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66925"/>
  <mc:AlternateContent xmlns:mc="http://schemas.openxmlformats.org/markup-compatibility/2006">
    <mc:Choice Requires="x15">
      <x15ac:absPath xmlns:x15ac="http://schemas.microsoft.com/office/spreadsheetml/2010/11/ac" url="\\172.22.51.15\fmvv\InterEmpresas\Documentos Interempresas\GRUPO VAZQUEZ SAE\CNV\2024\09\para firma\"/>
    </mc:Choice>
  </mc:AlternateContent>
  <xr:revisionPtr revIDLastSave="0" documentId="13_ncr:1_{28573E66-B8DC-4E60-AF30-23C2F9E2DA5A}" xr6:coauthVersionLast="47" xr6:coauthVersionMax="47" xr10:uidLastSave="{00000000-0000-0000-0000-000000000000}"/>
  <bookViews>
    <workbookView xWindow="-108" yWindow="-108" windowWidth="23256" windowHeight="12456" tabRatio="862" xr2:uid="{00000000-000D-0000-FFFF-FFFF00000000}"/>
  </bookViews>
  <sheets>
    <sheet name="Balance General Consolidado" sheetId="25" r:id="rId1"/>
    <sheet name="Estado de Resultados " sheetId="19" r:id="rId2"/>
    <sheet name="Evolución del PN" sheetId="57" r:id="rId3"/>
    <sheet name="Estado de Flujo de Efectivo " sheetId="54" r:id="rId4"/>
    <sheet name="Nota 1-2" sheetId="2" r:id="rId5"/>
    <sheet name="Notas 3-36" sheetId="3"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A" localSheetId="3">#REF!</definedName>
    <definedName name="\A">#REF!</definedName>
    <definedName name="\d">#REF!</definedName>
    <definedName name="\E">#REF!</definedName>
    <definedName name="\i">#REF!</definedName>
    <definedName name="\P">#REF!</definedName>
    <definedName name="\s">#REF!</definedName>
    <definedName name="_\a">'[1]MMA Clientes'!$P$2</definedName>
    <definedName name="_______________TPy530231" localSheetId="3">#REF!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'[2]1211600001'!#REF!</definedName>
    <definedName name="__________DAT2">'[3]Cruce-Aging'!#REF!</definedName>
    <definedName name="__________DAT3">'[3]Cruce-Aging'!#REF!</definedName>
    <definedName name="__________DAT4">'[3]Cruce-Aging'!#REF!</definedName>
    <definedName name="__________DAT5">'[3]Cruce-Aging'!#REF!</definedName>
    <definedName name="__________DAT6">'[3]Cruce-Aging'!#REF!</definedName>
    <definedName name="__________DAT7">'[3]Cruce-Aging'!#REF!</definedName>
    <definedName name="__________DAT8">'[3]Cruce-Aging'!#REF!</definedName>
    <definedName name="__________TPy530231" localSheetId="3">#REF!</definedName>
    <definedName name="__________TPy530231">#REF!</definedName>
    <definedName name="_________DAT1" localSheetId="3">'[2]1211600001'!#REF!</definedName>
    <definedName name="_________DAT1">'[2]1211600001'!#REF!</definedName>
    <definedName name="_________DAT10" localSheetId="3">'[3]Cruce-Aging'!#REF!</definedName>
    <definedName name="_________DAT10">'[3]Cruce-Aging'!#REF!</definedName>
    <definedName name="_________DAT11">'[3]Cruce-Aging'!#REF!</definedName>
    <definedName name="_________DAT12">'[3]Cruce-Aging'!#REF!</definedName>
    <definedName name="_________DAT13">'[3]Cruce-Aging'!#REF!</definedName>
    <definedName name="_________DAT14">'[3]Cruce-Aging'!#REF!</definedName>
    <definedName name="_________DAT15">'[3]Cruce-Aging'!#REF!</definedName>
    <definedName name="_________DAT16">'[3]Cruce-Aging'!#REF!</definedName>
    <definedName name="_________DAT17">'[3]Cruce-Aging'!#REF!</definedName>
    <definedName name="_________DAT18">'[3]Cruce-Aging'!#REF!</definedName>
    <definedName name="_________DAT19">'[4]diferencia cbio prest'!#REF!</definedName>
    <definedName name="_________DAT2">'[3]Cruce-Aging'!#REF!</definedName>
    <definedName name="_________DAT20">'[4]diferencia cbio prest'!#REF!</definedName>
    <definedName name="_________DAT24" localSheetId="3">#REF!</definedName>
    <definedName name="_________DAT24">#REF!</definedName>
    <definedName name="_________DAT3" localSheetId="3">'[3]Cruce-Aging'!#REF!</definedName>
    <definedName name="_________DAT3">'[3]Cruce-Aging'!#REF!</definedName>
    <definedName name="_________DAT4">'[3]Cruce-Aging'!#REF!</definedName>
    <definedName name="_________DAT5">'[3]Cruce-Aging'!#REF!</definedName>
    <definedName name="_________DAT6">'[3]Cruce-Aging'!#REF!</definedName>
    <definedName name="_________DAT7">'[3]Cruce-Aging'!#REF!</definedName>
    <definedName name="_________DAT8">'[3]Cruce-Aging'!#REF!</definedName>
    <definedName name="_________DAT9">'[3]Cruce-Aging'!#REF!</definedName>
    <definedName name="_________dic93" localSheetId="3">#REF!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'[5]Sarmiento 517'!#REF!</definedName>
    <definedName name="_________RIV3">'[5]Sarmiento 517'!#REF!</definedName>
    <definedName name="_________SAR10">'[5]Reconquista 823'!#REF!</definedName>
    <definedName name="_________SAR5">'[5]Reconquista 823'!#REF!</definedName>
    <definedName name="_________SAR80">'[5]Reconquista 823'!#REF!</definedName>
    <definedName name="_________set94" localSheetId="3">#REF!</definedName>
    <definedName name="_________set94">#REF!</definedName>
    <definedName name="_________set95">#REF!</definedName>
    <definedName name="_________TPy530231">#REF!</definedName>
    <definedName name="________DAT1">'[2]1211600001'!#REF!</definedName>
    <definedName name="________DAT10">'[3]Cruce-Aging'!#REF!</definedName>
    <definedName name="________DAT11">'[3]Cruce-Aging'!#REF!</definedName>
    <definedName name="________DAT12">'[3]Cruce-Aging'!#REF!</definedName>
    <definedName name="________DAT13">'[3]Cruce-Aging'!#REF!</definedName>
    <definedName name="________DAT14">'[3]Cruce-Aging'!#REF!</definedName>
    <definedName name="________DAT15">'[3]Cruce-Aging'!#REF!</definedName>
    <definedName name="________DAT16">'[3]Cruce-Aging'!#REF!</definedName>
    <definedName name="________DAT17">'[3]Cruce-Aging'!#REF!</definedName>
    <definedName name="________DAT18">'[3]Cruce-Aging'!#REF!</definedName>
    <definedName name="________DAT19">'[4]diferencia cbio prest'!#REF!</definedName>
    <definedName name="________DAT2">'[3]Cruce-Aging'!#REF!</definedName>
    <definedName name="________DAT20">'[4]diferencia cbio prest'!#REF!</definedName>
    <definedName name="________DAT24" localSheetId="3">#REF!</definedName>
    <definedName name="________DAT24">#REF!</definedName>
    <definedName name="________DAT3" localSheetId="3">'[3]Cruce-Aging'!#REF!</definedName>
    <definedName name="________DAT3">'[3]Cruce-Aging'!#REF!</definedName>
    <definedName name="________DAT4">'[3]Cruce-Aging'!#REF!</definedName>
    <definedName name="________DAT5">'[3]Cruce-Aging'!#REF!</definedName>
    <definedName name="________DAT6">'[3]Cruce-Aging'!#REF!</definedName>
    <definedName name="________DAT7">'[3]Cruce-Aging'!#REF!</definedName>
    <definedName name="________DAT8">'[3]Cruce-Aging'!#REF!</definedName>
    <definedName name="________DAT9">'[3]Cruce-Aging'!#REF!</definedName>
    <definedName name="________dic93" localSheetId="3">#REF!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'[5]Sarmiento 517'!#REF!</definedName>
    <definedName name="________RIV3">'[5]Sarmiento 517'!#REF!</definedName>
    <definedName name="________SAR10">'[5]Reconquista 823'!#REF!</definedName>
    <definedName name="________SAR5">'[5]Reconquista 823'!#REF!</definedName>
    <definedName name="________SAR80">'[5]Reconquista 823'!#REF!</definedName>
    <definedName name="________set94" localSheetId="3">#REF!</definedName>
    <definedName name="________set94">#REF!</definedName>
    <definedName name="________set95">#REF!</definedName>
    <definedName name="________TPy530231">#REF!</definedName>
    <definedName name="________TPy530231_7">#REF!</definedName>
    <definedName name="________ZZ4">#REF!</definedName>
    <definedName name="_______DAT1">'[2]1211600001'!#REF!</definedName>
    <definedName name="_______DAT10">'[3]Cruce-Aging'!#REF!</definedName>
    <definedName name="_______DAT11">'[3]Cruce-Aging'!#REF!</definedName>
    <definedName name="_______DAT12">'[3]Cruce-Aging'!#REF!</definedName>
    <definedName name="_______DAT13">'[3]Cruce-Aging'!#REF!</definedName>
    <definedName name="_______DAT14">'[3]Cruce-Aging'!#REF!</definedName>
    <definedName name="_______DAT15">'[3]Cruce-Aging'!#REF!</definedName>
    <definedName name="_______DAT16">'[3]Cruce-Aging'!#REF!</definedName>
    <definedName name="_______DAT17">'[3]Cruce-Aging'!#REF!</definedName>
    <definedName name="_______DAT18">'[3]Cruce-Aging'!#REF!</definedName>
    <definedName name="_______DAT19">'[4]diferencia cbio prest'!#REF!</definedName>
    <definedName name="_______DAT2">'[3]Cruce-Aging'!#REF!</definedName>
    <definedName name="_______DAT20">'[4]diferencia cbio prest'!#REF!</definedName>
    <definedName name="_______DAT21" localSheetId="3">#REF!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'[3]Cruce-Aging'!#REF!</definedName>
    <definedName name="_______DAT30" localSheetId="3">#REF!</definedName>
    <definedName name="_______DAT30">#REF!</definedName>
    <definedName name="_______DAT31">#REF!</definedName>
    <definedName name="_______DAT4">'[3]Cruce-Aging'!#REF!</definedName>
    <definedName name="_______DAT5">'[3]Cruce-Aging'!#REF!</definedName>
    <definedName name="_______DAT6">'[3]Cruce-Aging'!#REF!</definedName>
    <definedName name="_______DAT7">'[3]Cruce-Aging'!#REF!</definedName>
    <definedName name="_______DAT8">'[3]Cruce-Aging'!#REF!</definedName>
    <definedName name="_______DAT9">'[3]Cruce-Aging'!#REF!</definedName>
    <definedName name="_______dic20" localSheetId="3">#REF!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'[6]Datos del Balance'!$B$8</definedName>
    <definedName name="_______RIV2">'[5]Sarmiento 517'!#REF!</definedName>
    <definedName name="_______RIV3">'[5]Sarmiento 517'!#REF!</definedName>
    <definedName name="_______SAR10">'[5]Reconquista 823'!#REF!</definedName>
    <definedName name="_______SAR5">'[5]Reconquista 823'!#REF!</definedName>
    <definedName name="_______SAR80">'[5]Reconquista 823'!#REF!</definedName>
    <definedName name="_______set94" localSheetId="3">#REF!</definedName>
    <definedName name="_______set94">#REF!</definedName>
    <definedName name="_______set95">#REF!</definedName>
    <definedName name="_______TPy530231">#REF!</definedName>
    <definedName name="_______TPy530231_7">#REF!</definedName>
    <definedName name="_______ZZ4">#REF!</definedName>
    <definedName name="______ABR95">'[7]Bs.Uso Trim.'!$Z$8</definedName>
    <definedName name="______DAT1" localSheetId="3">#REF!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'[7]Bs.Uso Trim.'!$Z$5</definedName>
    <definedName name="______FEB95">'[7]Bs.Uso Trim.'!$Z$6</definedName>
    <definedName name="______jun93" localSheetId="3">#REF!</definedName>
    <definedName name="______jun93">#REF!</definedName>
    <definedName name="______jun94">#REF!</definedName>
    <definedName name="______jun95">#REF!</definedName>
    <definedName name="______mar94">#REF!</definedName>
    <definedName name="______MAR95">#REF!</definedName>
    <definedName name="______MAY95">'[7]Bs.Uso Trim.'!$Z$9</definedName>
    <definedName name="______res12">'[6]Datos del Balance'!$B$8</definedName>
    <definedName name="______RIV2">'[5]Sarmiento 517'!#REF!</definedName>
    <definedName name="______RIV3">'[5]Sarmiento 517'!#REF!</definedName>
    <definedName name="______SAR10">'[5]Reconquista 823'!#REF!</definedName>
    <definedName name="______SAR5">'[5]Reconquista 823'!#REF!</definedName>
    <definedName name="______SAR80">'[5]Reconquista 823'!#REF!</definedName>
    <definedName name="______set94" localSheetId="3">#REF!</definedName>
    <definedName name="______set94">#REF!</definedName>
    <definedName name="______set95">#REF!</definedName>
    <definedName name="______TPy530231">#N/A</definedName>
    <definedName name="______ZZ4">#REF!</definedName>
    <definedName name="_____ABR95">'[7]Bs.Uso Trim.'!$Z$8</definedName>
    <definedName name="_____DAT1" localSheetId="3">#REF!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'[7]Bs.Uso Trim.'!$Z$5</definedName>
    <definedName name="_____FEB95">'[7]Bs.Uso Trim.'!$Z$6</definedName>
    <definedName name="_____jun93" localSheetId="3">#REF!</definedName>
    <definedName name="_____jun93">#REF!</definedName>
    <definedName name="_____jun94">#REF!</definedName>
    <definedName name="_____jun95">#REF!</definedName>
    <definedName name="_____mar94">#REF!</definedName>
    <definedName name="_____MAR95">#REF!</definedName>
    <definedName name="_____MAY95">'[7]Bs.Uso Trim.'!$Z$9</definedName>
    <definedName name="_____res12">'[6]Datos del Balance'!$B$8</definedName>
    <definedName name="_____RIV2">'[5]Sarmiento 517'!#REF!</definedName>
    <definedName name="_____RIV3">'[5]Sarmiento 517'!#REF!</definedName>
    <definedName name="_____SAR10">'[5]Reconquista 823'!#REF!</definedName>
    <definedName name="_____SAR5">'[5]Reconquista 823'!#REF!</definedName>
    <definedName name="_____SAR80">'[5]Reconquista 823'!#REF!</definedName>
    <definedName name="_____set94" localSheetId="3">#REF!</definedName>
    <definedName name="_____set94">#REF!</definedName>
    <definedName name="_____set95">#REF!</definedName>
    <definedName name="_____TPy530231">'[8]#REF'!$A$4</definedName>
    <definedName name="_____ZZ4" localSheetId="3">#REF!</definedName>
    <definedName name="_____ZZ4">#REF!</definedName>
    <definedName name="____ABR95">'[7]Bs.Uso Trim.'!$Z$8</definedName>
    <definedName name="____DAT1" localSheetId="3">#REF!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'[7]Bs.Uso Trim.'!$Z$5</definedName>
    <definedName name="____FEB95">'[7]Bs.Uso Trim.'!$Z$6</definedName>
    <definedName name="____jun93" localSheetId="3">#REF!</definedName>
    <definedName name="____jun93">#REF!</definedName>
    <definedName name="____jun94">#REF!</definedName>
    <definedName name="____jun95">#REF!</definedName>
    <definedName name="____mar94">#REF!</definedName>
    <definedName name="____MAR95">#REF!</definedName>
    <definedName name="____MAY95">'[7]Bs.Uso Trim.'!$Z$9</definedName>
    <definedName name="____res12">'[6]Datos del Balance'!$B$8</definedName>
    <definedName name="____RIV2" localSheetId="3">#REF!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'[9]#REF'!$A$4</definedName>
    <definedName name="____ZZ4" localSheetId="3">#REF!</definedName>
    <definedName name="____ZZ4">#REF!</definedName>
    <definedName name="___ABR95">'[7]Bs.Uso Trim.'!$Z$8</definedName>
    <definedName name="___DAT1" localSheetId="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'[7]Bs.Uso Trim.'!$Z$5</definedName>
    <definedName name="___FEB95">'[7]Bs.Uso Trim.'!$Z$6</definedName>
    <definedName name="___jun93" localSheetId="3">#REF!</definedName>
    <definedName name="___jun93">#REF!</definedName>
    <definedName name="___jun94">#REF!</definedName>
    <definedName name="___jun95">#REF!</definedName>
    <definedName name="___mac5">#REF!</definedName>
    <definedName name="___mar94">#REF!</definedName>
    <definedName name="___MAR95">#REF!</definedName>
    <definedName name="___MAY95">'[7]Bs.Uso Trim.'!$Z$9</definedName>
    <definedName name="___res12">'[6]Datos del Balance'!$B$8</definedName>
    <definedName name="___RES2" localSheetId="3">#REF!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'[9]#REF'!$A$4</definedName>
    <definedName name="___ZZ4" localSheetId="3">#REF!</definedName>
    <definedName name="___ZZ4">#REF!</definedName>
    <definedName name="__1Excel_BuiltIn_Print_Area_11_1">#REF!</definedName>
    <definedName name="__ABR95">'[7]Bs.Uso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'[7]Bs.Uso Trim.'!$Z$5</definedName>
    <definedName name="__f">#REF!</definedName>
    <definedName name="__FEB95">'[7]Bs.Uso Trim.'!$Z$6</definedName>
    <definedName name="__jun93" localSheetId="3">#REF!</definedName>
    <definedName name="__jun93">#REF!</definedName>
    <definedName name="__jun94">#REF!</definedName>
    <definedName name="__jun95">#REF!</definedName>
    <definedName name="__mac5">#REF!</definedName>
    <definedName name="__mar94">#REF!</definedName>
    <definedName name="__MAR95">#REF!</definedName>
    <definedName name="__MAY95">'[7]Bs.Uso Trim.'!$Z$9</definedName>
    <definedName name="__res12">'[6]Datos del Balance'!$B$8</definedName>
    <definedName name="__RES2" localSheetId="3">#REF!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'[9]#REF'!$A$4</definedName>
    <definedName name="__TPy530231_4" localSheetId="3">#REF!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'[7]Bs.Uso Trim.'!$Z$8</definedName>
    <definedName name="_ARP99" localSheetId="3">#REF!</definedName>
    <definedName name="_ARP99">#REF!</definedName>
    <definedName name="_AUD99">#REF!</definedName>
    <definedName name="_BALANCE2022">'[10]Balance 09 2022'!$B$5:$G$719</definedName>
    <definedName name="_bce0399">'[11]CUENTAS SAP'!$A:$IV</definedName>
    <definedName name="_BG" localSheetId="3">#REF!</definedName>
    <definedName name="_BG">#REF!</definedName>
    <definedName name="_BG_JF2022">[10]x!$C$4:$H$913</definedName>
    <definedName name="_BG18">[12]BG1218!$B$3:$F$448</definedName>
    <definedName name="_BG2018">[13]BG2018!$B$4:$F$450</definedName>
    <definedName name="_BG2021" localSheetId="3">#REF!</definedName>
    <definedName name="_BG2021">#REF!</definedName>
    <definedName name="_BG2022">'[10]Balance 09 2022'!$B$5:$H$719</definedName>
    <definedName name="_BRR99" localSheetId="3">#REF!</definedName>
    <definedName name="_BRR99">#REF!</definedName>
    <definedName name="_CAD99">#REF!</definedName>
    <definedName name="_CDS1">#REF!</definedName>
    <definedName name="_CDS2">#REF!</definedName>
    <definedName name="_DAT1" localSheetId="3">#REF!</definedName>
    <definedName name="_DAT1">#REF!</definedName>
    <definedName name="_DAT10" localSheetId="3">#REF!</definedName>
    <definedName name="_DAT10">#REF!</definedName>
    <definedName name="_DAT11" localSheetId="3">#REF!</definedName>
    <definedName name="_DAT11">#REF!</definedName>
    <definedName name="_DAT12" localSheetId="3">#REF!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 localSheetId="3">#REF!</definedName>
    <definedName name="_DAT19">#REF!</definedName>
    <definedName name="_DAT2">#REF!</definedName>
    <definedName name="_DAT20">#REF!</definedName>
    <definedName name="_DAT21">#REF!</definedName>
    <definedName name="_DAT22" localSheetId="3">#REF!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 localSheetId="3">#REF!</definedName>
    <definedName name="_DAT6">#REF!</definedName>
    <definedName name="_DAT7" localSheetId="3">#REF!</definedName>
    <definedName name="_DAT7">#REF!</definedName>
    <definedName name="_DAT8" localSheetId="3">#REF!</definedName>
    <definedName name="_DAT8">#REF!</definedName>
    <definedName name="_DAT9">#REF!</definedName>
    <definedName name="_dic20">#REF!</definedName>
    <definedName name="_dic93">#REF!</definedName>
    <definedName name="_dic94">#REF!</definedName>
    <definedName name="_ENE95">'[7]Bs.Uso Trim.'!$Z$5</definedName>
    <definedName name="_f">#REF!</definedName>
    <definedName name="_FEB95">'[7]Bs.Uso Trim.'!$Z$6</definedName>
    <definedName name="_Fill" localSheetId="3" hidden="1">#REF!</definedName>
    <definedName name="_Fill" hidden="1">#REF!</definedName>
    <definedName name="_xlnm._FilterDatabase" localSheetId="3" hidden="1">#REF!</definedName>
    <definedName name="_xlnm._FilterDatabase" localSheetId="5" hidden="1">'Notas 3-36'!$C$1:$F$652</definedName>
    <definedName name="_xlnm._FilterDatabase" hidden="1">#REF!</definedName>
    <definedName name="_GBP99">#REF!</definedName>
    <definedName name="_GCS1">#REF!</definedName>
    <definedName name="_GCS2">#REF!</definedName>
    <definedName name="_Hlk15378568" localSheetId="4">'Nota 1-2'!#REF!</definedName>
    <definedName name="_jun93" localSheetId="3">#REF!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'[7]Bs.Uso Trim.'!$Z$9</definedName>
    <definedName name="_MXP99" localSheetId="3">#REF!</definedName>
    <definedName name="_MXP99">#REF!</definedName>
    <definedName name="_NZD99">#REF!</definedName>
    <definedName name="_Order1" hidden="1">255</definedName>
    <definedName name="_Order2" hidden="1">255</definedName>
    <definedName name="_Parse_In" hidden="1">[15]AP!#REF!</definedName>
    <definedName name="_Parse_Out" hidden="1">[15]AP!#REF!</definedName>
    <definedName name="_PBS2" localSheetId="3">#REF!</definedName>
    <definedName name="_PBS2">#REF!</definedName>
    <definedName name="_PLZ99">#REF!</definedName>
    <definedName name="_res12">'[16]Datos del Balance'!$B$8</definedName>
    <definedName name="_RES2" localSheetId="3">#REF!</definedName>
    <definedName name="_RES2">#REF!</definedName>
    <definedName name="_RIV2">#REF!</definedName>
    <definedName name="_RIV3">#REF!</definedName>
    <definedName name="_sal18">[17]Hoja3!$D$2:$E$204</definedName>
    <definedName name="_SAR10" localSheetId="3">#REF!</definedName>
    <definedName name="_SAR10">#REF!</definedName>
    <definedName name="_SAR5">#REF!</definedName>
    <definedName name="_SAR80">#REF!</definedName>
    <definedName name="_set94">#REF!</definedName>
    <definedName name="_set95">#REF!</definedName>
    <definedName name="_SGD99">#REF!</definedName>
    <definedName name="_Sort" hidden="1">[18]PIC98!$A$29:$D$184</definedName>
    <definedName name="_TC2" localSheetId="3">#REF!</definedName>
    <definedName name="_TC2">#REF!</definedName>
    <definedName name="_TPy530231">'[9]#REF'!$A$4</definedName>
    <definedName name="_TPy530231_4" localSheetId="3">#REF!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3">#REF!</definedName>
    <definedName name="a">#REF!</definedName>
    <definedName name="A_">#REF!</definedName>
    <definedName name="A_impresión_IM">#REF!</definedName>
    <definedName name="AA">#REF!</definedName>
    <definedName name="aaaaa">#REF!</definedName>
    <definedName name="AADW">[19]Parámetros!$B$13</definedName>
    <definedName name="aasz" localSheetId="3">#REF!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'[20]Calculo del Exceso'!#REF!</definedName>
    <definedName name="ACCT">'[21] VTOS'!#REF!</definedName>
    <definedName name="acctascomb" localSheetId="3">#REF!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[22]Ratios!$C$2</definedName>
    <definedName name="Act_Obj_Accuracy" localSheetId="3">#REF!</definedName>
    <definedName name="Act_Obj_Accuracy">#REF!</definedName>
    <definedName name="Act_Obj_Existence" localSheetId="3">#REF!</definedName>
    <definedName name="Act_Obj_Existence">#REF!</definedName>
    <definedName name="activo" localSheetId="3">#REF!</definedName>
    <definedName name="activo">#REF!</definedName>
    <definedName name="activo_eximp">#REF!</definedName>
    <definedName name="activo_total">'[23]Enfoque DTT'!$D$20</definedName>
    <definedName name="ACTIVO_TOTAL_1">'[24]Comparativo BG'!$F$5</definedName>
    <definedName name="ACTIVO_TOTAL_2">'[24]Comparativo BG'!$H$5</definedName>
    <definedName name="Activo_Total_Dic_07">'[22]Comparativo BG'!$H$6</definedName>
    <definedName name="acufcser" localSheetId="3">#REF!</definedName>
    <definedName name="acufcser">#REF!</definedName>
    <definedName name="acumvtaBC" localSheetId="3">#REF!</definedName>
    <definedName name="acumvtaBC">#REF!</definedName>
    <definedName name="ACUVTABCPRE" localSheetId="3">#REF!</definedName>
    <definedName name="ACUVTABCPRE">#REF!</definedName>
    <definedName name="ad" localSheetId="3" hidden="1">{#N/A,#N/A,FALSE,"Sheet1";#N/A,#N/A,FALSE,"Sheet2"}</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[25]Tabla!$A$1:$B$622</definedName>
    <definedName name="amsd" localSheetId="3">#REF!</definedName>
    <definedName name="amsd">#REF!</definedName>
    <definedName name="analogchannels">'[26]atc e dtc'!$AE$4:$BL$152</definedName>
    <definedName name="ANEX" localSheetId="3">#REF!</definedName>
    <definedName name="ANEX">#REF!</definedName>
    <definedName name="ANEZ">#REF!</definedName>
    <definedName name="año">[27]Datos!#REF!</definedName>
    <definedName name="año_ant">[27]Datos!$D$15</definedName>
    <definedName name="año_ant2">[27]Datos!#REF!</definedName>
    <definedName name="APARC" localSheetId="3">#REF!</definedName>
    <definedName name="APARC">#REF!</definedName>
    <definedName name="APARC2">#REF!</definedName>
    <definedName name="APARC3">#REF!</definedName>
    <definedName name="APARC4">#REF!</definedName>
    <definedName name="APORT_NO_CAPITAL">#REF!</definedName>
    <definedName name="APORTES_1">'[24]Comparativo BG'!$F$142</definedName>
    <definedName name="APORTES_CAPITAL_1">'[22]Comparativo BG'!#REF!</definedName>
    <definedName name="APORTES_CAPITAL_2">'[22]Comparativo BG'!$J$170</definedName>
    <definedName name="APPLIC" localSheetId="3">#REF!</definedName>
    <definedName name="APPLIC">#REF!</definedName>
    <definedName name="APSUMMARY">#REF!</definedName>
    <definedName name="aquimgir">#REF!</definedName>
    <definedName name="aquimsj1">#REF!</definedName>
    <definedName name="aquimsj2">#REF!</definedName>
    <definedName name="ARA_Threshold">[9]Balance!#REF!</definedName>
    <definedName name="ARA_Threshold_10" localSheetId="3">#REF!</definedName>
    <definedName name="ARA_Threshold_10">#REF!</definedName>
    <definedName name="ARA_Threshold_4">#REF!</definedName>
    <definedName name="ARA_Threshold_6">#REF!</definedName>
    <definedName name="ARA_Threshold_7">#REF!</definedName>
    <definedName name="arcom">[29]CVC!$G$5264</definedName>
    <definedName name="_xlnm.Extract">#REF!</definedName>
    <definedName name="_xlnm.Print_Area" localSheetId="0">'Balance General Consolidado'!#REF!</definedName>
    <definedName name="_xlnm.Print_Area" localSheetId="3">#REF!</definedName>
    <definedName name="_xlnm.Print_Area" localSheetId="1">'Estado de Resultados '!#REF!</definedName>
    <definedName name="_xlnm.Print_Area" localSheetId="4">'Nota 1-2'!#REF!</definedName>
    <definedName name="_xlnm.Print_Area" localSheetId="5">'Notas 3-36'!$A:$F</definedName>
    <definedName name="_xlnm.Print_Area">#REF!</definedName>
    <definedName name="AREA_GANAN">#REF!</definedName>
    <definedName name="AREA_PERDID">#REF!</definedName>
    <definedName name="armado">#REF!</definedName>
    <definedName name="ARP">#REF!</definedName>
    <definedName name="ARP_Threshold" localSheetId="3">[9]Balance!#REF!</definedName>
    <definedName name="ARP_Threshold">[9]Balance!#REF!</definedName>
    <definedName name="ARP_Threshold_10" localSheetId="3">#REF!</definedName>
    <definedName name="ARP_Threshold_10">#REF!</definedName>
    <definedName name="ARP_Threshold_4">#REF!</definedName>
    <definedName name="ARP_Threshold_6">#REF!</definedName>
    <definedName name="ARP_Threshold_7">#REF!</definedName>
    <definedName name="Arquivo">#REF!</definedName>
    <definedName name="AS">[19]Parámetros!$B$11</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as" localSheetId="3">[27]Datos!#REF!</definedName>
    <definedName name="asas">[27]Datos!#REF!</definedName>
    <definedName name="ASASASAS">[30]Datos!$D$15</definedName>
    <definedName name="asasassqwqwqw" localSheetId="3">[27]Datos!#REF!</definedName>
    <definedName name="asasassqwqwqw">[27]Datos!#REF!</definedName>
    <definedName name="asax">[19]Parámetros!$B$5</definedName>
    <definedName name="ASD" localSheetId="3">#REF!</definedName>
    <definedName name="ASD">#REF!</definedName>
    <definedName name="asdf">#REF!</definedName>
    <definedName name="ASDFA">#REF!</definedName>
    <definedName name="asdfas">#REF!</definedName>
    <definedName name="ASqde">[19]Parámetros!$B$9</definedName>
    <definedName name="assdsafsa" localSheetId="3">#REF!</definedName>
    <definedName name="assdsafsa">#REF!</definedName>
    <definedName name="asxz">#REF!</definedName>
    <definedName name="asz">'[31]Pantalla Efectivo'!#REF!</definedName>
    <definedName name="atcdtc">'[26]RESUMO ATC-DTC'!$A$4:$C$153</definedName>
    <definedName name="AUD" localSheetId="3">#REF!</definedName>
    <definedName name="AUD">#REF!</definedName>
    <definedName name="AV.3" localSheetId="3">[28]Balance!#REF!</definedName>
    <definedName name="AV.3">[28]Balance!#REF!</definedName>
    <definedName name="B">[32]Tabla!$F$1:$H$19</definedName>
    <definedName name="B_" localSheetId="3">#REF!</definedName>
    <definedName name="B_">#REF!</definedName>
    <definedName name="BALANCE">#REF!</definedName>
    <definedName name="Balance1">#REF!</definedName>
    <definedName name="BALANCES">#REF!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aAe1">'[33]BANDA A'!$J$23:$U$23,'[33]BANDA A'!$A$24:$U$24,'[33]BANDA A'!$A$24:$Q$25</definedName>
    <definedName name="bandaAe2">'[33]BANDA A'!$S$20:$U$20,'[33]BANDA A'!$A$21:$U$21,'[33]BANDA A'!$A$22:$I$22</definedName>
    <definedName name="bandaAn">'[33]BANDA A'!$A$4:$U$18,'[33]BANDA A'!$A$19:$R$19</definedName>
    <definedName name="BANK">#REF!</definedName>
    <definedName name="BASE">[34]Precio!$A$7:$D$249</definedName>
    <definedName name="_xlnm.Database">#REF!</definedName>
    <definedName name="bcalqui">#REF!</definedName>
    <definedName name="BCC">'[35]Nota 8'!$F$101</definedName>
    <definedName name="BCI" localSheetId="3">#REF!</definedName>
    <definedName name="BCI">#REF!</definedName>
    <definedName name="BCII">#REF!</definedName>
    <definedName name="BCNC">'[35]Nota 8'!$F$104</definedName>
    <definedName name="BCP">#REF!</definedName>
    <definedName name="bcpjunio">#REF!</definedName>
    <definedName name="BDU">'[35]Bce Patrim'!$C$20</definedName>
    <definedName name="BDUU">'[36]Bce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'[37]Data by box analysed'!#REF!</definedName>
    <definedName name="Box_interest">'[38]Data by box analysed'!#REF!</definedName>
    <definedName name="Box_quantities">'[39]Data by box analysed'!#REF!</definedName>
    <definedName name="BRR" localSheetId="3">#REF!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[40]EVP!#REF!</definedName>
    <definedName name="BuiltIn_Print_Area___0___0___0___0___0___0" localSheetId="3">#REF!</definedName>
    <definedName name="BuiltIn_Print_Area___0___0___0___0___0___0">#REF!</definedName>
    <definedName name="BuiltIn_Print_Area___0___0___0___0___0___0___0" localSheetId="3">#REF!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'[23]Input &amp; Summary'!#REF!</definedName>
    <definedName name="C_C_BalanceF">'[23]Input &amp; Summary'!#REF!</definedName>
    <definedName name="C_C_BalanceH">'[23]Input &amp; Summary'!#REF!</definedName>
    <definedName name="C_C_BalanceJ">'[23]Input &amp; Summary'!#REF!</definedName>
    <definedName name="C_CONT." localSheetId="3">#REF!</definedName>
    <definedName name="C_CONT.">#REF!</definedName>
    <definedName name="Cabezas" localSheetId="3">#REF!</definedName>
    <definedName name="Cabezas">#REF!</definedName>
    <definedName name="CAD" localSheetId="3">#REF!</definedName>
    <definedName name="CAD">#REF!</definedName>
    <definedName name="Caja">#REF!</definedName>
    <definedName name="Calendario10Año">[41]BG!$B$127</definedName>
    <definedName name="Calendario10Mes">[41]BG!$C$127</definedName>
    <definedName name="Calendario10MesOpción" localSheetId="3">MATCH(Calendario10Mes,'Estado de Flujo de Efectivo '!Meses,0)</definedName>
    <definedName name="Calendario10MesOpción">MATCH(Calendario10Mes,Meses,0)</definedName>
    <definedName name="Calendario11Año">[41]BG!$B$141</definedName>
    <definedName name="Calendario11Mes">[41]BG!$C$141</definedName>
    <definedName name="Calendario11MesOpción" localSheetId="3">MATCH(Calendario11Mes,'Estado de Flujo de Efectivo '!Meses,0)</definedName>
    <definedName name="Calendario11MesOpción">MATCH(Calendario11Mes,Meses,0)</definedName>
    <definedName name="Calendario12Año">[41]BG!$B$155</definedName>
    <definedName name="Calendario12Mes">[41]BG!$C$155</definedName>
    <definedName name="Calendario12MesOpción" localSheetId="3">MATCH(Calendario12Mes,'Estado de Flujo de Efectivo '!Meses,0)</definedName>
    <definedName name="Calendario12MesOpción">MATCH(Calendario12Mes,Meses,0)</definedName>
    <definedName name="Calendario1Año">[41]BG!$B$1</definedName>
    <definedName name="Calendario1Mes">[41]BG!$C$1</definedName>
    <definedName name="Calendario1MesOpción" localSheetId="3">MATCH(Calendario1Mes,'Estado de Flujo de Efectivo '!Meses,0)</definedName>
    <definedName name="Calendario1MesOpción">MATCH(Calendario1Mes,Meses,0)</definedName>
    <definedName name="Calendario2Año">[41]BG!$B$15</definedName>
    <definedName name="Calendario2Mes">[41]BG!$C$15</definedName>
    <definedName name="Calendario2MesOpción" localSheetId="3">MATCH(Calendario2Mes,'Estado de Flujo de Efectivo '!Meses,0)</definedName>
    <definedName name="Calendario2MesOpción">MATCH(Calendario2Mes,Meses,0)</definedName>
    <definedName name="Calendario3Año">[41]BG!$B$29</definedName>
    <definedName name="Calendario3Mes">[41]BG!$C$29</definedName>
    <definedName name="Calendario3MesOpción" localSheetId="3">MATCH(Calendario3Mes,'Estado de Flujo de Efectivo '!Meses,0)</definedName>
    <definedName name="Calendario3MesOpción">MATCH(Calendario3Mes,Meses,0)</definedName>
    <definedName name="Calendario4Año">[41]BG!$B$43</definedName>
    <definedName name="Calendario4Mes">[41]BG!$C$43</definedName>
    <definedName name="Calendario4MesOpción" localSheetId="3">MATCH(Calendario4Mes,'Estado de Flujo de Efectivo '!Meses,0)</definedName>
    <definedName name="Calendario4MesOpción">MATCH(Calendario4Mes,Meses,0)</definedName>
    <definedName name="Calendario5Año">[41]BG!$B$57</definedName>
    <definedName name="Calendario5Mes">[41]BG!$C$57</definedName>
    <definedName name="Calendario5MesOpción" localSheetId="3">MATCH(Calendario5Mes,'Estado de Flujo de Efectivo '!Meses,0)</definedName>
    <definedName name="Calendario5MesOpción">MATCH(Calendario5Mes,Meses,0)</definedName>
    <definedName name="Calendario6Año">[41]BG!$B$71</definedName>
    <definedName name="Calendario6Mes">[41]BG!$C$71</definedName>
    <definedName name="Calendario6MesOpción" localSheetId="3">MATCH(Calendario6Mes,'Estado de Flujo de Efectivo '!Meses,0)</definedName>
    <definedName name="Calendario6MesOpción">MATCH(Calendario6Mes,Meses,0)</definedName>
    <definedName name="Calendario7Año">[41]BG!$B$85</definedName>
    <definedName name="Calendario7Mes">[41]BG!$C$85</definedName>
    <definedName name="Calendario7MesOpción" localSheetId="3">MATCH(Calendario7Mes,'Estado de Flujo de Efectivo '!Meses,0)</definedName>
    <definedName name="Calendario7MesOpción">MATCH(Calendario7Mes,Meses,0)</definedName>
    <definedName name="Calendario8Año">[41]BG!$B$99</definedName>
    <definedName name="Calendario8Mes">[41]BG!$C$99</definedName>
    <definedName name="Calendario8MesOpción" localSheetId="3">MATCH(Calendario8Mes,'Estado de Flujo de Efectivo '!Meses,0)</definedName>
    <definedName name="Calendario8MesOpción">MATCH(Calendario8Mes,Meses,0)</definedName>
    <definedName name="Calendario9Año">[41]BG!$B$113</definedName>
    <definedName name="Calendario9Mes">[41]BG!$C$113</definedName>
    <definedName name="Calendario9MesOpción" localSheetId="3">MATCH(Calendario9Mes,'Estado de Flujo de Efectivo '!Meses,0)</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[42]CAPA!$A$5:$G$204</definedName>
    <definedName name="CAPITAL_MINIMO_BCP">[43]Ratios!#REF!</definedName>
    <definedName name="CAPITAL_SOCIAL_1">'[24]Comparativo BG'!$F$141</definedName>
    <definedName name="CAPITAL_SOCIAL_2">'[22]Comparativo BG'!$J$169</definedName>
    <definedName name="Capitali" localSheetId="3">#REF!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'[35]Nota 8'!$F$165</definedName>
    <definedName name="CGP_SRL">'[44]1_Balance General'!$N$2</definedName>
    <definedName name="CH_" localSheetId="3">#REF!</definedName>
    <definedName name="CH_">#REF!</definedName>
    <definedName name="Chave">#REF!</definedName>
    <definedName name="chcontrole">'[26]resumo dcch e acc'!$A$4:$L$152</definedName>
    <definedName name="Check">#REF!</definedName>
    <definedName name="CLIENT_NAME">[45]Básico!$D$3</definedName>
    <definedName name="cliente" localSheetId="3">[46]Bajas!#REF!</definedName>
    <definedName name="cliente">[46]Bajas!#REF!</definedName>
    <definedName name="clientes" localSheetId="3">[46]Altas!#REF!</definedName>
    <definedName name="clientes">[46]Altas!#REF!</definedName>
    <definedName name="CLOSED" localSheetId="3">#REF!</definedName>
    <definedName name="CLOSED">#REF!</definedName>
    <definedName name="COEF">#N/A</definedName>
    <definedName name="colorcode">'[26]resumo color code'!$A$3:$I$152</definedName>
    <definedName name="Combin" localSheetId="3">#REF!</definedName>
    <definedName name="Combin">#REF!</definedName>
    <definedName name="Comisión">[47]Parámetros!$B$15</definedName>
    <definedName name="commscope">[29]CVC!$G$1604</definedName>
    <definedName name="commscope_cable">[29]CVC!$G$5261</definedName>
    <definedName name="Comp_FPC">[15]AP!$B$3:$AY$45,[15]AP!$B$56:$AY$95,[15]AP!$B$98:$AY$145,[15]AP!$B$148:$AY$175</definedName>
    <definedName name="Company">'[48]Financial Statement Input'!$D$1</definedName>
    <definedName name="Comparativo">[27]Datos!$D$26</definedName>
    <definedName name="compprueb" localSheetId="3">#REF!</definedName>
    <definedName name="compprueb">#REF!</definedName>
    <definedName name="compras">#REF!</definedName>
    <definedName name="CONS">#REF!</definedName>
    <definedName name="cons_previsiones_1">'[24]Comparativo ER'!$F$64</definedName>
    <definedName name="cons_previsiones_2">'[24]Comparativo ER'!$H$64</definedName>
    <definedName name="CONS2" localSheetId="3">#REF!</definedName>
    <definedName name="CONS2">#REF!</definedName>
    <definedName name="Consolidado">[27]Datos!$D$24</definedName>
    <definedName name="CONSTITUCION" localSheetId="3">#REF!</definedName>
    <definedName name="CONSTITUCION">#REF!</definedName>
    <definedName name="Contador">'[44]1_Balance General'!$P$4</definedName>
    <definedName name="Contrib_acum_proyecto" localSheetId="3">#REF!</definedName>
    <definedName name="Contrib_acum_proyecto">#REF!</definedName>
    <definedName name="coordenadas">[49]Coordenadas!#REF!</definedName>
    <definedName name="copia">'[50]Datos del Balance'!$B$8</definedName>
    <definedName name="CORRET" localSheetId="3">#REF!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[47]Parámetros!$B$12</definedName>
    <definedName name="CosEnvUno">[47]Parámetros!$B$11</definedName>
    <definedName name="COSES1" localSheetId="3">#REF!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[47]Parámetros!$B$13</definedName>
    <definedName name="costobc">[51]Hoja1!$I$2:$I$24</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'[35]Nota 8'!$F$52</definedName>
    <definedName name="CPP">'[35]Nota 8'!$F$125</definedName>
    <definedName name="cpra_imp" localSheetId="3">#REF!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'[23]Input &amp; Summary'!#REF!</definedName>
    <definedName name="Critical_ComponentF">'[23]Input &amp; Summary'!#REF!</definedName>
    <definedName name="Critical_ComponentH">'[23]Input &amp; Summary'!#REF!</definedName>
    <definedName name="Critical_ComponentJ">'[23]Input &amp; Summary'!#REF!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'[21]CTO VTAS'!#REF!</definedName>
    <definedName name="Ctr_Gs" localSheetId="3">#REF!</definedName>
    <definedName name="Ctr_Gs">#REF!</definedName>
    <definedName name="Ctr_Usd">#REF!</definedName>
    <definedName name="CTRNBR">#REF!</definedName>
    <definedName name="CUG_Agua">#REF!</definedName>
    <definedName name="Cuota_Fija">#REF!</definedName>
    <definedName name="Cuota_Telefono">#REF!</definedName>
    <definedName name="currency">[52]CURRENCY!$E$1</definedName>
    <definedName name="Customer" localSheetId="3">#REF!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[9]Balance!$B$8</definedName>
    <definedName name="CY_Accounts_Receivable_7" localSheetId="3">#REF!</definedName>
    <definedName name="CY_Accounts_Receivable_7">#REF!</definedName>
    <definedName name="CY_Cash">[9]Balance!$B$6</definedName>
    <definedName name="CY_Cash_7" localSheetId="3">#REF!</definedName>
    <definedName name="CY_Cash_7">#REF!</definedName>
    <definedName name="CY_Cash_Div_Dec">[53]Estado_Resultados!#REF!</definedName>
    <definedName name="CY_CASH_DIVIDENDS_DECLARED__per_common_share">[53]Estado_Resultados!#REF!</definedName>
    <definedName name="CY_Cost_of_Sales">'[9]Estado de Resultados'!$B$7</definedName>
    <definedName name="CY_Cost_of_Sales_7" localSheetId="3">#REF!</definedName>
    <definedName name="CY_Cost_of_Sales_7">#REF!</definedName>
    <definedName name="CY_Current_Liabilities">[9]Balance!$B$23</definedName>
    <definedName name="CY_Current_Liabilities_7" localSheetId="3">#REF!</definedName>
    <definedName name="CY_Current_Liabilities_7">#REF!</definedName>
    <definedName name="CY_Deposits">'[54]Financial Condition'!#REF!</definedName>
    <definedName name="CY_Earnings_per_share">[53]Razones!#REF!</definedName>
    <definedName name="CY_Gross_Profit">'[9]Estado de Resultados'!$B$9</definedName>
    <definedName name="CY_Gross_Profit_7" localSheetId="3">#REF!</definedName>
    <definedName name="CY_Gross_Profit_7">#REF!</definedName>
    <definedName name="CY_Intangible_Assets">'[55]Balance General'!$B$18</definedName>
    <definedName name="CY_Interest_Expense">'[9]Estado de Resultados'!$B$18</definedName>
    <definedName name="CY_Interest_Expense_7" localSheetId="3">#REF!</definedName>
    <definedName name="CY_Interest_Expense_7">#REF!</definedName>
    <definedName name="CY_Inventory">[9]Balance!$B$12</definedName>
    <definedName name="CY_Inventory_7" localSheetId="3">#REF!</definedName>
    <definedName name="CY_Inventory_7">#REF!</definedName>
    <definedName name="CY_LT_Debt">[9]Balance!$B$24</definedName>
    <definedName name="CY_LT_Debt_7" localSheetId="3">#REF!</definedName>
    <definedName name="CY_LT_Debt_7">#REF!</definedName>
    <definedName name="CY_Market_Value_of_Equity">[53]Estado_Resultados!#REF!</definedName>
    <definedName name="CY_Marketable_Sec" localSheetId="3">'[56]Balance General'!#REF!</definedName>
    <definedName name="CY_Marketable_Sec">'[56]Balance General'!#REF!</definedName>
    <definedName name="CY_NET_PROFIT">'[9]Estado de Resultados'!$B$24</definedName>
    <definedName name="CY_NET_PROFIT_7" localSheetId="3">#REF!</definedName>
    <definedName name="CY_NET_PROFIT_7">#REF!</definedName>
    <definedName name="CY_Net_Revenue">'[9]Estado de Resultados'!$B$6</definedName>
    <definedName name="CY_Net_Revenue_7" localSheetId="3">#REF!</definedName>
    <definedName name="CY_Net_Revenue_7">#REF!</definedName>
    <definedName name="CY_Operating_Income">'[9]Estado de Resultados'!$B$16</definedName>
    <definedName name="CY_Operating_Income_7" localSheetId="3">#REF!</definedName>
    <definedName name="CY_Operating_Income_7">#REF!</definedName>
    <definedName name="CY_Preferred_Stock" localSheetId="3">'[56]Balance General'!#REF!</definedName>
    <definedName name="CY_Preferred_Stock">'[56]Balance General'!#REF!</definedName>
    <definedName name="CY_QUICK_ASSETS">[9]Balance!$B$10</definedName>
    <definedName name="CY_QUICK_ASSETS_7" localSheetId="3">#REF!</definedName>
    <definedName name="CY_QUICK_ASSETS_7">#REF!</definedName>
    <definedName name="CY_Tangible_Net_Worth">'[9]Estado de Resultados'!$B$31</definedName>
    <definedName name="CY_Tangible_Net_Worth_7" localSheetId="3">#REF!</definedName>
    <definedName name="CY_Tangible_Net_Worth_7">#REF!</definedName>
    <definedName name="CY_TOTAL_ASSETS">[9]Balance!$B$21</definedName>
    <definedName name="CY_TOTAL_ASSETS_7" localSheetId="3">#REF!</definedName>
    <definedName name="CY_TOTAL_ASSETS_7">#REF!</definedName>
    <definedName name="CY_TOTAL_CURR_ASSETS">[9]Balance!$B$15</definedName>
    <definedName name="CY_TOTAL_CURR_ASSETS_7" localSheetId="3">#REF!</definedName>
    <definedName name="CY_TOTAL_CURR_ASSETS_7">#REF!</definedName>
    <definedName name="CY_TOTAL_DEBT">[9]Balance!$B$27</definedName>
    <definedName name="CY_TOTAL_DEBT_7" localSheetId="3">#REF!</definedName>
    <definedName name="CY_TOTAL_DEBT_7">#REF!</definedName>
    <definedName name="CY_TOTAL_EQUITY">[9]Balance!$B$33</definedName>
    <definedName name="CY_TOTAL_EQUITY_7" localSheetId="3">#REF!</definedName>
    <definedName name="CY_TOTAL_EQUITY_7">#REF!</definedName>
    <definedName name="CY_Weighted_Average">[53]Estado_Resultados!#REF!</definedName>
    <definedName name="CY_Working_Capital">[53]Estado_Resultados!#REF!</definedName>
    <definedName name="CYB">'[35]Nota 8'!$F$20</definedName>
    <definedName name="d" localSheetId="3">#REF!</definedName>
    <definedName name="d">#REF!</definedName>
    <definedName name="D_">#REF!</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[57]Base!#REF!</definedName>
    <definedName name="DATA25">[57]Base!#REF!</definedName>
    <definedName name="DATA26">[57]Base!#REF!</definedName>
    <definedName name="DATA3" localSheetId="3">#REF!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'[58]IRSA HIST'!#REF!</definedName>
    <definedName name="DD_Curr">[59]Currency!$C$3</definedName>
    <definedName name="ddd">#REF!</definedName>
    <definedName name="dddd" localSheetId="3">#REF!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'[24]Comparativo BG'!$F$91</definedName>
    <definedName name="DEPOSITOS_SF_2">'[24]Comparativo BG'!$F$91</definedName>
    <definedName name="DEPOSITOS_SNF_1">'[24]Comparativo BG'!$F$102</definedName>
    <definedName name="DEPOSITOS_SNF_2">'[24]Comparativo BG'!$H$91</definedName>
    <definedName name="Depósitso">'[60]Con asto'!$A$1:$M$1149</definedName>
    <definedName name="depreciaciones" localSheetId="3">#REF!</definedName>
    <definedName name="depreciaciones">#REF!</definedName>
    <definedName name="detail">#REF!</definedName>
    <definedName name="detail2">#REF!</definedName>
    <definedName name="Detalle_de_Bienes_de_Uso_">'[61]Detalle de Ref.'!$A$1:$D$111</definedName>
    <definedName name="DEUD_PROD_FIN">#REF!</definedName>
    <definedName name="deuxfp" localSheetId="3">#REF!</definedName>
    <definedName name="deuxfp">#REF!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 localSheetId="3">MATCH(InicioDeSemana,'Estado de Flujo de Efectivo '!DíasDeLaSemana,0)+10</definedName>
    <definedName name="DíaDeLaSemanaOpción">MATCH(InicioDeSemana,DíasDeLaSemana,0)+10</definedName>
    <definedName name="Días" localSheetId="3">{0,1,2,3,4,5,6}</definedName>
    <definedName name="Días">{0,1,2,3,4,5,6}</definedName>
    <definedName name="DíasDeLaSemana" localSheetId="3">{"LUNES","MARTES","MIÉRCOLES","JUEVES","VIERNES","SÁBADO","DOMINGO"}</definedName>
    <definedName name="DíasDeLaSemana">{"LUNES","MARTES","MIÉRCOLES","JUEVES","VIERNES","SÁBADO","DOMINGO"}</definedName>
    <definedName name="DIC">#REF!</definedName>
    <definedName name="Diferencias_de_redondeo" localSheetId="3">#REF!</definedName>
    <definedName name="Diferencias_de_redondeo">#REF!</definedName>
    <definedName name="Difference">'[20]Calculo del Exceso'!#REF!</definedName>
    <definedName name="digitalchannels">'[26]atc e dtc'!$L$4:$AD$152</definedName>
    <definedName name="Disaggregations">'[20]Calculo del Exceso'!$B$4</definedName>
    <definedName name="discamp">[29]CVC!$G$5301</definedName>
    <definedName name="DISP_DEUD_PROD_FIN">#REF!</definedName>
    <definedName name="DISPONIBLE_1">'[24]Comparativo BG'!$F$6</definedName>
    <definedName name="DISPONIBLE_2">'[24]Comparativo BG'!$H$6</definedName>
    <definedName name="Dist_Cons" localSheetId="3">#REF!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[28]Balance!#REF!</definedName>
    <definedName name="DUPONT_1">#REF!</definedName>
    <definedName name="dvd">[19]Parámetros!$B$3</definedName>
    <definedName name="dw" localSheetId="3">#REF!</definedName>
    <definedName name="dw">#REF!</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_">'[62]BG Armado'!#REF!</definedName>
    <definedName name="E3_">'[62]BG Armado'!#REF!</definedName>
    <definedName name="eds" localSheetId="3">#REF!</definedName>
    <definedName name="eds">#REF!</definedName>
    <definedName name="EEE" localSheetId="3">[63]Locales!#REF!</definedName>
    <definedName name="EEE">[63]Locales!#REF!</definedName>
    <definedName name="efecto_neto_prev_1">'[24]Comparativo ER'!$F$66</definedName>
    <definedName name="efecto_neto_prev_2">'[24]Comparativo ER'!$H$66</definedName>
    <definedName name="effective_date" localSheetId="3">'[64]Interface Hub'!#REF!</definedName>
    <definedName name="effective_date">'[64]Interface Hub'!#REF!</definedName>
    <definedName name="Effective_Tax_Rate">#REF!</definedName>
    <definedName name="EFREQRRRQR">[65]Tickmarks!$G$48</definedName>
    <definedName name="elasmjsdlkfjsdf" localSheetId="3">#REF!</definedName>
    <definedName name="elasmjsdlkfjsdf">#REF!</definedName>
    <definedName name="eliminaciones" localSheetId="3">[66]VARIACIONES!#REF!</definedName>
    <definedName name="eliminaciones">[66]VARIACIONES!#REF!</definedName>
    <definedName name="emb_anton" localSheetId="3">#REF!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'[67]Non-Statistical Sampling'!$AR$6</definedName>
    <definedName name="Err_Box_Rej">'[67]Non-Statistical Sampling'!$AR$5</definedName>
    <definedName name="Err_CellComments">'[67]Non-Statistical Sampling'!$AJ$13</definedName>
    <definedName name="Err_SampErr">'[67]Non-Statistical Sampling'!$AK$15</definedName>
    <definedName name="erro">'[68]PARAM-22-12-1999'!$A$6:$DP$23</definedName>
    <definedName name="esd" localSheetId="3">#REF!</definedName>
    <definedName name="esd">#REF!</definedName>
    <definedName name="ESP">#REF!</definedName>
    <definedName name="EUR">#REF!</definedName>
    <definedName name="Eval_btn_Ans">'[67]Non-Statistical Sampling'!$AR$12</definedName>
    <definedName name="Eval_MR">'[67]Non-Statistical Sampling'!$Y$20</definedName>
    <definedName name="ewrty" localSheetId="3">#REF!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'[69]Resumen TB'!#REF!</definedName>
    <definedName name="Excel_BuiltIn_Print_Area_1" localSheetId="3">#REF!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'[20]Calculo del Exceso'!#REF!</definedName>
    <definedName name="Expected_Error_Rate">#REF!</definedName>
    <definedName name="EXPIRE" localSheetId="3">#REF!</definedName>
    <definedName name="EXPIRE">#REF!</definedName>
    <definedName name="F_" localSheetId="3">#REF!</definedName>
    <definedName name="F_">#REF!</definedName>
    <definedName name="fab_imp">#REF!</definedName>
    <definedName name="fab_tons">#REF!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#REF!</definedName>
    <definedName name="FactorA">'[23]Input &amp; Summary'!#REF!</definedName>
    <definedName name="FactorF">'[23]Input &amp; Summary'!#REF!</definedName>
    <definedName name="FactorH">'[23]Input &amp; Summary'!#REF!</definedName>
    <definedName name="FactorJ">'[23]Input &amp; Summary'!#REF!</definedName>
    <definedName name="fads" localSheetId="3">#REF!</definedName>
    <definedName name="fads">#REF!</definedName>
    <definedName name="FAFAF">[65]Tickmarks!$B$44</definedName>
    <definedName name="fcpendientestimac" localSheetId="3" hidden="1">{#N/A,#N/A,FALSE,"Sheet1";#N/A,#N/A,FALSE,"Sheet2"}</definedName>
    <definedName name="fcpendientestimac" hidden="1">{#N/A,#N/A,FALSE,"Sheet1";#N/A,#N/A,FALSE,"Sheet2"}</definedName>
    <definedName name="FDADAF">#REF!</definedName>
    <definedName name="fdfd">#REF!</definedName>
    <definedName name="FDFDREW">#REF!</definedName>
    <definedName name="fe_ant_">[27]Datos!#REF!</definedName>
    <definedName name="fe_ant_2">[70]Datos!$E$13</definedName>
    <definedName name="fe_ant_ESP">[27]Datos!#REF!</definedName>
    <definedName name="fe_cierre">[27]Datos!$D$7</definedName>
    <definedName name="fe_inf">[27]Datos!$D$9</definedName>
    <definedName name="fe_inf_">[27]Datos!$D$13</definedName>
    <definedName name="fecha_actual">'[71]DBK ESPAÑA'!$K$5</definedName>
    <definedName name="FechaAnualCom">'[72]Datos del Balance'!$B$9</definedName>
    <definedName name="FechaBalance">'[72]Datos del Balance'!$B$7</definedName>
    <definedName name="FechaComparativo">'[72]Datos del Balance'!$B$8</definedName>
    <definedName name="FechaLitComp">'[73]Datos del Balance'!$C$9</definedName>
    <definedName name="FechaLiteral">'[72]Datos del Balance'!$C$7</definedName>
    <definedName name="felipe_orellana">[29]CVC!$G$5273:$G$5284</definedName>
    <definedName name="FERMZN" localSheetId="3">#REF!</definedName>
    <definedName name="FERMZN">#REF!</definedName>
    <definedName name="fermzo">#REF!</definedName>
    <definedName name="fertsj1">#REF!</definedName>
    <definedName name="fertsj2">#REF!</definedName>
    <definedName name="FERTTRN">#REF!</definedName>
    <definedName name="ff">'[58]IRSA HIST'!#REF!</definedName>
    <definedName name="fff" localSheetId="3">#REF!</definedName>
    <definedName name="fff">#REF!</definedName>
    <definedName name="FJEOSI">#REF!</definedName>
    <definedName name="FJFAKF">#REF!</definedName>
    <definedName name="flete_sartco">#REF!</definedName>
    <definedName name="Fletero">[74]Validacion1!$C$3:$C$54</definedName>
    <definedName name="FLLDLKAS" hidden="1">'[65]Confirmaciones U$S 2005'!#REF!</definedName>
    <definedName name="Form_TratAgua" localSheetId="3">#REF!</definedName>
    <definedName name="Form_TratAgua">#REF!</definedName>
    <definedName name="formato">#REF!</definedName>
    <definedName name="G">[19]Parámetros!$B$15</definedName>
    <definedName name="G_">'[62]BG Armado'!#REF!</definedName>
    <definedName name="GA" localSheetId="3">#REF!</definedName>
    <definedName name="GA">#REF!</definedName>
    <definedName name="gald">#REF!</definedName>
    <definedName name="GAPCS">#REF!</definedName>
    <definedName name="Gasto" localSheetId="3" hidden="1">{#N/A,#N/A,FALSE,"Aging Summary";#N/A,#N/A,FALSE,"Ratio Analysis";#N/A,#N/A,FALSE,"Test 120 Day Accts";#N/A,#N/A,FALSE,"Tickmarks"}</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'[75]Trading HC by Reg &amp; Platf'!#REF!</definedName>
    <definedName name="_xlnm.Recorder">[76]Macro1!#REF!</definedName>
    <definedName name="Granos" localSheetId="3">#REF!</definedName>
    <definedName name="Granos">#REF!</definedName>
    <definedName name="gs">#REF!</definedName>
    <definedName name="GUARDIAN">#REF!</definedName>
    <definedName name="h">#REF!</definedName>
    <definedName name="H_">#REF!</definedName>
    <definedName name="Hea">#REF!</definedName>
    <definedName name="hh">'[58]IRSA HIST'!#REF!</definedName>
    <definedName name="hi">'[58]IRSA HIST'!#REF!</definedName>
    <definedName name="historicosstradcodigo" localSheetId="3">#REF!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localSheetId="3"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'[35]Nota 8'!$F$30</definedName>
    <definedName name="imp_PyL">'[71]datos P_L'!$C$1</definedName>
    <definedName name="IMP_RENTA">#REF!</definedName>
    <definedName name="Impresión_Anexo_A" localSheetId="3">'[77]ANEXO A'!#REF!</definedName>
    <definedName name="Impresión_Anexo_A">'[77]ANEXO A'!#REF!</definedName>
    <definedName name="Impresión_Anexo_E" localSheetId="3">#REF!</definedName>
    <definedName name="Impresión_Anexo_E">#REF!</definedName>
    <definedName name="Impresión_Anexo_H">#REF!</definedName>
    <definedName name="Impresión_de_EEPN">#REF!</definedName>
    <definedName name="Impto_a_la_renta_08">'[22]BG al 30.09.08'!#REF!</definedName>
    <definedName name="INC">'[35]Nota 8'!$F$36</definedName>
    <definedName name="INDEXAC_CAPITAL">#REF!</definedName>
    <definedName name="ingl" localSheetId="3">#REF!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'[23]Enfoque BCP'!$E$59</definedName>
    <definedName name="INGRESOS_FINANCIEROS_NETOS_1">'[24]Comparativo ER'!$F$20</definedName>
    <definedName name="INGRESOS_FINANCIEROS_NETOS_2">'[22]Comparativo ER'!#REF!</definedName>
    <definedName name="INGSJ1" localSheetId="3">#REF!</definedName>
    <definedName name="INGSJ1">#REF!</definedName>
    <definedName name="INGSJ2" localSheetId="3">#REF!</definedName>
    <definedName name="INGSJ2">#REF!</definedName>
    <definedName name="INGSJ3" localSheetId="3">#REF!</definedName>
    <definedName name="INGSJ3">#REF!</definedName>
    <definedName name="INGTR1">#REF!</definedName>
    <definedName name="INGTR2">#REF!</definedName>
    <definedName name="INGTR3">#REF!</definedName>
    <definedName name="InicioDeSemana">[41]BG!$B$2</definedName>
    <definedName name="INITIAL" localSheetId="3">#REF!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NA">#REF!</definedName>
    <definedName name="INV_BIEN_ADJUD">#REF!</definedName>
    <definedName name="INV_OTRAS_INV">#REF!</definedName>
    <definedName name="INV_PREV">#REF!</definedName>
    <definedName name="invnorte">[21]INVERSIONES!#REF!</definedName>
    <definedName name="invsur">[21]INVERSIONES!#REF!</definedName>
    <definedName name="ioi" localSheetId="3">#REF!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'[52]GLP 2001'!$A$7:$C$522</definedName>
    <definedName name="j" localSheetId="3" hidden="1">#REF!</definedName>
    <definedName name="j" hidden="1">#REF!</definedName>
    <definedName name="J_">#REF!</definedName>
    <definedName name="jj">'[58]IRSA HIST'!#REF!</definedName>
    <definedName name="JLK" localSheetId="3">#REF!</definedName>
    <definedName name="JLK">#REF!</definedName>
    <definedName name="JUL">#REF!</definedName>
    <definedName name="JUN">#REF!</definedName>
    <definedName name="junio">#REF!</definedName>
    <definedName name="k">#REF!</definedName>
    <definedName name="K_">#REF!</definedName>
    <definedName name="kddj">#REF!</definedName>
    <definedName name="kfkfkfk" localSheetId="3" hidden="1">{#N/A,#N/A,FALSE,"Aging Summary";#N/A,#N/A,FALSE,"Ratio Analysis";#N/A,#N/A,FALSE,"Test 120 Day Accts";#N/A,#N/A,FALSE,"Tickmarks"}</definedName>
    <definedName name="kfkfkfk" hidden="1">{#N/A,#N/A,FALSE,"Aging Summary";#N/A,#N/A,FALSE,"Ratio Analysis";#N/A,#N/A,FALSE,"Test 120 Day Accts";#N/A,#N/A,FALSE,"Tickmarks"}</definedName>
    <definedName name="Kilogramos">#REF!</definedName>
    <definedName name="KK">'[31]Pantalla Efectivo'!#REF!</definedName>
    <definedName name="KKK" localSheetId="3">#REF!</definedName>
    <definedName name="KKK">#REF!</definedName>
    <definedName name="L" localSheetId="3">#REF!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'[62]BG Armado'!#REF!</definedName>
    <definedName name="L_24">'[62]BG Armado'!#REF!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3">#REF!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[29]CVC!$G$5265</definedName>
    <definedName name="latinoamericana_factura">[29]CVC!$G$5254</definedName>
    <definedName name="latinoamericana_factura_abierta_por_item">[29]CVC!$G$5266:$G$5269</definedName>
    <definedName name="Liq_FPC" localSheetId="3">[15]AP!#REF!,[15]AP!#REF!,[15]AP!#REF!,[15]AP!#REF!</definedName>
    <definedName name="Liq_FPC">[15]AP!#REF!,[15]AP!#REF!,[15]AP!#REF!,[15]AP!#REF!</definedName>
    <definedName name="LIQUID">#REF!</definedName>
    <definedName name="List_ARPopulation">'[79]AR Drop Downs'!$I$5:$I$10</definedName>
    <definedName name="List_Curr">[59]Currency!$B$9:$B$31</definedName>
    <definedName name="List_ExpandedTesting">'[79]AR Drop Downs'!$E$5:$E$8</definedName>
    <definedName name="List_Level_Assr">[67]DropDown!$B$1:$B$4</definedName>
    <definedName name="List_LevelAssurance">'[79]AR Drop Downs'!$A$5:$A$8</definedName>
    <definedName name="List_Number_of_Exceptions_Identified">'[79]AR Drop Downs'!$K$5:$K$27</definedName>
    <definedName name="List_NumberTolerableExceptions">'[79]AR Drop Downs'!$C$5:$C$8</definedName>
    <definedName name="List_Proj_Meth">[67]DropDown!$H$1:$H$2</definedName>
    <definedName name="List_Samp_Sel">[67]DropDown!$D$1:$D$4</definedName>
    <definedName name="List_SampleSelectionMethod">'[79]AR Drop Downs'!$G$5:$G$7</definedName>
    <definedName name="ListaCR" localSheetId="3">#REF!</definedName>
    <definedName name="ListaCR">#REF!</definedName>
    <definedName name="ListaMes">#REF!</definedName>
    <definedName name="ljlkjñ" localSheetId="3" hidden="1">{#N/A,#N/A,FALSE,"Aging Summary";#N/A,#N/A,FALSE,"Ratio Analysis";#N/A,#N/A,FALSE,"Test 120 Day Accts";#N/A,#N/A,FALSE,"Tickmarks"}</definedName>
    <definedName name="ljlkjñ" hidden="1">{#N/A,#N/A,FALSE,"Aging Summary";#N/A,#N/A,FALSE,"Ratio Analysis";#N/A,#N/A,FALSE,"Test 120 Day Accts";#N/A,#N/A,FALSE,"Tickmarks"}</definedName>
    <definedName name="LLL">#REF!</definedName>
    <definedName name="LLLL">#REF!</definedName>
    <definedName name="lllll">[80]Prevision!$Q$2:$Q$12</definedName>
    <definedName name="M">[78]CVC!$G$5254</definedName>
    <definedName name="M_" localSheetId="3">#REF!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[47]Parámetros!$B$9</definedName>
    <definedName name="menorte">[21]MON.EXTRANJERA!#REF!</definedName>
    <definedName name="Mes" localSheetId="3">#REF!</definedName>
    <definedName name="Mes">#REF!</definedName>
    <definedName name="Meses" localSheetId="3">{"Enero","Febrero","Marzo","Abril","Mayo","Junio","Julio","Agosto","Septiembre","Octubre","Noviembre","Diciembre"}</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'[81]0.3 Check list'!#REF!</definedName>
    <definedName name="minica" localSheetId="3">#REF!</definedName>
    <definedName name="minica">#REF!</definedName>
    <definedName name="MKT">#REF!</definedName>
    <definedName name="mktld">#REF!</definedName>
    <definedName name="MKTPCS">#REF!</definedName>
    <definedName name="MM">'[82]504010019'!#REF!</definedName>
    <definedName name="MMM" localSheetId="3">#REF!</definedName>
    <definedName name="MMM">#REF!</definedName>
    <definedName name="mmmm">[80]Prevision!$P$2:$P$12</definedName>
    <definedName name="Modificar_celdas_Anexo_A">'[77]ANEXO A'!#REF!</definedName>
    <definedName name="Monetary_Precision">'[20]Calculo del Exceso'!$B$3</definedName>
    <definedName name="Monetary_precisionA">'[23]Input &amp; Summary'!#REF!</definedName>
    <definedName name="Monetary_precisionF">'[23]Input &amp; Summary'!#REF!</definedName>
    <definedName name="Monetary_precisionH">'[23]Input &amp; Summary'!#REF!</definedName>
    <definedName name="Monetary_precisionJ">'[23]Input &amp; Summary'!#REF!</definedName>
    <definedName name="Monica" localSheetId="3">#REF!</definedName>
    <definedName name="Monica">#REF!</definedName>
    <definedName name="MostRecentPeriod">'[48]Financial Statement Input'!$D$2</definedName>
    <definedName name="movimientos">[83]FEBMZO!$A$2:$H$75</definedName>
    <definedName name="MXP" localSheetId="3">#REF!</definedName>
    <definedName name="MXP">#REF!</definedName>
    <definedName name="n">'[28]Estado de Resultados'!$B$7</definedName>
    <definedName name="N_" localSheetId="3">#REF!</definedName>
    <definedName name="N_">#REF!</definedName>
    <definedName name="nacional">#REF!</definedName>
    <definedName name="nada">[84]otr_rio!#REF!</definedName>
    <definedName name="NAVB" localSheetId="3">#REF!</definedName>
    <definedName name="NAVB">#REF!</definedName>
    <definedName name="nelson" localSheetId="3" hidden="1">[85]Lead!#REF!</definedName>
    <definedName name="nelson" hidden="1">[85]Lead!#REF!</definedName>
    <definedName name="NETO_DIST">#REF!</definedName>
    <definedName name="Network" localSheetId="3">#REF!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'[86]LC-Original'!#REF!</definedName>
    <definedName name="Nota12" localSheetId="3">#REF!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[78]CVC!$G$5260</definedName>
    <definedName name="Ñ_" localSheetId="3">#REF!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[87]GANANCIAS!#REF!</definedName>
    <definedName name="OCC">'[35]Nota 8'!$F$78</definedName>
    <definedName name="OCNC">'[35]Nota 8'!$F$87</definedName>
    <definedName name="Octuber">[76]Macro1!#REF!</definedName>
    <definedName name="OD_ACREED_FISC">#REF!</definedName>
    <definedName name="OGO_GAN_CRED_DIV">#REF!</definedName>
    <definedName name="OGO_REN_BIENES">#REF!</definedName>
    <definedName name="OGO_RES_OP_CAMB">#REF!</definedName>
    <definedName name="oil_vtaint_ton" localSheetId="3">#REF!</definedName>
    <definedName name="oil_vtaint_ton">#REF!</definedName>
    <definedName name="oil_vtaint96_ton">#REF!</definedName>
    <definedName name="OL">#REF!</definedName>
    <definedName name="OLE_LINK31">#REF!</definedName>
    <definedName name="OLE_LINK32">#REF!</definedName>
    <definedName name="oo">[88]EVP!#REF!</definedName>
    <definedName name="oooei3e3eew">#REF!</definedName>
    <definedName name="OPC">'[35]Nota 8'!$F$186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3">#REF!</definedName>
    <definedName name="Others">#REF!</definedName>
    <definedName name="othersld">#REF!</definedName>
    <definedName name="OthersPCS">#REF!</definedName>
    <definedName name="OTRAS_INST_FINAN">#REF!</definedName>
    <definedName name="OUT">#REF!</definedName>
    <definedName name="P">[78]CVC!$G$5257:$G$5259</definedName>
    <definedName name="P_" localSheetId="3">#REF!</definedName>
    <definedName name="P_">#REF!</definedName>
    <definedName name="Pa_Gs">#REF!</definedName>
    <definedName name="Pa_Usd">#REF!</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_CORR_07">[22]Ratios!$C$7</definedName>
    <definedName name="pasivo" localSheetId="3">#REF!</definedName>
    <definedName name="pasivo">#REF!</definedName>
    <definedName name="pasivo_eximp">#REF!</definedName>
    <definedName name="pat">#REF!</definedName>
    <definedName name="patrimonial">#REF!</definedName>
    <definedName name="Patrimonio_Neto">'[23]Enfoque DTT'!$E$107</definedName>
    <definedName name="PATRIMONIO_NETO_1">'[24]Comparativo BG'!$F$140</definedName>
    <definedName name="PATRIMONIO_NETO_2">'[24]Comparativo BG'!$H$140</definedName>
    <definedName name="PBG" localSheetId="3">#REF!</definedName>
    <definedName name="PBG">#REF!</definedName>
    <definedName name="pbgir" localSheetId="3">#REF!</definedName>
    <definedName name="pbgir">#REF!</definedName>
    <definedName name="PBGIRA" localSheetId="3">#REF!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[19]Parámetros!$B$8</definedName>
    <definedName name="pell_96" localSheetId="3">#REF!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[45]Básico!$D$4</definedName>
    <definedName name="pf" localSheetId="3">#REF!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'[23]Input &amp; Summary'!#REF!</definedName>
    <definedName name="Planning_MaterialityF">'[23]Input &amp; Summary'!#REF!</definedName>
    <definedName name="Planning_MaterialityH">'[23]Input &amp; Summary'!#REF!</definedName>
    <definedName name="Planning_MaterialityJ">'[23]Input &amp; Summary'!#REF!</definedName>
    <definedName name="PLZ" localSheetId="3">#REF!</definedName>
    <definedName name="PLZ">#REF!</definedName>
    <definedName name="pmdll" localSheetId="3">#REF!</definedName>
    <definedName name="pmdll">#REF!</definedName>
    <definedName name="pmoslpcomb1" localSheetId="3">#REF!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'[89]Set RB'!$J$6</definedName>
    <definedName name="PN">'[35]Bce Patrim'!$H$23</definedName>
    <definedName name="po">[19]Parámetros!$B$17</definedName>
    <definedName name="pod" localSheetId="3">#REF!</definedName>
    <definedName name="pod">#REF!</definedName>
    <definedName name="Pop_Sig_T">'[67]Non-Statistical Sampling'!$F$26</definedName>
    <definedName name="por" localSheetId="3">#REF!</definedName>
    <definedName name="por">#REF!</definedName>
    <definedName name="Post_tax_monetary_precision">#REF!</definedName>
    <definedName name="PP">#REF!</definedName>
    <definedName name="PPC">[47]Parámetros!$B$17</definedName>
    <definedName name="ppoi" localSheetId="3">[27]Datos!#REF!</definedName>
    <definedName name="ppoi">[27]Datos!#REF!</definedName>
    <definedName name="PPP" localSheetId="3">'[31]Pantalla Efectivo'!#REF!</definedName>
    <definedName name="PPP">'[31]Pantalla Efectivo'!#REF!</definedName>
    <definedName name="ppppp">[80]Prevision!#REF!</definedName>
    <definedName name="Pre_tax_Materiality">#REF!</definedName>
    <definedName name="PrecioMedioLt">[47]Parámetros!$B$6</definedName>
    <definedName name="PrecioUnLt">[47]Parámetros!$B$5</definedName>
    <definedName name="PREPARED_BY">[45]Básico!$J$3</definedName>
    <definedName name="PREPARED_DATE">[45]Básico!$J$4</definedName>
    <definedName name="Pres_Res" localSheetId="3">#REF!</definedName>
    <definedName name="Pres_Res">#REF!</definedName>
    <definedName name="Presentacion">[74]Validacion1!$B$3:$B$10</definedName>
    <definedName name="PRESTAMOS_SF_1">'[24]Comparativo BG'!$F$27</definedName>
    <definedName name="PRESTAMOS_SF_2">'[24]Comparativo BG'!$H$27</definedName>
    <definedName name="PRESTAMOS_SNF_1">'[24]Comparativo BG'!$F$39</definedName>
    <definedName name="PRESTAMOS_SNF_2">'[24]Comparativo BG'!$H$39</definedName>
    <definedName name="PRESTAMOS_VENCIDOS_1">'[24]Comparativo BG'!$F$67</definedName>
    <definedName name="PRESTAMOS_VENCIDOS_2">'[24]Comparativo BG'!$H$67</definedName>
    <definedName name="Presupuesto" localSheetId="3">[15]AP!#REF!,[15]AP!#REF!,[15]AP!#REF!,[15]AP!#REF!</definedName>
    <definedName name="Presupuesto">[15]AP!#REF!,[15]AP!#REF!,[15]AP!#REF!,[15]AP!#REF!</definedName>
    <definedName name="PREV_CONST">#REF!</definedName>
    <definedName name="PREV_DESAF">#REF!</definedName>
    <definedName name="PREV_DISP">#REF!</definedName>
    <definedName name="prevnorte" localSheetId="3">[21]PREVISIONES!#REF!</definedName>
    <definedName name="prevnorte">[21]PREVISIONES!#REF!</definedName>
    <definedName name="prevsur">[21]PREVISIONES!#REF!</definedName>
    <definedName name="PRINT_AREA_MI">#REF!</definedName>
    <definedName name="PRINT_TITLES_MI">#REF!</definedName>
    <definedName name="PRIOR_DT">'[90]Interface Hub'!$C$12</definedName>
    <definedName name="Proc" localSheetId="3">#REF!</definedName>
    <definedName name="Proc">#REF!</definedName>
    <definedName name="Producto">[74]Validacion1!$A$3:$A$20</definedName>
    <definedName name="PROV">#REF!</definedName>
    <definedName name="Provisiones_y_previsiones_AdmCentra_Amort_Gastos_Diferidos" localSheetId="3">#REF!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[47]Parámetros!$B$3</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Y_Accounts_Receivable">[9]Balance!$C$8</definedName>
    <definedName name="PY_Accounts_Receivable_7" localSheetId="3">#REF!</definedName>
    <definedName name="PY_Accounts_Receivable_7">#REF!</definedName>
    <definedName name="PY_Cash">[9]Balance!$C$6</definedName>
    <definedName name="PY_Cash_7" localSheetId="3">#REF!</definedName>
    <definedName name="PY_Cash_7">#REF!</definedName>
    <definedName name="PY_Cash_Div_Dec">[53]Estado_Resultados!#REF!</definedName>
    <definedName name="PY_CASH_DIVIDENDS_DECLARED__per_common_share">[53]Estado_Resultados!#REF!</definedName>
    <definedName name="PY_Cost_of_Sales">'[9]Estado de Resultados'!$C$7</definedName>
    <definedName name="PY_Cost_of_Sales_7" localSheetId="3">#REF!</definedName>
    <definedName name="PY_Cost_of_Sales_7">#REF!</definedName>
    <definedName name="PY_Current_Liabilities">[9]Balance!$C$23</definedName>
    <definedName name="PY_Current_Liabilities_7" localSheetId="3">#REF!</definedName>
    <definedName name="PY_Current_Liabilities_7">#REF!</definedName>
    <definedName name="PY_Deposits">'[54]Financial Condition'!#REF!</definedName>
    <definedName name="PY_Earnings_per_share">[53]Razones!#REF!</definedName>
    <definedName name="PY_Gross_Profit">'[9]Estado de Resultados'!$C$9</definedName>
    <definedName name="PY_Gross_Profit_7" localSheetId="3">#REF!</definedName>
    <definedName name="PY_Gross_Profit_7">#REF!</definedName>
    <definedName name="PY_Intangible_Assets">'[55]Balance General'!$C$18</definedName>
    <definedName name="PY_Interest_Expense">'[9]Estado de Resultados'!$C$18</definedName>
    <definedName name="PY_Interest_Expense_7" localSheetId="3">#REF!</definedName>
    <definedName name="PY_Interest_Expense_7">#REF!</definedName>
    <definedName name="PY_Inventory">[9]Balance!$C$12</definedName>
    <definedName name="PY_Inventory_7" localSheetId="3">#REF!</definedName>
    <definedName name="PY_Inventory_7">#REF!</definedName>
    <definedName name="PY_LT_Debt">[9]Balance!$C$24</definedName>
    <definedName name="PY_LT_Debt_7" localSheetId="3">#REF!</definedName>
    <definedName name="PY_LT_Debt_7">#REF!</definedName>
    <definedName name="PY_Market_Value_of_Equity">[53]Estado_Resultados!#REF!</definedName>
    <definedName name="PY_Marketable_Sec" localSheetId="3">'[56]Balance General'!#REF!</definedName>
    <definedName name="PY_Marketable_Sec">'[56]Balance General'!#REF!</definedName>
    <definedName name="PY_NET_PROFIT">'[9]Estado de Resultados'!$C$24</definedName>
    <definedName name="PY_NET_PROFIT_7" localSheetId="3">#REF!</definedName>
    <definedName name="PY_NET_PROFIT_7">#REF!</definedName>
    <definedName name="PY_Net_Revenue">'[9]Estado de Resultados'!$C$6</definedName>
    <definedName name="PY_Net_Revenue_7" localSheetId="3">#REF!</definedName>
    <definedName name="PY_Net_Revenue_7">#REF!</definedName>
    <definedName name="PY_Operating_Income">'[9]Estado de Resultados'!$C$16</definedName>
    <definedName name="PY_Operating_Income_7" localSheetId="3">#REF!</definedName>
    <definedName name="PY_Operating_Income_7">#REF!</definedName>
    <definedName name="PY_Preferred_Stock" localSheetId="3">'[56]Balance General'!#REF!</definedName>
    <definedName name="PY_Preferred_Stock">'[56]Balance General'!#REF!</definedName>
    <definedName name="PY_QUICK_ASSETS">[9]Balance!$C$10</definedName>
    <definedName name="PY_QUICK_ASSETS_7" localSheetId="3">#REF!</definedName>
    <definedName name="PY_QUICK_ASSETS_7">#REF!</definedName>
    <definedName name="PY_Tangible_Net_Worth">'[9]Estado de Resultados'!$C$31</definedName>
    <definedName name="PY_Tangible_Net_Worth_7" localSheetId="3">#REF!</definedName>
    <definedName name="PY_Tangible_Net_Worth_7">#REF!</definedName>
    <definedName name="PY_TOTAL_ASSETS">[9]Balance!$C$21</definedName>
    <definedName name="PY_TOTAL_ASSETS_7" localSheetId="3">#REF!</definedName>
    <definedName name="PY_TOTAL_ASSETS_7">#REF!</definedName>
    <definedName name="PY_TOTAL_CURR_ASSETS">[9]Balance!$C$15</definedName>
    <definedName name="PY_TOTAL_CURR_ASSETS_7" localSheetId="3">#REF!</definedName>
    <definedName name="PY_TOTAL_CURR_ASSETS_7">#REF!</definedName>
    <definedName name="PY_TOTAL_DEBT">[9]Balance!$C$27</definedName>
    <definedName name="PY_TOTAL_DEBT_7" localSheetId="3">#REF!</definedName>
    <definedName name="PY_TOTAL_DEBT_7">#REF!</definedName>
    <definedName name="PY_TOTAL_EQUITY">[9]Balance!$C$33</definedName>
    <definedName name="PY_TOTAL_EQUITY_7" localSheetId="3">#REF!</definedName>
    <definedName name="PY_TOTAL_EQUITY_7">#REF!</definedName>
    <definedName name="PY_Weighted_Average">[53]Estado_Resultados!#REF!</definedName>
    <definedName name="PY_Working_Capital">[53]Estado_Resultados!#REF!</definedName>
    <definedName name="PY2_Accounts_Receivable">[9]Balance!$F$8</definedName>
    <definedName name="PY2_Accounts_Receivable_7" localSheetId="3">#REF!</definedName>
    <definedName name="PY2_Accounts_Receivable_7">#REF!</definedName>
    <definedName name="PY2_Cash">[9]Balance!$F$6</definedName>
    <definedName name="PY2_Cash_7" localSheetId="3">#REF!</definedName>
    <definedName name="PY2_Cash_7">#REF!</definedName>
    <definedName name="PY2_Cash_Div_Dec">[53]Estado_Resultados!#REF!</definedName>
    <definedName name="PY2_CASH_DIVIDENDS_DECLARED__per_common_share">[53]Estado_Resultados!#REF!</definedName>
    <definedName name="PY2_Current_Liabilities">[9]Balance!$F$23</definedName>
    <definedName name="PY2_Current_Liabilities_7" localSheetId="3">#REF!</definedName>
    <definedName name="PY2_Current_Liabilities_7">#REF!</definedName>
    <definedName name="PY2_Earnings_per_share">[53]Razones!#REF!</definedName>
    <definedName name="PY2_Gross_Profit">'[9]Estado de Resultados'!$F$9</definedName>
    <definedName name="PY2_Gross_Profit_7" localSheetId="3">#REF!</definedName>
    <definedName name="PY2_Gross_Profit_7">#REF!</definedName>
    <definedName name="PY2_Intangible_Assets">'[55]Balance General'!$G$18</definedName>
    <definedName name="PY2_Interest_Expense">'[9]Estado de Resultados'!$F$18</definedName>
    <definedName name="PY2_Interest_Expense_7" localSheetId="3">#REF!</definedName>
    <definedName name="PY2_Interest_Expense_7">#REF!</definedName>
    <definedName name="PY2_Inventory">[9]Balance!$F$12</definedName>
    <definedName name="PY2_Inventory_7" localSheetId="3">#REF!</definedName>
    <definedName name="PY2_Inventory_7">#REF!</definedName>
    <definedName name="PY2_LT_Debt">[9]Balance!$F$24</definedName>
    <definedName name="PY2_LT_Debt_7" localSheetId="3">#REF!</definedName>
    <definedName name="PY2_LT_Debt_7">#REF!</definedName>
    <definedName name="PY2_Market_Value_of_Equity">[53]Estado_Resultados!#REF!</definedName>
    <definedName name="PY2_Marketable_Sec" localSheetId="3">'[56]Balance General'!#REF!</definedName>
    <definedName name="PY2_Marketable_Sec">'[56]Balance General'!#REF!</definedName>
    <definedName name="PY2_NET_PROFIT">'[9]Estado de Resultados'!$F$24</definedName>
    <definedName name="PY2_NET_PROFIT_7" localSheetId="3">#REF!</definedName>
    <definedName name="PY2_NET_PROFIT_7">#REF!</definedName>
    <definedName name="PY2_Net_Revenue">'[9]Estado de Resultados'!$F$6</definedName>
    <definedName name="PY2_Net_Revenue_7" localSheetId="3">#REF!</definedName>
    <definedName name="PY2_Net_Revenue_7">#REF!</definedName>
    <definedName name="PY2_Operating_Income">'[9]Estado de Resultados'!$F$16</definedName>
    <definedName name="PY2_Operating_Income_7" localSheetId="3">#REF!</definedName>
    <definedName name="PY2_Operating_Income_7">#REF!</definedName>
    <definedName name="PY2_Preferred_Stock" localSheetId="3">'[56]Balance General'!#REF!</definedName>
    <definedName name="PY2_Preferred_Stock">'[56]Balance General'!#REF!</definedName>
    <definedName name="PY2_QUICK_ASSETS">[9]Balance!$F$10</definedName>
    <definedName name="PY2_QUICK_ASSETS_7" localSheetId="3">#REF!</definedName>
    <definedName name="PY2_QUICK_ASSETS_7">#REF!</definedName>
    <definedName name="PY2_Tangible_Net_Worth">'[9]Estado de Resultados'!$F$31</definedName>
    <definedName name="PY2_Tangible_Net_Worth_7" localSheetId="3">#REF!</definedName>
    <definedName name="PY2_Tangible_Net_Worth_7">#REF!</definedName>
    <definedName name="PY2_TOTAL_ASSETS">[9]Balance!$F$21</definedName>
    <definedName name="PY2_TOTAL_ASSETS_7" localSheetId="3">#REF!</definedName>
    <definedName name="PY2_TOTAL_ASSETS_7">#REF!</definedName>
    <definedName name="PY2_TOTAL_CURR_ASSETS">[9]Balance!$F$15</definedName>
    <definedName name="PY2_TOTAL_CURR_ASSETS_7" localSheetId="3">#REF!</definedName>
    <definedName name="PY2_TOTAL_CURR_ASSETS_7">#REF!</definedName>
    <definedName name="PY2_TOTAL_DEBT">[9]Balance!$F$27</definedName>
    <definedName name="PY2_TOTAL_DEBT_7" localSheetId="3">#REF!</definedName>
    <definedName name="PY2_TOTAL_DEBT_7">#REF!</definedName>
    <definedName name="PY2_TOTAL_EQUITY">[9]Balance!$F$33</definedName>
    <definedName name="PY2_TOTAL_EQUITY_7" localSheetId="3">#REF!</definedName>
    <definedName name="PY2_TOTAL_EQUITY_7">#REF!</definedName>
    <definedName name="PY2_Weighted_Average">[53]Estado_Resultados!#REF!</definedName>
    <definedName name="PY2_Working_Capital">[53]Estado_Resultados!#REF!</definedName>
    <definedName name="q" localSheetId="3">'[14]Pantalla Efectivo'!#REF!</definedName>
    <definedName name="q">'[14]Pantalla Efectivo'!#REF!</definedName>
    <definedName name="Q_" localSheetId="3">#REF!</definedName>
    <definedName name="Q_">#REF!</definedName>
    <definedName name="Q_ConsTratAgua">#REF!</definedName>
    <definedName name="QED">#REF!</definedName>
    <definedName name="QQ">#REF!</definedName>
    <definedName name="qqq">'[82]504010019'!#REF!</definedName>
    <definedName name="QQQQ">'[31]Pantalla Efectivo'!#REF!</definedName>
    <definedName name="qqswpoeo09349343844544">#REF!</definedName>
    <definedName name="qwe" localSheetId="3">#REF!</definedName>
    <definedName name="qwe">#REF!</definedName>
    <definedName name="qwerks">#REF!</definedName>
    <definedName name="qwerty">#REF!</definedName>
    <definedName name="qwes">#REF!</definedName>
    <definedName name="qws">[19]Parámetros!$B$6</definedName>
    <definedName name="R_" localSheetId="3">#REF!</definedName>
    <definedName name="R_">#REF!</definedName>
    <definedName name="R_Factor">'[20]Calculo del Exceso'!$B$2</definedName>
    <definedName name="RANGO" localSheetId="3">#REF!</definedName>
    <definedName name="RANGO">#REF!</definedName>
    <definedName name="RANGO1">#REF!</definedName>
    <definedName name="RateINR">'[91]P&amp;L summary'!$A$1</definedName>
    <definedName name="RateRMB">'[92]P&amp;L summary'!$A$1</definedName>
    <definedName name="Ratios">[28]Balance!$B$6</definedName>
    <definedName name="rawdata" localSheetId="3">#REF!</definedName>
    <definedName name="rawdata">#REF!</definedName>
    <definedName name="rawdata2">#REF!</definedName>
    <definedName name="rdos">'[62]BG Armado'!#REF!</definedName>
    <definedName name="RE_GAN_EXTRAOR">#REF!</definedName>
    <definedName name="RE_PERD_EXTRAORD">#REF!</definedName>
    <definedName name="Recaudaciones_a_depositar" localSheetId="3">#REF!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'[44]1_Balance General'!$N$4</definedName>
    <definedName name="Reporting_unit" localSheetId="3">#REF!</definedName>
    <definedName name="Reporting_unit">#REF!</definedName>
    <definedName name="RES" localSheetId="3">#REF!</definedName>
    <definedName name="RES">#REF!</definedName>
    <definedName name="Res_a_Impto">'[23]Enfoque BCP'!$D$59</definedName>
    <definedName name="RES_ANTES_DE_IMPUESTOS_2">'[24]Comparativo ER'!$H$56</definedName>
    <definedName name="RES_ANTES_IMPUESTOS_1">'[24]Comparativo ER'!$F$56</definedName>
    <definedName name="rescoring" localSheetId="3">#REF!</definedName>
    <definedName name="rescoring">#REF!</definedName>
    <definedName name="RESERV_LEG">#REF!</definedName>
    <definedName name="RESERV_LEGAL">#REF!</definedName>
    <definedName name="Residual_difference">'[20]Calculo del Exceso'!#REF!</definedName>
    <definedName name="RESUL_EJERC">#REF!</definedName>
    <definedName name="RESULT_ACUMUL">#REF!</definedName>
    <definedName name="RESULTADO_DEL_EJERCICIO_1">'[24]Comparativo ER'!$F$60</definedName>
    <definedName name="RESULTADO_DEL_EJERCICIO_2">'[22]Comparativo ER'!#REF!</definedName>
    <definedName name="RESULTADO_OPERATIVO_1">'[24]Comparativo ER'!$F$38</definedName>
    <definedName name="Resumen" localSheetId="3">#REF!</definedName>
    <definedName name="Resumen">#REF!</definedName>
    <definedName name="rf">[28]Balance!#REF!</definedName>
    <definedName name="rfr">[63]Locales!#REF!</definedName>
    <definedName name="RFYPT">'[35]Nota 8'!$F$202</definedName>
    <definedName name="RFYPTP">'[35]Nota 8'!$F$212</definedName>
    <definedName name="RIV" localSheetId="3">#REF!</definedName>
    <definedName name="RIV">#REF!</definedName>
    <definedName name="riw">#REF!</definedName>
    <definedName name="rjfj">#REF!</definedName>
    <definedName name="RO">#REF!</definedName>
    <definedName name="RPTH">[93]EE.RR!#REF!</definedName>
    <definedName name="RQQ">[65]Tickmarks!$G$49</definedName>
    <definedName name="rr">'[94] VTOS'!#REF!</definedName>
    <definedName name="RS_GANANC">#REF!</definedName>
    <definedName name="RS_PERDID">#REF!</definedName>
    <definedName name="rttr" localSheetId="3">#REF!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[25]Tabla!$F$1:$H$19</definedName>
    <definedName name="Ruc_CGP">'[44]1_Balance General'!$Q$2</definedName>
    <definedName name="RUL" localSheetId="3">#REF!</definedName>
    <definedName name="RUL">#REF!</definedName>
    <definedName name="RYCS">'[35]Nota 8'!$F$140</definedName>
    <definedName name="S" localSheetId="3">#REF!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[95]Cta5GS!$A$3:$H$1500</definedName>
    <definedName name="Samp_TM_Exp_Diff">'[59]Non-Statistical Sampling'!#REF!</definedName>
    <definedName name="SAPBEXdnldView" hidden="1">"DBJMIBUR0KWE08YKHT0YI34KK"</definedName>
    <definedName name="SAPBEXsysID" hidden="1">"BIP"</definedName>
    <definedName name="SAR">#REF!</definedName>
    <definedName name="saxd">#REF!</definedName>
    <definedName name="sbox">'[96]Données table sbox'!$A$3:$H$383</definedName>
    <definedName name="SD">[19]Parámetros!$B$12</definedName>
    <definedName name="sddw" localSheetId="3">#REF!</definedName>
    <definedName name="sddw">#REF!</definedName>
    <definedName name="SDF">[97]TipoCambio!$E$1</definedName>
    <definedName name="sectores" localSheetId="3">#REF!</definedName>
    <definedName name="sectores">#REF!</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[98]TipoCambio!$E$1</definedName>
    <definedName name="SGD" localSheetId="3">#REF!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[99]MOVCRE!$A$1:$L$38</definedName>
    <definedName name="Soergo" localSheetId="3">#REF!</definedName>
    <definedName name="Soergo">#REF!</definedName>
    <definedName name="Software_Options">'[52]GLP-DISCOUNT'!$E$5</definedName>
    <definedName name="SOJA" localSheetId="3">#REF!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 localSheetId="3">'[31]Pantalla Efectivo'!#REF!</definedName>
    <definedName name="SS">'[31]Pantalla Efectivo'!#REF!</definedName>
    <definedName name="sss" localSheetId="3">#REF!</definedName>
    <definedName name="sss">#REF!</definedName>
    <definedName name="sssq">#REF!</definedName>
    <definedName name="ssssq">#REF!</definedName>
    <definedName name="SSSSS">#REF!</definedName>
    <definedName name="STAFE">#REF!</definedName>
    <definedName name="Strat_1_Def" localSheetId="3">'[59]Non-Statistical Sampling'!#REF!</definedName>
    <definedName name="Strat_1_Def">'[59]Non-Statistical Sampling'!#REF!</definedName>
    <definedName name="Strat_1_It" localSheetId="3">'[59]Non-Statistical Sampling'!#REF!</definedName>
    <definedName name="Strat_1_It">'[59]Non-Statistical Sampling'!#REF!</definedName>
    <definedName name="Strat_1_T" localSheetId="3">'[59]Non-Statistical Sampling'!#REF!</definedName>
    <definedName name="Strat_1_T">'[59]Non-Statistical Sampling'!#REF!</definedName>
    <definedName name="Strat_2_Def" localSheetId="3">'[59]Non-Statistical Sampling'!#REF!</definedName>
    <definedName name="Strat_2_Def">'[59]Non-Statistical Sampling'!#REF!</definedName>
    <definedName name="Strat_2_It" localSheetId="3">'[59]Non-Statistical Sampling'!#REF!</definedName>
    <definedName name="Strat_2_It">'[59]Non-Statistical Sampling'!#REF!</definedName>
    <definedName name="Strat_2_T" localSheetId="3">'[59]Non-Statistical Sampling'!#REF!</definedName>
    <definedName name="Strat_2_T">'[59]Non-Statistical Sampling'!#REF!</definedName>
    <definedName name="Strat_Def" localSheetId="3">'[59]Non-Statistical Sampling'!#REF!</definedName>
    <definedName name="Strat_Def">'[59]Non-Statistical Sampling'!#REF!</definedName>
    <definedName name="Strat_T_It" localSheetId="3">'[59]Non-Statistical Sampling'!#REF!</definedName>
    <definedName name="Strat_T_It">'[59]Non-Statistical Sampling'!#REF!</definedName>
    <definedName name="Strat_T_T" localSheetId="3">'[59]Non-Statistical Sampling'!#REF!</definedName>
    <definedName name="Strat_T_T">'[59]Non-Statistical Sampling'!#REF!</definedName>
    <definedName name="strMonth">'[100]Interface Hub'!$U$5:$U$16</definedName>
    <definedName name="strMonthLng">'[100]Interface Hub'!$V$5:$V$16</definedName>
    <definedName name="SUBPLATFORM">[101]DATA!$U$2</definedName>
    <definedName name="SUI" localSheetId="3">#REF!</definedName>
    <definedName name="SUI">#REF!</definedName>
    <definedName name="SUIP">#REF!</definedName>
    <definedName name="summary">#REF!</definedName>
    <definedName name="summary2">#REF!</definedName>
    <definedName name="svm">#REF!</definedName>
    <definedName name="Sw">#REF!</definedName>
    <definedName name="sxcv">'[31]Pantalla Efectivo'!#REF!</definedName>
    <definedName name="t" localSheetId="3">#REF!</definedName>
    <definedName name="t">#REF!</definedName>
    <definedName name="T_">#REF!</definedName>
    <definedName name="T_Diferencias">[102]Sheet2!$A$2:$A$3</definedName>
    <definedName name="tabla" localSheetId="3">'[103]nueva reseña'!#REF!</definedName>
    <definedName name="tabla">'[103]nueva reseña'!#REF!</definedName>
    <definedName name="tal_technologies_aun_no_pagado">[29]CVC!$G$5257:$G$5259</definedName>
    <definedName name="tal_technologies_factura_aparte_por_US__1.314_80_ya_pagado">[29]CVC!$G$5260</definedName>
    <definedName name="TbPy530057" localSheetId="3">'[9]#REF'!#REF!</definedName>
    <definedName name="TbPy530057">'[9]#REF'!#REF!</definedName>
    <definedName name="TbPy530057_10" localSheetId="3">#REF!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'[9]#REF'!$A$4</definedName>
    <definedName name="TbPy530159_10" localSheetId="3">#REF!</definedName>
    <definedName name="TbPy530159_10">#REF!</definedName>
    <definedName name="TbPy530159_11">#REF!</definedName>
    <definedName name="TbPy530159_4">#REF!</definedName>
    <definedName name="TbPy530159_7">#REF!</definedName>
    <definedName name="TbPy530159_9">#REF!</definedName>
    <definedName name="tc">[104]PROD!$H$4</definedName>
    <definedName name="TD" localSheetId="3">#REF!</definedName>
    <definedName name="TD">#REF!</definedName>
    <definedName name="Tech">#REF!</definedName>
    <definedName name="techld">#REF!</definedName>
    <definedName name="TechPCS">#REF!</definedName>
    <definedName name="test">#REF!</definedName>
    <definedName name="Test_Targ">'[67]Non-Statistical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'[105]ORDENES LIBERTADOR'!#REF!</definedName>
    <definedName name="TEST15">'[105]ORDENES LIBERTADOR'!#REF!</definedName>
    <definedName name="TEST16">'[105]ORDENES LIBERTADOR'!#REF!</definedName>
    <definedName name="TEST17">'[105]ORDENES LIBERTADOR'!#REF!</definedName>
    <definedName name="TEST18">'[105]ORDENES LIBERTADOR'!#REF!</definedName>
    <definedName name="TEST19">'[105]ORDENES LIBERTADOR'!#REF!</definedName>
    <definedName name="TEST2">#REF!</definedName>
    <definedName name="TEST20">'[105]ORDENES LIBERTADOR'!#REF!</definedName>
    <definedName name="TEST21">'[105]ORDENES LIBERTADOR'!#REF!</definedName>
    <definedName name="TEST22">'[105]ORDENES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 localSheetId="3">#REF!</definedName>
    <definedName name="TextRefCopy1">#REF!</definedName>
    <definedName name="TextRefCopy10">#REF!</definedName>
    <definedName name="TextRefCopy100" localSheetId="3">#REF!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'[107]Conciliaciones US$'!#REF!</definedName>
    <definedName name="TextRefCopy121" localSheetId="3">#REF!</definedName>
    <definedName name="TextRefCopy121">#REF!</definedName>
    <definedName name="TextRefCopy122">#REF!</definedName>
    <definedName name="TextRefCopy123">'[107]TR y Conclusión'!#REF!</definedName>
    <definedName name="TextRefCopy124" localSheetId="3">#REF!</definedName>
    <definedName name="TextRefCopy124">#REF!</definedName>
    <definedName name="TextRefCopy125">#REF!</definedName>
    <definedName name="TextRefCopy126">#REF!</definedName>
    <definedName name="TextRefCopy127">#REF!</definedName>
    <definedName name="TextRefCopy128">'[107]Conciliaciones US$'!#REF!</definedName>
    <definedName name="TextRefCopy129" localSheetId="3">#REF!</definedName>
    <definedName name="TextRefCopy129">#REF!</definedName>
    <definedName name="TextRefCopy13" localSheetId="3">'[107]Conciliaciones US$'!#REF!</definedName>
    <definedName name="TextRefCopy13">'[107]Conciliaciones US$'!#REF!</definedName>
    <definedName name="TextRefCopy130" localSheetId="3">'[107]Conciliaciones Gs.'!#REF!</definedName>
    <definedName name="TextRefCopy130">'[107]Conciliaciones Gs.'!#REF!</definedName>
    <definedName name="TextRefCopy131" localSheetId="3">#REF!</definedName>
    <definedName name="TextRefCopy131">#REF!</definedName>
    <definedName name="TextRefCopy132">#REF!</definedName>
    <definedName name="TextRefCopy133">'[107]Conciliaciones Gs.'!#REF!</definedName>
    <definedName name="TextRefCopy134" localSheetId="3">#REF!</definedName>
    <definedName name="TextRefCopy134">#REF!</definedName>
    <definedName name="TextRefCopy14" localSheetId="3">'[107]Conciliaciones US$'!#REF!</definedName>
    <definedName name="TextRefCopy14">'[107]Conciliaciones US$'!#REF!</definedName>
    <definedName name="TextRefCopy15">'[107]Conciliaciones US$'!#REF!</definedName>
    <definedName name="TextRefCopy16">'[107]Conciliaciones US$'!#REF!</definedName>
    <definedName name="TextRefCopy18">'[107]Conciliaciones US$'!#REF!</definedName>
    <definedName name="TextRefCopy19">'[107]Conciliaciones US$'!#REF!</definedName>
    <definedName name="TextRefCopy2" localSheetId="3">[108]Honorarios!#REF!</definedName>
    <definedName name="TextRefCopy2">[108]Honorarios!#REF!</definedName>
    <definedName name="TextRefCopy20" localSheetId="3">'[107]Conciliaciones US$'!#REF!</definedName>
    <definedName name="TextRefCopy20">'[107]Conciliaciones US$'!#REF!</definedName>
    <definedName name="TextRefCopy21">'[107]Conciliaciones US$'!#REF!</definedName>
    <definedName name="TextRefCopy22">'[107]Conciliaciones Gs.'!#REF!</definedName>
    <definedName name="TextRefCopy23">'[109]Sub-CMA  1500'!#REF!</definedName>
    <definedName name="TextRefCopy24">'[109]Sub-CMA  1500'!#REF!</definedName>
    <definedName name="TextRefCopy25">#REF!</definedName>
    <definedName name="TextRefCopy26">#REF!</definedName>
    <definedName name="TextRefCopy29">'[109]Sub-CMA  1010'!#REF!</definedName>
    <definedName name="TextRefCopy3" localSheetId="3">'[110]Resumen s-DT'!#REF!</definedName>
    <definedName name="TextRefCopy3">'[110]Resumen s-DT'!#REF!</definedName>
    <definedName name="TextRefCopy3_10" localSheetId="3">#REF!</definedName>
    <definedName name="TextRefCopy3_10">#REF!</definedName>
    <definedName name="TextRefCopy3_11">#REF!</definedName>
    <definedName name="TextRefCopy3_4">#REF!</definedName>
    <definedName name="TextRefCopy3_7">#REF!</definedName>
    <definedName name="TextRefCopy3_9">#REF!</definedName>
    <definedName name="TextRefCopy30">'[107]Conciliaciones US$'!#REF!</definedName>
    <definedName name="TextRefCopy32">'[107]Conciliaciones US$'!#REF!</definedName>
    <definedName name="TextRefCopy33">'[107]Conciliaciones Gs.'!#REF!</definedName>
    <definedName name="TextRefCopy34">'[111]BG-AJUSTADO'!#REF!</definedName>
    <definedName name="TextRefCopy35">'[107]Conciliaciones Gs.'!#REF!</definedName>
    <definedName name="TextRefCopy36">'[107]Conciliaciones Gs.'!#REF!</definedName>
    <definedName name="TextRefCopy37">'[107]Conciliaciones Gs.'!#REF!</definedName>
    <definedName name="TextRefCopy38">'[107]Conciliaciones Gs.'!#REF!</definedName>
    <definedName name="TextRefCopy39">'[107]Conciliaciones US$'!#REF!</definedName>
    <definedName name="TextRefCopy4">'[112]CALCULO IR - 2'!$E$36</definedName>
    <definedName name="TextRefCopy4_7" localSheetId="3">#REF!</definedName>
    <definedName name="TextRefCopy4_7">#REF!</definedName>
    <definedName name="TextRefCopy40" localSheetId="3">'[107]Conciliaciones US$'!#REF!</definedName>
    <definedName name="TextRefCopy40">'[107]Conciliaciones US$'!#REF!</definedName>
    <definedName name="TextRefCopy41">'[107]Conciliaciones US$'!#REF!</definedName>
    <definedName name="TextRefCopy42">'[107]Conciliaciones US$'!#REF!</definedName>
    <definedName name="TextRefCopy43">'[107]Conciliaciones US$'!#REF!</definedName>
    <definedName name="TextRefCopy44">'[107]Conciliaciones US$'!#REF!</definedName>
    <definedName name="TextRefCopy45">'[107]Conciliaciones Gs.'!#REF!</definedName>
    <definedName name="TextRefCopy46">'[107]Conciliaciones Gs.'!#REF!</definedName>
    <definedName name="TextRefCopy47">'[107]Conciliaciones US$'!#REF!</definedName>
    <definedName name="TextRefCopy48">'[107]Conciliaciones US$'!#REF!</definedName>
    <definedName name="TextRefCopy49">'[107]Conciliaciones US$'!#REF!</definedName>
    <definedName name="TextRefCopy5">'[112]Determinación de IR'!$D$20</definedName>
    <definedName name="TextRefCopy50">'[107]Conciliaciones US$'!#REF!</definedName>
    <definedName name="TextRefCopy51">'[107]Conciliaciones US$'!#REF!</definedName>
    <definedName name="TextRefCopy52">'[107]Conciliaciones Gs.'!#REF!</definedName>
    <definedName name="TextRefCopy53">'[107]Conciliaciones US$'!#REF!</definedName>
    <definedName name="TextRefCopy55">'[107]Conciliaciones US$'!#REF!</definedName>
    <definedName name="TextRefCopy56">'[107]Conciliaciones Gs.'!#REF!</definedName>
    <definedName name="TextRefCopy57">'[107]Conciliaciones US$'!#REF!</definedName>
    <definedName name="TextRefCopy58">'[107]Conciliaciones US$'!#REF!</definedName>
    <definedName name="TextRefCopy59">'[107]Conciliaciones Gs.'!#REF!</definedName>
    <definedName name="TextRefCopy6">[113]Objetivos!#REF!</definedName>
    <definedName name="TextRefCopy60">'[107]Conciliaciones US$'!#REF!</definedName>
    <definedName name="TextRefCopy61">'[107]Conciliaciones US$'!#REF!</definedName>
    <definedName name="TextRefCopy66">'[107]Conciliaciones Gs.'!#REF!</definedName>
    <definedName name="TextRefCopy67">'[107]Conciliaciones Gs.'!#REF!</definedName>
    <definedName name="TextRefCopy68">'[107]Conciliaciones Gs.'!#REF!</definedName>
    <definedName name="TextRefCopy69">'[107]Conciliaciones US$'!#REF!</definedName>
    <definedName name="TextRefCopy7" localSheetId="3">#REF!</definedName>
    <definedName name="TextRefCopy7">#REF!</definedName>
    <definedName name="TextRefCopy70" localSheetId="3">'[107]Conciliaciones US$'!#REF!</definedName>
    <definedName name="TextRefCopy70">'[107]Conciliaciones US$'!#REF!</definedName>
    <definedName name="TextRefCopy71" localSheetId="3">'[107]Conciliaciones US$'!#REF!</definedName>
    <definedName name="TextRefCopy71">'[107]Conciliaciones US$'!#REF!</definedName>
    <definedName name="TextRefCopy72" localSheetId="3">'[107]Conciliaciones Gs.'!#REF!</definedName>
    <definedName name="TextRefCopy72">'[107]Conciliaciones Gs.'!#REF!</definedName>
    <definedName name="TextRefCopy73" localSheetId="3">#REF!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[106]CMA!#REF!</definedName>
    <definedName name="TextRefCopy80">'[107]Conciliaciones US$'!#REF!</definedName>
    <definedName name="TextRefCopy81" localSheetId="3">#REF!</definedName>
    <definedName name="TextRefCopy81">#REF!</definedName>
    <definedName name="TextRefCopy82" localSheetId="3">'[107]TR y Conclusión'!#REF!</definedName>
    <definedName name="TextRefCopy82">'[107]TR y Conclusión'!#REF!</definedName>
    <definedName name="TextRefCopy83" localSheetId="3">'[107]TR y Conclusión'!#REF!</definedName>
    <definedName name="TextRefCopy83">'[107]TR y Conclusión'!#REF!</definedName>
    <definedName name="TextRefCopy84" localSheetId="3">'[107]TR y Conclusión'!#REF!</definedName>
    <definedName name="TextRefCopy84">'[107]TR y Conclusión'!#REF!</definedName>
    <definedName name="TextRefCopy85" localSheetId="3">'[107]Conciliaciones US$'!#REF!</definedName>
    <definedName name="TextRefCopy85">'[107]Conciliaciones US$'!#REF!</definedName>
    <definedName name="TextRefCopy86">'[107]Conciliaciones US$'!#REF!</definedName>
    <definedName name="TextRefCopy87">'[107]Conciliaciones US$'!#REF!</definedName>
    <definedName name="TextRefCopy88">'[107]Conciliaciones US$'!#REF!</definedName>
    <definedName name="TextRefCopy89">'[107]TR y Conclusión'!#REF!</definedName>
    <definedName name="TextRefCopy9" localSheetId="3">#REF!</definedName>
    <definedName name="TextRefCopy9">#REF!</definedName>
    <definedName name="TextRefCopy90" localSheetId="3">'[107]TR y Conclusión'!#REF!</definedName>
    <definedName name="TextRefCopy90">'[107]TR y Conclusión'!#REF!</definedName>
    <definedName name="TextRefCopy93" localSheetId="3">#REF!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'[20]Calculo del Exceso'!#REF!</definedName>
    <definedName name="Tipo">[74]Validacion1!$E$3:$E$9</definedName>
    <definedName name="Tipo_Agua" localSheetId="3">#REF!</definedName>
    <definedName name="Tipo_Agua">#REF!</definedName>
    <definedName name="_xlnm.Print_Titles" localSheetId="4">'Nota 1-2'!#REF!</definedName>
    <definedName name="Todo" localSheetId="3">#REF!</definedName>
    <definedName name="Todo">#REF!</definedName>
    <definedName name="tonsvta">#REF!</definedName>
    <definedName name="TOT_CTAS_CONT">#REF!</definedName>
    <definedName name="Total_anticipated_uncorrected_misstatements">'[23]Input &amp; Summary'!#REF!</definedName>
    <definedName name="Total_anticipated_uncorrected_misstatementsA">'[23]Input &amp; Summary'!#REF!</definedName>
    <definedName name="Total_anticipated_uncorrected_misstatementsF">'[23]Input &amp; Summary'!#REF!</definedName>
    <definedName name="Total_anticipated_uncorrected_misstatementsH">'[23]Input &amp; Summary'!#REF!</definedName>
    <definedName name="Total_anticipated_uncorrected_misstatementsJ">'[23]Input &amp; Summary'!#REF!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[47]Parámetros!$B$8</definedName>
    <definedName name="unnegocio" localSheetId="3">#REF!</definedName>
    <definedName name="unnegocio">#REF!</definedName>
    <definedName name="USD">#REF!</definedName>
    <definedName name="usdeur">[114]MSS_400K!$E$25</definedName>
    <definedName name="Utilizacion">[80]Prevision!$N$2:$N$12</definedName>
    <definedName name="V" localSheetId="3">#REF!</definedName>
    <definedName name="V">#REF!</definedName>
    <definedName name="V_">#REF!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'[74]validacion 2'!$A$4:$E$45407</definedName>
    <definedName name="VALOR_PUB">#REF!</definedName>
    <definedName name="ValorDeInicioDeSemana" localSheetId="3">IF(InicioDeSemana="LUNES",2,1)</definedName>
    <definedName name="ValorDeInicioDeSemana">IF(InicioDeSemana="LUNES",2,1)</definedName>
    <definedName name="Valuación" localSheetId="3">#REF!</definedName>
    <definedName name="Valuación">#REF!</definedName>
    <definedName name="vencimientos">#REF!</definedName>
    <definedName name="vendedores">[74]Validacion1!$D$3:$D$112</definedName>
    <definedName name="ventas" localSheetId="3">#REF!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'[21] VTOS'!#REF!</definedName>
    <definedName name="vtoshold2">'[21] VTOS'!#REF!</definedName>
    <definedName name="VTOSN" localSheetId="3">#REF!</definedName>
    <definedName name="VTOSN">#REF!</definedName>
    <definedName name="vvv" hidden="1">#REF!</definedName>
    <definedName name="w">#REF!</definedName>
    <definedName name="W_">#REF!</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dqd">#REF!</definedName>
    <definedName name="wed">#REF!</definedName>
    <definedName name="wewew">'[31]Pantalla Efectivo'!#REF!</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3"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localSheetId="3" hidden="1">{#N/A,#N/A,FALSE,"Sheet1";#N/A,#N/A,FALSE,"Sheet2"}</definedName>
    <definedName name="wrn.resu." hidden="1">{#N/A,#N/A,FALSE,"Sheet1";#N/A,#N/A,FALSE,"Sheet2"}</definedName>
    <definedName name="wrn.RESUMO." localSheetId="3" hidden="1">{#N/A,#N/A,FALSE,"Sheet1";#N/A,#N/A,FALSE,"Sheet2"}</definedName>
    <definedName name="wrn.RESUMO." hidden="1">{#N/A,#N/A,FALSE,"Sheet1";#N/A,#N/A,FALSE,"Sheet2"}</definedName>
    <definedName name="wrn.resumos." localSheetId="3"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localSheetId="3" hidden="1">'[115]Cálculo IR'!#REF!</definedName>
    <definedName name="XREF_COLUMN_1" hidden="1">'[115]Cálculo IR'!#REF!</definedName>
    <definedName name="XREF_COLUMN_10" hidden="1">[85]Lead!#REF!</definedName>
    <definedName name="XREF_COLUMN_11" localSheetId="3" hidden="1">#REF!</definedName>
    <definedName name="XREF_COLUMN_11" hidden="1">#REF!</definedName>
    <definedName name="XREF_COLUMN_2" hidden="1">[115]GND!#REF!</definedName>
    <definedName name="XREF_COLUMN_3" localSheetId="3" hidden="1">#REF!</definedName>
    <definedName name="XREF_COLUMN_3" hidden="1">#REF!</definedName>
    <definedName name="XREF_COLUMN_4" localSheetId="3" hidden="1">#REF!</definedName>
    <definedName name="XREF_COLUMN_4" hidden="1">#REF!</definedName>
    <definedName name="XREF_COLUMN_5" localSheetId="3" hidden="1">#REF!</definedName>
    <definedName name="XREF_COLUMN_5" hidden="1">#REF!</definedName>
    <definedName name="XREF_COLUMN_6" hidden="1">'[115]Cálculo IR'!#REF!</definedName>
    <definedName name="XREF_COLUMN_7" hidden="1">'[115]Cálculo IR'!#REF!</definedName>
    <definedName name="XREF_COLUMN_8" hidden="1">[113]Objetivos!#REF!</definedName>
    <definedName name="XREF_COLUMN_9" hidden="1">[113]Objetivos!#REF!</definedName>
    <definedName name="XRefActiveRow" hidden="1">#REF!</definedName>
    <definedName name="XRefColumnsCount" hidden="1">1</definedName>
    <definedName name="XRefCopy1" hidden="1">'[110]Resumen s-DT'!#REF!</definedName>
    <definedName name="XRefCopy10" hidden="1">'[115]Límite honorarios'!#REF!</definedName>
    <definedName name="XRefCopy10Row" hidden="1">#REF!</definedName>
    <definedName name="XRefCopy11" localSheetId="3" hidden="1">#REF!</definedName>
    <definedName name="XRefCopy11" hidden="1">#REF!</definedName>
    <definedName name="XRefCopy11Row" localSheetId="3" hidden="1">#REF!</definedName>
    <definedName name="XRefCopy11Row" hidden="1">#REF!</definedName>
    <definedName name="XRefCopy12" localSheetId="3" hidden="1">#REF!</definedName>
    <definedName name="XRefCopy12" hidden="1">#REF!</definedName>
    <definedName name="XRefCopy12Row" localSheetId="3" hidden="1">#REF!</definedName>
    <definedName name="XRefCopy12Row" hidden="1">#REF!</definedName>
    <definedName name="XRefCopy13" hidden="1">[85]Lead!#REF!</definedName>
    <definedName name="XRefCopy13Row" localSheetId="3" hidden="1">#REF!</definedName>
    <definedName name="XRefCopy13Row" hidden="1">#REF!</definedName>
    <definedName name="XRefCopy14" hidden="1">[115]GND!#REF!</definedName>
    <definedName name="XRefCopy14Row" hidden="1">#REF!</definedName>
    <definedName name="XRefCopy15" localSheetId="3" hidden="1">#REF!</definedName>
    <definedName name="XRefCopy15" hidden="1">#REF!</definedName>
    <definedName name="XRefCopy15Row" hidden="1">#REF!</definedName>
    <definedName name="XRefCopy16" hidden="1">[85]Lead!#REF!</definedName>
    <definedName name="XRefCopy16Row" localSheetId="3" hidden="1">#REF!</definedName>
    <definedName name="XRefCopy16Row" hidden="1">#REF!</definedName>
    <definedName name="XRefCopy17" localSheetId="3" hidden="1">[85]Lead!#REF!</definedName>
    <definedName name="XRefCopy17" hidden="1">[85]Lead!#REF!</definedName>
    <definedName name="XRefCopy17Row" localSheetId="3" hidden="1">#REF!</definedName>
    <definedName name="XRefCopy17Row" hidden="1">#REF!</definedName>
    <definedName name="XRefCopy18" localSheetId="3" hidden="1">#REF!</definedName>
    <definedName name="XRefCopy18" hidden="1">#REF!</definedName>
    <definedName name="XRefCopy18Row" hidden="1">#REF!</definedName>
    <definedName name="XRefCopy19" hidden="1">[85]Lead!#REF!</definedName>
    <definedName name="XRefCopy19Row" hidden="1">#REF!</definedName>
    <definedName name="XRefCopy1Row" hidden="1">#REF!</definedName>
    <definedName name="XRefCopy2" localSheetId="3" hidden="1">#REF!</definedName>
    <definedName name="XRefCopy2" hidden="1">#REF!</definedName>
    <definedName name="XRefCopy20" hidden="1">[85]Lead!#REF!</definedName>
    <definedName name="XRefCopy20Row" localSheetId="3" hidden="1">#REF!</definedName>
    <definedName name="XRefCopy20Row" hidden="1">#REF!</definedName>
    <definedName name="XRefCopy21" localSheetId="3" hidden="1">[85]Lead!#REF!</definedName>
    <definedName name="XRefCopy21" hidden="1">[85]Lead!#REF!</definedName>
    <definedName name="XRefCopy21Row" localSheetId="3" hidden="1">#REF!</definedName>
    <definedName name="XRefCopy21Row" hidden="1">#REF!</definedName>
    <definedName name="XRefCopy22" hidden="1">#REF!</definedName>
    <definedName name="XRefCopy22Row" hidden="1">#REF!</definedName>
    <definedName name="XRefCopy23" localSheetId="3" hidden="1">[85]Lead!#REF!</definedName>
    <definedName name="XRefCopy23" hidden="1">[85]Lead!#REF!</definedName>
    <definedName name="XRefCopy23Row" localSheetId="3" hidden="1">#REF!</definedName>
    <definedName name="XRefCopy23Row" hidden="1">#REF!</definedName>
    <definedName name="XRefCopy24" localSheetId="3" hidden="1">[85]Lead!#REF!</definedName>
    <definedName name="XRefCopy24" hidden="1">[85]Lead!#REF!</definedName>
    <definedName name="XRefCopy24Row" localSheetId="3" hidden="1">#REF!</definedName>
    <definedName name="XRefCopy24Row" hidden="1">#REF!</definedName>
    <definedName name="XRefCopy25" localSheetId="3" hidden="1">[85]Lead!#REF!</definedName>
    <definedName name="XRefCopy25" hidden="1">[85]Lead!#REF!</definedName>
    <definedName name="XRefCopy25Row" localSheetId="3" hidden="1">#REF!</definedName>
    <definedName name="XRefCopy25Row" hidden="1">#REF!</definedName>
    <definedName name="XRefCopy26" localSheetId="3" hidden="1">[85]Lead!#REF!</definedName>
    <definedName name="XRefCopy26" hidden="1">[85]Lead!#REF!</definedName>
    <definedName name="XRefCopy26Row" localSheetId="3" hidden="1">#REF!</definedName>
    <definedName name="XRefCopy26Row" hidden="1">#REF!</definedName>
    <definedName name="XRefCopy27" localSheetId="3" hidden="1">[85]Lead!#REF!</definedName>
    <definedName name="XRefCopy27" hidden="1">[85]Lead!#REF!</definedName>
    <definedName name="XRefCopy27Row" hidden="1">#REF!</definedName>
    <definedName name="XRefCopy28" localSheetId="3" hidden="1">[85]Lead!#REF!</definedName>
    <definedName name="XRefCopy28" hidden="1">[85]Lead!#REF!</definedName>
    <definedName name="XRefCopy28Row" localSheetId="3" hidden="1">#REF!</definedName>
    <definedName name="XRefCopy28Row" hidden="1">#REF!</definedName>
    <definedName name="XRefCopy29" localSheetId="3" hidden="1">[85]Lead!#REF!</definedName>
    <definedName name="XRefCopy29" hidden="1">[85]Lead!#REF!</definedName>
    <definedName name="XRefCopy29Row" localSheetId="3" hidden="1">#REF!</definedName>
    <definedName name="XRefCopy29Row" hidden="1">#REF!</definedName>
    <definedName name="XRefCopy2Row" hidden="1">#REF!</definedName>
    <definedName name="XRefCopy3" localSheetId="3" hidden="1">#REF!</definedName>
    <definedName name="XRefCopy3" hidden="1">#REF!</definedName>
    <definedName name="XRefCopy30" hidden="1">[85]Lead!#REF!</definedName>
    <definedName name="XRefCopy30Row" localSheetId="3" hidden="1">#REF!</definedName>
    <definedName name="XRefCopy30Row" hidden="1">#REF!</definedName>
    <definedName name="XRefCopy31" localSheetId="3" hidden="1">[85]Lead!#REF!</definedName>
    <definedName name="XRefCopy31" hidden="1">[85]Lead!#REF!</definedName>
    <definedName name="XRefCopy31Row" localSheetId="3" hidden="1">#REF!</definedName>
    <definedName name="XRefCopy31Row" hidden="1">#REF!</definedName>
    <definedName name="XRefCopy32" localSheetId="3" hidden="1">[85]Lead!#REF!</definedName>
    <definedName name="XRefCopy32" hidden="1">[85]Lead!#REF!</definedName>
    <definedName name="XRefCopy32Row" localSheetId="3" hidden="1">#REF!</definedName>
    <definedName name="XRefCopy32Row" hidden="1">#REF!</definedName>
    <definedName name="XRefCopy33" localSheetId="3" hidden="1">[85]Lead!#REF!</definedName>
    <definedName name="XRefCopy33" hidden="1">[85]Lead!#REF!</definedName>
    <definedName name="XRefCopy33Row" localSheetId="3" hidden="1">#REF!</definedName>
    <definedName name="XRefCopy33Row" hidden="1">#REF!</definedName>
    <definedName name="XRefCopy34" localSheetId="3" hidden="1">[85]Lead!#REF!</definedName>
    <definedName name="XRefCopy34" hidden="1">[85]Lead!#REF!</definedName>
    <definedName name="XRefCopy34Row" localSheetId="3" hidden="1">#REF!</definedName>
    <definedName name="XRefCopy34Row" hidden="1">#REF!</definedName>
    <definedName name="XRefCopy35" localSheetId="3" hidden="1">[85]Lead!#REF!</definedName>
    <definedName name="XRefCopy35" hidden="1">[85]Lead!#REF!</definedName>
    <definedName name="XRefCopy35Row" localSheetId="3" hidden="1">#REF!</definedName>
    <definedName name="XRefCopy35Row" hidden="1">#REF!</definedName>
    <definedName name="XRefCopy36" localSheetId="3" hidden="1">[85]Lead!#REF!</definedName>
    <definedName name="XRefCopy36" hidden="1">[85]Lead!#REF!</definedName>
    <definedName name="XRefCopy36Row" localSheetId="3" hidden="1">#REF!</definedName>
    <definedName name="XRefCopy36Row" hidden="1">#REF!</definedName>
    <definedName name="XRefCopy37" localSheetId="3" hidden="1">[85]Lead!#REF!</definedName>
    <definedName name="XRefCopy37" hidden="1">[85]Lead!#REF!</definedName>
    <definedName name="XRefCopy37Row" localSheetId="3" hidden="1">#REF!</definedName>
    <definedName name="XRefCopy37Row" hidden="1">#REF!</definedName>
    <definedName name="XRefCopy38" localSheetId="3" hidden="1">[85]Lead!#REF!</definedName>
    <definedName name="XRefCopy38" hidden="1">[85]Lead!#REF!</definedName>
    <definedName name="XRefCopy38Row" localSheetId="3" hidden="1">#REF!</definedName>
    <definedName name="XRefCopy38Row" hidden="1">#REF!</definedName>
    <definedName name="XRefCopy39" localSheetId="3" hidden="1">[85]Lead!#REF!</definedName>
    <definedName name="XRefCopy39" hidden="1">[85]Lead!#REF!</definedName>
    <definedName name="XRefCopy39Row" localSheetId="3" hidden="1">#REF!</definedName>
    <definedName name="XRefCopy39Row" hidden="1">#REF!</definedName>
    <definedName name="XRefCopy3Row" hidden="1">#REF!</definedName>
    <definedName name="XRefCopy4" hidden="1">[115]GND!#REF!</definedName>
    <definedName name="XRefCopy40" hidden="1">[85]Lead!#REF!</definedName>
    <definedName name="XRefCopy40Row" localSheetId="3" hidden="1">#REF!</definedName>
    <definedName name="XRefCopy40Row" hidden="1">#REF!</definedName>
    <definedName name="XRefCopy41" localSheetId="3" hidden="1">[85]Lead!#REF!</definedName>
    <definedName name="XRefCopy41" hidden="1">[85]Lead!#REF!</definedName>
    <definedName name="XRefCopy41Row" localSheetId="3" hidden="1">#REF!</definedName>
    <definedName name="XRefCopy41Row" hidden="1">#REF!</definedName>
    <definedName name="XRefCopy42" localSheetId="3" hidden="1">[85]Lead!#REF!</definedName>
    <definedName name="XRefCopy42" hidden="1">[85]Lead!#REF!</definedName>
    <definedName name="XRefCopy42Row" localSheetId="3" hidden="1">#REF!</definedName>
    <definedName name="XRefCopy42Row" hidden="1">#REF!</definedName>
    <definedName name="XRefCopy43" localSheetId="3" hidden="1">[85]Lead!#REF!</definedName>
    <definedName name="XRefCopy43" hidden="1">[85]Lead!#REF!</definedName>
    <definedName name="XRefCopy43Row" localSheetId="3" hidden="1">#REF!</definedName>
    <definedName name="XRefCopy43Row" hidden="1">#REF!</definedName>
    <definedName name="XRefCopy44" localSheetId="3" hidden="1">[85]Lead!#REF!</definedName>
    <definedName name="XRefCopy44" hidden="1">[85]Lead!#REF!</definedName>
    <definedName name="XRefCopy44Row" localSheetId="3" hidden="1">#REF!</definedName>
    <definedName name="XRefCopy44Row" hidden="1">#REF!</definedName>
    <definedName name="XRefCopy45" localSheetId="3" hidden="1">[85]Lead!#REF!</definedName>
    <definedName name="XRefCopy45" hidden="1">[85]Lead!#REF!</definedName>
    <definedName name="XRefCopy45Row" localSheetId="3" hidden="1">#REF!</definedName>
    <definedName name="XRefCopy45Row" hidden="1">#REF!</definedName>
    <definedName name="XRefCopy46" localSheetId="3" hidden="1">[85]Lead!#REF!</definedName>
    <definedName name="XRefCopy46" hidden="1">[85]Lead!#REF!</definedName>
    <definedName name="XRefCopy46Row" localSheetId="3" hidden="1">#REF!</definedName>
    <definedName name="XRefCopy46Row" hidden="1">#REF!</definedName>
    <definedName name="XRefCopy47" localSheetId="3" hidden="1">[85]Lead!#REF!</definedName>
    <definedName name="XRefCopy47" hidden="1">[85]Lead!#REF!</definedName>
    <definedName name="XRefCopy47Row" localSheetId="3" hidden="1">#REF!</definedName>
    <definedName name="XRefCopy47Row" hidden="1">#REF!</definedName>
    <definedName name="XRefCopy48" localSheetId="3" hidden="1">[85]Lead!#REF!</definedName>
    <definedName name="XRefCopy48" hidden="1">[85]Lead!#REF!</definedName>
    <definedName name="XRefCopy48Row" localSheetId="3" hidden="1">#REF!</definedName>
    <definedName name="XRefCopy48Row" hidden="1">#REF!</definedName>
    <definedName name="XRefCopy49" localSheetId="3" hidden="1">[85]Lead!#REF!</definedName>
    <definedName name="XRefCopy49" hidden="1">[85]Lead!#REF!</definedName>
    <definedName name="XRefCopy49Row" localSheetId="3" hidden="1">#REF!</definedName>
    <definedName name="XRefCopy49Row" hidden="1">#REF!</definedName>
    <definedName name="XRefCopy4Row" hidden="1">#REF!</definedName>
    <definedName name="XRefCopy5" hidden="1">[115]GND!#REF!</definedName>
    <definedName name="XRefCopy50" hidden="1">[85]Lead!#REF!</definedName>
    <definedName name="XRefCopy50Row" localSheetId="3" hidden="1">#REF!</definedName>
    <definedName name="XRefCopy50Row" hidden="1">#REF!</definedName>
    <definedName name="XRefCopy51" localSheetId="3" hidden="1">[85]Lead!#REF!</definedName>
    <definedName name="XRefCopy51" hidden="1">[85]Lead!#REF!</definedName>
    <definedName name="XRefCopy51Row" localSheetId="3" hidden="1">#REF!</definedName>
    <definedName name="XRefCopy51Row" hidden="1">#REF!</definedName>
    <definedName name="XRefCopy52" localSheetId="3" hidden="1">[85]Lead!#REF!</definedName>
    <definedName name="XRefCopy52" hidden="1">[85]Lead!#REF!</definedName>
    <definedName name="XRefCopy52Row" localSheetId="3" hidden="1">#REF!</definedName>
    <definedName name="XRefCopy52Row" hidden="1">#REF!</definedName>
    <definedName name="XRefCopy53" localSheetId="3" hidden="1">[85]Lead!#REF!</definedName>
    <definedName name="XRefCopy53" hidden="1">[85]Lead!#REF!</definedName>
    <definedName name="XRefCopy53Row" localSheetId="3" hidden="1">#REF!</definedName>
    <definedName name="XRefCopy53Row" hidden="1">#REF!</definedName>
    <definedName name="XRefCopy54" localSheetId="3" hidden="1">[85]Lead!#REF!</definedName>
    <definedName name="XRefCopy54" hidden="1">[85]Lead!#REF!</definedName>
    <definedName name="XRefCopy54Row" localSheetId="3" hidden="1">#REF!</definedName>
    <definedName name="XRefCopy54Row" hidden="1">#REF!</definedName>
    <definedName name="XRefCopy55" localSheetId="3" hidden="1">[85]Lead!#REF!</definedName>
    <definedName name="XRefCopy55" hidden="1">[85]Lead!#REF!</definedName>
    <definedName name="XRefCopy55Row" localSheetId="3" hidden="1">#REF!</definedName>
    <definedName name="XRefCopy55Row" hidden="1">#REF!</definedName>
    <definedName name="XRefCopy56" localSheetId="3" hidden="1">[85]Lead!#REF!</definedName>
    <definedName name="XRefCopy56" hidden="1">[85]Lead!#REF!</definedName>
    <definedName name="XRefCopy56Row" localSheetId="3" hidden="1">#REF!</definedName>
    <definedName name="XRefCopy56Row" hidden="1">#REF!</definedName>
    <definedName name="XRefCopy57" localSheetId="3" hidden="1">[85]Lead!#REF!</definedName>
    <definedName name="XRefCopy57" hidden="1">[85]Lead!#REF!</definedName>
    <definedName name="XRefCopy57Row" localSheetId="3" hidden="1">#REF!</definedName>
    <definedName name="XRefCopy57Row" hidden="1">#REF!</definedName>
    <definedName name="XRefCopy58" localSheetId="3" hidden="1">[85]Lead!#REF!</definedName>
    <definedName name="XRefCopy58" hidden="1">[85]Lead!#REF!</definedName>
    <definedName name="XRefCopy58Row" localSheetId="3" hidden="1">#REF!</definedName>
    <definedName name="XRefCopy58Row" hidden="1">#REF!</definedName>
    <definedName name="XRefCopy59" localSheetId="3" hidden="1">[85]Lead!#REF!</definedName>
    <definedName name="XRefCopy59" hidden="1">[85]Lead!#REF!</definedName>
    <definedName name="XRefCopy59Row" localSheetId="3" hidden="1">#REF!</definedName>
    <definedName name="XRefCopy59Row" hidden="1">#REF!</definedName>
    <definedName name="XRefCopy5Row" hidden="1">#REF!</definedName>
    <definedName name="XRefCopy6" localSheetId="3" hidden="1">#REF!</definedName>
    <definedName name="XRefCopy6" hidden="1">#REF!</definedName>
    <definedName name="XRefCopy60" hidden="1">[85]Lead!#REF!</definedName>
    <definedName name="XRefCopy60Row" localSheetId="3" hidden="1">#REF!</definedName>
    <definedName name="XRefCopy60Row" hidden="1">#REF!</definedName>
    <definedName name="XRefCopy61" localSheetId="3" hidden="1">[85]Lead!#REF!</definedName>
    <definedName name="XRefCopy61" hidden="1">[85]Lead!#REF!</definedName>
    <definedName name="XRefCopy61Row" localSheetId="3" hidden="1">#REF!</definedName>
    <definedName name="XRefCopy61Row" hidden="1">#REF!</definedName>
    <definedName name="XRefCopy62" localSheetId="3" hidden="1">[85]Lead!#REF!</definedName>
    <definedName name="XRefCopy62" hidden="1">[85]Lead!#REF!</definedName>
    <definedName name="XRefCopy62Row" localSheetId="3" hidden="1">#REF!</definedName>
    <definedName name="XRefCopy62Row" hidden="1">#REF!</definedName>
    <definedName name="XRefCopy63" localSheetId="3" hidden="1">[85]Lead!#REF!</definedName>
    <definedName name="XRefCopy63" hidden="1">[85]Lead!#REF!</definedName>
    <definedName name="XRefCopy63Row" localSheetId="3" hidden="1">#REF!</definedName>
    <definedName name="XRefCopy63Row" hidden="1">#REF!</definedName>
    <definedName name="XRefCopy64" localSheetId="3" hidden="1">[85]Lead!#REF!</definedName>
    <definedName name="XRefCopy64" hidden="1">[85]Lead!#REF!</definedName>
    <definedName name="XRefCopy64Row" localSheetId="3" hidden="1">#REF!</definedName>
    <definedName name="XRefCopy64Row" hidden="1">#REF!</definedName>
    <definedName name="XRefCopy66" localSheetId="3" hidden="1">[85]Lead!#REF!</definedName>
    <definedName name="XRefCopy66" hidden="1">[85]Lead!#REF!</definedName>
    <definedName name="XRefCopy66Row" localSheetId="3" hidden="1">#REF!</definedName>
    <definedName name="XRefCopy66Row" hidden="1">#REF!</definedName>
    <definedName name="XRefCopy67" localSheetId="3" hidden="1">[85]Lead!#REF!</definedName>
    <definedName name="XRefCopy67" hidden="1">[85]Lead!#REF!</definedName>
    <definedName name="XRefCopy67Row" localSheetId="3" hidden="1">#REF!</definedName>
    <definedName name="XRefCopy67Row" hidden="1">#REF!</definedName>
    <definedName name="XRefCopy68" localSheetId="3" hidden="1">[85]Lead!#REF!</definedName>
    <definedName name="XRefCopy68" hidden="1">[85]Lead!#REF!</definedName>
    <definedName name="XRefCopy68Row" localSheetId="3" hidden="1">#REF!</definedName>
    <definedName name="XRefCopy68Row" hidden="1">#REF!</definedName>
    <definedName name="XRefCopy69" localSheetId="3" hidden="1">[85]Lead!#REF!</definedName>
    <definedName name="XRefCopy69" hidden="1">[85]Lead!#REF!</definedName>
    <definedName name="XRefCopy69Row" localSheetId="3" hidden="1">#REF!</definedName>
    <definedName name="XRefCopy69Row" hidden="1">#REF!</definedName>
    <definedName name="XRefCopy6Row" hidden="1">#REF!</definedName>
    <definedName name="XRefCopy7" hidden="1">[115]GND!#REF!</definedName>
    <definedName name="XRefCopy70" hidden="1">[85]Lead!#REF!</definedName>
    <definedName name="XRefCopy70Row" localSheetId="3" hidden="1">#REF!</definedName>
    <definedName name="XRefCopy70Row" hidden="1">#REF!</definedName>
    <definedName name="XRefCopy71" localSheetId="3" hidden="1">[85]Lead!#REF!</definedName>
    <definedName name="XRefCopy71" hidden="1">[85]Lead!#REF!</definedName>
    <definedName name="XRefCopy71Row" localSheetId="3" hidden="1">#REF!</definedName>
    <definedName name="XRefCopy71Row" hidden="1">#REF!</definedName>
    <definedName name="XRefCopy72" localSheetId="3" hidden="1">[85]Lead!#REF!</definedName>
    <definedName name="XRefCopy72" hidden="1">[85]Lead!#REF!</definedName>
    <definedName name="XRefCopy72Row" localSheetId="3" hidden="1">#REF!</definedName>
    <definedName name="XRefCopy72Row" hidden="1">#REF!</definedName>
    <definedName name="XRefCopy73" localSheetId="3" hidden="1">[85]Lead!#REF!</definedName>
    <definedName name="XRefCopy73" hidden="1">[85]Lead!#REF!</definedName>
    <definedName name="XRefCopy73Row" localSheetId="3" hidden="1">#REF!</definedName>
    <definedName name="XRefCopy73Row" hidden="1">#REF!</definedName>
    <definedName name="XRefCopy74" localSheetId="3" hidden="1">[85]Lead!#REF!</definedName>
    <definedName name="XRefCopy74" hidden="1">[85]Lead!#REF!</definedName>
    <definedName name="XRefCopy74Row" localSheetId="3" hidden="1">#REF!</definedName>
    <definedName name="XRefCopy74Row" hidden="1">#REF!</definedName>
    <definedName name="XRefCopy75" localSheetId="3" hidden="1">[85]Lead!#REF!</definedName>
    <definedName name="XRefCopy75" hidden="1">[85]Lead!#REF!</definedName>
    <definedName name="XRefCopy75Row" localSheetId="3" hidden="1">#REF!</definedName>
    <definedName name="XRefCopy75Row" hidden="1">#REF!</definedName>
    <definedName name="XRefCopy76" localSheetId="3" hidden="1">[85]Lead!#REF!</definedName>
    <definedName name="XRefCopy76" hidden="1">[85]Lead!#REF!</definedName>
    <definedName name="XRefCopy76Row" localSheetId="3" hidden="1">#REF!</definedName>
    <definedName name="XRefCopy76Row" hidden="1">#REF!</definedName>
    <definedName name="XRefCopy77" localSheetId="3" hidden="1">[85]Lead!#REF!</definedName>
    <definedName name="XRefCopy77" hidden="1">[85]Lead!#REF!</definedName>
    <definedName name="XRefCopy77Row" localSheetId="3" hidden="1">#REF!</definedName>
    <definedName name="XRefCopy77Row" hidden="1">#REF!</definedName>
    <definedName name="XRefCopy78" localSheetId="3" hidden="1">[85]Lead!#REF!</definedName>
    <definedName name="XRefCopy78" hidden="1">[85]Lead!#REF!</definedName>
    <definedName name="XRefCopy78Row" localSheetId="3" hidden="1">#REF!</definedName>
    <definedName name="XRefCopy78Row" hidden="1">#REF!</definedName>
    <definedName name="XRefCopy79" localSheetId="3" hidden="1">[85]Lead!#REF!</definedName>
    <definedName name="XRefCopy79" hidden="1">[85]Lead!#REF!</definedName>
    <definedName name="XRefCopy79Row" localSheetId="3" hidden="1">#REF!</definedName>
    <definedName name="XRefCopy79Row" hidden="1">#REF!</definedName>
    <definedName name="XRefCopy7Row" hidden="1">#REF!</definedName>
    <definedName name="XRefCopy8" hidden="1">[115]GND!#REF!</definedName>
    <definedName name="XRefCopy80" hidden="1">[85]Lead!#REF!</definedName>
    <definedName name="XRefCopy80Row" localSheetId="3" hidden="1">#REF!</definedName>
    <definedName name="XRefCopy80Row" hidden="1">#REF!</definedName>
    <definedName name="XRefCopy81" localSheetId="3" hidden="1">[85]Lead!#REF!</definedName>
    <definedName name="XRefCopy81" hidden="1">[85]Lead!#REF!</definedName>
    <definedName name="XRefCopy81Row" localSheetId="3" hidden="1">#REF!</definedName>
    <definedName name="XRefCopy81Row" hidden="1">#REF!</definedName>
    <definedName name="XRefCopy82" localSheetId="3" hidden="1">[85]Lead!#REF!</definedName>
    <definedName name="XRefCopy82" hidden="1">[85]Lead!#REF!</definedName>
    <definedName name="XRefCopy82Row" localSheetId="3" hidden="1">#REF!</definedName>
    <definedName name="XRefCopy82Row" hidden="1">#REF!</definedName>
    <definedName name="XRefCopy83" localSheetId="3" hidden="1">[85]Lead!#REF!</definedName>
    <definedName name="XRefCopy83" hidden="1">[85]Lead!#REF!</definedName>
    <definedName name="XRefCopy83Row" localSheetId="3" hidden="1">#REF!</definedName>
    <definedName name="XRefCopy83Row" hidden="1">#REF!</definedName>
    <definedName name="XRefCopy84" localSheetId="3" hidden="1">[85]Lead!#REF!</definedName>
    <definedName name="XRefCopy84" hidden="1">[85]Lead!#REF!</definedName>
    <definedName name="XRefCopy84Row" localSheetId="3" hidden="1">#REF!</definedName>
    <definedName name="XRefCopy84Row" hidden="1">#REF!</definedName>
    <definedName name="XRefCopy8Row" hidden="1">#REF!</definedName>
    <definedName name="XRefCopy9" hidden="1">'[115]Límite honorarios'!#REF!</definedName>
    <definedName name="XRefCopy9Row" localSheetId="3" hidden="1">#REF!</definedName>
    <definedName name="XRefCopy9Row" hidden="1">#REF!</definedName>
    <definedName name="XRefCopyRangeCount" hidden="1">1</definedName>
    <definedName name="XRefPaste1" hidden="1">'[115]Límite honorarios'!#REF!</definedName>
    <definedName name="XRefPaste10" hidden="1">[85]Lead!#REF!</definedName>
    <definedName name="XRefPaste10Row" hidden="1">#REF!</definedName>
    <definedName name="XRefPaste11" localSheetId="3" hidden="1">#REF!</definedName>
    <definedName name="XRefPaste11" hidden="1">#REF!</definedName>
    <definedName name="XRefPaste11Row" hidden="1">#REF!</definedName>
    <definedName name="XRefPaste12" hidden="1">#REF!</definedName>
    <definedName name="XRefPaste12Row" hidden="1">#REF!</definedName>
    <definedName name="XRefPaste13" localSheetId="3" hidden="1">#REF!</definedName>
    <definedName name="XRefPaste13" hidden="1">#REF!</definedName>
    <definedName name="XRefPaste13Row" localSheetId="3" hidden="1">#REF!</definedName>
    <definedName name="XRefPaste13Row" hidden="1">#REF!</definedName>
    <definedName name="XRefPaste14" hidden="1">[85]Lead!#REF!</definedName>
    <definedName name="XRefPaste14Row" localSheetId="3" hidden="1">#REF!</definedName>
    <definedName name="XRefPaste14Row" hidden="1">#REF!</definedName>
    <definedName name="XRefPaste15" localSheetId="3" hidden="1">[85]Lead!#REF!</definedName>
    <definedName name="XRefPaste15" hidden="1">[85]Lead!#REF!</definedName>
    <definedName name="XRefPaste15Row" localSheetId="3" hidden="1">#REF!</definedName>
    <definedName name="XRefPaste15Row" hidden="1">#REF!</definedName>
    <definedName name="XRefPaste16" localSheetId="3" hidden="1">[85]Lead!#REF!</definedName>
    <definedName name="XRefPaste16" hidden="1">[85]Lead!#REF!</definedName>
    <definedName name="XRefPaste16Row" localSheetId="3" hidden="1">#REF!</definedName>
    <definedName name="XRefPaste16Row" hidden="1">#REF!</definedName>
    <definedName name="XRefPaste17" localSheetId="3" hidden="1">[85]Lead!#REF!</definedName>
    <definedName name="XRefPaste17" hidden="1">[85]Lead!#REF!</definedName>
    <definedName name="XRefPaste17Row" localSheetId="3" hidden="1">#REF!</definedName>
    <definedName name="XRefPaste17Row" hidden="1">#REF!</definedName>
    <definedName name="XRefPaste18" localSheetId="3" hidden="1">[85]Lead!#REF!</definedName>
    <definedName name="XRefPaste18" hidden="1">[85]Lead!#REF!</definedName>
    <definedName name="XRefPaste18Row" localSheetId="3" hidden="1">#REF!</definedName>
    <definedName name="XRefPaste18Row" hidden="1">#REF!</definedName>
    <definedName name="XRefPaste19" localSheetId="3" hidden="1">[85]Lead!#REF!</definedName>
    <definedName name="XRefPaste19" hidden="1">[85]Lead!#REF!</definedName>
    <definedName name="XRefPaste19Row" localSheetId="3" hidden="1">#REF!</definedName>
    <definedName name="XRefPaste19Row" hidden="1">#REF!</definedName>
    <definedName name="XRefPaste1Row" hidden="1">#REF!</definedName>
    <definedName name="XRefPaste2" hidden="1">'[115]Límite honorarios'!#REF!</definedName>
    <definedName name="XRefPaste20" hidden="1">[85]Lead!#REF!</definedName>
    <definedName name="XRefPaste20Row" localSheetId="3" hidden="1">#REF!</definedName>
    <definedName name="XRefPaste20Row" hidden="1">#REF!</definedName>
    <definedName name="XRefPaste21" localSheetId="3" hidden="1">[85]Lead!#REF!</definedName>
    <definedName name="XRefPaste21" hidden="1">[85]Lead!#REF!</definedName>
    <definedName name="XRefPaste21Row" localSheetId="3" hidden="1">#REF!</definedName>
    <definedName name="XRefPaste21Row" hidden="1">#REF!</definedName>
    <definedName name="XRefPaste22" hidden="1">#REF!</definedName>
    <definedName name="XRefPaste22Row" hidden="1">#REF!</definedName>
    <definedName name="XRefPaste23" hidden="1">[85]Lead!#REF!</definedName>
    <definedName name="XRefPaste23Row" localSheetId="3" hidden="1">#REF!</definedName>
    <definedName name="XRefPaste23Row" hidden="1">#REF!</definedName>
    <definedName name="XRefPaste24" localSheetId="3" hidden="1">[85]Lead!#REF!</definedName>
    <definedName name="XRefPaste24" hidden="1">[85]Lead!#REF!</definedName>
    <definedName name="XRefPaste24Row" localSheetId="3" hidden="1">#REF!</definedName>
    <definedName name="XRefPaste24Row" hidden="1">#REF!</definedName>
    <definedName name="XRefPaste25" localSheetId="3" hidden="1">[85]Lead!#REF!</definedName>
    <definedName name="XRefPaste25" hidden="1">[85]Lead!#REF!</definedName>
    <definedName name="XRefPaste25Row" localSheetId="3" hidden="1">#REF!</definedName>
    <definedName name="XRefPaste25Row" hidden="1">#REF!</definedName>
    <definedName name="XRefPaste26" localSheetId="3" hidden="1">[85]Lead!#REF!</definedName>
    <definedName name="XRefPaste26" hidden="1">[85]Lead!#REF!</definedName>
    <definedName name="XRefPaste26Row" localSheetId="3" hidden="1">#REF!</definedName>
    <definedName name="XRefPaste26Row" hidden="1">#REF!</definedName>
    <definedName name="XRefPaste27" localSheetId="3" hidden="1">[85]Lead!#REF!</definedName>
    <definedName name="XRefPaste27" hidden="1">[85]Lead!#REF!</definedName>
    <definedName name="XRefPaste27Row" localSheetId="3"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'[115]Límite honorarios'!#REF!</definedName>
    <definedName name="XRefPaste30" hidden="1">#REF!</definedName>
    <definedName name="XRefPaste30Row" hidden="1">#REF!</definedName>
    <definedName name="XRefPaste31" localSheetId="3" hidden="1">[85]Lead!#REF!</definedName>
    <definedName name="XRefPaste31" hidden="1">[85]Lead!#REF!</definedName>
    <definedName name="XRefPaste31Row" localSheetId="3" hidden="1">#REF!</definedName>
    <definedName name="XRefPaste31Row" hidden="1">#REF!</definedName>
    <definedName name="XRefPaste32" localSheetId="3" hidden="1">[85]Lead!#REF!</definedName>
    <definedName name="XRefPaste32" hidden="1">[85]Lead!#REF!</definedName>
    <definedName name="XRefPaste32Row" localSheetId="3" hidden="1">#REF!</definedName>
    <definedName name="XRefPaste32Row" hidden="1">#REF!</definedName>
    <definedName name="XRefPaste33" hidden="1">#REF!</definedName>
    <definedName name="XRefPaste33Row" hidden="1">#REF!</definedName>
    <definedName name="XRefPaste34" localSheetId="3" hidden="1">[85]Lead!#REF!</definedName>
    <definedName name="XRefPaste34" hidden="1">[85]Lead!#REF!</definedName>
    <definedName name="XRefPaste34Row" localSheetId="3" hidden="1">#REF!</definedName>
    <definedName name="XRefPaste34Row" hidden="1">#REF!</definedName>
    <definedName name="XRefPaste36" localSheetId="3" hidden="1">[85]Lead!#REF!</definedName>
    <definedName name="XRefPaste36" hidden="1">[85]Lead!#REF!</definedName>
    <definedName name="XRefPaste36Row" localSheetId="3" hidden="1">#REF!</definedName>
    <definedName name="XRefPaste36Row" hidden="1">#REF!</definedName>
    <definedName name="XRefPaste37" localSheetId="3" hidden="1">[85]Lead!#REF!</definedName>
    <definedName name="XRefPaste37" hidden="1">[85]Lead!#REF!</definedName>
    <definedName name="XRefPaste37Row" localSheetId="3" hidden="1">#REF!</definedName>
    <definedName name="XRefPaste37Row" hidden="1">#REF!</definedName>
    <definedName name="XRefPaste38" localSheetId="3" hidden="1">[85]Lead!#REF!</definedName>
    <definedName name="XRefPaste38" hidden="1">[85]Lead!#REF!</definedName>
    <definedName name="XRefPaste38Row" localSheetId="3" hidden="1">#REF!</definedName>
    <definedName name="XRefPaste38Row" hidden="1">#REF!</definedName>
    <definedName name="XRefPaste39" localSheetId="3" hidden="1">[85]Lead!#REF!</definedName>
    <definedName name="XRefPaste39" hidden="1">[85]Lead!#REF!</definedName>
    <definedName name="XRefPaste39Row" localSheetId="3" hidden="1">#REF!</definedName>
    <definedName name="XRefPaste39Row" hidden="1">#REF!</definedName>
    <definedName name="XRefPaste3Row" hidden="1">#REF!</definedName>
    <definedName name="XRefPaste4" localSheetId="3" hidden="1">#REF!</definedName>
    <definedName name="XRefPaste4" hidden="1">#REF!</definedName>
    <definedName name="XRefPaste40" hidden="1">[85]Lead!#REF!</definedName>
    <definedName name="XRefPaste40Row" localSheetId="3" hidden="1">#REF!</definedName>
    <definedName name="XRefPaste40Row" hidden="1">#REF!</definedName>
    <definedName name="XRefPaste41" localSheetId="3" hidden="1">[85]Lead!#REF!</definedName>
    <definedName name="XRefPaste41" hidden="1">[85]Lead!#REF!</definedName>
    <definedName name="XRefPaste41Row" localSheetId="3" hidden="1">#REF!</definedName>
    <definedName name="XRefPaste41Row" hidden="1">#REF!</definedName>
    <definedName name="XRefPaste42" localSheetId="3" hidden="1">[85]Lead!#REF!</definedName>
    <definedName name="XRefPaste42" hidden="1">[85]Lead!#REF!</definedName>
    <definedName name="XRefPaste42Row" localSheetId="3" hidden="1">#REF!</definedName>
    <definedName name="XRefPaste42Row" hidden="1">#REF!</definedName>
    <definedName name="XRefPaste43" localSheetId="3" hidden="1">[85]Lead!#REF!</definedName>
    <definedName name="XRefPaste43" hidden="1">[85]Lead!#REF!</definedName>
    <definedName name="XRefPaste43Row" localSheetId="3" hidden="1">#REF!</definedName>
    <definedName name="XRefPaste43Row" hidden="1">#REF!</definedName>
    <definedName name="XRefPaste44" localSheetId="3" hidden="1">[85]Lead!#REF!</definedName>
    <definedName name="XRefPaste44" hidden="1">[85]Lead!#REF!</definedName>
    <definedName name="XRefPaste44Row" localSheetId="3" hidden="1">#REF!</definedName>
    <definedName name="XRefPaste44Row" hidden="1">#REF!</definedName>
    <definedName name="XRefPaste45" localSheetId="3" hidden="1">[85]Lead!#REF!</definedName>
    <definedName name="XRefPaste45" hidden="1">[85]Lead!#REF!</definedName>
    <definedName name="XRefPaste45Row" localSheetId="3" hidden="1">#REF!</definedName>
    <definedName name="XRefPaste45Row" hidden="1">#REF!</definedName>
    <definedName name="XRefPaste46" localSheetId="3" hidden="1">[85]Lead!#REF!</definedName>
    <definedName name="XRefPaste46" hidden="1">[85]Lead!#REF!</definedName>
    <definedName name="XRefPaste46Row" localSheetId="3" hidden="1">#REF!</definedName>
    <definedName name="XRefPaste46Row" hidden="1">#REF!</definedName>
    <definedName name="XRefPaste47" localSheetId="3" hidden="1">[85]Lead!#REF!</definedName>
    <definedName name="XRefPaste47" hidden="1">[85]Lead!#REF!</definedName>
    <definedName name="XRefPaste47Row" localSheetId="3" hidden="1">#REF!</definedName>
    <definedName name="XRefPaste47Row" hidden="1">#REF!</definedName>
    <definedName name="XRefPaste48" localSheetId="3" hidden="1">[85]Lead!#REF!</definedName>
    <definedName name="XRefPaste48" hidden="1">[85]Lead!#REF!</definedName>
    <definedName name="XRefPaste48Row" localSheetId="3" hidden="1">#REF!</definedName>
    <definedName name="XRefPaste48Row" hidden="1">#REF!</definedName>
    <definedName name="XRefPaste49" localSheetId="3" hidden="1">[85]Lead!#REF!</definedName>
    <definedName name="XRefPaste49" hidden="1">[85]Lead!#REF!</definedName>
    <definedName name="XRefPaste49Row" localSheetId="3" hidden="1">#REF!</definedName>
    <definedName name="XRefPaste49Row" hidden="1">#REF!</definedName>
    <definedName name="XRefPaste4Row" hidden="1">#REF!</definedName>
    <definedName name="XRefPaste5" hidden="1">'[107]Conciliaciones US$'!#REF!</definedName>
    <definedName name="XRefPaste50" hidden="1">[85]Lead!#REF!</definedName>
    <definedName name="XRefPaste50Row" localSheetId="3" hidden="1">#REF!</definedName>
    <definedName name="XRefPaste50Row" hidden="1">#REF!</definedName>
    <definedName name="XRefPaste51" localSheetId="3" hidden="1">[85]Lead!#REF!</definedName>
    <definedName name="XRefPaste51" hidden="1">[85]Lead!#REF!</definedName>
    <definedName name="XRefPaste51Row" localSheetId="3" hidden="1">#REF!</definedName>
    <definedName name="XRefPaste51Row" hidden="1">#REF!</definedName>
    <definedName name="XRefPaste52" localSheetId="3" hidden="1">[85]Lead!#REF!</definedName>
    <definedName name="XRefPaste52" hidden="1">[85]Lead!#REF!</definedName>
    <definedName name="XRefPaste52Row" localSheetId="3" hidden="1">#REF!</definedName>
    <definedName name="XRefPaste52Row" hidden="1">#REF!</definedName>
    <definedName name="XRefPaste53" localSheetId="3" hidden="1">[85]Lead!#REF!</definedName>
    <definedName name="XRefPaste53" hidden="1">[85]Lead!#REF!</definedName>
    <definedName name="XRefPaste53Row" localSheetId="3" hidden="1">#REF!</definedName>
    <definedName name="XRefPaste53Row" hidden="1">#REF!</definedName>
    <definedName name="XRefPaste54" localSheetId="3" hidden="1">[85]Lead!#REF!</definedName>
    <definedName name="XRefPaste54" hidden="1">[85]Lead!#REF!</definedName>
    <definedName name="XRefPaste54Row" localSheetId="3" hidden="1">#REF!</definedName>
    <definedName name="XRefPaste54Row" hidden="1">#REF!</definedName>
    <definedName name="XRefPaste55" localSheetId="3" hidden="1">[85]Lead!#REF!</definedName>
    <definedName name="XRefPaste55" hidden="1">[85]Lead!#REF!</definedName>
    <definedName name="XRefPaste55Row" localSheetId="3" hidden="1">#REF!</definedName>
    <definedName name="XRefPaste55Row" hidden="1">#REF!</definedName>
    <definedName name="XRefPaste56" localSheetId="3" hidden="1">[85]Lead!#REF!</definedName>
    <definedName name="XRefPaste56" hidden="1">[85]Lead!#REF!</definedName>
    <definedName name="XRefPaste56Row" localSheetId="3" hidden="1">#REF!</definedName>
    <definedName name="XRefPaste56Row" hidden="1">#REF!</definedName>
    <definedName name="XRefPaste57" localSheetId="3" hidden="1">[85]Lead!#REF!</definedName>
    <definedName name="XRefPaste57" hidden="1">[85]Lead!#REF!</definedName>
    <definedName name="XRefPaste57Row" localSheetId="3" hidden="1">#REF!</definedName>
    <definedName name="XRefPaste57Row" hidden="1">#REF!</definedName>
    <definedName name="XRefPaste58" localSheetId="3" hidden="1">[85]Lead!#REF!</definedName>
    <definedName name="XRefPaste58" hidden="1">[85]Lead!#REF!</definedName>
    <definedName name="XRefPaste58Row" localSheetId="3" hidden="1">#REF!</definedName>
    <definedName name="XRefPaste58Row" hidden="1">#REF!</definedName>
    <definedName name="XRefPaste59" localSheetId="3" hidden="1">[85]Lead!#REF!</definedName>
    <definedName name="XRefPaste59" hidden="1">[85]Lead!#REF!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hidden="1">'[115]Cálculo IR'!#REF!</definedName>
    <definedName name="XRefPaste60" hidden="1">[85]Lead!#REF!</definedName>
    <definedName name="XRefPaste60Row" localSheetId="3" hidden="1">#REF!</definedName>
    <definedName name="XRefPaste60Row" hidden="1">#REF!</definedName>
    <definedName name="XRefPaste61" localSheetId="3" hidden="1">[85]Lead!#REF!</definedName>
    <definedName name="XRefPaste61" hidden="1">[85]Lead!#REF!</definedName>
    <definedName name="XRefPaste61Row" localSheetId="3" hidden="1">#REF!</definedName>
    <definedName name="XRefPaste61Row" hidden="1">#REF!</definedName>
    <definedName name="XRefPaste62" localSheetId="3" hidden="1">[85]Lead!#REF!</definedName>
    <definedName name="XRefPaste62" hidden="1">[85]Lead!#REF!</definedName>
    <definedName name="XRefPaste62Row" localSheetId="3" hidden="1">#REF!</definedName>
    <definedName name="XRefPaste62Row" hidden="1">#REF!</definedName>
    <definedName name="XRefPaste63" localSheetId="3" hidden="1">[85]Lead!#REF!</definedName>
    <definedName name="XRefPaste63" hidden="1">[85]Lead!#REF!</definedName>
    <definedName name="XRefPaste63Row" localSheetId="3" hidden="1">#REF!</definedName>
    <definedName name="XRefPaste63Row" hidden="1">#REF!</definedName>
    <definedName name="XRefPaste64" localSheetId="3" hidden="1">[85]Lead!#REF!</definedName>
    <definedName name="XRefPaste64" hidden="1">[85]Lead!#REF!</definedName>
    <definedName name="XRefPaste64Row" localSheetId="3" hidden="1">#REF!</definedName>
    <definedName name="XRefPaste64Row" hidden="1">#REF!</definedName>
    <definedName name="XRefPaste65" localSheetId="3" hidden="1">[85]Lead!#REF!</definedName>
    <definedName name="XRefPaste65" hidden="1">[85]Lead!#REF!</definedName>
    <definedName name="XRefPaste65Row" localSheetId="3" hidden="1">#REF!</definedName>
    <definedName name="XRefPaste65Row" hidden="1">#REF!</definedName>
    <definedName name="XRefPaste66" localSheetId="3" hidden="1">[85]Lead!#REF!</definedName>
    <definedName name="XRefPaste66" hidden="1">[85]Lead!#REF!</definedName>
    <definedName name="XRefPaste66Row" localSheetId="3" hidden="1">#REF!</definedName>
    <definedName name="XRefPaste66Row" hidden="1">#REF!</definedName>
    <definedName name="XRefPaste67" localSheetId="3" hidden="1">[85]Lead!#REF!</definedName>
    <definedName name="XRefPaste67" hidden="1">[85]Lead!#REF!</definedName>
    <definedName name="XRefPaste67Row" localSheetId="3" hidden="1">#REF!</definedName>
    <definedName name="XRefPaste67Row" hidden="1">#REF!</definedName>
    <definedName name="XRefPaste68" localSheetId="3" hidden="1">[85]Lead!#REF!</definedName>
    <definedName name="XRefPaste68" hidden="1">[85]Lead!#REF!</definedName>
    <definedName name="XRefPaste68Row" localSheetId="3" hidden="1">#REF!</definedName>
    <definedName name="XRefPaste68Row" hidden="1">#REF!</definedName>
    <definedName name="XRefPaste69" localSheetId="3" hidden="1">[85]Lead!#REF!</definedName>
    <definedName name="XRefPaste69" hidden="1">[85]Lead!#REF!</definedName>
    <definedName name="XRefPaste69Row" localSheetId="3" hidden="1">#REF!</definedName>
    <definedName name="XRefPaste69Row" hidden="1">#REF!</definedName>
    <definedName name="XRefPaste6Row" hidden="1">#REF!</definedName>
    <definedName name="XRefPaste7" hidden="1">[85]Lead!#REF!</definedName>
    <definedName name="XRefPaste70" hidden="1">[85]Lead!#REF!</definedName>
    <definedName name="XRefPaste70Row" localSheetId="3" hidden="1">#REF!</definedName>
    <definedName name="XRefPaste70Row" hidden="1">#REF!</definedName>
    <definedName name="XRefPaste71" localSheetId="3" hidden="1">[85]Lead!#REF!</definedName>
    <definedName name="XRefPaste71" hidden="1">[85]Lead!#REF!</definedName>
    <definedName name="XRefPaste71Row" localSheetId="3" hidden="1">#REF!</definedName>
    <definedName name="XRefPaste71Row" hidden="1">#REF!</definedName>
    <definedName name="XRefPaste72" localSheetId="3" hidden="1">[85]Lead!#REF!</definedName>
    <definedName name="XRefPaste72" hidden="1">[85]Lead!#REF!</definedName>
    <definedName name="XRefPaste72Row" localSheetId="3" hidden="1">#REF!</definedName>
    <definedName name="XRefPaste72Row" hidden="1">#REF!</definedName>
    <definedName name="XRefPaste73" localSheetId="3" hidden="1">[85]Lead!#REF!</definedName>
    <definedName name="XRefPaste73" hidden="1">[85]Lead!#REF!</definedName>
    <definedName name="XRefPaste73Row" localSheetId="3" hidden="1">#REF!</definedName>
    <definedName name="XRefPaste73Row" hidden="1">#REF!</definedName>
    <definedName name="XRefPaste74" localSheetId="3" hidden="1">[85]Lead!#REF!</definedName>
    <definedName name="XRefPaste74" hidden="1">[85]Lead!#REF!</definedName>
    <definedName name="XRefPaste74Row" localSheetId="3" hidden="1">#REF!</definedName>
    <definedName name="XRefPaste74Row" hidden="1">#REF!</definedName>
    <definedName name="XRefPaste75" localSheetId="3" hidden="1">[85]Lead!#REF!</definedName>
    <definedName name="XRefPaste75" hidden="1">[85]Lead!#REF!</definedName>
    <definedName name="XRefPaste75Row" localSheetId="3" hidden="1">#REF!</definedName>
    <definedName name="XRefPaste75Row" hidden="1">#REF!</definedName>
    <definedName name="XRefPaste76" localSheetId="3" hidden="1">[85]Lead!#REF!</definedName>
    <definedName name="XRefPaste76" hidden="1">[85]Lead!#REF!</definedName>
    <definedName name="XRefPaste76Row" localSheetId="3" hidden="1">#REF!</definedName>
    <definedName name="XRefPaste76Row" hidden="1">#REF!</definedName>
    <definedName name="XRefPaste77" localSheetId="3" hidden="1">[85]Lead!#REF!</definedName>
    <definedName name="XRefPaste77" hidden="1">[85]Lead!#REF!</definedName>
    <definedName name="XRefPaste77Row" localSheetId="3" hidden="1">#REF!</definedName>
    <definedName name="XRefPaste77Row" hidden="1">#REF!</definedName>
    <definedName name="XRefPaste7Row" hidden="1">#REF!</definedName>
    <definedName name="XRefPaste8" hidden="1">[85]Lead!#REF!</definedName>
    <definedName name="XRefPaste8Row" hidden="1">#REF!</definedName>
    <definedName name="XRefPaste9" hidden="1">[85]Lead!#REF!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'[116]Datos del Balance'!$B$10</definedName>
    <definedName name="Y_" localSheetId="3">#REF!</definedName>
    <definedName name="Y_">#REF!</definedName>
    <definedName name="YTD_ACT">'[100]Interface Hub'!$C$7</definedName>
    <definedName name="YTD_DT">[90]Feuil1!$B$15</definedName>
    <definedName name="yyy" localSheetId="3" hidden="1">#REF!</definedName>
    <definedName name="yyy" hidden="1">#REF!</definedName>
    <definedName name="z" localSheetId="3">#REF!</definedName>
    <definedName name="z">#REF!</definedName>
    <definedName name="ZA_" localSheetId="3">'[62]BG Armado'!#REF!</definedName>
    <definedName name="ZA_">'[62]BG Armado'!#REF!</definedName>
    <definedName name="ZB_">'[62]BG Armado'!#REF!</definedName>
    <definedName name="ZC_">'[62]BG Armado'!#REF!</definedName>
    <definedName name="ZD_">'[62]BG Armado'!#REF!</definedName>
    <definedName name="zdc" localSheetId="3">#REF!</definedName>
    <definedName name="zdc">#REF!</definedName>
    <definedName name="ZE_" localSheetId="3">'[62]BG Armado'!#REF!</definedName>
    <definedName name="ZE_">'[62]BG Armado'!#REF!</definedName>
    <definedName name="ZF_">'[62]BG Armado'!#REF!</definedName>
    <definedName name="ZG_">'[62]BG Armado'!#REF!</definedName>
    <definedName name="ZH_">'[62]BG Armado'!#REF!</definedName>
    <definedName name="ZI_">'[62]BG Armado'!#REF!</definedName>
    <definedName name="ZK_">'[62]BG Armado'!#REF!</definedName>
    <definedName name="ZL_">'[62]BG Armado'!#REF!</definedName>
    <definedName name="ZM_" localSheetId="3">#REF!</definedName>
    <definedName name="ZM_">#REF!</definedName>
    <definedName name="ZZ">#REF!</definedName>
    <definedName name="ZZ4_4">#REF!</definedName>
    <definedName name="ZZ4_6">#REF!</definedName>
    <definedName name="zzz" hidden="1">#REF!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1" i="3" l="1"/>
  <c r="E56" i="3"/>
  <c r="E58" i="3" s="1"/>
  <c r="E44" i="3"/>
  <c r="E46" i="3" s="1"/>
  <c r="E29" i="3"/>
  <c r="E31" i="3" s="1"/>
  <c r="E15" i="3"/>
  <c r="E17" i="3" s="1"/>
  <c r="D22" i="19"/>
  <c r="D27" i="19"/>
  <c r="D9" i="19"/>
  <c r="D15" i="19"/>
  <c r="D19" i="19"/>
  <c r="D21" i="19"/>
  <c r="D26" i="19"/>
  <c r="E624" i="19"/>
  <c r="R25" i="57"/>
  <c r="D23" i="19" l="1"/>
  <c r="D25" i="19" s="1"/>
  <c r="D28" i="19" s="1"/>
  <c r="D30" i="19" s="1"/>
  <c r="V17" i="57" l="1"/>
  <c r="V23" i="57"/>
  <c r="V24" i="57"/>
  <c r="V18" i="57"/>
  <c r="V19" i="57"/>
  <c r="V22" i="57"/>
  <c r="V21" i="57" l="1"/>
  <c r="V20" i="57"/>
  <c r="H8" i="57" l="1"/>
  <c r="J25" i="57" l="1"/>
  <c r="J27" i="57" s="1"/>
  <c r="F25" i="57"/>
  <c r="F27" i="57" s="1"/>
  <c r="T25" i="57"/>
  <c r="T27" i="57" s="1"/>
  <c r="V26" i="57" l="1"/>
  <c r="A1" i="57"/>
  <c r="F87" i="3" l="1"/>
  <c r="A4" i="19" l="1"/>
  <c r="P25" i="57" l="1"/>
  <c r="P27" i="57" s="1"/>
  <c r="H25" i="57"/>
  <c r="H27" i="57" s="1"/>
  <c r="B25" i="57"/>
  <c r="B27" i="57" s="1"/>
  <c r="D25" i="57" l="1"/>
  <c r="D27" i="57" s="1"/>
  <c r="V25" i="57"/>
  <c r="L25" i="57"/>
  <c r="L27" i="57" s="1"/>
  <c r="N25" i="57"/>
  <c r="N27" i="57" s="1"/>
  <c r="V27" i="57" l="1"/>
  <c r="R27" i="57"/>
</calcChain>
</file>

<file path=xl/sharedStrings.xml><?xml version="1.0" encoding="utf-8"?>
<sst xmlns="http://schemas.openxmlformats.org/spreadsheetml/2006/main" count="719" uniqueCount="474">
  <si>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</si>
  <si>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</si>
  <si>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</si>
  <si>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</si>
  <si>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</si>
  <si>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</si>
  <si>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</si>
  <si>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</si>
  <si>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</si>
  <si>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</si>
  <si>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</si>
  <si>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</si>
  <si>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</si>
  <si>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</si>
  <si>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</si>
  <si>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</si>
  <si>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</si>
  <si>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</si>
  <si>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</si>
  <si>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</si>
  <si>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</si>
  <si>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</si>
  <si>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</si>
  <si>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</si>
  <si>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</si>
  <si>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</si>
  <si>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</si>
  <si>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</si>
  <si>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</si>
  <si>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</si>
  <si>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</si>
  <si>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</si>
  <si>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</si>
  <si>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</si>
  <si>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</si>
  <si>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</si>
  <si>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</si>
  <si>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</si>
  <si>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</si>
  <si>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</si>
  <si>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</si>
  <si>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</si>
  <si>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</si>
  <si>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</si>
  <si>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</si>
  <si>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</si>
  <si>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</si>
  <si>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</si>
  <si>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</si>
  <si>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</si>
  <si>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</si>
  <si>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</si>
  <si>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</si>
  <si>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</si>
  <si>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</si>
  <si>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</si>
  <si>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</si>
  <si>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</si>
  <si>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</si>
  <si>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</si>
  <si>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</si>
  <si>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</si>
  <si>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</si>
  <si>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</si>
  <si>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</si>
  <si>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</si>
  <si>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</si>
  <si>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</si>
  <si>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</si>
  <si>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</si>
  <si>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7 – Inventarios</t>
  </si>
  <si>
    <t>NOTA 9 - Propiedades, Planta y Equipo - Neto</t>
  </si>
  <si>
    <t>Nota 11 – Activos Intangibles</t>
  </si>
  <si>
    <t>Nota 12 – Goodwill</t>
  </si>
  <si>
    <t>Nota 13 – Cuentas por pagar comerciales</t>
  </si>
  <si>
    <t>a)  Reserva de revalúo</t>
  </si>
  <si>
    <t>b) Reserva legal</t>
  </si>
  <si>
    <t>Ingresos</t>
  </si>
  <si>
    <t>SALDOS</t>
  </si>
  <si>
    <t>b.   Consolidación</t>
  </si>
  <si>
    <t>c.   Uso de estimaciones contables</t>
  </si>
  <si>
    <t>d.   Moneda extranjera</t>
  </si>
  <si>
    <t>Nota 14 – Préstamos Financieros</t>
  </si>
  <si>
    <t>e.   Efectivo y equivalentes de efectivo</t>
  </si>
  <si>
    <t>f.   Inversiones</t>
  </si>
  <si>
    <r>
      <t xml:space="preserve">Las inversiones temporales se valúan de acuerdo a los siguientes criterios de valuación:
</t>
    </r>
    <r>
      <rPr>
        <b/>
        <sz val="10"/>
        <color theme="1"/>
        <rFont val="Arial"/>
        <family val="2"/>
      </rPr>
      <t>Colocaciones financieras en moneda local:</t>
    </r>
    <r>
      <rPr>
        <sz val="10"/>
        <color theme="1"/>
        <rFont val="Arial"/>
        <family val="2"/>
      </rPr>
      <t xml:space="preserve"> a su valor nominal más los intereses devengados al cierre del año/período.
</t>
    </r>
    <r>
      <rPr>
        <b/>
        <sz val="10"/>
        <color theme="1"/>
        <rFont val="Arial"/>
        <family val="2"/>
      </rPr>
      <t>Colocaciones financieras en moneda extranjera:</t>
    </r>
    <r>
      <rPr>
        <sz val="10"/>
        <color theme="1"/>
        <rFont val="Arial"/>
        <family val="2"/>
      </rPr>
      <t xml:space="preserve"> a su valor de cotización al cierre del año/período más intereses devengados a ese momento.
Las inversiones no corrientes en sociedades donde no se ejerce el control, se valúan al costo.</t>
    </r>
  </si>
  <si>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</si>
  <si>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</si>
  <si>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</si>
  <si>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</si>
  <si>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</si>
  <si>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</si>
  <si>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</si>
  <si>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</si>
  <si>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</si>
  <si>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Otros créditos</t>
  </si>
  <si>
    <t>Otras Inversiones</t>
  </si>
  <si>
    <t>Activos en Fideicomiso</t>
  </si>
  <si>
    <t xml:space="preserve">Préstamos a corto plazo </t>
  </si>
  <si>
    <t>Porción corriente de la deuda a largo plazo</t>
  </si>
  <si>
    <t>Cuentas por pagar comerciales largo plazo</t>
  </si>
  <si>
    <t xml:space="preserve">Préstamos a largo plazo </t>
  </si>
  <si>
    <t>Reservas estatutarias</t>
  </si>
  <si>
    <t>Diferencia transitoria por conversión</t>
  </si>
  <si>
    <t>Resultado del Ejercicio</t>
  </si>
  <si>
    <t>ITTI S.A.E.C.A.</t>
  </si>
  <si>
    <t>Caja y Bancos Grupo Vazquez S.A.E.</t>
  </si>
  <si>
    <t>Caja y Bancos -ITTI S.A.E.C.A.</t>
  </si>
  <si>
    <t>Deudores Grupo Vazquez S.A.E.</t>
  </si>
  <si>
    <t>Otros créditos Corto Plazo Grupo Vazquez S.A.E.</t>
  </si>
  <si>
    <t>PPE - Grupo Vazquez S.A.E.</t>
  </si>
  <si>
    <t>Grupo Vazquez S.A.E.</t>
  </si>
  <si>
    <t>Deudores ITTI S.A.E.C.A.</t>
  </si>
  <si>
    <t>Inventarios ITTI S.A.E.C.A.</t>
  </si>
  <si>
    <t>PPE - ITTI S.A.E.C.A.</t>
  </si>
  <si>
    <t>Inventarios Grupo Vazquez S.A.E.</t>
  </si>
  <si>
    <t>SubTotal</t>
  </si>
  <si>
    <t>GRUPO VAZQUEZ S.A.E.</t>
  </si>
  <si>
    <t>El rubro de activos en Garantia de Fideicomisos, exclusivamente de Grupo Vazquez S.A.E.C.A., se compone como sigue:</t>
  </si>
  <si>
    <t>Corriente</t>
  </si>
  <si>
    <t>No Corriente</t>
  </si>
  <si>
    <t>Nota 15 –Porción corriente de la deuda a largo plazo</t>
  </si>
  <si>
    <t xml:space="preserve"> Inversión en asociadas</t>
  </si>
  <si>
    <t>Capital</t>
  </si>
  <si>
    <t>Apotes No Capitalizado</t>
  </si>
  <si>
    <t>c) Reservas Estatutarias</t>
  </si>
  <si>
    <t>b) Reservas Facultativas</t>
  </si>
  <si>
    <t>Gastos Financieros</t>
  </si>
  <si>
    <t>Conversion Moneda Extranjera</t>
  </si>
  <si>
    <t>Nota 25 – Ingresos</t>
  </si>
  <si>
    <t>Otros Ingresos Grupo Vazquez S.A.E.</t>
  </si>
  <si>
    <t>Otros Gastos Grupo Vazquez S.A.E.</t>
  </si>
  <si>
    <t>Otros Ingresos  ITTI S.A.E.C.A.</t>
  </si>
  <si>
    <t>Otros Gastos  ITTI S.A.E.C.A.</t>
  </si>
  <si>
    <t>Nota 27 – Gastos de Ventas y Administrativos</t>
  </si>
  <si>
    <t>Nota 29 – Gastos Financieros y de Conversion</t>
  </si>
  <si>
    <t>Gastos Financieros Grupo Vazquez S.A.E.</t>
  </si>
  <si>
    <t>Resultado Neto por Conversion Grupo Vazquez S.A.E.</t>
  </si>
  <si>
    <t>Resultado Neto por Conversion ITTI S.A.E.C.A.</t>
  </si>
  <si>
    <t>Nota 32 - Impuesto a la Renta</t>
  </si>
  <si>
    <t>Eliminaciones</t>
  </si>
  <si>
    <t>No Aplica</t>
  </si>
  <si>
    <t>Nota 8 – Inversiones</t>
  </si>
  <si>
    <t>Nota 10 – Activos en Fideicomiso</t>
  </si>
  <si>
    <t>Nota 16 – Remuneraciones y cargas sociales a pagar</t>
  </si>
  <si>
    <t>Nota 17 – Impuestos a Pagar</t>
  </si>
  <si>
    <t>Nota 18 – Provisiones</t>
  </si>
  <si>
    <t>Nota 19 – Otros Pasivos</t>
  </si>
  <si>
    <t>Nota 20 – Capital Integrado</t>
  </si>
  <si>
    <t>Nota 21 – Reservas</t>
  </si>
  <si>
    <t>Nota 22 – Diferencia transitoria por conversión</t>
  </si>
  <si>
    <t>Resultados Acumulados</t>
  </si>
  <si>
    <t>Nota 23 – Resultados</t>
  </si>
  <si>
    <t>Nota 24– Interés minoritario</t>
  </si>
  <si>
    <t>Nota 26 - Costos</t>
  </si>
  <si>
    <t>Costos</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</si>
  <si>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</si>
  <si>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</si>
  <si>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</si>
  <si>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</si>
  <si>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</si>
  <si>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</si>
  <si>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</si>
  <si>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</si>
  <si>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</si>
  <si>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</si>
  <si>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</si>
  <si>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</si>
  <si>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</si>
  <si>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</si>
  <si>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</si>
  <si>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</si>
  <si>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</si>
  <si>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</si>
  <si>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</si>
  <si>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</si>
  <si>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</si>
  <si>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</si>
  <si>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</si>
  <si>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</si>
  <si>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</si>
  <si>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</si>
  <si>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</si>
  <si>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</si>
  <si>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</si>
  <si>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</si>
  <si>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</si>
  <si>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</si>
  <si>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</si>
  <si>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</si>
  <si>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INDICE</t>
  </si>
  <si>
    <t xml:space="preserve">Se manienen registros en el Activo de los bienes enregados a Fideicomiso. </t>
  </si>
  <si>
    <t>Cuentas a cobrar comerciales</t>
  </si>
  <si>
    <t>Grupo Vazquez S.A.E. (En Otras Empresas)</t>
  </si>
  <si>
    <t>Bonos Emitidos</t>
  </si>
  <si>
    <t>Otros créditos Largo Plazo Grupo Vazquez S.A.E.</t>
  </si>
  <si>
    <t>Provision de Impuesto a la Renta ITTI S.A.E.C.A.</t>
  </si>
  <si>
    <t>ITTI S.A.E.C.A. (En Otras Empresas)</t>
  </si>
  <si>
    <t>Inversiones - ITTI S.A.E.C.A.</t>
  </si>
  <si>
    <t>Inversiones - Grupo Vazquez S.A.E.</t>
  </si>
  <si>
    <t>Otros créditos Largo Plazo  ITTI S.A.E.C.A.</t>
  </si>
  <si>
    <t>Activos en Fideicomiso - Grupo Vazquez S.A.E.</t>
  </si>
  <si>
    <t>Proveedores - Grupo Vazquez S.A.E.</t>
  </si>
  <si>
    <t>Proveedores - ITTI S.A.E.C.A.</t>
  </si>
  <si>
    <t>Inversiones en Sociedades</t>
  </si>
  <si>
    <t>Aportes No Capitalizados</t>
  </si>
  <si>
    <t>Gastos Pagados por Adelantado</t>
  </si>
  <si>
    <t>Cuentas por cobrar comerciales Cp</t>
  </si>
  <si>
    <t>Resultados del Ejercicio</t>
  </si>
  <si>
    <t>Cuentas por cobrar comerciales Lp</t>
  </si>
  <si>
    <t>Depreciaciones y amortizaciones</t>
  </si>
  <si>
    <t>Otros créditos Corto Plazo ITTI S.A.E.C.A.</t>
  </si>
  <si>
    <t>Otros créditos LP</t>
  </si>
  <si>
    <t>Efecto VPP</t>
  </si>
  <si>
    <t>Activos Intangibles - Grupo Vazquez S.A.E.</t>
  </si>
  <si>
    <t>Activos Intangibles - ITTI S.A.E.C.A.</t>
  </si>
  <si>
    <t>Préstamos Financieros - Grupo Vazquez S.A.E.</t>
  </si>
  <si>
    <t>Préstamos Financieros - ITTI S.A.E.C.A.</t>
  </si>
  <si>
    <t>Bonos Emitidos - Grupo Vazquez S.A.E.</t>
  </si>
  <si>
    <t>Bonos Emitidos - ITTI S.A.E.C.A.</t>
  </si>
  <si>
    <t>Préstamos FInancieros - Grupo Vazquez S.A.E.</t>
  </si>
  <si>
    <t>Remuneraciones y Cargas Sociales a Pagar - Grupo Vazquez S.A.E.</t>
  </si>
  <si>
    <t>Remuneraciones y Cargas Sociales a Pagar - ITTI S.A.E.C.A.</t>
  </si>
  <si>
    <t>Impuestos a Pagar - Grupo Vazquez S.A.E.</t>
  </si>
  <si>
    <t>Impuestos a Pagar - ITTI S.A.E.C.A.</t>
  </si>
  <si>
    <t>Otros Pasivos - Grupo Vazquez S.A.E.</t>
  </si>
  <si>
    <t>Otros Pasivos - ITTI S.A.E.C.A.</t>
  </si>
  <si>
    <t>Capital Social - Grupo Vazquez S.A.E.</t>
  </si>
  <si>
    <t>Capital Social - ITTI S.A.E.C.A.</t>
  </si>
  <si>
    <t>Aportes no Capitalizados - Grupo Vazquez S.A.E.</t>
  </si>
  <si>
    <t>Aportes no Capitalizados - ITTI S.A.E.C.A.</t>
  </si>
  <si>
    <t>Reserva de Revalúo - ITTI S.A.E.C.A.</t>
  </si>
  <si>
    <t>Reserva Legal - Grupo Vazquez S.A.E.</t>
  </si>
  <si>
    <t>Reserva Legal - ITTI S.A.E.C.A.</t>
  </si>
  <si>
    <t>Reservas Facultativas - Grupo Vazquez S.A.E.</t>
  </si>
  <si>
    <t>Resultado del Ejercicio - Grupo Vazquez S.A.E.</t>
  </si>
  <si>
    <t>Resultado del Ejercicio - ITTI S.A.E.C.A.</t>
  </si>
  <si>
    <t>Ingresos - Grupo Vazquez S.A.E.</t>
  </si>
  <si>
    <t>Ingresos - ITTI S.A.E.C.A.</t>
  </si>
  <si>
    <t>Costo de Ventas - Grupo Vazquez S.A.E.</t>
  </si>
  <si>
    <t>Costo de Ventas - ITTI S.A.E.C.A.</t>
  </si>
  <si>
    <t>Gastos de Ventas - Grupo Vazquez S.A.E.</t>
  </si>
  <si>
    <t>Gastos de Ventas - ITTI S.A.E.C.A.</t>
  </si>
  <si>
    <t>Gastos de Administración - Grupo Vazquez S.A.E.</t>
  </si>
  <si>
    <t>Gastos de Administración - ITTI S.A.E.C.A.</t>
  </si>
  <si>
    <t>Total corriente</t>
  </si>
  <si>
    <t>Bancos Grupo Vazquez S.A.E.</t>
  </si>
  <si>
    <t>Bancos de ITTI S.A.E.C.A.</t>
  </si>
  <si>
    <t xml:space="preserve">Acciones Grupo Hendy S.A. </t>
  </si>
  <si>
    <t xml:space="preserve">Acciones Grupo M S.A. </t>
  </si>
  <si>
    <t>Acciones ITTI S.A.E.C.A.</t>
  </si>
  <si>
    <t>Indice</t>
  </si>
  <si>
    <t>Venta de Bienes a Plazo</t>
  </si>
  <si>
    <t>Reservas por Revalorizacion</t>
  </si>
  <si>
    <t>Las notas que se acompañan forman parte integrante de estos estados.</t>
  </si>
  <si>
    <t>Dividendos a cobrar</t>
  </si>
  <si>
    <t>No existen hechoa relevantes que mencionar.</t>
  </si>
  <si>
    <t>Acciones IDL</t>
  </si>
  <si>
    <t>Acciones Red Digital S.A</t>
  </si>
  <si>
    <t>Total no Corriente</t>
  </si>
  <si>
    <t>Nota 28 – Otros ingresos, gastos operativos, depreciaciones y amortizaciones.</t>
  </si>
  <si>
    <t>Depreciaciones y Amortizaciones</t>
  </si>
  <si>
    <t>Depreciaciones Grupo Vazquez S.A.E.</t>
  </si>
  <si>
    <t>Amortizaciones Grupo Vazquez S.A.E.</t>
  </si>
  <si>
    <t>Depreciaciones ITTI S.A.E.C.A.</t>
  </si>
  <si>
    <t>Amortizaciones ITTI S.A.E.C.A.</t>
  </si>
  <si>
    <t>La firma tiene por objeto principal el ganadero y reforestación y en segundo lugar el financiero por medio de su inversión en UENO Holding S.A.E.C.A. Cuenta también con una participación en los sectores de Ocio y Servicios gastronómicos.</t>
  </si>
  <si>
    <t xml:space="preserve">Acciones UENO Holding S.A.E.C.A. </t>
  </si>
  <si>
    <t xml:space="preserve">Provisiones sobre activos no corrientes </t>
  </si>
  <si>
    <t>Acciones Bancard S.A.</t>
  </si>
  <si>
    <t>Acciones Bicsa</t>
  </si>
  <si>
    <t>Inventarios LP</t>
  </si>
  <si>
    <t xml:space="preserve">Acciones </t>
  </si>
  <si>
    <t>Inversiones Temporales</t>
  </si>
  <si>
    <t xml:space="preserve">Acciones Solucion efectiva S.A </t>
  </si>
  <si>
    <t>Acciones IOIO S.A.E.C.A</t>
  </si>
  <si>
    <t>Acciones Vinanzas S.A</t>
  </si>
  <si>
    <t>Acciones MOWI S.A</t>
  </si>
  <si>
    <t>Acciones Red Digital de procesamiento S.A</t>
  </si>
  <si>
    <t>Gastos Financieros ITTI S.A.E.C.A.</t>
  </si>
  <si>
    <t>RESULTADOS</t>
  </si>
  <si>
    <t>Previsiones y provisiones</t>
  </si>
  <si>
    <t>Préstamos a corto y largo plazo</t>
  </si>
  <si>
    <t>Acciones Place Analyzer</t>
  </si>
  <si>
    <t>Acciones Red UTS S.A.</t>
  </si>
  <si>
    <t>Inverisones temporales Grupo Vazquez S.A.E.</t>
  </si>
  <si>
    <t>Ingresos extraordinarios</t>
  </si>
  <si>
    <t>ESTADO DE FLUJOS DE EFECTIVO CONSOLIDADO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</si>
  <si>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</si>
  <si>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</si>
  <si>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</si>
  <si>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</si>
  <si>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</si>
  <si>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</si>
  <si>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</si>
  <si>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Adquisición de bienes Curtiembre - fideicomitida</t>
  </si>
  <si>
    <t>Ventas de activos fijos</t>
  </si>
  <si>
    <t>Variacion de bienes de uso</t>
  </si>
  <si>
    <t>Flujo neto de efectivo de actividades de inversión</t>
  </si>
  <si>
    <t>FLUJO DE EFECTIVO DE ACTIVIDADES DE FINANCIACIÓN</t>
  </si>
  <si>
    <t>(Disminución) Incremento de préstamos</t>
  </si>
  <si>
    <t>Dividendos Pagados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</si>
  <si>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</si>
  <si>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</si>
  <si>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</si>
  <si>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</si>
  <si>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</si>
  <si>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</si>
  <si>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</si>
  <si>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Comparativo con igual periodo del año anterior</t>
  </si>
  <si>
    <t>Aporte de los propietarios</t>
  </si>
  <si>
    <t>Reserva de revalúo técnico</t>
  </si>
  <si>
    <t>Ganancias reservadas</t>
  </si>
  <si>
    <t>Interes Minoritario</t>
  </si>
  <si>
    <t>Capital suscripto e integrado</t>
  </si>
  <si>
    <t>Primas de emisión</t>
  </si>
  <si>
    <t>Reserva facultativa</t>
  </si>
  <si>
    <t>Integración del capital social</t>
  </si>
  <si>
    <t>Reserva Legal</t>
  </si>
  <si>
    <t>Otras Reservas</t>
  </si>
  <si>
    <t>Resultado del año</t>
  </si>
  <si>
    <t>Transferencias  de resultados</t>
  </si>
  <si>
    <t>Distribución de utilidades</t>
  </si>
  <si>
    <t>Revalúo de activos fijos</t>
  </si>
  <si>
    <t>Inversión en asociadas Cp</t>
  </si>
  <si>
    <t>Setiembre 2022</t>
  </si>
  <si>
    <t>Ingresos Diferidos corto plazo</t>
  </si>
  <si>
    <t>Nota 6 - Otros créditos y gastos pagados por adelantado</t>
  </si>
  <si>
    <t>Acciones U. Holding Lux.</t>
  </si>
  <si>
    <t>Acciones Office Desing S.R.L.</t>
  </si>
  <si>
    <t>Aportes no capitalizados</t>
  </si>
  <si>
    <t>(-) Previsión para incobrables CP</t>
  </si>
  <si>
    <t>Caja y Bancos - Ueno Bank S.A.</t>
  </si>
  <si>
    <t>Deudores Ueno Bank S.A.</t>
  </si>
  <si>
    <t>Deudores Ueno Bank S.A</t>
  </si>
  <si>
    <t>Gastos Pagados por Adelantado  Ueno Bank S.A</t>
  </si>
  <si>
    <t>Otros créditos Corto Plazo Ueno Bank S.A</t>
  </si>
  <si>
    <t>Otros créditos Largo Plazo  Ueno Bank S.A</t>
  </si>
  <si>
    <t>Acciones Ueno Bank S.A</t>
  </si>
  <si>
    <t xml:space="preserve"> Ueno Bank S.A</t>
  </si>
  <si>
    <t>Inversiones - Ueno Bank S.A</t>
  </si>
  <si>
    <t>PPE - Ueno Bank S.A</t>
  </si>
  <si>
    <t>Activos Intangibles - Ueno Bank S.A</t>
  </si>
  <si>
    <t>Préstamos Financieros - Ueno Bank S.A</t>
  </si>
  <si>
    <t>Bonos Emitidos - Ueno Bank S.A</t>
  </si>
  <si>
    <t>Remuneraciones y Cargas Sociales a Pagar - Ueno Bank S.A</t>
  </si>
  <si>
    <t>Impuestos a Pagar - Ueno Bank S.A</t>
  </si>
  <si>
    <t>Provisiones - Ueno Bank S.A</t>
  </si>
  <si>
    <t>Otros Pasivos - Ueno Bank S.A</t>
  </si>
  <si>
    <t>Capital Social - Ueno Bank S.A</t>
  </si>
  <si>
    <t>Aportes no Capitalizados - Ueno Bank S.A</t>
  </si>
  <si>
    <t>Reserva de Revalúo - Ueno Bank S.A</t>
  </si>
  <si>
    <t>Reserva Legal - Ueno Bank S.A</t>
  </si>
  <si>
    <t>Resultados Acumulados - Ueno Bank S.A</t>
  </si>
  <si>
    <t>Resultado del Ejercicio - Ueno Bank S.A</t>
  </si>
  <si>
    <t>Ingresos - Ueno Bank S.A</t>
  </si>
  <si>
    <t>Costo de Ventas - Ueno Bank S.A</t>
  </si>
  <si>
    <t>Gastos de Ventas - Ueno Bank S.A</t>
  </si>
  <si>
    <t>Gastos de Administración - Ueno Bank S.A</t>
  </si>
  <si>
    <t>Ueno Bank S.A</t>
  </si>
  <si>
    <t>Otros Ingresos  Ueno Bank S.A</t>
  </si>
  <si>
    <t>Otros Gastos  Ueno Bank S.A</t>
  </si>
  <si>
    <t>Depreciaciones Ueno Bank S.A</t>
  </si>
  <si>
    <t>Amortizaciones Ueno Bank S.A</t>
  </si>
  <si>
    <t>Resultado Neto por Conversion Ueno Bank S.A</t>
  </si>
  <si>
    <t>Provision de Impuesto a la Renta Ueno Bank S.A</t>
  </si>
  <si>
    <t>Ueno Bank S.A  (En Otras Empresas)</t>
  </si>
  <si>
    <t xml:space="preserve">Acciones Vinanzas S.A. </t>
  </si>
  <si>
    <t>Acciones Ueno Seguros</t>
  </si>
  <si>
    <t>Inversiones Permanentes en Sociedades Privadas del Exterior</t>
  </si>
  <si>
    <t>(-) Previsión para incobrables LP</t>
  </si>
  <si>
    <t>Inversiones - UENO Casa de Bolsa SA</t>
  </si>
  <si>
    <t>Deudores UENO Casa de Bolsa S.A.</t>
  </si>
  <si>
    <t>Otros créditos Corto Plazo UENO Casa de Bolsa</t>
  </si>
  <si>
    <t>Otros Créditos Largo Plazo UENO Casa de bolsa</t>
  </si>
  <si>
    <t>Acciones Ueno Casa de Bolsa SA</t>
  </si>
  <si>
    <t>Acciones Afpisa</t>
  </si>
  <si>
    <t>Acciones U Paraguay</t>
  </si>
  <si>
    <t>UENO Casa de Bolsa SA</t>
  </si>
  <si>
    <t>Acciones en Ioio SAECA</t>
  </si>
  <si>
    <t>Acciones Electroban SAECA</t>
  </si>
  <si>
    <t>Acciones Bolsa de Valores BVPASA</t>
  </si>
  <si>
    <t>Acciones Clik S.A.</t>
  </si>
  <si>
    <t>Acciones Discover</t>
  </si>
  <si>
    <t>Acciones Wom 77 SA</t>
  </si>
  <si>
    <t>PPE - UENO Casa de Bolsa SA</t>
  </si>
  <si>
    <t>Activos Intangibles - UENO Casa de Bolsa SA</t>
  </si>
  <si>
    <t>Prevision sobre Activos Intangibles - ITTI S.A.E.C.A.</t>
  </si>
  <si>
    <t>Proveedores - UENO Casa de Bolsa</t>
  </si>
  <si>
    <t>Remuneraciones y Cargas Sociales a Pagar - UENO Casa de Bolsa SA</t>
  </si>
  <si>
    <t>Impuestos a Pagar - UENO Casa de Bolsa SA</t>
  </si>
  <si>
    <t>Otros Pasivos - UENO Casa de Bolsa SA</t>
  </si>
  <si>
    <t>Capital Social - UENO Casa de Bolsa SA</t>
  </si>
  <si>
    <t>Aportes no Capitalizados - UENO Casa de Bolsa</t>
  </si>
  <si>
    <t>Reserva Legal - UENO Casa de Bolsa SA</t>
  </si>
  <si>
    <t>Resultado del Ejercicio - UENO Casa de Bolsa</t>
  </si>
  <si>
    <t>Ingresos - UENO Casa de Bolsa SA</t>
  </si>
  <si>
    <t>Gastos de Ventas - UENO Casa de Bolsa SA</t>
  </si>
  <si>
    <t>Gastos de Administración - UENO Casa de Bolsa SA</t>
  </si>
  <si>
    <t>UENO Casa de Bolsa S.A.</t>
  </si>
  <si>
    <t>Depreciaciones UENO Casa de Bolsa SA</t>
  </si>
  <si>
    <t>Gastos Financieros UENO Casa de Bolsa SA</t>
  </si>
  <si>
    <t>Resultado de inversiones en asociadas ITTI S.A.E.C.A.</t>
  </si>
  <si>
    <t>Provision de Impuesto a la Renta UENO Casa de Bolsa SA</t>
  </si>
  <si>
    <t>Nota 31 - Resultado participación minoritaria</t>
  </si>
  <si>
    <t>Bancos de UENO Casa de Bolsa</t>
  </si>
  <si>
    <t>Acciones UENO Casa de Bolsa</t>
  </si>
  <si>
    <t>UENO Casa de Bolsa SA (En Otras Empresas)</t>
  </si>
  <si>
    <t>UENO Casa de Bolsa (En Otras Empresas)</t>
  </si>
  <si>
    <t>Sub total</t>
  </si>
  <si>
    <t>UENO Casa de bolsa S.A (En Otras Empresas)</t>
  </si>
  <si>
    <t>U Holdings S.a.r.l</t>
  </si>
  <si>
    <t>U Paraguay S.A</t>
  </si>
  <si>
    <t>Proveedores - U Holdings S.a.r.l</t>
  </si>
  <si>
    <t>Capital Social - U Holdings S.a.r.l</t>
  </si>
  <si>
    <t>Aportes no Capitalizados - U Holdings S.a.r.l</t>
  </si>
  <si>
    <t>Acciones U Holdings S.a.r.l</t>
  </si>
  <si>
    <t>Resultados Acumulados - UENO U Holdings S.a.r.l</t>
  </si>
  <si>
    <t>Saldo al 30 de junio de 2024</t>
  </si>
  <si>
    <t>Deudores Ueno Seguros SA</t>
  </si>
  <si>
    <t>Deudores UENO Seguros S.A.</t>
  </si>
  <si>
    <t>Caja y Bancos -UENO Seguros S.A.</t>
  </si>
  <si>
    <t>Caja y Bancos -UENO Casa de Bolsa S.A.</t>
  </si>
  <si>
    <t>Gastos Pagados por Adelantado UENO Seguros SA</t>
  </si>
  <si>
    <t>Otros créditos Corto Plazo UENO Seguros S.A.</t>
  </si>
  <si>
    <t>UENO Seguros S.A.</t>
  </si>
  <si>
    <t>Inversiones - UENO Seguros S.A.</t>
  </si>
  <si>
    <t>PPE - UENO Seguros S.A.</t>
  </si>
  <si>
    <t>Proveedores - UENO Seguros S.A.</t>
  </si>
  <si>
    <t>Préstamos Financieros - UENO Seguros S.A.</t>
  </si>
  <si>
    <t>Provisiones - UENO Seguros S.A.</t>
  </si>
  <si>
    <t>Otros Pasivos - UENO Seguros S.A.</t>
  </si>
  <si>
    <t>Capital Social - UENO Seguros S.A</t>
  </si>
  <si>
    <t>Aportes no Capitalizados - UENO Seguros S.A.</t>
  </si>
  <si>
    <t>Reserva Legal - Ueno Seguros S.A.</t>
  </si>
  <si>
    <t>Resultado del Ejercicio - UENO Seguros S.A.</t>
  </si>
  <si>
    <t>Ingresos - UENO Seguros SA</t>
  </si>
  <si>
    <t>Costo de Ventas - UENO Seguros S.A</t>
  </si>
  <si>
    <t>Gastos de Ventas - UENO Seguros SA</t>
  </si>
  <si>
    <t>Gastos de Administración - UENO Seguros SA</t>
  </si>
  <si>
    <t>UENO Seguros SA</t>
  </si>
  <si>
    <t>Otros Ingresos UENO Seguros SA</t>
  </si>
  <si>
    <t>Provision de Impuesto a la Renta UENO Seguros SA</t>
  </si>
  <si>
    <t>UENO UENO Seguros SA (En Otras Empresas)</t>
  </si>
  <si>
    <t>UENO Seguros SA (En Otras Empresas)</t>
  </si>
  <si>
    <t>Acciones UENO Seguros SA</t>
  </si>
  <si>
    <t xml:space="preserve">UENO Seguros SA </t>
  </si>
  <si>
    <t>Variacon de Inversiones</t>
  </si>
  <si>
    <t>Activos en Fideicomiso LP</t>
  </si>
  <si>
    <t>x</t>
  </si>
  <si>
    <t>Al 30 de setiembre de 2024</t>
  </si>
  <si>
    <t>Ingresos Diferidos largo plazo</t>
  </si>
  <si>
    <t>Setiembre 2024</t>
  </si>
  <si>
    <t>Aporte Irrevocable Budapest</t>
  </si>
  <si>
    <t>Aporte irrevocable Radice</t>
  </si>
  <si>
    <t>Acciones Hanoi SA</t>
  </si>
  <si>
    <t>Acciones Gestion de Cobranzas SA</t>
  </si>
  <si>
    <t>Activos Intangibles - UENO Seguros</t>
  </si>
  <si>
    <t>Acciones Casas de Bolsa</t>
  </si>
  <si>
    <t>Inversiones Permanentes en Sociedades Privadas del pais</t>
  </si>
  <si>
    <t>Provisiones - Grupo Vázquez</t>
  </si>
  <si>
    <t>Provisiones - ITTI SAECA</t>
  </si>
  <si>
    <t>Resultados Acumulados - Ueno Seguros</t>
  </si>
  <si>
    <t>Resultado Neto por Conversion Ueno Casa de Bolsa</t>
  </si>
  <si>
    <t>NOTAS A LOS ESTADOS FINANCIEROS CONSOLIDADOS CORRESPONDIENTES AL 30 DE SETIEMBRE  DE 2024</t>
  </si>
  <si>
    <t>NOTAS A LOS ESTADOS FINANCIEROS CONSOLIDADOS CORRESPONDIENTES AL 30 DE SETIEMBREDE 2024</t>
  </si>
  <si>
    <t>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t>
  </si>
  <si>
    <t xml:space="preserve">Los estados financieros consolidados de Grupo Vazquez S.A.E. comprenden los estados financieros de la Sociedad y sus controladas:  UENO BANK S.A. (61,06% de propiedad), ITTI S.A.E.C.A. (77,44% de propiedad), UENO HOLDINS S.a.r.l  (95,57% de propiedad), UENO CASA DE BOLSA SA  (88,59% de propiedad) UENO SEGUROS S.A.  (57,66% de propiedad) en base a lo dispuesto en el Capítulo 9 articulo Nro 7 de la Resolución CNV CG N° 35/23. Los estados financieros son elaborados al mismo período. Una de las empresas con las cuales se consolida, es una entidad financiera, por lo que la clasificación de rubro se realizó tomando como parámetro los criterios de Grupo Vázquez S.A.E, asi como los valores corrientes y no corrientes se consideraron de acuerdo a los vencimientos. El método uilizado es el de "Eliminacion de Saldos".
Grupo Vazquez S.A.E  es una sociedad controlante de otra mediante el control de más del cincuenta por ciento del Capital.
Las controladas se consolidan completamente a partir de la fecha en la cual se obtuvo el control.
</t>
  </si>
  <si>
    <t>Al 30 de Setiembre de 2024</t>
  </si>
  <si>
    <t>Al  30 de Setiembre de 2024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</si>
  <si>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30/09/2024</t>
  </si>
  <si>
    <t>Saldo al 30 de  setiembre de 2024</t>
  </si>
  <si>
    <t>Aporte no capitalizado</t>
  </si>
  <si>
    <t>Prevision sobre inversiones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</si>
</sst>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_-* #,##0.00\ _€_-;\-* #,##0.00\ _€_-;_-* &quot;-&quot;??\ _€_-;_-@_-"/>
    <numFmt numFmtId="170" formatCode="* #,##0\ ;* \-#,##0\ ;* &quot;- &quot;;@\ "/>
    <numFmt numFmtId="171" formatCode="&quot;Gs&quot;\ #,##0_);\(&quot;Gs&quot;\ #,##0\)"/>
    <numFmt numFmtId="172" formatCode="_ [$€-2]\ * #,##0.00_ ;_ [$€-2]\ * \-#,##0.00_ ;_ [$€-2]\ * &quot;-&quot;??_ "/>
    <numFmt numFmtId="173" formatCode="_(* #,##0.0000_);_(* \(#,##0.0000\);_(* &quot;-&quot;??_);_(@_)"/>
    <numFmt numFmtId="174" formatCode="_(* #,##0.00000_);_(* \(#,##0.00000\);_(* &quot;-&quot;??_);_(@_)"/>
    <numFmt numFmtId="182" formatCode="_(* #,##0.00_);_(* \(#,##0.00\);_(* \-??_);_(@_)"/>
    <numFmt numFmtId="183" formatCode="_-* #,##0.00\ &quot;Pts&quot;_-;\-* #,##0.00\ &quot;Pts&quot;_-;_-* &quot;-&quot;??\ &quot;Pts&quot;_-;_-@_-"/>
    <numFmt numFmtId="184" formatCode="&quot;₲&quot;\ #,##0_);\(&quot;₲&quot;\ #,##0\)"/>
    <numFmt numFmtId="190" formatCode="_-* #,##0.00\ _P_t_s_-;\-* #,##0.00\ _P_t_s_-;_-* &quot;-&quot;??\ _P_t_s_-;_-@_-"/>
    <numFmt numFmtId="192" formatCode="_-* #,##0\ _€_-;\-* #,##0\ _€_-;_-* &quot;-&quot;\ _€_-;_-@_-"/>
    <numFmt numFmtId="193" formatCode="[$G-3C0A]#,##0.00;[Red]\([$G-3C0A]#,##0.00\)"/>
    <numFmt numFmtId="196" formatCode="_ [$€]\ * #,##0.00_ ;_ [$€]\ * \-#,##0.00_ ;_ [$€]\ * &quot;-&quot;??_ ;_ @_ "/>
    <numFmt numFmtId="197" formatCode="0&quot; &quot;%"/>
  </numFmts>
  <fonts count="74">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b/>
      <sz val="12"/>
      <name val="Arial"/>
      <family val="2"/>
    </font>
    <font>
      <sz val="12"/>
      <color theme="1"/>
      <name val="Arial"/>
      <family val="2"/>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b/>
      <sz val="9"/>
      <color indexed="8"/>
      <name val="Arial"/>
      <family val="2"/>
    </font>
    <font>
      <sz val="8"/>
      <name val="Arial"/>
      <family val="2"/>
    </font>
    <font>
      <sz val="10"/>
      <color rgb="FFFF0000"/>
      <name val="Arial"/>
      <family val="2"/>
    </font>
    <font>
      <sz val="8"/>
      <name val="Verdana"/>
      <family val="2"/>
    </font>
    <font>
      <b/>
      <sz val="10"/>
      <color theme="0"/>
      <name val="Times New Roman"/>
      <family val="2"/>
    </font>
    <font>
      <sz val="8"/>
      <name val="Courier New"/>
      <family val="3"/>
    </font>
    <font>
      <i/>
      <sz val="10"/>
      <color rgb="FF7F7F7F"/>
      <name val="Times New Roman"/>
      <family val="2"/>
    </font>
    <font>
      <b/>
      <sz val="10"/>
      <color rgb="FF3F3F3F"/>
      <name val="Times New Roman"/>
      <family val="2"/>
    </font>
    <font>
      <sz val="11"/>
      <color theme="1"/>
      <name val="Times"/>
      <family val="2"/>
    </font>
    <font>
      <sz val="10"/>
      <color theme="1"/>
      <name val="Times New Roman"/>
      <family val="2"/>
    </font>
    <font>
      <sz val="9"/>
      <color theme="1"/>
      <name val="Arial"/>
      <family val="2"/>
    </font>
    <font>
      <b/>
      <sz val="9"/>
      <color theme="1"/>
      <name val="Arial"/>
      <family val="2"/>
    </font>
    <font>
      <sz val="11"/>
      <name val="Calibri"/>
      <family val="2"/>
      <scheme val="minor"/>
    </font>
    <font>
      <u/>
      <sz val="10"/>
      <color theme="10"/>
      <name val="Arial"/>
      <family val="2"/>
    </font>
    <font>
      <i/>
      <sz val="10"/>
      <color theme="1"/>
      <name val="Arial"/>
      <family val="2"/>
    </font>
    <font>
      <sz val="11"/>
      <name val="Arial"/>
      <family val="2"/>
    </font>
    <font>
      <sz val="11"/>
      <color indexed="8"/>
      <name val="Arial"/>
      <family val="2"/>
    </font>
    <font>
      <b/>
      <i/>
      <sz val="16"/>
      <color indexed="8"/>
      <name val="Arial"/>
      <family val="2"/>
    </font>
    <font>
      <b/>
      <i/>
      <u/>
      <sz val="11"/>
      <color indexed="8"/>
      <name val="Arial"/>
      <family val="2"/>
    </font>
    <font>
      <sz val="10"/>
      <color indexed="63"/>
      <name val="Arial1"/>
    </font>
    <font>
      <sz val="9"/>
      <color theme="1"/>
      <name val="Calibri"/>
      <family val="2"/>
    </font>
    <font>
      <sz val="11"/>
      <color rgb="FF000000"/>
      <name val="Calibri2"/>
    </font>
    <font>
      <sz val="12"/>
      <name val="Times New Roman"/>
      <family val="1"/>
    </font>
  </fonts>
  <fills count="42">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indexed="31"/>
      </patternFill>
    </fill>
    <fill>
      <patternFill patternType="solid">
        <fgColor theme="4" tint="0.59999389629810485"/>
        <bgColor indexed="64"/>
      </patternFill>
    </fill>
    <fill>
      <patternFill patternType="solid">
        <fgColor rgb="FFFFC000"/>
        <bgColor indexed="64"/>
      </patternFill>
    </fill>
    <fill>
      <patternFill patternType="solid">
        <fgColor theme="4" tint="-0.249977111117893"/>
        <bgColor indexed="64"/>
      </patternFill>
    </fill>
  </fills>
  <borders count="25">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58727">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1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1" fillId="0" borderId="0"/>
    <xf numFmtId="164" fontId="8" fillId="0" borderId="0" applyFont="0" applyFill="0" applyBorder="0" applyAlignment="0" applyProtection="0"/>
    <xf numFmtId="166" fontId="5" fillId="0" borderId="0" applyFont="0" applyFill="0" applyBorder="0" applyAlignment="0" applyProtection="0"/>
    <xf numFmtId="0" fontId="21"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3" fillId="0" borderId="0"/>
    <xf numFmtId="166" fontId="5" fillId="0" borderId="0" applyFont="0" applyFill="0" applyBorder="0" applyAlignment="0" applyProtection="0"/>
    <xf numFmtId="0" fontId="22" fillId="0" borderId="0"/>
    <xf numFmtId="0" fontId="8" fillId="0" borderId="0"/>
    <xf numFmtId="0" fontId="24" fillId="0" borderId="0"/>
    <xf numFmtId="0" fontId="25" fillId="0" borderId="0"/>
    <xf numFmtId="0" fontId="26"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0" fontId="9" fillId="0" borderId="0"/>
    <xf numFmtId="169" fontId="5" fillId="0" borderId="0" applyFont="0" applyFill="0" applyBorder="0" applyAlignment="0" applyProtection="0"/>
    <xf numFmtId="169"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0" fontId="31" fillId="0" borderId="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1" fontId="9" fillId="0" borderId="0" applyFont="0" applyFill="0" applyBorder="0" applyAlignment="0" applyProtection="0"/>
    <xf numFmtId="165" fontId="33" fillId="0" borderId="0" applyFont="0" applyFill="0" applyBorder="0" applyAlignment="0" applyProtection="0"/>
    <xf numFmtId="0" fontId="33" fillId="0" borderId="0"/>
    <xf numFmtId="0" fontId="9" fillId="0" borderId="0"/>
    <xf numFmtId="0" fontId="5" fillId="0" borderId="0"/>
    <xf numFmtId="9" fontId="33"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0" fontId="5" fillId="0" borderId="0"/>
    <xf numFmtId="169" fontId="5" fillId="0" borderId="0" applyFont="0" applyFill="0" applyBorder="0" applyAlignment="0" applyProtection="0"/>
    <xf numFmtId="165" fontId="3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4"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0" borderId="10" applyNumberFormat="0" applyFill="0" applyAlignment="0" applyProtection="0"/>
    <xf numFmtId="0" fontId="37" fillId="0" borderId="11"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39" fillId="7" borderId="0" applyNumberFormat="0" applyBorder="0" applyAlignment="0" applyProtection="0"/>
    <xf numFmtId="0" fontId="40" fillId="8" borderId="0" applyNumberFormat="0" applyBorder="0" applyAlignment="0" applyProtection="0"/>
    <xf numFmtId="0" fontId="41" fillId="9" borderId="12" applyNumberFormat="0" applyAlignment="0" applyProtection="0"/>
    <xf numFmtId="0" fontId="42" fillId="10" borderId="13" applyNumberFormat="0" applyAlignment="0" applyProtection="0"/>
    <xf numFmtId="0" fontId="43" fillId="10" borderId="12" applyNumberFormat="0" applyAlignment="0" applyProtection="0"/>
    <xf numFmtId="0" fontId="44" fillId="0" borderId="14" applyNumberFormat="0" applyFill="0" applyAlignment="0" applyProtection="0"/>
    <xf numFmtId="0" fontId="32" fillId="11" borderId="15" applyNumberFormat="0" applyAlignment="0" applyProtection="0"/>
    <xf numFmtId="0" fontId="45" fillId="0" borderId="0" applyNumberFormat="0" applyFill="0" applyBorder="0" applyAlignment="0" applyProtection="0"/>
    <xf numFmtId="0" fontId="5" fillId="12" borderId="16" applyNumberFormat="0" applyFont="0" applyAlignment="0" applyProtection="0"/>
    <xf numFmtId="0" fontId="46" fillId="0" borderId="0" applyNumberFormat="0" applyFill="0" applyBorder="0" applyAlignment="0" applyProtection="0"/>
    <xf numFmtId="0" fontId="19" fillId="0" borderId="17" applyNumberFormat="0" applyFill="0" applyAlignment="0" applyProtection="0"/>
    <xf numFmtId="0" fontId="2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7"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31" fillId="0" borderId="0"/>
    <xf numFmtId="41" fontId="5" fillId="0" borderId="0" applyFont="0" applyFill="0" applyBorder="0" applyAlignment="0" applyProtection="0"/>
    <xf numFmtId="0" fontId="48" fillId="0" borderId="0"/>
    <xf numFmtId="41" fontId="48" fillId="0" borderId="0" applyFont="0" applyFill="0" applyBorder="0" applyAlignment="0" applyProtection="0"/>
    <xf numFmtId="9"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49" fillId="0" borderId="0"/>
    <xf numFmtId="43" fontId="8" fillId="0" borderId="0" applyFont="0" applyFill="0" applyBorder="0" applyAlignment="0" applyProtection="0"/>
    <xf numFmtId="172"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0"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6" fontId="54" fillId="0" borderId="0" applyFont="0" applyFill="0" applyBorder="0" applyAlignment="0" applyProtection="0"/>
    <xf numFmtId="0" fontId="5" fillId="0" borderId="0"/>
    <xf numFmtId="0" fontId="5" fillId="0" borderId="0"/>
    <xf numFmtId="0" fontId="55" fillId="11" borderId="15" applyNumberFormat="0" applyAlignment="0" applyProtection="0"/>
    <xf numFmtId="43" fontId="5" fillId="0" borderId="0" applyFont="0" applyFill="0" applyBorder="0" applyAlignment="0" applyProtection="0"/>
    <xf numFmtId="0" fontId="56" fillId="0" borderId="0" applyNumberForma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10" borderId="13" applyNumberFormat="0" applyAlignment="0" applyProtection="0"/>
    <xf numFmtId="0" fontId="8" fillId="0" borderId="0"/>
    <xf numFmtId="0" fontId="5" fillId="0" borderId="0"/>
    <xf numFmtId="9" fontId="8" fillId="0" borderId="0" applyFont="0" applyFill="0" applyBorder="0" applyAlignment="0" applyProtection="0"/>
    <xf numFmtId="9" fontId="5" fillId="0" borderId="0" applyFont="0" applyFill="0" applyBorder="0" applyAlignment="0" applyProtection="0"/>
    <xf numFmtId="169" fontId="8" fillId="0" borderId="0" applyFont="0" applyFill="0" applyBorder="0" applyAlignment="0" applyProtection="0"/>
    <xf numFmtId="0" fontId="42" fillId="10" borderId="13" applyNumberFormat="0" applyAlignment="0" applyProtection="0"/>
    <xf numFmtId="0" fontId="5" fillId="38" borderId="0" applyNumberFormat="0" applyBorder="0" applyAlignment="0" applyProtection="0"/>
    <xf numFmtId="0" fontId="59" fillId="0" borderId="0"/>
    <xf numFmtId="169" fontId="59"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0" fontId="60" fillId="0" borderId="0"/>
    <xf numFmtId="9" fontId="60" fillId="0" borderId="0" applyFont="0" applyFill="0" applyBorder="0" applyAlignment="0" applyProtection="0"/>
    <xf numFmtId="43" fontId="5" fillId="0" borderId="0" applyFont="0" applyFill="0" applyBorder="0" applyAlignment="0" applyProtection="0"/>
    <xf numFmtId="9" fontId="59"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83" fontId="8" fillId="0" borderId="0" applyFont="0" applyFill="0" applyBorder="0" applyAlignment="0" applyProtection="0"/>
    <xf numFmtId="182" fontId="8" fillId="0" borderId="0" applyFill="0" applyBorder="0" applyAlignment="0" applyProtection="0"/>
    <xf numFmtId="41" fontId="8" fillId="0" borderId="0" applyFill="0" applyBorder="0" applyAlignment="0" applyProtection="0"/>
    <xf numFmtId="169" fontId="8" fillId="0" borderId="0" applyFont="0" applyFill="0" applyBorder="0" applyAlignment="0" applyProtection="0"/>
    <xf numFmtId="182" fontId="8" fillId="0" borderId="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 fillId="0" borderId="0"/>
    <xf numFmtId="0" fontId="8" fillId="0" borderId="0"/>
    <xf numFmtId="0" fontId="8" fillId="0" borderId="0"/>
    <xf numFmtId="184" fontId="5" fillId="0" borderId="0"/>
    <xf numFmtId="9" fontId="8" fillId="0" borderId="0" applyFill="0" applyBorder="0" applyAlignment="0" applyProtection="0"/>
    <xf numFmtId="9" fontId="8" fillId="0" borderId="0" applyFill="0" applyBorder="0" applyAlignment="0" applyProtection="0"/>
    <xf numFmtId="182" fontId="8" fillId="0" borderId="0" applyFill="0" applyBorder="0" applyAlignment="0" applyProtection="0"/>
    <xf numFmtId="182"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22" fillId="0" borderId="0"/>
    <xf numFmtId="0" fontId="24" fillId="0" borderId="0"/>
    <xf numFmtId="169"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33"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4"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43" fontId="5"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41"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92" fontId="5" fillId="0" borderId="0" applyFont="0" applyFill="0" applyBorder="0" applyAlignment="0" applyProtection="0"/>
    <xf numFmtId="0" fontId="8" fillId="0" borderId="0"/>
    <xf numFmtId="0" fontId="8" fillId="0" borderId="0"/>
    <xf numFmtId="0" fontId="8" fillId="0" borderId="0"/>
    <xf numFmtId="0" fontId="8" fillId="0" borderId="0"/>
    <xf numFmtId="43" fontId="5" fillId="0" borderId="0" applyFont="0" applyFill="0" applyBorder="0" applyAlignment="0" applyProtection="0"/>
    <xf numFmtId="0" fontId="8" fillId="0" borderId="0" applyNumberForma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70" fillId="0" borderId="0"/>
    <xf numFmtId="193" fontId="69" fillId="0" borderId="0"/>
    <xf numFmtId="0" fontId="69" fillId="0" borderId="0"/>
    <xf numFmtId="0" fontId="68" fillId="0" borderId="0">
      <alignment horizontal="center" textRotation="90"/>
    </xf>
    <xf numFmtId="0" fontId="68" fillId="0" borderId="0">
      <alignment horizontal="center"/>
    </xf>
    <xf numFmtId="0" fontId="67"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9" fillId="0" borderId="0"/>
    <xf numFmtId="0" fontId="3" fillId="0" borderId="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8" fillId="0" borderId="0" applyFont="0" applyFill="0" applyBorder="0" applyAlignment="0" applyProtection="0"/>
    <xf numFmtId="169" fontId="5" fillId="0" borderId="0" applyFont="0" applyFill="0" applyBorder="0" applyAlignment="0" applyProtection="0"/>
    <xf numFmtId="41" fontId="8" fillId="0" borderId="0" applyFill="0" applyBorder="0" applyAlignment="0" applyProtection="0"/>
    <xf numFmtId="0" fontId="8" fillId="0" borderId="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96" fontId="33"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9" fontId="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1" fillId="0" borderId="0"/>
    <xf numFmtId="41" fontId="71"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1" fillId="0" borderId="0"/>
    <xf numFmtId="0" fontId="71" fillId="0" borderId="0"/>
    <xf numFmtId="41" fontId="71" fillId="0" borderId="0" applyFont="0" applyFill="0" applyBorder="0" applyAlignment="0" applyProtection="0"/>
    <xf numFmtId="0" fontId="71" fillId="0" borderId="0"/>
    <xf numFmtId="41" fontId="71" fillId="0" borderId="0" applyFont="0" applyFill="0" applyBorder="0" applyAlignment="0" applyProtection="0"/>
    <xf numFmtId="0" fontId="71"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71" fillId="0" borderId="0"/>
    <xf numFmtId="41" fontId="71" fillId="0" borderId="0" applyFont="0" applyFill="0" applyBorder="0" applyAlignment="0" applyProtection="0"/>
    <xf numFmtId="0" fontId="5"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15"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1" fillId="0" borderId="0"/>
    <xf numFmtId="41" fontId="71"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1" fillId="0" borderId="0"/>
    <xf numFmtId="0" fontId="71" fillId="0" borderId="0"/>
    <xf numFmtId="41" fontId="71" fillId="0" borderId="0" applyFont="0" applyFill="0" applyBorder="0" applyAlignment="0" applyProtection="0"/>
    <xf numFmtId="0" fontId="71" fillId="0" borderId="0"/>
    <xf numFmtId="41" fontId="71" fillId="0" borderId="0" applyFont="0" applyFill="0" applyBorder="0" applyAlignment="0" applyProtection="0"/>
    <xf numFmtId="0" fontId="71"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97" fontId="72" fillId="0" borderId="0" applyFont="0" applyBorder="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0" fontId="73"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7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cellStyleXfs>
  <cellXfs count="318">
    <xf numFmtId="0" fontId="0" fillId="0" borderId="0" xfId="0"/>
    <xf numFmtId="0" fontId="7" fillId="0" borderId="0" xfId="0" applyFont="1"/>
    <xf numFmtId="0" fontId="10" fillId="0" borderId="0" xfId="0" applyFont="1" applyAlignment="1">
      <alignment vertical="center"/>
    </xf>
    <xf numFmtId="0" fontId="6" fillId="2" borderId="0" xfId="0" applyFont="1" applyFill="1"/>
    <xf numFmtId="0" fontId="11" fillId="2" borderId="1" xfId="3" applyFont="1" applyFill="1" applyBorder="1" applyAlignment="1">
      <alignment horizontal="left"/>
    </xf>
    <xf numFmtId="0" fontId="6" fillId="0" borderId="0" xfId="0" applyFont="1"/>
    <xf numFmtId="0" fontId="11" fillId="2" borderId="1" xfId="12" applyFont="1" applyFill="1" applyBorder="1" applyAlignment="1">
      <alignment horizontal="left"/>
    </xf>
    <xf numFmtId="0" fontId="11" fillId="2" borderId="0" xfId="12" applyFont="1" applyFill="1"/>
    <xf numFmtId="0" fontId="11" fillId="2" borderId="1" xfId="2" applyFont="1" applyFill="1" applyBorder="1" applyAlignment="1">
      <alignment horizontal="left"/>
    </xf>
    <xf numFmtId="0" fontId="8" fillId="2" borderId="0" xfId="4" applyFill="1"/>
    <xf numFmtId="0" fontId="11" fillId="2" borderId="0" xfId="4" applyFont="1" applyFill="1"/>
    <xf numFmtId="0" fontId="6" fillId="3" borderId="0" xfId="0" applyFont="1" applyFill="1" applyAlignment="1">
      <alignment vertical="top" wrapText="1"/>
    </xf>
    <xf numFmtId="0" fontId="18" fillId="2" borderId="0" xfId="0" applyFont="1" applyFill="1" applyAlignment="1">
      <alignment horizontal="left" vertical="center"/>
    </xf>
    <xf numFmtId="9" fontId="10" fillId="3" borderId="0" xfId="9" applyFont="1" applyFill="1" applyBorder="1"/>
    <xf numFmtId="0" fontId="8" fillId="3" borderId="0" xfId="0" applyFont="1" applyFill="1"/>
    <xf numFmtId="0" fontId="18" fillId="0" borderId="0" xfId="0" applyFont="1" applyAlignment="1">
      <alignment vertical="center"/>
    </xf>
    <xf numFmtId="0" fontId="29" fillId="0" borderId="0" xfId="0" applyFont="1"/>
    <xf numFmtId="0" fontId="28" fillId="0" borderId="0" xfId="0" applyFont="1"/>
    <xf numFmtId="168" fontId="11" fillId="0" borderId="0" xfId="1" applyNumberFormat="1" applyFont="1" applyFill="1" applyBorder="1"/>
    <xf numFmtId="0" fontId="6" fillId="3" borderId="0" xfId="0" applyFont="1" applyFill="1"/>
    <xf numFmtId="0" fontId="11" fillId="2" borderId="0" xfId="12" applyFont="1" applyFill="1" applyAlignment="1">
      <alignment horizontal="left"/>
    </xf>
    <xf numFmtId="0" fontId="6" fillId="3" borderId="1" xfId="0" applyFont="1" applyFill="1" applyBorder="1"/>
    <xf numFmtId="0" fontId="8" fillId="3" borderId="0" xfId="0" applyFont="1" applyFill="1" applyAlignment="1">
      <alignment wrapText="1"/>
    </xf>
    <xf numFmtId="0" fontId="20" fillId="3" borderId="1" xfId="0" applyFont="1" applyFill="1" applyBorder="1"/>
    <xf numFmtId="41" fontId="20" fillId="3" borderId="2" xfId="8" applyFont="1" applyFill="1" applyBorder="1"/>
    <xf numFmtId="168" fontId="11" fillId="0" borderId="2" xfId="1" applyNumberFormat="1" applyFont="1" applyFill="1" applyBorder="1"/>
    <xf numFmtId="41" fontId="6" fillId="3" borderId="2" xfId="160" applyFont="1" applyFill="1" applyBorder="1"/>
    <xf numFmtId="168" fontId="6" fillId="0" borderId="0" xfId="0" applyNumberFormat="1" applyFont="1"/>
    <xf numFmtId="0" fontId="11" fillId="0" borderId="0" xfId="4" applyFont="1"/>
    <xf numFmtId="0" fontId="3" fillId="0" borderId="0" xfId="0" applyFont="1" applyAlignment="1">
      <alignment horizontal="center"/>
    </xf>
    <xf numFmtId="0" fontId="8" fillId="0" borderId="0" xfId="0" applyFont="1"/>
    <xf numFmtId="14" fontId="11" fillId="5" borderId="0" xfId="0" applyNumberFormat="1" applyFont="1" applyFill="1" applyAlignment="1">
      <alignment horizontal="center" vertical="center"/>
    </xf>
    <xf numFmtId="168" fontId="11" fillId="2" borderId="0" xfId="128" applyNumberFormat="1" applyFont="1" applyFill="1" applyBorder="1"/>
    <xf numFmtId="0" fontId="3" fillId="2" borderId="0" xfId="0" applyFont="1" applyFill="1"/>
    <xf numFmtId="0" fontId="3" fillId="0" borderId="0" xfId="0" applyFont="1"/>
    <xf numFmtId="0" fontId="11"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8" fillId="3" borderId="0" xfId="8" applyFont="1" applyFill="1" applyBorder="1"/>
    <xf numFmtId="0" fontId="10" fillId="3" borderId="0" xfId="0" applyFont="1" applyFill="1"/>
    <xf numFmtId="168" fontId="10" fillId="3" borderId="0" xfId="0" applyNumberFormat="1" applyFont="1" applyFill="1"/>
    <xf numFmtId="168" fontId="2" fillId="2" borderId="0" xfId="0" applyNumberFormat="1" applyFont="1" applyFill="1"/>
    <xf numFmtId="0" fontId="20" fillId="3" borderId="0" xfId="0" applyFont="1" applyFill="1"/>
    <xf numFmtId="0" fontId="11" fillId="0" borderId="0" xfId="0" applyFont="1" applyAlignment="1">
      <alignment vertical="center"/>
    </xf>
    <xf numFmtId="0" fontId="2" fillId="2" borderId="1" xfId="0" applyFont="1" applyFill="1" applyBorder="1"/>
    <xf numFmtId="0" fontId="2" fillId="2" borderId="0" xfId="0" applyFont="1" applyFill="1" applyAlignment="1">
      <alignment horizontal="center"/>
    </xf>
    <xf numFmtId="168" fontId="2" fillId="0" borderId="0" xfId="0" applyNumberFormat="1" applyFont="1" applyAlignment="1">
      <alignment horizontal="left" vertical="center" wrapText="1"/>
    </xf>
    <xf numFmtId="0" fontId="2" fillId="3" borderId="0" xfId="0" applyFont="1" applyFill="1" applyAlignment="1">
      <alignment vertical="top" wrapText="1"/>
    </xf>
    <xf numFmtId="14" fontId="2" fillId="0" borderId="0" xfId="0" applyNumberFormat="1" applyFont="1"/>
    <xf numFmtId="0" fontId="2" fillId="0" borderId="0" xfId="0" applyFont="1" applyAlignment="1">
      <alignment horizontal="center"/>
    </xf>
    <xf numFmtId="168" fontId="2" fillId="3" borderId="0" xfId="0" applyNumberFormat="1" applyFont="1" applyFill="1"/>
    <xf numFmtId="0" fontId="6" fillId="3" borderId="0" xfId="0" applyFont="1" applyFill="1" applyAlignment="1">
      <alignment wrapText="1"/>
    </xf>
    <xf numFmtId="0" fontId="11" fillId="3" borderId="0" xfId="0" applyFont="1" applyFill="1" applyAlignment="1">
      <alignment vertical="center" wrapText="1"/>
    </xf>
    <xf numFmtId="166" fontId="2" fillId="0" borderId="0" xfId="0" applyNumberFormat="1" applyFont="1"/>
    <xf numFmtId="0" fontId="12" fillId="0" borderId="0" xfId="0" applyFont="1"/>
    <xf numFmtId="0" fontId="1" fillId="2" borderId="0" xfId="0" applyFont="1" applyFill="1"/>
    <xf numFmtId="167" fontId="1" fillId="0" borderId="0" xfId="0" applyNumberFormat="1" applyFont="1"/>
    <xf numFmtId="0" fontId="11" fillId="0" borderId="0" xfId="0" applyFont="1"/>
    <xf numFmtId="0" fontId="1" fillId="0" borderId="0" xfId="0" applyFont="1"/>
    <xf numFmtId="0" fontId="1" fillId="0" borderId="0" xfId="0" applyFont="1" applyAlignment="1">
      <alignment vertical="justify" wrapText="1"/>
    </xf>
    <xf numFmtId="0" fontId="6" fillId="0" borderId="0" xfId="0" applyFont="1" applyAlignment="1">
      <alignment vertical="justify" wrapText="1"/>
    </xf>
    <xf numFmtId="173" fontId="2" fillId="0" borderId="0" xfId="0" applyNumberFormat="1" applyFont="1"/>
    <xf numFmtId="0" fontId="1" fillId="37" borderId="21" xfId="0" applyFont="1" applyFill="1" applyBorder="1"/>
    <xf numFmtId="0" fontId="1" fillId="37" borderId="2" xfId="0" applyFont="1" applyFill="1" applyBorder="1"/>
    <xf numFmtId="49" fontId="18" fillId="37" borderId="2" xfId="843" applyNumberFormat="1" applyFont="1" applyFill="1" applyBorder="1" applyAlignment="1">
      <alignment horizontal="center"/>
    </xf>
    <xf numFmtId="0" fontId="11" fillId="0" borderId="7" xfId="0" applyFont="1" applyBorder="1"/>
    <xf numFmtId="0" fontId="0" fillId="0" borderId="7" xfId="0" applyBorder="1"/>
    <xf numFmtId="0" fontId="18" fillId="37" borderId="4" xfId="0" applyFont="1" applyFill="1" applyBorder="1" applyAlignment="1">
      <alignment vertical="center"/>
    </xf>
    <xf numFmtId="0" fontId="18" fillId="37" borderId="1" xfId="0" applyFont="1" applyFill="1" applyBorder="1" applyAlignment="1">
      <alignment vertical="center"/>
    </xf>
    <xf numFmtId="0" fontId="18" fillId="37" borderId="21" xfId="0" applyFont="1" applyFill="1" applyBorder="1" applyAlignment="1">
      <alignment vertical="center"/>
    </xf>
    <xf numFmtId="0" fontId="18" fillId="37" borderId="24" xfId="0" applyFont="1" applyFill="1" applyBorder="1" applyAlignment="1">
      <alignment vertical="center"/>
    </xf>
    <xf numFmtId="0" fontId="18" fillId="37" borderId="18" xfId="0" applyFont="1" applyFill="1" applyBorder="1" applyAlignment="1">
      <alignment vertical="center"/>
    </xf>
    <xf numFmtId="0" fontId="6" fillId="3" borderId="2" xfId="0" applyFont="1" applyFill="1" applyBorder="1"/>
    <xf numFmtId="168" fontId="6" fillId="3" borderId="2" xfId="0" applyNumberFormat="1" applyFont="1" applyFill="1" applyBorder="1"/>
    <xf numFmtId="168" fontId="6" fillId="0" borderId="2" xfId="0" applyNumberFormat="1" applyFont="1" applyBorder="1"/>
    <xf numFmtId="0" fontId="0" fillId="0" borderId="24" xfId="0" applyBorder="1"/>
    <xf numFmtId="41" fontId="6" fillId="0" borderId="0" xfId="0" applyNumberFormat="1" applyFont="1"/>
    <xf numFmtId="41" fontId="1" fillId="0" borderId="0" xfId="8" applyFont="1"/>
    <xf numFmtId="41" fontId="18" fillId="37" borderId="5" xfId="1061" applyFont="1" applyFill="1" applyBorder="1" applyAlignment="1">
      <alignment horizontal="center"/>
    </xf>
    <xf numFmtId="41" fontId="1" fillId="0" borderId="0" xfId="8" applyFont="1" applyFill="1" applyBorder="1"/>
    <xf numFmtId="167" fontId="16" fillId="37" borderId="22" xfId="0" applyNumberFormat="1" applyFont="1" applyFill="1" applyBorder="1" applyAlignment="1">
      <alignment horizontal="center" vertical="center"/>
    </xf>
    <xf numFmtId="0" fontId="1" fillId="0" borderId="23" xfId="0" applyFont="1" applyBorder="1"/>
    <xf numFmtId="167" fontId="18" fillId="37" borderId="23" xfId="1" applyNumberFormat="1" applyFont="1" applyFill="1" applyBorder="1"/>
    <xf numFmtId="167" fontId="18" fillId="37" borderId="20" xfId="1" applyNumberFormat="1" applyFont="1" applyFill="1" applyBorder="1"/>
    <xf numFmtId="49" fontId="7" fillId="0" borderId="0" xfId="0" applyNumberFormat="1" applyFont="1" applyAlignment="1">
      <alignment horizontal="center"/>
    </xf>
    <xf numFmtId="0" fontId="7" fillId="0" borderId="0" xfId="0" applyFont="1" applyAlignment="1">
      <alignment horizontal="center"/>
    </xf>
    <xf numFmtId="174" fontId="2" fillId="0" borderId="0" xfId="0" applyNumberFormat="1" applyFont="1"/>
    <xf numFmtId="173" fontId="6" fillId="2" borderId="0" xfId="0" applyNumberFormat="1" applyFont="1" applyFill="1"/>
    <xf numFmtId="41" fontId="11" fillId="0" borderId="0" xfId="8" applyFont="1" applyFill="1" applyAlignment="1"/>
    <xf numFmtId="41" fontId="1" fillId="0" borderId="23" xfId="8" applyFont="1" applyFill="1" applyBorder="1"/>
    <xf numFmtId="41" fontId="11" fillId="0" borderId="5" xfId="8" applyFont="1" applyFill="1" applyBorder="1"/>
    <xf numFmtId="41" fontId="18" fillId="37" borderId="20" xfId="8" applyFont="1" applyFill="1" applyBorder="1"/>
    <xf numFmtId="41" fontId="1" fillId="0" borderId="0" xfId="8" applyFont="1" applyFill="1"/>
    <xf numFmtId="41" fontId="18" fillId="37" borderId="3" xfId="8" applyFont="1" applyFill="1" applyBorder="1"/>
    <xf numFmtId="41" fontId="16" fillId="0" borderId="8" xfId="8" applyFont="1" applyFill="1" applyBorder="1"/>
    <xf numFmtId="41" fontId="11" fillId="0" borderId="19" xfId="8" applyFont="1" applyFill="1" applyBorder="1"/>
    <xf numFmtId="41" fontId="1" fillId="0" borderId="8" xfId="8" applyFont="1" applyFill="1" applyBorder="1"/>
    <xf numFmtId="41" fontId="18" fillId="37" borderId="6" xfId="8" applyFont="1" applyFill="1" applyBorder="1"/>
    <xf numFmtId="41" fontId="18" fillId="37" borderId="18" xfId="8" applyFont="1" applyFill="1" applyBorder="1"/>
    <xf numFmtId="41" fontId="18" fillId="37" borderId="5" xfId="8" applyFont="1" applyFill="1" applyBorder="1"/>
    <xf numFmtId="41" fontId="0" fillId="0" borderId="0" xfId="8" applyFont="1"/>
    <xf numFmtId="0" fontId="1" fillId="0" borderId="8" xfId="0" applyFont="1" applyBorder="1"/>
    <xf numFmtId="0" fontId="17" fillId="0" borderId="7" xfId="0" applyFont="1" applyBorder="1" applyAlignment="1">
      <alignment horizontal="left" vertical="justify" wrapText="1"/>
    </xf>
    <xf numFmtId="0" fontId="17" fillId="0" borderId="0" xfId="0" applyFont="1" applyAlignment="1">
      <alignment horizontal="left" vertical="justify" wrapText="1"/>
    </xf>
    <xf numFmtId="0" fontId="17" fillId="0" borderId="8" xfId="0" applyFont="1" applyBorder="1" applyAlignment="1">
      <alignment horizontal="left" vertical="justify" wrapText="1"/>
    </xf>
    <xf numFmtId="0" fontId="1" fillId="0" borderId="0" xfId="0" applyFont="1" applyAlignment="1">
      <alignment horizontal="justify" vertical="center"/>
    </xf>
    <xf numFmtId="0" fontId="1" fillId="0" borderId="7" xfId="0" applyFont="1" applyBorder="1"/>
    <xf numFmtId="0" fontId="1" fillId="0" borderId="7" xfId="0" applyFont="1" applyBorder="1" applyAlignment="1">
      <alignmen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left" vertical="top" wrapText="1"/>
    </xf>
    <xf numFmtId="0" fontId="1" fillId="0" borderId="0" xfId="0" applyFont="1" applyAlignment="1">
      <alignment wrapText="1"/>
    </xf>
    <xf numFmtId="0" fontId="11" fillId="0" borderId="21" xfId="0" applyFont="1" applyBorder="1" applyAlignment="1">
      <alignment horizontal="left" vertical="center"/>
    </xf>
    <xf numFmtId="0" fontId="11" fillId="0" borderId="2" xfId="0" applyFont="1" applyBorder="1" applyAlignment="1">
      <alignment horizontal="left" vertical="center"/>
    </xf>
    <xf numFmtId="0" fontId="1" fillId="0" borderId="2" xfId="0" applyFont="1" applyBorder="1"/>
    <xf numFmtId="0" fontId="1" fillId="0" borderId="3" xfId="0" applyFont="1" applyBorder="1"/>
    <xf numFmtId="0" fontId="11" fillId="0" borderId="0" xfId="0" applyFont="1" applyAlignment="1">
      <alignment horizontal="left" vertical="center" wrapText="1"/>
    </xf>
    <xf numFmtId="41" fontId="8" fillId="0" borderId="0" xfId="8" applyFont="1"/>
    <xf numFmtId="41" fontId="18" fillId="37" borderId="22" xfId="8" applyFont="1" applyFill="1" applyBorder="1" applyAlignment="1">
      <alignment horizontal="center" vertical="center"/>
    </xf>
    <xf numFmtId="41" fontId="18" fillId="37" borderId="23" xfId="8" applyFont="1" applyFill="1" applyBorder="1" applyAlignment="1">
      <alignment horizontal="center"/>
    </xf>
    <xf numFmtId="41" fontId="0" fillId="0" borderId="23" xfId="8" applyFont="1" applyFill="1" applyBorder="1" applyAlignment="1">
      <alignment horizontal="center"/>
    </xf>
    <xf numFmtId="41" fontId="18" fillId="37" borderId="20" xfId="8" applyFont="1" applyFill="1" applyBorder="1" applyAlignment="1">
      <alignment horizontal="center"/>
    </xf>
    <xf numFmtId="0" fontId="0" fillId="0" borderId="23" xfId="8" applyNumberFormat="1" applyFont="1" applyFill="1" applyBorder="1" applyAlignment="1">
      <alignment horizontal="center"/>
    </xf>
    <xf numFmtId="0" fontId="11" fillId="0" borderId="18" xfId="0" applyFont="1" applyBorder="1"/>
    <xf numFmtId="0" fontId="18" fillId="37" borderId="2" xfId="0" applyFont="1" applyFill="1" applyBorder="1" applyAlignment="1">
      <alignment vertical="center"/>
    </xf>
    <xf numFmtId="0" fontId="6" fillId="0" borderId="18" xfId="0" applyFont="1" applyBorder="1"/>
    <xf numFmtId="0" fontId="20" fillId="0" borderId="0" xfId="0" applyFont="1"/>
    <xf numFmtId="168" fontId="20" fillId="0" borderId="0" xfId="0" applyNumberFormat="1" applyFont="1"/>
    <xf numFmtId="0" fontId="20" fillId="0" borderId="1" xfId="0" applyFont="1" applyBorder="1"/>
    <xf numFmtId="0" fontId="6" fillId="0" borderId="1" xfId="0" applyFont="1" applyBorder="1"/>
    <xf numFmtId="0" fontId="10" fillId="0" borderId="0" xfId="0" applyFont="1"/>
    <xf numFmtId="41" fontId="10" fillId="0" borderId="0" xfId="8" applyFont="1" applyFill="1"/>
    <xf numFmtId="41" fontId="20" fillId="0" borderId="1" xfId="8" applyFont="1" applyFill="1" applyBorder="1"/>
    <xf numFmtId="41" fontId="20" fillId="0" borderId="0" xfId="8" applyFont="1" applyFill="1"/>
    <xf numFmtId="0" fontId="30" fillId="0" borderId="0" xfId="0" applyFont="1" applyAlignment="1">
      <alignment wrapText="1"/>
    </xf>
    <xf numFmtId="0" fontId="8" fillId="0" borderId="0" xfId="0" applyFont="1" applyAlignment="1">
      <alignment wrapText="1"/>
    </xf>
    <xf numFmtId="0" fontId="53" fillId="0" borderId="0" xfId="0" applyFont="1" applyAlignment="1">
      <alignment horizontal="center" vertical="center"/>
    </xf>
    <xf numFmtId="41" fontId="53" fillId="0" borderId="0" xfId="8" applyFont="1" applyAlignment="1">
      <alignment horizontal="center" vertical="center"/>
    </xf>
    <xf numFmtId="0" fontId="8" fillId="0" borderId="0" xfId="0" applyFont="1" applyAlignment="1">
      <alignment horizontal="left" vertical="justify" wrapText="1"/>
    </xf>
    <xf numFmtId="41" fontId="8" fillId="0" borderId="0" xfId="8" applyFont="1" applyFill="1" applyBorder="1"/>
    <xf numFmtId="0" fontId="8" fillId="0" borderId="0" xfId="0" applyFont="1" applyAlignment="1">
      <alignment vertical="justify" wrapText="1"/>
    </xf>
    <xf numFmtId="41" fontId="61" fillId="0" borderId="5" xfId="8" applyFont="1" applyFill="1" applyBorder="1"/>
    <xf numFmtId="41" fontId="62" fillId="0" borderId="0" xfId="0" applyNumberFormat="1" applyFont="1"/>
    <xf numFmtId="0" fontId="51" fillId="39" borderId="5" xfId="0" applyFont="1" applyFill="1" applyBorder="1" applyAlignment="1">
      <alignment vertical="center" wrapText="1"/>
    </xf>
    <xf numFmtId="0" fontId="8" fillId="0" borderId="0" xfId="0" applyFont="1" applyAlignment="1">
      <alignment vertical="center" wrapText="1"/>
    </xf>
    <xf numFmtId="41" fontId="2" fillId="0" borderId="0" xfId="8" applyFont="1" applyFill="1"/>
    <xf numFmtId="49" fontId="18" fillId="37" borderId="22" xfId="843" applyNumberFormat="1" applyFont="1" applyFill="1" applyBorder="1" applyAlignment="1">
      <alignment horizontal="center"/>
    </xf>
    <xf numFmtId="41" fontId="18" fillId="37" borderId="23" xfId="8" applyFont="1" applyFill="1" applyBorder="1" applyAlignment="1">
      <alignment horizontal="right"/>
    </xf>
    <xf numFmtId="41" fontId="18" fillId="37" borderId="20" xfId="8" applyFont="1" applyFill="1" applyBorder="1" applyAlignment="1">
      <alignment horizontal="right"/>
    </xf>
    <xf numFmtId="41" fontId="6" fillId="0" borderId="23" xfId="8" applyFont="1" applyFill="1" applyBorder="1" applyAlignment="1">
      <alignment horizontal="center"/>
    </xf>
    <xf numFmtId="41" fontId="1" fillId="0" borderId="7" xfId="1061" applyFont="1" applyFill="1" applyBorder="1" applyAlignment="1">
      <alignment horizontal="center"/>
    </xf>
    <xf numFmtId="0" fontId="0" fillId="0" borderId="7" xfId="0" applyBorder="1" applyAlignment="1">
      <alignment horizontal="center"/>
    </xf>
    <xf numFmtId="41" fontId="11" fillId="0" borderId="24" xfId="1061" applyFont="1" applyFill="1" applyBorder="1" applyAlignment="1">
      <alignment horizontal="center"/>
    </xf>
    <xf numFmtId="41" fontId="18" fillId="37" borderId="4" xfId="1061" applyFont="1" applyFill="1" applyBorder="1" applyAlignment="1">
      <alignment horizontal="center"/>
    </xf>
    <xf numFmtId="41" fontId="18" fillId="37" borderId="21" xfId="1061" applyFont="1" applyFill="1" applyBorder="1" applyAlignment="1">
      <alignment horizontal="center"/>
    </xf>
    <xf numFmtId="0" fontId="16" fillId="0" borderId="7" xfId="1061" applyNumberFormat="1" applyFont="1" applyFill="1" applyBorder="1" applyAlignment="1">
      <alignment horizontal="center"/>
    </xf>
    <xf numFmtId="41" fontId="1" fillId="0" borderId="23" xfId="8" applyFont="1" applyFill="1" applyBorder="1" applyAlignment="1">
      <alignment horizontal="center" vertical="center"/>
    </xf>
    <xf numFmtId="41" fontId="7" fillId="0" borderId="0" xfId="0" applyNumberFormat="1" applyFont="1"/>
    <xf numFmtId="0" fontId="16" fillId="0" borderId="0" xfId="0" applyFont="1"/>
    <xf numFmtId="0" fontId="63" fillId="0" borderId="0" xfId="0" applyFont="1"/>
    <xf numFmtId="0" fontId="52" fillId="0" borderId="0" xfId="0" applyFont="1"/>
    <xf numFmtId="41" fontId="7" fillId="0" borderId="0" xfId="8" applyFont="1" applyFill="1"/>
    <xf numFmtId="41" fontId="1" fillId="0" borderId="0" xfId="8" applyFont="1" applyFill="1" applyBorder="1" applyAlignment="1">
      <alignment vertical="center"/>
    </xf>
    <xf numFmtId="41" fontId="1" fillId="0" borderId="23" xfId="0" applyNumberFormat="1" applyFont="1" applyBorder="1"/>
    <xf numFmtId="0" fontId="8" fillId="3" borderId="0" xfId="0" applyFont="1" applyFill="1" applyAlignment="1">
      <alignment horizontal="left" vertical="top" wrapText="1"/>
    </xf>
    <xf numFmtId="0" fontId="8" fillId="0" borderId="0" xfId="0" applyFont="1" applyAlignment="1">
      <alignment horizontal="left" vertical="top" wrapText="1"/>
    </xf>
    <xf numFmtId="0" fontId="1" fillId="0" borderId="7" xfId="0" applyFont="1" applyBorder="1" applyAlignment="1">
      <alignment horizontal="left" vertical="top" wrapText="1"/>
    </xf>
    <xf numFmtId="168" fontId="8" fillId="0" borderId="0" xfId="4" applyNumberFormat="1"/>
    <xf numFmtId="168" fontId="11" fillId="0" borderId="2" xfId="128" applyNumberFormat="1" applyFont="1" applyFill="1" applyBorder="1"/>
    <xf numFmtId="168" fontId="8" fillId="0" borderId="0" xfId="128" applyNumberFormat="1" applyFont="1" applyFill="1" applyBorder="1"/>
    <xf numFmtId="41" fontId="6" fillId="0" borderId="0" xfId="8" applyFont="1" applyFill="1"/>
    <xf numFmtId="41" fontId="2" fillId="0" borderId="0" xfId="8" applyFont="1" applyFill="1" applyAlignment="1">
      <alignment horizontal="right" vertical="center"/>
    </xf>
    <xf numFmtId="167" fontId="11" fillId="0" borderId="2" xfId="128" applyNumberFormat="1" applyFont="1" applyFill="1" applyBorder="1"/>
    <xf numFmtId="41" fontId="2" fillId="0" borderId="0" xfId="0" applyNumberFormat="1" applyFont="1"/>
    <xf numFmtId="168" fontId="2" fillId="0" borderId="0" xfId="0" applyNumberFormat="1" applyFont="1"/>
    <xf numFmtId="168" fontId="1" fillId="0" borderId="0" xfId="0" applyNumberFormat="1" applyFont="1"/>
    <xf numFmtId="168" fontId="11" fillId="0" borderId="0" xfId="0" applyNumberFormat="1" applyFont="1"/>
    <xf numFmtId="168" fontId="8" fillId="0" borderId="0" xfId="162" applyNumberFormat="1" applyFont="1" applyFill="1"/>
    <xf numFmtId="168" fontId="11" fillId="0" borderId="2" xfId="158" applyNumberFormat="1" applyFont="1" applyFill="1" applyBorder="1"/>
    <xf numFmtId="168" fontId="8" fillId="0" borderId="0" xfId="11" applyNumberFormat="1" applyFont="1" applyFill="1"/>
    <xf numFmtId="168" fontId="8" fillId="0" borderId="0" xfId="1" applyNumberFormat="1" applyFont="1" applyFill="1"/>
    <xf numFmtId="167" fontId="11" fillId="0" borderId="2" xfId="10" applyNumberFormat="1" applyFont="1" applyFill="1" applyBorder="1"/>
    <xf numFmtId="168" fontId="8" fillId="0" borderId="0" xfId="0" applyNumberFormat="1" applyFont="1"/>
    <xf numFmtId="168" fontId="6" fillId="0" borderId="2" xfId="216" applyNumberFormat="1" applyFont="1" applyFill="1" applyBorder="1"/>
    <xf numFmtId="41" fontId="6" fillId="0" borderId="0" xfId="216" applyFont="1" applyFill="1" applyBorder="1"/>
    <xf numFmtId="41" fontId="6" fillId="0" borderId="2" xfId="216" applyFont="1" applyFill="1" applyBorder="1"/>
    <xf numFmtId="41" fontId="11" fillId="0" borderId="0" xfId="8" applyFont="1" applyFill="1" applyBorder="1"/>
    <xf numFmtId="168" fontId="11" fillId="0" borderId="0" xfId="128" applyNumberFormat="1" applyFont="1" applyFill="1" applyBorder="1"/>
    <xf numFmtId="168" fontId="8" fillId="0" borderId="0" xfId="1" applyNumberFormat="1" applyFont="1" applyFill="1" applyBorder="1"/>
    <xf numFmtId="41" fontId="6" fillId="0" borderId="2" xfId="8" applyFont="1" applyFill="1" applyBorder="1"/>
    <xf numFmtId="41" fontId="6" fillId="0" borderId="2" xfId="0" applyNumberFormat="1" applyFont="1" applyBorder="1"/>
    <xf numFmtId="41" fontId="20" fillId="0" borderId="2" xfId="8" applyFont="1" applyFill="1" applyBorder="1"/>
    <xf numFmtId="41" fontId="20" fillId="0" borderId="0" xfId="8" applyFont="1" applyFill="1" applyBorder="1"/>
    <xf numFmtId="168" fontId="20" fillId="0" borderId="1" xfId="0" applyNumberFormat="1" applyFont="1" applyBorder="1"/>
    <xf numFmtId="0" fontId="1" fillId="0" borderId="0" xfId="0" applyFont="1" applyAlignment="1">
      <alignment horizontal="left"/>
    </xf>
    <xf numFmtId="0" fontId="1" fillId="0" borderId="0" xfId="0" applyFont="1" applyAlignment="1">
      <alignment horizontal="center"/>
    </xf>
    <xf numFmtId="167" fontId="1" fillId="0" borderId="0" xfId="1" applyNumberFormat="1" applyFont="1"/>
    <xf numFmtId="41" fontId="8" fillId="0" borderId="23" xfId="8" applyFont="1" applyFill="1" applyBorder="1"/>
    <xf numFmtId="49" fontId="18" fillId="37" borderId="22" xfId="8" quotePrefix="1" applyNumberFormat="1" applyFont="1" applyFill="1" applyBorder="1" applyAlignment="1">
      <alignment horizontal="center"/>
    </xf>
    <xf numFmtId="41" fontId="53" fillId="0" borderId="0" xfId="0" applyNumberFormat="1" applyFont="1" applyAlignment="1">
      <alignment horizontal="center" vertical="center"/>
    </xf>
    <xf numFmtId="0" fontId="8" fillId="0" borderId="0" xfId="0" applyFont="1" applyAlignment="1">
      <alignment horizontal="center"/>
    </xf>
    <xf numFmtId="0" fontId="16" fillId="37" borderId="24" xfId="0" applyFont="1" applyFill="1" applyBorder="1" applyAlignment="1">
      <alignment horizontal="center" vertical="center"/>
    </xf>
    <xf numFmtId="49" fontId="18" fillId="37" borderId="18" xfId="8" quotePrefix="1" applyNumberFormat="1" applyFont="1" applyFill="1" applyBorder="1" applyAlignment="1">
      <alignment horizontal="center"/>
    </xf>
    <xf numFmtId="0" fontId="11" fillId="0" borderId="23" xfId="0" applyFont="1" applyBorder="1"/>
    <xf numFmtId="41" fontId="1" fillId="0" borderId="23" xfId="8" applyFont="1" applyBorder="1"/>
    <xf numFmtId="0" fontId="18" fillId="37" borderId="24" xfId="0" applyFont="1" applyFill="1" applyBorder="1"/>
    <xf numFmtId="0" fontId="18" fillId="0" borderId="23" xfId="0" applyFont="1" applyBorder="1"/>
    <xf numFmtId="0" fontId="65" fillId="0" borderId="23" xfId="0" applyFont="1" applyBorder="1"/>
    <xf numFmtId="167" fontId="16" fillId="0" borderId="0" xfId="1" applyNumberFormat="1" applyFont="1"/>
    <xf numFmtId="167" fontId="53" fillId="0" borderId="0" xfId="1" applyNumberFormat="1" applyFont="1"/>
    <xf numFmtId="41" fontId="53" fillId="0" borderId="0" xfId="8" applyFont="1"/>
    <xf numFmtId="0" fontId="11" fillId="0" borderId="0" xfId="0" applyFont="1" applyAlignment="1">
      <alignment horizontal="center"/>
    </xf>
    <xf numFmtId="167" fontId="1" fillId="0" borderId="0" xfId="1" applyNumberFormat="1" applyFont="1" applyBorder="1"/>
    <xf numFmtId="167" fontId="64" fillId="0" borderId="0" xfId="13" applyNumberFormat="1" applyFont="1" applyAlignment="1">
      <alignment horizontal="center" vertical="center"/>
    </xf>
    <xf numFmtId="41" fontId="11" fillId="0" borderId="0" xfId="8" applyFont="1" applyAlignment="1"/>
    <xf numFmtId="167" fontId="53" fillId="0" borderId="0" xfId="1" applyNumberFormat="1" applyFont="1" applyBorder="1"/>
    <xf numFmtId="167" fontId="1" fillId="0" borderId="0" xfId="1" applyNumberFormat="1" applyFont="1" applyBorder="1" applyAlignment="1">
      <alignment horizontal="center"/>
    </xf>
    <xf numFmtId="0" fontId="18" fillId="41" borderId="0" xfId="0" applyFont="1" applyFill="1" applyAlignment="1">
      <alignment vertical="center"/>
    </xf>
    <xf numFmtId="41" fontId="18" fillId="41" borderId="0" xfId="8" applyFont="1" applyFill="1" applyBorder="1"/>
    <xf numFmtId="41" fontId="1" fillId="0" borderId="0" xfId="8" applyFont="1" applyBorder="1"/>
    <xf numFmtId="41" fontId="16" fillId="0" borderId="0" xfId="8" applyFont="1"/>
    <xf numFmtId="41" fontId="1" fillId="0" borderId="0" xfId="8" applyFont="1" applyAlignment="1">
      <alignment vertical="center"/>
    </xf>
    <xf numFmtId="0" fontId="1" fillId="0" borderId="0" xfId="0" applyFont="1" applyAlignment="1">
      <alignment vertical="center"/>
    </xf>
    <xf numFmtId="41" fontId="1" fillId="0" borderId="0" xfId="8" applyFont="1" applyFill="1" applyAlignment="1">
      <alignment vertical="center"/>
    </xf>
    <xf numFmtId="41" fontId="18" fillId="41" borderId="0" xfId="8" applyFont="1" applyFill="1" applyBorder="1" applyAlignment="1">
      <alignment vertical="center"/>
    </xf>
    <xf numFmtId="41" fontId="11" fillId="0" borderId="0" xfId="8" applyFont="1" applyBorder="1"/>
    <xf numFmtId="41" fontId="8" fillId="0" borderId="0" xfId="8" applyFont="1" applyBorder="1"/>
    <xf numFmtId="41" fontId="11" fillId="0" borderId="0" xfId="8" applyFont="1"/>
    <xf numFmtId="41" fontId="53" fillId="0" borderId="0" xfId="8" applyFont="1" applyBorder="1"/>
    <xf numFmtId="168" fontId="10" fillId="0" borderId="0" xfId="0" applyNumberFormat="1" applyFont="1"/>
    <xf numFmtId="3" fontId="7" fillId="0" borderId="0" xfId="0" applyNumberFormat="1" applyFont="1"/>
    <xf numFmtId="0" fontId="6" fillId="0" borderId="23" xfId="0" applyFont="1" applyBorder="1"/>
    <xf numFmtId="0" fontId="8" fillId="0" borderId="0" xfId="4"/>
    <xf numFmtId="0" fontId="13" fillId="0" borderId="0" xfId="2" applyFont="1" applyFill="1" applyBorder="1" applyAlignment="1">
      <alignment horizontal="center"/>
    </xf>
    <xf numFmtId="0" fontId="8" fillId="0" borderId="0" xfId="3" applyAlignment="1">
      <alignment horizontal="left"/>
    </xf>
    <xf numFmtId="9" fontId="10" fillId="0" borderId="0" xfId="9" applyFont="1" applyFill="1" applyBorder="1" applyAlignment="1">
      <alignment horizontal="center"/>
    </xf>
    <xf numFmtId="0" fontId="1" fillId="40" borderId="0" xfId="0" applyFont="1" applyFill="1" applyAlignment="1">
      <alignment horizontal="center"/>
    </xf>
    <xf numFmtId="41" fontId="8" fillId="0" borderId="7" xfId="1061" applyFont="1" applyFill="1" applyBorder="1" applyAlignment="1">
      <alignment horizontal="center"/>
    </xf>
    <xf numFmtId="0" fontId="11" fillId="0" borderId="7" xfId="0" applyFont="1" applyBorder="1" applyAlignment="1">
      <alignment vertical="center"/>
    </xf>
    <xf numFmtId="0" fontId="63" fillId="0" borderId="21" xfId="0" applyFont="1" applyBorder="1" applyAlignment="1">
      <alignment horizontal="center"/>
    </xf>
    <xf numFmtId="41" fontId="66" fillId="0" borderId="23" xfId="8" applyFont="1" applyFill="1" applyBorder="1"/>
    <xf numFmtId="0" fontId="63" fillId="0" borderId="7" xfId="0" applyFont="1" applyBorder="1"/>
    <xf numFmtId="0" fontId="63" fillId="0" borderId="7" xfId="0" applyFont="1" applyBorder="1" applyAlignment="1">
      <alignment horizontal="center"/>
    </xf>
    <xf numFmtId="0" fontId="63" fillId="0" borderId="24" xfId="0" applyFont="1" applyBorder="1"/>
    <xf numFmtId="0" fontId="63" fillId="0" borderId="23" xfId="0" applyFont="1" applyBorder="1" applyAlignment="1">
      <alignment horizontal="center"/>
    </xf>
    <xf numFmtId="41" fontId="6" fillId="0" borderId="0" xfId="8" applyFont="1" applyFill="1" applyBorder="1"/>
    <xf numFmtId="41" fontId="6" fillId="0" borderId="0" xfId="8" applyFont="1" applyAlignment="1">
      <alignment vertical="center"/>
    </xf>
    <xf numFmtId="41" fontId="6" fillId="0" borderId="0" xfId="8" applyFont="1" applyFill="1" applyAlignment="1">
      <alignment vertical="center"/>
    </xf>
    <xf numFmtId="41" fontId="6" fillId="0" borderId="0" xfId="8" applyFont="1" applyFill="1" applyBorder="1" applyAlignment="1">
      <alignment vertical="center"/>
    </xf>
    <xf numFmtId="167" fontId="53" fillId="0" borderId="0" xfId="1" applyNumberFormat="1" applyFont="1" applyFill="1"/>
    <xf numFmtId="0" fontId="11" fillId="0" borderId="0" xfId="0" applyFont="1" applyAlignment="1">
      <alignment horizontal="center"/>
    </xf>
    <xf numFmtId="0" fontId="8" fillId="0" borderId="0" xfId="0" applyFont="1" applyAlignment="1">
      <alignment horizontal="center"/>
    </xf>
    <xf numFmtId="0" fontId="6" fillId="2" borderId="0" xfId="0" applyFont="1" applyFill="1" applyAlignment="1">
      <alignment horizontal="left"/>
    </xf>
    <xf numFmtId="0" fontId="11" fillId="0" borderId="0" xfId="0" applyFont="1" applyAlignment="1">
      <alignment horizontal="left" vertical="center"/>
    </xf>
    <xf numFmtId="0" fontId="6" fillId="3" borderId="0" xfId="0" applyFont="1" applyFill="1" applyAlignment="1">
      <alignment horizontal="left" vertical="top" wrapText="1"/>
    </xf>
    <xf numFmtId="0" fontId="11" fillId="4" borderId="0" xfId="0" applyFont="1" applyFill="1" applyAlignment="1">
      <alignment horizontal="center" vertical="center"/>
    </xf>
    <xf numFmtId="0" fontId="10" fillId="0" borderId="0" xfId="0" applyFont="1" applyAlignment="1">
      <alignment horizontal="left" vertical="top"/>
    </xf>
    <xf numFmtId="0" fontId="11" fillId="0" borderId="0" xfId="0" applyFont="1" applyAlignment="1">
      <alignment horizontal="left"/>
    </xf>
    <xf numFmtId="0" fontId="11" fillId="0" borderId="0" xfId="0" applyFont="1" applyAlignment="1">
      <alignment horizontal="left" vertical="center" wrapText="1"/>
    </xf>
    <xf numFmtId="0" fontId="6" fillId="0" borderId="7" xfId="0" applyFont="1" applyBorder="1" applyAlignment="1">
      <alignment horizontal="left" vertical="justify" wrapText="1"/>
    </xf>
    <xf numFmtId="0" fontId="6" fillId="0" borderId="0" xfId="0" applyFont="1" applyAlignment="1">
      <alignment horizontal="left" vertical="justify" wrapText="1"/>
    </xf>
    <xf numFmtId="0" fontId="6"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4" borderId="0" xfId="0" applyFont="1" applyFill="1" applyAlignment="1">
      <alignment horizontal="left" vertical="center"/>
    </xf>
    <xf numFmtId="0" fontId="8" fillId="0" borderId="7" xfId="0" applyFont="1" applyBorder="1" applyAlignment="1">
      <alignment horizontal="left" vertical="justify"/>
    </xf>
    <xf numFmtId="0" fontId="8" fillId="0" borderId="0" xfId="0" applyFont="1" applyAlignment="1">
      <alignment horizontal="left" vertical="justify"/>
    </xf>
    <xf numFmtId="0" fontId="8" fillId="0" borderId="8" xfId="0" applyFont="1" applyBorder="1" applyAlignment="1">
      <alignment horizontal="left" vertical="justify"/>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0" xfId="0" applyFont="1" applyAlignment="1">
      <alignment horizontal="justify" vertical="justify"/>
    </xf>
    <xf numFmtId="0" fontId="1" fillId="0" borderId="8" xfId="0" applyFont="1" applyBorder="1" applyAlignment="1">
      <alignment horizontal="justify" vertical="justify"/>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8" xfId="0" applyFont="1" applyBorder="1" applyAlignment="1">
      <alignment horizontal="left" vertical="top"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6" fillId="0" borderId="7"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8" fillId="0" borderId="2" xfId="0" applyFont="1" applyBorder="1" applyAlignment="1">
      <alignment horizontal="justify" vertical="justify" wrapText="1"/>
    </xf>
    <xf numFmtId="0" fontId="8" fillId="0" borderId="3" xfId="0" applyFont="1" applyBorder="1" applyAlignment="1">
      <alignment horizontal="justify" vertical="justify" wrapText="1"/>
    </xf>
    <xf numFmtId="0" fontId="11" fillId="0" borderId="1" xfId="0" applyFont="1" applyBorder="1" applyAlignment="1">
      <alignment horizontal="left" vertical="center"/>
    </xf>
    <xf numFmtId="0" fontId="11" fillId="0" borderId="6" xfId="0" applyFont="1" applyBorder="1" applyAlignment="1">
      <alignment horizontal="left" vertical="center"/>
    </xf>
    <xf numFmtId="0" fontId="8" fillId="0" borderId="4" xfId="0" applyFont="1" applyBorder="1" applyAlignment="1">
      <alignment horizontal="left" vertical="justify" wrapText="1"/>
    </xf>
    <xf numFmtId="0" fontId="8" fillId="0" borderId="1" xfId="0" applyFont="1" applyBorder="1" applyAlignment="1">
      <alignment horizontal="left" vertical="justify" wrapText="1"/>
    </xf>
    <xf numFmtId="0" fontId="8" fillId="0" borderId="6" xfId="0" applyFont="1" applyBorder="1" applyAlignment="1">
      <alignment horizontal="left" vertical="justify" wrapText="1"/>
    </xf>
    <xf numFmtId="167" fontId="18" fillId="37" borderId="0" xfId="1" applyNumberFormat="1" applyFont="1" applyFill="1" applyAlignment="1">
      <alignment horizontal="center" vertical="center" wrapText="1"/>
    </xf>
    <xf numFmtId="167" fontId="18" fillId="37" borderId="1" xfId="1" applyNumberFormat="1" applyFont="1" applyFill="1" applyBorder="1" applyAlignment="1">
      <alignment horizontal="center" vertical="center" wrapText="1"/>
    </xf>
    <xf numFmtId="0" fontId="18" fillId="0" borderId="0" xfId="0" applyFont="1" applyAlignment="1">
      <alignment horizontal="center" vertical="center" wrapText="1"/>
    </xf>
    <xf numFmtId="0" fontId="1" fillId="0" borderId="0" xfId="0" applyFont="1" applyAlignment="1">
      <alignment horizontal="center"/>
    </xf>
    <xf numFmtId="0" fontId="18" fillId="37" borderId="0" xfId="0" applyFont="1" applyFill="1" applyAlignment="1">
      <alignment horizontal="center" vertical="center" wrapText="1"/>
    </xf>
  </cellXfs>
  <cellStyles count="58727">
    <cellStyle name="          _x000d__x000a_386grabber=VGA.3GR_x000d__x000a_ 10" xfId="1386" xr:uid="{907D5132-113C-422A-B784-2DE7B506F525}"/>
    <cellStyle name="          _x000d__x000a_386grabber=VGA.3GR_x000d__x000a_ 11" xfId="1387" xr:uid="{66332300-396F-4007-AEDA-C947B1BA61B3}"/>
    <cellStyle name="          _x000d__x000a_386grabber=VGA.3GR_x000d__x000a_ 2" xfId="1388" xr:uid="{51EF2C48-7869-4C4B-8168-AD46E80289E6}"/>
    <cellStyle name="20% - Énfasis1" xfId="270" builtinId="30" customBuiltin="1"/>
    <cellStyle name="20% - Énfasis1 2 2 2 3 2 4" xfId="1105" xr:uid="{9F6CB6E1-0766-4503-B017-51B958703EBD}"/>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de comprobación 2" xfId="1091" xr:uid="{7013D0BE-FD71-48A1-96DC-333A17B97278}"/>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0] 2 2 2" xfId="2058" xr:uid="{DE294BDA-1D9D-4281-B016-717C050E4881}"/>
    <cellStyle name="Comma [0] 2 3" xfId="2055" xr:uid="{DABC5BBC-EB49-451E-91C1-D51896510C8F}"/>
    <cellStyle name="Comma 2" xfId="307" xr:uid="{FA6E9A61-B007-4104-9CB1-CE20FF7CAE4A}"/>
    <cellStyle name="Comma 2 2" xfId="561" xr:uid="{CD24A6AC-EA71-43A3-8B0D-CD699D28A6B2}"/>
    <cellStyle name="Comma 2 2 2" xfId="575" xr:uid="{A82B0C1B-6963-4B05-A830-5814B68E026D}"/>
    <cellStyle name="Comma 2 2 2 2" xfId="2054" xr:uid="{087F69CC-9DC8-4758-886F-2BC578EEEA42}"/>
    <cellStyle name="Comma 2 2 3" xfId="834" xr:uid="{53B030E6-C939-4642-87BA-81FDBCC2181D}"/>
    <cellStyle name="Comma 2 2 3 2" xfId="2313" xr:uid="{373E46C1-37C7-4E49-95B0-CFD88AEEF770}"/>
    <cellStyle name="Comma 2 2 4" xfId="2046" xr:uid="{3B3849EC-9678-4B22-95FD-B39525C1F331}"/>
    <cellStyle name="Comma 2 3" xfId="433" xr:uid="{8380BD6E-DF14-45CF-AF56-7D467FCACA48}"/>
    <cellStyle name="Comma 2 3 2" xfId="1918" xr:uid="{511D9158-4237-480B-886F-31A1E6578D40}"/>
    <cellStyle name="Comma 2 4" xfId="580" xr:uid="{C6B67DC2-4F2C-47E8-9A61-EB499BB22F44}"/>
    <cellStyle name="Comma 2 4 2" xfId="2059" xr:uid="{815FABD6-EB97-40B6-8DB0-32C8F9FE7AC3}"/>
    <cellStyle name="Comma 2 5" xfId="706" xr:uid="{A79AA2F4-6C19-4600-B243-1BA0CD9D7E8F}"/>
    <cellStyle name="Comma 2 5 2" xfId="2185" xr:uid="{25685A13-E5B4-42CA-9EFE-76E1BA2E5E99}"/>
    <cellStyle name="Comma 2 6" xfId="1792" xr:uid="{08A5E292-ABBE-48B3-B898-5D3467BFDE37}"/>
    <cellStyle name="Comma 3" xfId="568" xr:uid="{E2A22A3B-704B-4F0F-B723-6D213C1008FD}"/>
    <cellStyle name="Comma 3 2" xfId="578" xr:uid="{4B52ABE6-86B4-4361-AD2B-12E150A4E8BF}"/>
    <cellStyle name="Comma 3 2 2" xfId="2057" xr:uid="{0D0FA7AE-B505-4CDC-AE33-C556E1E15B2B}"/>
    <cellStyle name="Comma 3 3" xfId="2052" xr:uid="{E1BAB845-7F80-47C4-829F-F20ADFAA66EC}"/>
    <cellStyle name="Comma 4" xfId="572" xr:uid="{684E81D8-D54E-4C46-82B2-2D43EE4E24D7}"/>
    <cellStyle name="Comma 4 2" xfId="74" xr:uid="{00000000-0005-0000-0000-000000000000}"/>
    <cellStyle name="Comma 4 2 2" xfId="125" xr:uid="{34259AC9-364F-4223-B778-DA827F3AD35D}"/>
    <cellStyle name="Comma 4 2 2 10" xfId="6084" xr:uid="{746252E5-0A35-4A19-A7A8-D6B75D924458}"/>
    <cellStyle name="Comma 4 2 2 10 2" xfId="10079" xr:uid="{B521E5DE-DF9D-4450-BCA8-47D4576BF46E}"/>
    <cellStyle name="Comma 4 2 2 10 2 2" xfId="21522" xr:uid="{DAA94ED7-B907-4819-BE5B-BA282BBBF5CB}"/>
    <cellStyle name="Comma 4 2 2 10 2 2 2" xfId="44416" xr:uid="{C78BD3AA-3774-4A47-BE2D-6B8D464B1EE7}"/>
    <cellStyle name="Comma 4 2 2 10 2 3" xfId="32975" xr:uid="{22CC90B0-18D3-4ADC-9557-9123C498BF10}"/>
    <cellStyle name="Comma 4 2 2 10 2 4" xfId="55857" xr:uid="{AF83B1F8-C1DF-4895-AEA7-D7EC8BA70B3B}"/>
    <cellStyle name="Comma 4 2 2 10 3" xfId="17280" xr:uid="{879D5FBE-C58E-4E14-B9D0-4B52F61D9B84}"/>
    <cellStyle name="Comma 4 2 2 10 3 2" xfId="40174" xr:uid="{46EAE2F3-16C2-4F32-9422-95EAA2C6C8B9}"/>
    <cellStyle name="Comma 4 2 2 10 4" xfId="28733" xr:uid="{4CC7F6FC-C282-49D9-A65A-905137932939}"/>
    <cellStyle name="Comma 4 2 2 10 5" xfId="51615" xr:uid="{1B208578-9D27-4551-AF44-14C3FF742288}"/>
    <cellStyle name="Comma 4 2 2 11" xfId="6907" xr:uid="{35B23C9F-7B78-405C-93F9-F90C8716DD9E}"/>
    <cellStyle name="Comma 4 2 2 11 2" xfId="18342" xr:uid="{03C84DE8-C4B8-4584-86E2-92E0F260BD5E}"/>
    <cellStyle name="Comma 4 2 2 11 2 2" xfId="41236" xr:uid="{02A18AA6-5098-40E8-9E5D-7836E01A5B19}"/>
    <cellStyle name="Comma 4 2 2 11 3" xfId="29795" xr:uid="{5FBEE563-E7B7-447D-AA98-1EE15B53639F}"/>
    <cellStyle name="Comma 4 2 2 11 4" xfId="52677" xr:uid="{9CEDEECD-3509-4887-BA33-51255408FA53}"/>
    <cellStyle name="Comma 4 2 2 12" xfId="11182" xr:uid="{5A64EE17-7BE3-4C76-AD2F-228EC3D365B1}"/>
    <cellStyle name="Comma 4 2 2 12 2" xfId="22618" xr:uid="{3853BAE4-7042-405F-ABF5-0683BB694E68}"/>
    <cellStyle name="Comma 4 2 2 12 2 2" xfId="45512" xr:uid="{C02D02B4-A41A-48F3-9E53-B6DA94623EA5}"/>
    <cellStyle name="Comma 4 2 2 12 3" xfId="34071" xr:uid="{FA07AB67-BB39-464C-A308-AA3B3ECE5E60}"/>
    <cellStyle name="Comma 4 2 2 12 4" xfId="56953" xr:uid="{AF400BBF-D3EA-4509-BB66-B45E4DFE6909}"/>
    <cellStyle name="Comma 4 2 2 13" xfId="11443" xr:uid="{0AE88887-0D25-4726-A34E-C5774857E650}"/>
    <cellStyle name="Comma 4 2 2 13 2" xfId="22879" xr:uid="{BDB970DC-82ED-49E3-AEF6-04F35A701AE9}"/>
    <cellStyle name="Comma 4 2 2 13 2 2" xfId="45773" xr:uid="{7030F2C0-7ECC-4063-99B4-2DE252258BD8}"/>
    <cellStyle name="Comma 4 2 2 13 3" xfId="34332" xr:uid="{652D2073-3600-4E01-9B98-21261F2D939E}"/>
    <cellStyle name="Comma 4 2 2 13 4" xfId="57214" xr:uid="{E8179801-6B77-4D2B-B021-6D2D17B99193}"/>
    <cellStyle name="Comma 4 2 2 14" xfId="11710" xr:uid="{A11CB498-5870-43B3-B75E-8AD5900CC06A}"/>
    <cellStyle name="Comma 4 2 2 14 2" xfId="23146" xr:uid="{AACBEEA3-A8E8-4103-BAF9-EE662DB2BEAF}"/>
    <cellStyle name="Comma 4 2 2 14 2 2" xfId="46040" xr:uid="{C548B2E3-9FFB-4018-95AF-D65007D59C0C}"/>
    <cellStyle name="Comma 4 2 2 14 3" xfId="34599" xr:uid="{461B2230-94FB-4121-BC1E-3DC8C60C5A56}"/>
    <cellStyle name="Comma 4 2 2 14 4" xfId="57481" xr:uid="{F7388193-DBD0-4BFC-A46B-042C7E2B963E}"/>
    <cellStyle name="Comma 4 2 2 15" xfId="11981" xr:uid="{041503E8-95C7-47B0-BD54-FA3F68AD051F}"/>
    <cellStyle name="Comma 4 2 2 15 2" xfId="23416" xr:uid="{1FD4893E-9FBE-4105-A97A-E0AFB40499B7}"/>
    <cellStyle name="Comma 4 2 2 15 2 2" xfId="46310" xr:uid="{C940F73C-F100-4810-9CF4-4DD2FFC0E987}"/>
    <cellStyle name="Comma 4 2 2 15 3" xfId="34869" xr:uid="{DFCC1384-1B32-4C2E-BA23-6605A0F21B12}"/>
    <cellStyle name="Comma 4 2 2 16" xfId="13066" xr:uid="{492F4731-2279-43CF-8F2E-C916037D19DC}"/>
    <cellStyle name="Comma 4 2 2 16 2" xfId="24502" xr:uid="{48B68354-9ADD-4209-90BA-6F70A2565926}"/>
    <cellStyle name="Comma 4 2 2 16 2 2" xfId="47396" xr:uid="{63447FFD-E78B-4880-A414-BD564C4192DC}"/>
    <cellStyle name="Comma 4 2 2 16 3" xfId="35955" xr:uid="{38DCE8A7-8985-4E97-BC61-4E1B0C767F09}"/>
    <cellStyle name="Comma 4 2 2 17" xfId="14124" xr:uid="{CCAF3D6A-81BB-4460-88EA-1DDDF12EC5B9}"/>
    <cellStyle name="Comma 4 2 2 17 2" xfId="37018" xr:uid="{D70BE26E-D454-4270-A712-2DCF7FD86327}"/>
    <cellStyle name="Comma 4 2 2 18" xfId="25577" xr:uid="{EA3E2B51-B23F-49E3-AF02-7B1243AD6D6E}"/>
    <cellStyle name="Comma 4 2 2 19" xfId="48460" xr:uid="{16ED060B-30C0-468F-AAC2-F02E5436093C}"/>
    <cellStyle name="Comma 4 2 2 2" xfId="163" xr:uid="{99C0C814-8685-4FAE-95C3-FC49D384511B}"/>
    <cellStyle name="Comma 4 2 2 2 10" xfId="6944" xr:uid="{3B914B86-09C7-41B1-9464-836759F90562}"/>
    <cellStyle name="Comma 4 2 2 2 10 2" xfId="18379" xr:uid="{F0B7EBE4-A012-4323-9F8B-9BF19CCDD0FF}"/>
    <cellStyle name="Comma 4 2 2 2 10 2 2" xfId="41273" xr:uid="{19A707FE-77DD-4CFF-AC2D-84598023EA7B}"/>
    <cellStyle name="Comma 4 2 2 2 10 3" xfId="29832" xr:uid="{ED07D8C2-3D21-498E-B1F7-EDA4C4DC4F75}"/>
    <cellStyle name="Comma 4 2 2 2 10 4" xfId="52714" xr:uid="{C99D057C-31DF-4F3D-BB41-2D8CD0586125}"/>
    <cellStyle name="Comma 4 2 2 2 11" xfId="11219" xr:uid="{4D382662-1C4F-4B52-B921-93C2213F2B5A}"/>
    <cellStyle name="Comma 4 2 2 2 11 2" xfId="22655" xr:uid="{7A4802CF-EA58-48D4-8D99-017AB6C1D995}"/>
    <cellStyle name="Comma 4 2 2 2 11 2 2" xfId="45549" xr:uid="{CCCB5C5C-511D-4BE1-A393-70C200C5DDA4}"/>
    <cellStyle name="Comma 4 2 2 2 11 3" xfId="34108" xr:uid="{EA99302A-9D48-4CD3-A81D-E49A24553BDC}"/>
    <cellStyle name="Comma 4 2 2 2 11 4" xfId="56990" xr:uid="{998DA120-69F4-4C58-80BF-F8EE7326545A}"/>
    <cellStyle name="Comma 4 2 2 2 12" xfId="11480" xr:uid="{A6E0B81A-3545-425F-9B25-5254E9DD8428}"/>
    <cellStyle name="Comma 4 2 2 2 12 2" xfId="22916" xr:uid="{35E2A49C-01C7-4C62-BCF4-C55D009A3E5B}"/>
    <cellStyle name="Comma 4 2 2 2 12 2 2" xfId="45810" xr:uid="{AEF0965E-266E-42E1-BF6E-94486E97E916}"/>
    <cellStyle name="Comma 4 2 2 2 12 3" xfId="34369" xr:uid="{BDB42249-7022-4935-A438-F962AB6C64C9}"/>
    <cellStyle name="Comma 4 2 2 2 12 4" xfId="57251" xr:uid="{14C07E9A-6F7B-4DB1-8715-85C847A198F3}"/>
    <cellStyle name="Comma 4 2 2 2 13" xfId="11747" xr:uid="{CA897ADB-816A-4801-B6D0-1D66D1D0ACC3}"/>
    <cellStyle name="Comma 4 2 2 2 13 2" xfId="23183" xr:uid="{FA9639DA-360B-4FC7-902B-98DD8A880C05}"/>
    <cellStyle name="Comma 4 2 2 2 13 2 2" xfId="46077" xr:uid="{D1717623-F671-4C53-B0A5-E3EDF58B2224}"/>
    <cellStyle name="Comma 4 2 2 2 13 3" xfId="34636" xr:uid="{09425A3D-3912-49AA-B457-7A5019A076D2}"/>
    <cellStyle name="Comma 4 2 2 2 13 4" xfId="57518" xr:uid="{54A32DCA-67CF-46AA-A8D0-49DECB39330A}"/>
    <cellStyle name="Comma 4 2 2 2 14" xfId="12018" xr:uid="{DAA2F584-C5B3-43AB-9896-7941F8D5B90F}"/>
    <cellStyle name="Comma 4 2 2 2 14 2" xfId="23453" xr:uid="{8F54F31F-0282-40A9-B353-D74EE5AF50D7}"/>
    <cellStyle name="Comma 4 2 2 2 14 2 2" xfId="46347" xr:uid="{D0C0DA61-F893-4AAB-93CF-F87399318D42}"/>
    <cellStyle name="Comma 4 2 2 2 14 3" xfId="34906" xr:uid="{655CA41A-F530-46A2-A212-7FBF8C145CD9}"/>
    <cellStyle name="Comma 4 2 2 2 15" xfId="13103" xr:uid="{3B9F85B6-1B84-4DDC-97A8-201CB5D1AB56}"/>
    <cellStyle name="Comma 4 2 2 2 15 2" xfId="24539" xr:uid="{C8990273-717F-4B22-A942-B1DC23B72070}"/>
    <cellStyle name="Comma 4 2 2 2 15 2 2" xfId="47433" xr:uid="{3585DEAF-AA12-4077-BE3F-872CA60E90B0}"/>
    <cellStyle name="Comma 4 2 2 2 15 3" xfId="35992" xr:uid="{BA1AEEE6-6C81-4ACD-BA25-4DE32021D413}"/>
    <cellStyle name="Comma 4 2 2 2 16" xfId="14161" xr:uid="{EF06EAB9-DD2C-4A7E-AC64-867892E6F560}"/>
    <cellStyle name="Comma 4 2 2 2 16 2" xfId="37055" xr:uid="{A1D9AF47-3839-4C61-91D5-4978366D6B75}"/>
    <cellStyle name="Comma 4 2 2 2 17" xfId="25614" xr:uid="{171A7887-AB62-462A-85EC-E9A9B5A5854F}"/>
    <cellStyle name="Comma 4 2 2 2 18" xfId="48497" xr:uid="{7105548D-E3F1-4812-B0D3-C34E1A36E460}"/>
    <cellStyle name="Comma 4 2 2 2 19" xfId="57771" xr:uid="{91B82A12-2EF1-47DB-ABC0-540440F05420}"/>
    <cellStyle name="Comma 4 2 2 2 2" xfId="485" xr:uid="{3DCAA56C-0FB1-4569-8E9A-9E3F67B3BF39}"/>
    <cellStyle name="Comma 4 2 2 2 2 10" xfId="11335" xr:uid="{F82E91D0-CA1A-43C1-A748-86B2A9571E8B}"/>
    <cellStyle name="Comma 4 2 2 2 2 10 2" xfId="22771" xr:uid="{B121A4DE-9E54-40BB-BA21-BBF6CAC6942D}"/>
    <cellStyle name="Comma 4 2 2 2 2 10 2 2" xfId="45665" xr:uid="{475D2C4C-A14C-4EA6-8177-CA589A7BA272}"/>
    <cellStyle name="Comma 4 2 2 2 2 10 3" xfId="34224" xr:uid="{5C9D240C-3E19-43BA-9D65-81453BD26541}"/>
    <cellStyle name="Comma 4 2 2 2 2 10 4" xfId="57106" xr:uid="{179FC23C-8A57-4CD8-99BF-36BE29E06EE2}"/>
    <cellStyle name="Comma 4 2 2 2 2 11" xfId="11597" xr:uid="{D9FADF78-2589-4505-BF33-81AA3D6E8645}"/>
    <cellStyle name="Comma 4 2 2 2 2 11 2" xfId="23033" xr:uid="{B0AFF21C-7944-4F4B-8EB4-7D1563ADF804}"/>
    <cellStyle name="Comma 4 2 2 2 2 11 2 2" xfId="45927" xr:uid="{3386042B-7B6A-4FD8-A096-4E829F6AB6C4}"/>
    <cellStyle name="Comma 4 2 2 2 2 11 3" xfId="34486" xr:uid="{153F2121-F95A-414B-A40B-2A368DCE4BD0}"/>
    <cellStyle name="Comma 4 2 2 2 2 11 4" xfId="57368" xr:uid="{5DFB92C2-3580-4B48-8625-F0506EE5D0C0}"/>
    <cellStyle name="Comma 4 2 2 2 2 12" xfId="11864" xr:uid="{6360D180-D1B0-4BE9-ABFE-F431BE08B4BC}"/>
    <cellStyle name="Comma 4 2 2 2 2 12 2" xfId="23300" xr:uid="{805CB655-AD65-4450-921F-B9A3FEC16D01}"/>
    <cellStyle name="Comma 4 2 2 2 2 12 2 2" xfId="46194" xr:uid="{A8871B69-B70B-4BE2-B9CD-497D007C2539}"/>
    <cellStyle name="Comma 4 2 2 2 2 12 3" xfId="34753" xr:uid="{F31BC08D-346D-4584-AC73-2B818B0B4C4F}"/>
    <cellStyle name="Comma 4 2 2 2 2 12 4" xfId="57635" xr:uid="{8DC20880-BE2C-4322-95E9-02720FCC082C}"/>
    <cellStyle name="Comma 4 2 2 2 2 13" xfId="12136" xr:uid="{BB67DE48-3BE7-4803-AD33-325D4FE2FB07}"/>
    <cellStyle name="Comma 4 2 2 2 2 13 2" xfId="23571" xr:uid="{D60CC831-8CCF-4F44-AB6A-AB93EC604837}"/>
    <cellStyle name="Comma 4 2 2 2 2 13 2 2" xfId="46465" xr:uid="{B0499A1E-4B78-42E7-9C17-59B02755354E}"/>
    <cellStyle name="Comma 4 2 2 2 2 13 3" xfId="35024" xr:uid="{7B00367D-AA21-45FD-8996-F7FFC7353BCB}"/>
    <cellStyle name="Comma 4 2 2 2 2 14" xfId="13219" xr:uid="{90C2D2D1-1D28-4A1B-A2DB-33FE1FF281E1}"/>
    <cellStyle name="Comma 4 2 2 2 2 14 2" xfId="24655" xr:uid="{7CB6BAB3-23FD-416A-B680-16EC35985D79}"/>
    <cellStyle name="Comma 4 2 2 2 2 14 2 2" xfId="47549" xr:uid="{EFFFB368-B63E-4A5C-B033-0F35076B53BC}"/>
    <cellStyle name="Comma 4 2 2 2 2 14 3" xfId="36108" xr:uid="{BCD6AB7E-2C37-4989-A676-2CE75AFB1FD6}"/>
    <cellStyle name="Comma 4 2 2 2 2 15" xfId="14277" xr:uid="{9B3EEBE2-D2E2-44B1-BE2D-E09D92F3A0B7}"/>
    <cellStyle name="Comma 4 2 2 2 2 15 2" xfId="37171" xr:uid="{52A40B2B-F7E5-4514-BCB3-CB38D72B9783}"/>
    <cellStyle name="Comma 4 2 2 2 2 16" xfId="25730" xr:uid="{C585EB53-04C1-43F3-A524-3C2210AACC92}"/>
    <cellStyle name="Comma 4 2 2 2 2 17" xfId="48613" xr:uid="{F27C54DB-EBEA-4C52-92B4-B37815DA67E0}"/>
    <cellStyle name="Comma 4 2 2 2 2 18" xfId="57887" xr:uid="{F9B392A7-7553-407B-BE56-4F392AAA81E0}"/>
    <cellStyle name="Comma 4 2 2 2 2 19" xfId="58398" xr:uid="{CFD9497A-0485-43F9-BBF3-1FA46E1B81C4}"/>
    <cellStyle name="Comma 4 2 2 2 2 2" xfId="758" xr:uid="{32656B2C-5C46-4F12-B2DB-C43F357DEDD7}"/>
    <cellStyle name="Comma 4 2 2 2 2 2 10" xfId="48876" xr:uid="{7C4BA103-53C9-4959-8F2A-D6F591EED840}"/>
    <cellStyle name="Comma 4 2 2 2 2 2 11" xfId="58148" xr:uid="{65DB4629-AA61-4B2C-A231-EBC7E491C7DC}"/>
    <cellStyle name="Comma 4 2 2 2 2 2 12" xfId="58660" xr:uid="{20BE6971-B563-4A68-BAE7-87519FF53581}"/>
    <cellStyle name="Comma 4 2 2 2 2 2 2" xfId="1602" xr:uid="{1DDA2EF5-4C89-4369-B36F-90B92F562171}"/>
    <cellStyle name="Comma 4 2 2 2 2 2 2 10" xfId="4115" xr:uid="{F50DE01F-66D7-4FFB-80CF-2D0552A57B0C}"/>
    <cellStyle name="Comma 4 2 2 2 2 2 2 2" xfId="3034" xr:uid="{42A8730C-E627-4A6C-BBE1-1B753B1714B8}"/>
    <cellStyle name="Comma 4 2 2 2 2 2 2 2 2" xfId="9183" xr:uid="{10DE0877-D70F-47D6-963F-A524F6418007}"/>
    <cellStyle name="Comma 4 2 2 2 2 2 2 2 2 2" xfId="20626" xr:uid="{F7E2032A-6CE8-43C7-9CCE-38E7B55CAB8D}"/>
    <cellStyle name="Comma 4 2 2 2 2 2 2 2 2 2 2" xfId="43520" xr:uid="{ACE10795-0408-4365-A3B6-BDCCA96835F5}"/>
    <cellStyle name="Comma 4 2 2 2 2 2 2 2 2 3" xfId="32079" xr:uid="{6A610083-30E9-42CD-A4E4-DE8C466692DF}"/>
    <cellStyle name="Comma 4 2 2 2 2 2 2 2 2 4" xfId="54961" xr:uid="{0E4B3A18-B368-4B4F-87CB-BA6AFAF76A39}"/>
    <cellStyle name="Comma 4 2 2 2 2 2 2 2 3" xfId="16384" xr:uid="{C276C757-5E4B-461D-ABB5-CA2CECB83BD8}"/>
    <cellStyle name="Comma 4 2 2 2 2 2 2 2 3 2" xfId="39278" xr:uid="{4CA6CF57-09F9-426D-BA23-94044EAC2221}"/>
    <cellStyle name="Comma 4 2 2 2 2 2 2 2 4" xfId="27837" xr:uid="{8340AD54-A8B1-4931-8A05-461FB6083D5D}"/>
    <cellStyle name="Comma 4 2 2 2 2 2 2 2 5" xfId="50720" xr:uid="{B1A74053-1E4F-407D-9DBC-A04940B9AFC9}"/>
    <cellStyle name="Comma 4 2 2 2 2 2 2 2 6" xfId="5409" xr:uid="{99C303BE-3FD9-4093-8D34-313CA96138EF}"/>
    <cellStyle name="Comma 4 2 2 2 2 2 2 3" xfId="6787" xr:uid="{3D034A80-B32B-4893-9C68-800F73EBC4A3}"/>
    <cellStyle name="Comma 4 2 2 2 2 2 2 3 2" xfId="11022" xr:uid="{881E2AC5-82E5-4807-8DC8-80EF24D1C5E4}"/>
    <cellStyle name="Comma 4 2 2 2 2 2 2 3 2 2" xfId="22465" xr:uid="{D7822725-569D-4032-8E38-F329834E0BB4}"/>
    <cellStyle name="Comma 4 2 2 2 2 2 2 3 2 2 2" xfId="45359" xr:uid="{24EFB5C2-6AD2-42F5-B2EB-B1AF253288C0}"/>
    <cellStyle name="Comma 4 2 2 2 2 2 2 3 2 3" xfId="33918" xr:uid="{3B6A0A02-53BA-4858-A435-E386D5063401}"/>
    <cellStyle name="Comma 4 2 2 2 2 2 2 3 2 4" xfId="56800" xr:uid="{728B4A4A-6E95-48CD-B9FC-C6533F125FFB}"/>
    <cellStyle name="Comma 4 2 2 2 2 2 2 3 3" xfId="18223" xr:uid="{A523653E-9130-41B7-AC21-97A6E4F861A5}"/>
    <cellStyle name="Comma 4 2 2 2 2 2 2 3 3 2" xfId="41117" xr:uid="{5A2A7A69-3CD9-45E0-99DA-649A8039D512}"/>
    <cellStyle name="Comma 4 2 2 2 2 2 2 3 4" xfId="29676" xr:uid="{5359A88B-78EB-456F-B2E5-AD89B4FFAF97}"/>
    <cellStyle name="Comma 4 2 2 2 2 2 2 3 5" xfId="52558" xr:uid="{01EE7686-C3B4-45E2-BF8C-E50B9FB27F2C}"/>
    <cellStyle name="Comma 4 2 2 2 2 2 2 4" xfId="7866" xr:uid="{2BC02664-C4EB-4935-B382-35B32834670A}"/>
    <cellStyle name="Comma 4 2 2 2 2 2 2 4 2" xfId="19309" xr:uid="{760D22DE-7C11-4117-8699-127BA0DF2BCF}"/>
    <cellStyle name="Comma 4 2 2 2 2 2 2 4 2 2" xfId="42203" xr:uid="{1D2948BC-4C74-461F-9511-76B3B7F5E2FB}"/>
    <cellStyle name="Comma 4 2 2 2 2 2 2 4 3" xfId="30762" xr:uid="{8FC68109-051C-465F-8AF2-0DF954539BEA}"/>
    <cellStyle name="Comma 4 2 2 2 2 2 2 4 4" xfId="53644" xr:uid="{9ED23AD6-FF2A-45D9-A4D5-DF0ED82A16F5}"/>
    <cellStyle name="Comma 4 2 2 2 2 2 2 5" xfId="12925" xr:uid="{58F7638C-4B55-49C1-BC76-D5E29DC8FA67}"/>
    <cellStyle name="Comma 4 2 2 2 2 2 2 5 2" xfId="24361" xr:uid="{286351B1-CC3E-47AB-9683-1BF16DD4DA79}"/>
    <cellStyle name="Comma 4 2 2 2 2 2 2 5 2 2" xfId="47255" xr:uid="{FC40ABB1-69A5-42D7-930B-2297D1BBFA28}"/>
    <cellStyle name="Comma 4 2 2 2 2 2 2 5 3" xfId="35814" xr:uid="{81C595BA-C9BE-4FA6-9205-DBFEE32618E6}"/>
    <cellStyle name="Comma 4 2 2 2 2 2 2 6" xfId="14008" xr:uid="{5F70175B-5613-4CF2-B80D-EC7E6FDB5A0B}"/>
    <cellStyle name="Comma 4 2 2 2 2 2 2 6 2" xfId="25445" xr:uid="{38116C3D-9252-4277-8617-0DE68A494CFE}"/>
    <cellStyle name="Comma 4 2 2 2 2 2 2 6 2 2" xfId="48339" xr:uid="{81D016CD-3CED-4328-8DBC-BA8BEB3E81FD}"/>
    <cellStyle name="Comma 4 2 2 2 2 2 2 6 3" xfId="36898" xr:uid="{D98481B1-9D5B-425C-85AE-8B954A143A2F}"/>
    <cellStyle name="Comma 4 2 2 2 2 2 2 7" xfId="15067" xr:uid="{6EF2387C-B36A-4CA1-9035-3E6EB90F335E}"/>
    <cellStyle name="Comma 4 2 2 2 2 2 2 7 2" xfId="37961" xr:uid="{425A5BBA-5907-46FA-99A3-3DD79413A347}"/>
    <cellStyle name="Comma 4 2 2 2 2 2 2 8" xfId="26520" xr:uid="{FCBEA9FF-1B83-46A5-A844-69DAB1583687}"/>
    <cellStyle name="Comma 4 2 2 2 2 2 2 9" xfId="49403" xr:uid="{B9AC1D3B-9E80-4ADD-B8BA-8160DE8CD89A}"/>
    <cellStyle name="Comma 4 2 2 2 2 2 3" xfId="2237" xr:uid="{C398AE08-B50A-4C44-B132-FE66FE5B0072}"/>
    <cellStyle name="Comma 4 2 2 2 2 2 3 2" xfId="8656" xr:uid="{57042062-BE10-417F-A3AC-7FB232349C1A}"/>
    <cellStyle name="Comma 4 2 2 2 2 2 3 2 2" xfId="20099" xr:uid="{FD1A86C4-82A8-4C89-B09C-C21F20FA7D65}"/>
    <cellStyle name="Comma 4 2 2 2 2 2 3 2 2 2" xfId="42993" xr:uid="{4844DA20-14F8-4366-8403-E55A106186D2}"/>
    <cellStyle name="Comma 4 2 2 2 2 2 3 2 3" xfId="31552" xr:uid="{12BE2813-525A-4B18-AFB3-16B7AD35BF81}"/>
    <cellStyle name="Comma 4 2 2 2 2 2 3 2 4" xfId="54434" xr:uid="{654A0C99-3233-4110-81E2-6A602AC7F591}"/>
    <cellStyle name="Comma 4 2 2 2 2 2 3 3" xfId="15857" xr:uid="{22217BC8-AA17-43F5-B678-A5DDF90471F1}"/>
    <cellStyle name="Comma 4 2 2 2 2 2 3 3 2" xfId="38751" xr:uid="{550779B9-3493-4F20-978C-E743FCC8050E}"/>
    <cellStyle name="Comma 4 2 2 2 2 2 3 4" xfId="27310" xr:uid="{51C757E0-0A85-4F4A-A551-CDEBA04C3303}"/>
    <cellStyle name="Comma 4 2 2 2 2 2 3 5" xfId="50193" xr:uid="{6D091E80-6B3C-4424-8B37-73A8A58BA91A}"/>
    <cellStyle name="Comma 4 2 2 2 2 2 3 6" xfId="4882" xr:uid="{E11878DE-EE67-4EAD-8463-2A4726D8F2B6}"/>
    <cellStyle name="Comma 4 2 2 2 2 2 4" xfId="3581" xr:uid="{1E674F4E-135B-4A27-933F-8A3BCBCD53BA}"/>
    <cellStyle name="Comma 4 2 2 2 2 2 4 2" xfId="10495" xr:uid="{673130E6-7FE7-4CA1-AEF5-49B48AAE80CC}"/>
    <cellStyle name="Comma 4 2 2 2 2 2 4 2 2" xfId="21938" xr:uid="{67F9AB53-83F0-40B7-8BD2-DF5F11C73E9B}"/>
    <cellStyle name="Comma 4 2 2 2 2 2 4 2 2 2" xfId="44832" xr:uid="{681AFDDA-CEAC-487A-A34F-CD580C8B367B}"/>
    <cellStyle name="Comma 4 2 2 2 2 2 4 2 3" xfId="33391" xr:uid="{779DFA5F-2723-4CAC-A1A2-FC38843EC187}"/>
    <cellStyle name="Comma 4 2 2 2 2 2 4 2 4" xfId="56273" xr:uid="{5C4C84FF-7C41-4BD6-AFDC-6E08B136B203}"/>
    <cellStyle name="Comma 4 2 2 2 2 2 4 3" xfId="17696" xr:uid="{2072BB59-1935-450C-A562-A92AD7FA3C41}"/>
    <cellStyle name="Comma 4 2 2 2 2 2 4 3 2" xfId="40590" xr:uid="{EC80C45B-BC76-4644-804B-07AACADA3161}"/>
    <cellStyle name="Comma 4 2 2 2 2 2 4 4" xfId="29149" xr:uid="{6CE2ECFD-E75A-4CB4-BC03-55A2D5E2D58A}"/>
    <cellStyle name="Comma 4 2 2 2 2 2 4 5" xfId="52031" xr:uid="{EDEDF2F8-A3C2-451A-8866-B39F483FECCC}"/>
    <cellStyle name="Comma 4 2 2 2 2 2 5" xfId="7341" xr:uid="{FCA85D65-DF10-425E-B7EE-AF2376C7D481}"/>
    <cellStyle name="Comma 4 2 2 2 2 2 5 2" xfId="18782" xr:uid="{B4B9DD13-447B-4D02-BE92-6FA6FAE3E639}"/>
    <cellStyle name="Comma 4 2 2 2 2 2 5 2 2" xfId="41676" xr:uid="{0D12D72F-3B1C-48A3-A3BA-6998D407812F}"/>
    <cellStyle name="Comma 4 2 2 2 2 2 5 3" xfId="30235" xr:uid="{3B637AE0-5D2F-47CB-8484-C2775A7E46CC}"/>
    <cellStyle name="Comma 4 2 2 2 2 2 5 4" xfId="53117" xr:uid="{51443323-0642-4CED-87F9-7979190803D6}"/>
    <cellStyle name="Comma 4 2 2 2 2 2 6" xfId="12399" xr:uid="{762EDCC1-0B61-49E5-AB1B-52C6510A348D}"/>
    <cellStyle name="Comma 4 2 2 2 2 2 6 2" xfId="23834" xr:uid="{08305935-FEA3-4C07-AD52-461AE8678912}"/>
    <cellStyle name="Comma 4 2 2 2 2 2 6 2 2" xfId="46728" xr:uid="{54CF573C-258E-404B-BFA6-8E13B7FE7A38}"/>
    <cellStyle name="Comma 4 2 2 2 2 2 6 3" xfId="35287" xr:uid="{13AF3735-521D-47C3-AF58-24C1D1DB797F}"/>
    <cellStyle name="Comma 4 2 2 2 2 2 7" xfId="13481" xr:uid="{569A753B-CFFD-4269-BA24-79B5D59375DC}"/>
    <cellStyle name="Comma 4 2 2 2 2 2 7 2" xfId="24918" xr:uid="{9B5C5C03-0D5E-4B32-B580-770E65A5682E}"/>
    <cellStyle name="Comma 4 2 2 2 2 2 7 2 2" xfId="47812" xr:uid="{B639BC06-7B89-4F06-B09D-C643227084E4}"/>
    <cellStyle name="Comma 4 2 2 2 2 2 7 3" xfId="36371" xr:uid="{C4CC3F46-2FF7-495C-8FA2-4F7449BF95DA}"/>
    <cellStyle name="Comma 4 2 2 2 2 2 8" xfId="14540" xr:uid="{20220C2D-D9A3-46D6-8721-AB99A6284303}"/>
    <cellStyle name="Comma 4 2 2 2 2 2 8 2" xfId="37434" xr:uid="{8357BE92-F5BA-41AC-8C2B-F415EEA4F346}"/>
    <cellStyle name="Comma 4 2 2 2 2 2 9" xfId="25993" xr:uid="{3C67D66A-69BD-426F-B0AB-36C0651D2AF2}"/>
    <cellStyle name="Comma 4 2 2 2 2 3" xfId="1022" xr:uid="{41E9164C-24D5-4D0D-BF6A-263C2BE9EBDA}"/>
    <cellStyle name="Comma 4 2 2 2 2 3 10" xfId="3853" xr:uid="{3F582B34-07C9-42BC-9EF6-4F20F5F7F56C}"/>
    <cellStyle name="Comma 4 2 2 2 2 3 2" xfId="2500" xr:uid="{9E4A2F34-FC79-45D2-96AC-A74E87BB91BC}"/>
    <cellStyle name="Comma 4 2 2 2 2 3 2 2" xfId="8920" xr:uid="{BC388947-1783-4267-80D7-E09A8D568854}"/>
    <cellStyle name="Comma 4 2 2 2 2 3 2 2 2" xfId="20363" xr:uid="{CA804997-909D-4C50-911D-DE6EE7046AF3}"/>
    <cellStyle name="Comma 4 2 2 2 2 3 2 2 2 2" xfId="43257" xr:uid="{3D106AB6-01B1-430D-8C44-9206B4E864E1}"/>
    <cellStyle name="Comma 4 2 2 2 2 3 2 2 3" xfId="31816" xr:uid="{9465359F-9766-4500-B38E-A6166FB82081}"/>
    <cellStyle name="Comma 4 2 2 2 2 3 2 2 4" xfId="54698" xr:uid="{029D2D62-6D34-439C-9EA5-B41EE52BA5E6}"/>
    <cellStyle name="Comma 4 2 2 2 2 3 2 3" xfId="16121" xr:uid="{2FBB3789-5A1D-47F1-920B-B0CFA8115904}"/>
    <cellStyle name="Comma 4 2 2 2 2 3 2 3 2" xfId="39015" xr:uid="{91CCE6DC-FD22-454E-AF0A-08EBA6AFE1EC}"/>
    <cellStyle name="Comma 4 2 2 2 2 3 2 4" xfId="27574" xr:uid="{DD5CC6C4-B9F7-4FE1-94D8-60C12F277BEF}"/>
    <cellStyle name="Comma 4 2 2 2 2 3 2 5" xfId="50457" xr:uid="{5FE9791F-89A3-44EE-9D9C-DF0C8EC3A760}"/>
    <cellStyle name="Comma 4 2 2 2 2 3 2 6" xfId="5146" xr:uid="{F273DFFF-9F6F-40FB-809D-556249B6FB38}"/>
    <cellStyle name="Comma 4 2 2 2 2 3 3" xfId="6524" xr:uid="{BF63D27C-D697-441E-BC44-0261C808B562}"/>
    <cellStyle name="Comma 4 2 2 2 2 3 3 2" xfId="10759" xr:uid="{0AA4478C-6032-4C32-A84D-B37E71D9175F}"/>
    <cellStyle name="Comma 4 2 2 2 2 3 3 2 2" xfId="22202" xr:uid="{4CFFE92B-78F3-451D-AA78-B05881DFA8F6}"/>
    <cellStyle name="Comma 4 2 2 2 2 3 3 2 2 2" xfId="45096" xr:uid="{3CBC7064-1655-41EC-8305-22D97A02B631}"/>
    <cellStyle name="Comma 4 2 2 2 2 3 3 2 3" xfId="33655" xr:uid="{1B2564C8-A63D-4626-9468-DCFAF6267063}"/>
    <cellStyle name="Comma 4 2 2 2 2 3 3 2 4" xfId="56537" xr:uid="{F7F44D85-1FA7-4032-8972-1890BB7EC7AE}"/>
    <cellStyle name="Comma 4 2 2 2 2 3 3 3" xfId="17960" xr:uid="{03900B9C-E774-4037-B2BC-50373B30F814}"/>
    <cellStyle name="Comma 4 2 2 2 2 3 3 3 2" xfId="40854" xr:uid="{1695BBCF-52AF-4275-AB4E-AAF584F33BD1}"/>
    <cellStyle name="Comma 4 2 2 2 2 3 3 4" xfId="29413" xr:uid="{33403E64-3EC0-4BB0-AB09-34B05FBC8455}"/>
    <cellStyle name="Comma 4 2 2 2 2 3 3 5" xfId="52295" xr:uid="{D146A0FB-A26C-490C-ADE3-499B5DBE46CC}"/>
    <cellStyle name="Comma 4 2 2 2 2 3 4" xfId="7603" xr:uid="{4CDC2B59-B482-4A08-9D3D-33F476B9853E}"/>
    <cellStyle name="Comma 4 2 2 2 2 3 4 2" xfId="19046" xr:uid="{76437133-C68C-43EA-82D9-D6B2C00363D1}"/>
    <cellStyle name="Comma 4 2 2 2 2 3 4 2 2" xfId="41940" xr:uid="{B507D51F-EF6B-4CCC-869F-714F1A3CADCD}"/>
    <cellStyle name="Comma 4 2 2 2 2 3 4 3" xfId="30499" xr:uid="{22C7DBF9-F51D-4940-BB1C-FE0E66D9E589}"/>
    <cellStyle name="Comma 4 2 2 2 2 3 4 4" xfId="53381" xr:uid="{88518E85-F001-43C9-8FBB-406585FDD590}"/>
    <cellStyle name="Comma 4 2 2 2 2 3 5" xfId="12662" xr:uid="{DD13D116-488E-4C9C-A3C8-E3924A2EEA9D}"/>
    <cellStyle name="Comma 4 2 2 2 2 3 5 2" xfId="24098" xr:uid="{88D77A94-2873-4E68-9292-D1C6F08A6567}"/>
    <cellStyle name="Comma 4 2 2 2 2 3 5 2 2" xfId="46992" xr:uid="{0D9B7296-6175-4BDD-8E26-17FC43E83C03}"/>
    <cellStyle name="Comma 4 2 2 2 2 3 5 3" xfId="35551" xr:uid="{EF0B97D4-3F21-40C4-90F4-54243B715311}"/>
    <cellStyle name="Comma 4 2 2 2 2 3 6" xfId="13745" xr:uid="{378F81AC-194D-4B82-934F-150EA6000578}"/>
    <cellStyle name="Comma 4 2 2 2 2 3 6 2" xfId="25182" xr:uid="{1C50E5AD-72D1-4862-AA7B-A09E1993453C}"/>
    <cellStyle name="Comma 4 2 2 2 2 3 6 2 2" xfId="48076" xr:uid="{A3598EF8-CB53-41FE-B429-DE6097858139}"/>
    <cellStyle name="Comma 4 2 2 2 2 3 6 3" xfId="36635" xr:uid="{20FACEDF-896D-493E-B85E-383391EA4414}"/>
    <cellStyle name="Comma 4 2 2 2 2 3 7" xfId="14804" xr:uid="{CD7FBC61-6C1D-41BB-9DDD-44F7B3021C3C}"/>
    <cellStyle name="Comma 4 2 2 2 2 3 7 2" xfId="37698" xr:uid="{A64DE29F-97A6-4A32-BEF0-4F5A86AB6189}"/>
    <cellStyle name="Comma 4 2 2 2 2 3 8" xfId="26257" xr:uid="{5CA566B4-EC25-4BC7-91D3-53FFEA37F958}"/>
    <cellStyle name="Comma 4 2 2 2 2 3 9" xfId="49140" xr:uid="{8D53E845-34C6-4DCD-B92A-B57EBDE88377}"/>
    <cellStyle name="Comma 4 2 2 2 2 4" xfId="1317" xr:uid="{A68304AE-9228-42CE-A21D-79AA54E14859}"/>
    <cellStyle name="Comma 4 2 2 2 2 4 2" xfId="2774" xr:uid="{66B12D09-F36B-4E46-A696-D99A4D2FFBCF}"/>
    <cellStyle name="Comma 4 2 2 2 2 4 2 2" xfId="9448" xr:uid="{C8D29D9E-72A0-43F7-BF59-3EE66E0FE9AE}"/>
    <cellStyle name="Comma 4 2 2 2 2 4 2 2 2" xfId="20891" xr:uid="{B1B337FC-F112-42D5-B050-7BAB618D7AF7}"/>
    <cellStyle name="Comma 4 2 2 2 2 4 2 2 2 2" xfId="43785" xr:uid="{EDAF4FAA-2B6C-437D-94A5-F128BAB570E8}"/>
    <cellStyle name="Comma 4 2 2 2 2 4 2 2 3" xfId="32344" xr:uid="{4873CAC3-C5C3-4F5D-8217-9427E1F99CEF}"/>
    <cellStyle name="Comma 4 2 2 2 2 4 2 2 4" xfId="55226" xr:uid="{41AA9755-A85C-4BD6-B0B4-D4C2334E0376}"/>
    <cellStyle name="Comma 4 2 2 2 2 4 2 3" xfId="16649" xr:uid="{089C5B6D-A508-4D52-9D6B-55B179EB2F76}"/>
    <cellStyle name="Comma 4 2 2 2 2 4 2 3 2" xfId="39543" xr:uid="{767FAF9F-B566-408D-A034-69C4EBFFC9EF}"/>
    <cellStyle name="Comma 4 2 2 2 2 4 2 4" xfId="28102" xr:uid="{B5DBF8B4-3EA8-4D08-A2E5-B5338EE167A8}"/>
    <cellStyle name="Comma 4 2 2 2 2 4 2 5" xfId="50985" xr:uid="{B655842B-53D6-4305-98D7-31BC6A0CF682}"/>
    <cellStyle name="Comma 4 2 2 2 2 4 2 6" xfId="5674" xr:uid="{4914AFC4-2A52-4964-9735-E0D5B8A5A188}"/>
    <cellStyle name="Comma 4 2 2 2 2 4 3" xfId="8131" xr:uid="{CCFD87A6-DF32-44E0-9C6A-05F274B11AE1}"/>
    <cellStyle name="Comma 4 2 2 2 2 4 3 2" xfId="19574" xr:uid="{094DD105-B6A4-45DD-B67E-43A9CF0CAD12}"/>
    <cellStyle name="Comma 4 2 2 2 2 4 3 2 2" xfId="42468" xr:uid="{3780ECF5-0EF5-4D1B-AF27-EAB80DD3EC9A}"/>
    <cellStyle name="Comma 4 2 2 2 2 4 3 3" xfId="31027" xr:uid="{D1ADE3BD-F29D-43B7-A40A-3B73C66D6EED}"/>
    <cellStyle name="Comma 4 2 2 2 2 4 3 4" xfId="53909" xr:uid="{EE82876B-8FB8-4174-9EEC-21D9487C94C7}"/>
    <cellStyle name="Comma 4 2 2 2 2 4 4" xfId="15332" xr:uid="{89365E0F-87D4-4DFF-92FF-3C841EE504B8}"/>
    <cellStyle name="Comma 4 2 2 2 2 4 4 2" xfId="38226" xr:uid="{CD46DD30-9B50-4A34-BEFC-BA61FC38C51C}"/>
    <cellStyle name="Comma 4 2 2 2 2 4 5" xfId="26785" xr:uid="{8DF02E88-8E19-4E55-8F82-93382397D331}"/>
    <cellStyle name="Comma 4 2 2 2 2 4 6" xfId="49668" xr:uid="{55AFE369-59FB-40A5-B600-E681C061D9AB}"/>
    <cellStyle name="Comma 4 2 2 2 2 4 7" xfId="4375" xr:uid="{9949C214-AC68-4845-98A2-2AE69F172F16}"/>
    <cellStyle name="Comma 4 2 2 2 2 5" xfId="1970" xr:uid="{585AA283-29E3-4A3B-BCD3-64B603A5CBD8}"/>
    <cellStyle name="Comma 4 2 2 2 2 5 2" xfId="8393" xr:uid="{9F3DBD1E-5A5E-456B-BB22-6CBBBF9CC936}"/>
    <cellStyle name="Comma 4 2 2 2 2 5 2 2" xfId="19836" xr:uid="{67AEAAC0-C5E9-4E4A-8389-993DC3C1429C}"/>
    <cellStyle name="Comma 4 2 2 2 2 5 2 2 2" xfId="42730" xr:uid="{B3370061-B2F6-4895-86E8-01AE05C62ED2}"/>
    <cellStyle name="Comma 4 2 2 2 2 5 2 3" xfId="31289" xr:uid="{1B8C5C97-B7D5-46AD-93CF-82E2438A3A9A}"/>
    <cellStyle name="Comma 4 2 2 2 2 5 2 4" xfId="54171" xr:uid="{EB15DCF3-1C35-42C8-BA36-C0DE2275997A}"/>
    <cellStyle name="Comma 4 2 2 2 2 5 3" xfId="15594" xr:uid="{146C2BF7-1563-4F7B-B1ED-16EBAC7CB22B}"/>
    <cellStyle name="Comma 4 2 2 2 2 5 3 2" xfId="38488" xr:uid="{F50F0344-DF93-4A3D-A0EB-9C5871AF77E6}"/>
    <cellStyle name="Comma 4 2 2 2 2 5 4" xfId="27047" xr:uid="{5A9032DF-95FC-4ECF-B826-01EEFD024DC3}"/>
    <cellStyle name="Comma 4 2 2 2 2 5 5" xfId="49930" xr:uid="{096ECCA6-97EE-4400-BD3C-9A48E406D0F1}"/>
    <cellStyle name="Comma 4 2 2 2 2 5 6" xfId="4628" xr:uid="{CF6C9BEB-2BFE-47B8-AD7B-215FB5C9316C}"/>
    <cellStyle name="Comma 4 2 2 2 2 6" xfId="3321" xr:uid="{432C1BED-5D25-45ED-A4AF-F5790F010819}"/>
    <cellStyle name="Comma 4 2 2 2 2 6 2" xfId="9711" xr:uid="{B105AB71-F452-43EB-9483-DC9784D85FBB}"/>
    <cellStyle name="Comma 4 2 2 2 2 6 2 2" xfId="21154" xr:uid="{BF6030E6-E8CC-4162-A22F-6461F292B907}"/>
    <cellStyle name="Comma 4 2 2 2 2 6 2 2 2" xfId="44048" xr:uid="{15FC7D10-C3CA-44AA-97BA-CA38926D0243}"/>
    <cellStyle name="Comma 4 2 2 2 2 6 2 3" xfId="32607" xr:uid="{A803B51C-F255-45C7-A6AC-3925B0A9306D}"/>
    <cellStyle name="Comma 4 2 2 2 2 6 2 4" xfId="55489" xr:uid="{3C4642D7-2D96-4276-BE19-EFBFAD18EAA7}"/>
    <cellStyle name="Comma 4 2 2 2 2 6 3" xfId="16912" xr:uid="{E1828AB3-4FB3-4F28-BF13-5D830DE523F9}"/>
    <cellStyle name="Comma 4 2 2 2 2 6 3 2" xfId="39806" xr:uid="{E8D8E5B4-27D6-48D1-8DC6-1C4CBD41A20A}"/>
    <cellStyle name="Comma 4 2 2 2 2 6 4" xfId="28365" xr:uid="{CEF1B067-25C5-4A8D-9289-B846FAEED058}"/>
    <cellStyle name="Comma 4 2 2 2 2 6 5" xfId="51247" xr:uid="{61F3EACE-F2B7-4BD8-AA05-F76D6DE7598A}"/>
    <cellStyle name="Comma 4 2 2 2 2 7" xfId="5980" xr:uid="{EF4F13DD-1533-4232-B5EF-C20BCDBAB20A}"/>
    <cellStyle name="Comma 4 2 2 2 2 7 2" xfId="9971" xr:uid="{DBAE3339-F51E-438A-853C-4DB91EDCB4E8}"/>
    <cellStyle name="Comma 4 2 2 2 2 7 2 2" xfId="21414" xr:uid="{B7A23749-6066-4378-A025-1A9FA56607B4}"/>
    <cellStyle name="Comma 4 2 2 2 2 7 2 2 2" xfId="44308" xr:uid="{A02FEB22-A51C-48FC-BA20-46CB615D54BC}"/>
    <cellStyle name="Comma 4 2 2 2 2 7 2 3" xfId="32867" xr:uid="{E2DC11F5-775A-488A-BB01-A955B3ADD868}"/>
    <cellStyle name="Comma 4 2 2 2 2 7 2 4" xfId="55749" xr:uid="{35A381E1-790E-4574-A74D-A5F6065B15ED}"/>
    <cellStyle name="Comma 4 2 2 2 2 7 3" xfId="17172" xr:uid="{3CE989CF-A914-48A5-A35C-F3D0A22A1B48}"/>
    <cellStyle name="Comma 4 2 2 2 2 7 3 2" xfId="40066" xr:uid="{DE70BF00-1D7E-4BFA-AA80-DC627408E474}"/>
    <cellStyle name="Comma 4 2 2 2 2 7 4" xfId="28625" xr:uid="{3E6E088F-BCA6-4E08-B26A-90B7838290E4}"/>
    <cellStyle name="Comma 4 2 2 2 2 7 5" xfId="51507" xr:uid="{B5052735-6690-4A8C-A618-3935EF54B4F6}"/>
    <cellStyle name="Comma 4 2 2 2 2 8" xfId="6231" xr:uid="{49230ADA-BA0D-47E3-A214-FBFECE3DE51D}"/>
    <cellStyle name="Comma 4 2 2 2 2 8 2" xfId="10232" xr:uid="{FC18EB40-9797-4D0D-956C-27DAFC6D76D4}"/>
    <cellStyle name="Comma 4 2 2 2 2 8 2 2" xfId="21675" xr:uid="{76E8792B-B525-4519-9829-1501DBE7DAAB}"/>
    <cellStyle name="Comma 4 2 2 2 2 8 2 2 2" xfId="44569" xr:uid="{13DC93F2-A806-476F-A822-75B51A6311DB}"/>
    <cellStyle name="Comma 4 2 2 2 2 8 2 3" xfId="33128" xr:uid="{F2217BFF-75B4-40AD-847D-E794A53AD7D5}"/>
    <cellStyle name="Comma 4 2 2 2 2 8 2 4" xfId="56010" xr:uid="{EB69367D-3572-4E8D-8F83-F83DD09DD745}"/>
    <cellStyle name="Comma 4 2 2 2 2 8 3" xfId="17433" xr:uid="{50CD2B25-BC27-4C61-9989-B9FB49AF1AF7}"/>
    <cellStyle name="Comma 4 2 2 2 2 8 3 2" xfId="40327" xr:uid="{68451665-B117-4B3B-9E3E-7DFCFB04710C}"/>
    <cellStyle name="Comma 4 2 2 2 2 8 4" xfId="28886" xr:uid="{5BAFEC66-02C5-44D1-8112-FA854ADB080F}"/>
    <cellStyle name="Comma 4 2 2 2 2 8 5" xfId="51768" xr:uid="{7E64AF33-3365-4A1F-AE2F-6299CC7FADFD}"/>
    <cellStyle name="Comma 4 2 2 2 2 9" xfId="7064" xr:uid="{4C950293-4A6B-4D4C-85CA-193C7DC33B52}"/>
    <cellStyle name="Comma 4 2 2 2 2 9 2" xfId="18500" xr:uid="{858743F9-C024-4EC4-9D97-A6144CC8476B}"/>
    <cellStyle name="Comma 4 2 2 2 2 9 2 2" xfId="41394" xr:uid="{F94C1641-3A0D-4FB3-AFDC-991498273FE8}"/>
    <cellStyle name="Comma 4 2 2 2 2 9 3" xfId="29953" xr:uid="{7D64E16D-19D6-46FA-8139-542685C5ADD1}"/>
    <cellStyle name="Comma 4 2 2 2 2 9 4" xfId="52835" xr:uid="{9A7A2C53-0C80-4753-8532-9FBF0F6EC4B4}"/>
    <cellStyle name="Comma 4 2 2 2 20" xfId="58281" xr:uid="{93013BCC-9748-4A46-88CE-7122BEE4F6DC}"/>
    <cellStyle name="Comma 4 2 2 2 3" xfId="359" xr:uid="{F18BF292-5D3C-402D-87F7-B358083F6D75}"/>
    <cellStyle name="Comma 4 2 2 2 3 10" xfId="48760" xr:uid="{814F8B67-17D2-47AC-9D24-14969CA50D29}"/>
    <cellStyle name="Comma 4 2 2 2 3 11" xfId="58031" xr:uid="{325CB462-413C-4C8C-A7DE-E3DD69283EBB}"/>
    <cellStyle name="Comma 4 2 2 2 3 12" xfId="58543" xr:uid="{702B6EEF-EE79-4C46-9E7E-84C87C019785}"/>
    <cellStyle name="Comma 4 2 2 2 3 2" xfId="1484" xr:uid="{B9A1E2E1-3EB2-4548-A226-6287EC5ACA53}"/>
    <cellStyle name="Comma 4 2 2 2 3 2 10" xfId="3999" xr:uid="{994B7732-3418-43E2-84B6-7E02292830B3}"/>
    <cellStyle name="Comma 4 2 2 2 3 2 2" xfId="2917" xr:uid="{D8F4FB12-826D-4F86-9704-D742D1B9BC15}"/>
    <cellStyle name="Comma 4 2 2 2 3 2 2 2" xfId="9067" xr:uid="{321E1115-7767-4AF9-A7AF-42EACA697097}"/>
    <cellStyle name="Comma 4 2 2 2 3 2 2 2 2" xfId="20510" xr:uid="{BA3E949A-76F3-465A-953F-B70A9AA7BC83}"/>
    <cellStyle name="Comma 4 2 2 2 3 2 2 2 2 2" xfId="43404" xr:uid="{7BDFF538-80E3-4363-82BA-30733CD1ABCF}"/>
    <cellStyle name="Comma 4 2 2 2 3 2 2 2 3" xfId="31963" xr:uid="{C708CD0A-6F92-43AC-8C72-7FC97EFB4087}"/>
    <cellStyle name="Comma 4 2 2 2 3 2 2 2 4" xfId="54845" xr:uid="{33281A53-E133-4DA0-BE26-577E0B744AFF}"/>
    <cellStyle name="Comma 4 2 2 2 3 2 2 3" xfId="16268" xr:uid="{E44A7792-FE96-479C-9BAC-DE9F7237A5A2}"/>
    <cellStyle name="Comma 4 2 2 2 3 2 2 3 2" xfId="39162" xr:uid="{905C085D-B77A-47D1-A070-014FE2ABFC56}"/>
    <cellStyle name="Comma 4 2 2 2 3 2 2 4" xfId="27721" xr:uid="{05448A0C-85C1-4EC6-B1BC-1F149EA2D57A}"/>
    <cellStyle name="Comma 4 2 2 2 3 2 2 5" xfId="50604" xr:uid="{EB012D5D-4795-4D7E-81BD-78D36149E951}"/>
    <cellStyle name="Comma 4 2 2 2 3 2 2 6" xfId="5293" xr:uid="{DEF67296-9435-4618-96A0-9CBC0F18B2CE}"/>
    <cellStyle name="Comma 4 2 2 2 3 2 3" xfId="6671" xr:uid="{65C6E0BA-911D-403A-A3D2-D32460599283}"/>
    <cellStyle name="Comma 4 2 2 2 3 2 3 2" xfId="10906" xr:uid="{5595E4E7-A2DF-4E97-A5C8-35E6DDD3A4E9}"/>
    <cellStyle name="Comma 4 2 2 2 3 2 3 2 2" xfId="22349" xr:uid="{179FD812-CA72-47A5-8FF8-16A2B360C708}"/>
    <cellStyle name="Comma 4 2 2 2 3 2 3 2 2 2" xfId="45243" xr:uid="{F668EE01-4791-4D04-BEF2-D09C477E91BA}"/>
    <cellStyle name="Comma 4 2 2 2 3 2 3 2 3" xfId="33802" xr:uid="{461D6505-01F8-4EF6-AC2C-EA9AF7C51510}"/>
    <cellStyle name="Comma 4 2 2 2 3 2 3 2 4" xfId="56684" xr:uid="{80EE0B34-7051-4AC6-BA83-E5C001AA07BF}"/>
    <cellStyle name="Comma 4 2 2 2 3 2 3 3" xfId="18107" xr:uid="{CCFF5CF1-4F53-428D-8752-6F0FAAC3E971}"/>
    <cellStyle name="Comma 4 2 2 2 3 2 3 3 2" xfId="41001" xr:uid="{F3847923-E8E7-4E0F-BBB4-E201931AFB25}"/>
    <cellStyle name="Comma 4 2 2 2 3 2 3 4" xfId="29560" xr:uid="{6C9400D5-3FAC-4C36-91DD-634165653A10}"/>
    <cellStyle name="Comma 4 2 2 2 3 2 3 5" xfId="52442" xr:uid="{C475D0E7-00A0-4DE1-9D8F-9EAFC2F13242}"/>
    <cellStyle name="Comma 4 2 2 2 3 2 4" xfId="7750" xr:uid="{C5A5E87D-96E9-49C8-99B4-0A8A28707137}"/>
    <cellStyle name="Comma 4 2 2 2 3 2 4 2" xfId="19193" xr:uid="{78258EBE-11FC-4C20-8D56-D5522D898051}"/>
    <cellStyle name="Comma 4 2 2 2 3 2 4 2 2" xfId="42087" xr:uid="{1FA7E902-B7F6-46E1-96AC-51B1F111B124}"/>
    <cellStyle name="Comma 4 2 2 2 3 2 4 3" xfId="30646" xr:uid="{551E5621-F66F-4DFE-8038-E7031E2FA0CB}"/>
    <cellStyle name="Comma 4 2 2 2 3 2 4 4" xfId="53528" xr:uid="{4D57B144-4B7F-4FAD-B322-DD2E67CD748D}"/>
    <cellStyle name="Comma 4 2 2 2 3 2 5" xfId="12809" xr:uid="{58EB9C47-572A-40D2-A5A7-B85633EDBE86}"/>
    <cellStyle name="Comma 4 2 2 2 3 2 5 2" xfId="24245" xr:uid="{8BB643CB-7466-47E3-8897-10966B808E7A}"/>
    <cellStyle name="Comma 4 2 2 2 3 2 5 2 2" xfId="47139" xr:uid="{84ED2637-8F7F-4DDF-B7B3-312B3E38A27E}"/>
    <cellStyle name="Comma 4 2 2 2 3 2 5 3" xfId="35698" xr:uid="{55E44CA1-91BF-4A5F-B0CB-258E5750A2F4}"/>
    <cellStyle name="Comma 4 2 2 2 3 2 6" xfId="13892" xr:uid="{137028D8-598D-4374-B607-F33B686FC57D}"/>
    <cellStyle name="Comma 4 2 2 2 3 2 6 2" xfId="25329" xr:uid="{9E10595A-44D5-4EEC-A8DD-E90AE016B946}"/>
    <cellStyle name="Comma 4 2 2 2 3 2 6 2 2" xfId="48223" xr:uid="{A972EE3F-0DBE-4482-8930-EF888F0909BB}"/>
    <cellStyle name="Comma 4 2 2 2 3 2 6 3" xfId="36782" xr:uid="{8FDCD53B-47EA-4940-AF50-EA22D96BE5B4}"/>
    <cellStyle name="Comma 4 2 2 2 3 2 7" xfId="14951" xr:uid="{988A9B53-2C82-4AB5-B012-425A3C0ED9D8}"/>
    <cellStyle name="Comma 4 2 2 2 3 2 7 2" xfId="37845" xr:uid="{252D7143-FB96-4A2B-B530-5C623328E9A7}"/>
    <cellStyle name="Comma 4 2 2 2 3 2 8" xfId="26404" xr:uid="{246A543A-8721-4B15-84B4-66BB6E3C634D}"/>
    <cellStyle name="Comma 4 2 2 2 3 2 9" xfId="49287" xr:uid="{8DFFA555-00C2-4C03-AFB2-DDA527C3E624}"/>
    <cellStyle name="Comma 4 2 2 2 3 3" xfId="1844" xr:uid="{981615E2-F54C-4A4E-BDFF-5A835050E728}"/>
    <cellStyle name="Comma 4 2 2 2 3 3 2" xfId="8540" xr:uid="{ADFA22D1-8205-4A1C-B802-8B9EBD49FC62}"/>
    <cellStyle name="Comma 4 2 2 2 3 3 2 2" xfId="19983" xr:uid="{3CEDA063-B079-43A8-ADEF-29079B4BFDA9}"/>
    <cellStyle name="Comma 4 2 2 2 3 3 2 2 2" xfId="42877" xr:uid="{9A7D9B0E-AD9F-4E61-B3EE-9A12BA77CE27}"/>
    <cellStyle name="Comma 4 2 2 2 3 3 2 3" xfId="31436" xr:uid="{9B23E0E0-30A1-4594-B3FD-AB8EFAFACB17}"/>
    <cellStyle name="Comma 4 2 2 2 3 3 2 4" xfId="54318" xr:uid="{1A64F4C5-ADA0-4E95-8860-BB9387D5944D}"/>
    <cellStyle name="Comma 4 2 2 2 3 3 3" xfId="15741" xr:uid="{CA8CFB32-BEF0-4F05-81CC-331DCB72B9CF}"/>
    <cellStyle name="Comma 4 2 2 2 3 3 3 2" xfId="38635" xr:uid="{ED7FDCE1-8ABD-4173-89B3-63126959C804}"/>
    <cellStyle name="Comma 4 2 2 2 3 3 4" xfId="27194" xr:uid="{FEFD13BC-FFAE-4A73-B2D6-6825F0DEA720}"/>
    <cellStyle name="Comma 4 2 2 2 3 3 5" xfId="50077" xr:uid="{EEA0F91E-545D-4B4A-ADAB-AC09CD2E0896}"/>
    <cellStyle name="Comma 4 2 2 2 3 3 6" xfId="4766" xr:uid="{CFB37E92-D92D-4B98-B171-A01CF0963848}"/>
    <cellStyle name="Comma 4 2 2 2 3 4" xfId="3464" xr:uid="{1650924B-4A50-4BA5-A37B-7DADAF6EEF2C}"/>
    <cellStyle name="Comma 4 2 2 2 3 4 2" xfId="10379" xr:uid="{5F3AE906-4C96-4096-B3E5-8A7D5DCF6A2F}"/>
    <cellStyle name="Comma 4 2 2 2 3 4 2 2" xfId="21822" xr:uid="{40E1AE13-A7F4-48DE-A65E-555737C2CA14}"/>
    <cellStyle name="Comma 4 2 2 2 3 4 2 2 2" xfId="44716" xr:uid="{5E03466B-754A-4F2B-9B70-A1090192DA4B}"/>
    <cellStyle name="Comma 4 2 2 2 3 4 2 3" xfId="33275" xr:uid="{D06B39FB-75CA-4C31-9F51-DF3E1D286A15}"/>
    <cellStyle name="Comma 4 2 2 2 3 4 2 4" xfId="56157" xr:uid="{90F68978-AA12-45C8-8DAB-091A5E18C596}"/>
    <cellStyle name="Comma 4 2 2 2 3 4 3" xfId="17580" xr:uid="{C65394AF-0E93-449D-879C-B0844F079B38}"/>
    <cellStyle name="Comma 4 2 2 2 3 4 3 2" xfId="40474" xr:uid="{765F5916-BC7E-4394-A9A2-AE0AAFE05A29}"/>
    <cellStyle name="Comma 4 2 2 2 3 4 4" xfId="29033" xr:uid="{F939A03B-8703-479A-9863-0E174F8CB6F8}"/>
    <cellStyle name="Comma 4 2 2 2 3 4 5" xfId="51915" xr:uid="{B236F982-C4E1-4386-92EF-DC5D4750E43D}"/>
    <cellStyle name="Comma 4 2 2 2 3 5" xfId="7227" xr:uid="{8A2FD9D9-9D93-48AC-8B82-E597FD2DF2A9}"/>
    <cellStyle name="Comma 4 2 2 2 3 5 2" xfId="18666" xr:uid="{62754C30-4506-451E-8111-248606FE9E2D}"/>
    <cellStyle name="Comma 4 2 2 2 3 5 2 2" xfId="41560" xr:uid="{E749796A-EF80-429A-A6C2-3251F69D3618}"/>
    <cellStyle name="Comma 4 2 2 2 3 5 3" xfId="30119" xr:uid="{95921275-7522-43FF-B6F0-C8CAD1E1BBFE}"/>
    <cellStyle name="Comma 4 2 2 2 3 5 4" xfId="53001" xr:uid="{390D34AD-D938-49DE-A26E-FEBED0FBBA8B}"/>
    <cellStyle name="Comma 4 2 2 2 3 6" xfId="12283" xr:uid="{8C18AAA1-E31B-414A-B7FE-017AC715531D}"/>
    <cellStyle name="Comma 4 2 2 2 3 6 2" xfId="23718" xr:uid="{B2E53C81-517C-4C76-9F12-D8D325FDBC29}"/>
    <cellStyle name="Comma 4 2 2 2 3 6 2 2" xfId="46612" xr:uid="{FF8BAF8E-3D9D-458D-BA2E-A19E640BC310}"/>
    <cellStyle name="Comma 4 2 2 2 3 6 3" xfId="35171" xr:uid="{CFC7F1A1-5295-42B0-AD03-0C2F708F7679}"/>
    <cellStyle name="Comma 4 2 2 2 3 7" xfId="13365" xr:uid="{4A646FDC-124C-48B0-9B67-181A2CEF594F}"/>
    <cellStyle name="Comma 4 2 2 2 3 7 2" xfId="24802" xr:uid="{FAC506D7-B840-4B7D-92E1-9FC746B97D51}"/>
    <cellStyle name="Comma 4 2 2 2 3 7 2 2" xfId="47696" xr:uid="{2EB7B2B0-6AAF-457F-B90B-3D00879F5CB0}"/>
    <cellStyle name="Comma 4 2 2 2 3 7 3" xfId="36255" xr:uid="{FCC2E9BD-4EC9-4F07-801B-82083A5D0A4F}"/>
    <cellStyle name="Comma 4 2 2 2 3 8" xfId="14424" xr:uid="{53D72DB0-C5D0-43B4-AE15-CDF95574E9B6}"/>
    <cellStyle name="Comma 4 2 2 2 3 8 2" xfId="37318" xr:uid="{EF15EA94-01CA-4A1A-BB11-2EFBB9926D4D}"/>
    <cellStyle name="Comma 4 2 2 2 3 9" xfId="25877" xr:uid="{D23A703D-8DC9-474A-B33B-29A7F5B1C56C}"/>
    <cellStyle name="Comma 4 2 2 2 4" xfId="633" xr:uid="{57EB1CDD-8FBB-4104-8C8C-0B060594D3B9}"/>
    <cellStyle name="Comma 4 2 2 2 4 10" xfId="3737" xr:uid="{0FA3D559-A8B6-43BD-99AE-D8F75082AA49}"/>
    <cellStyle name="Comma 4 2 2 2 4 2" xfId="2112" xr:uid="{A75AF1F2-7088-4B5A-8A4B-80F6D307DCBB}"/>
    <cellStyle name="Comma 4 2 2 2 4 2 2" xfId="8803" xr:uid="{44B5A1BE-59C0-434D-B18A-9E66089E6C1F}"/>
    <cellStyle name="Comma 4 2 2 2 4 2 2 2" xfId="20246" xr:uid="{AE07F17C-EDFE-442D-B18B-FCAC1F5FE960}"/>
    <cellStyle name="Comma 4 2 2 2 4 2 2 2 2" xfId="43140" xr:uid="{60F1A142-CADD-47F3-ABD3-35A27A70A8A4}"/>
    <cellStyle name="Comma 4 2 2 2 4 2 2 3" xfId="31699" xr:uid="{F81F55AD-08B3-4D09-945E-E788A1BF3BB3}"/>
    <cellStyle name="Comma 4 2 2 2 4 2 2 4" xfId="54581" xr:uid="{F760A868-F87D-42DF-8542-172820FF1363}"/>
    <cellStyle name="Comma 4 2 2 2 4 2 3" xfId="16004" xr:uid="{F6A1395D-1867-4DDA-BBFD-91606CC476DC}"/>
    <cellStyle name="Comma 4 2 2 2 4 2 3 2" xfId="38898" xr:uid="{17650A79-0700-4AFB-90C6-1E8673AC9DC7}"/>
    <cellStyle name="Comma 4 2 2 2 4 2 4" xfId="27457" xr:uid="{2536E91B-F0D8-4D07-A80A-3BF4E06BA68D}"/>
    <cellStyle name="Comma 4 2 2 2 4 2 5" xfId="50340" xr:uid="{384AF74C-B0CF-413D-9C43-04CB25A09D68}"/>
    <cellStyle name="Comma 4 2 2 2 4 2 6" xfId="5029" xr:uid="{9304683A-3FAB-42E2-BD7F-EF595EABFF65}"/>
    <cellStyle name="Comma 4 2 2 2 4 3" xfId="6407" xr:uid="{28C22189-FD5F-4AA0-B934-3623705A2391}"/>
    <cellStyle name="Comma 4 2 2 2 4 3 2" xfId="10642" xr:uid="{A3699266-1597-405B-B9D6-F7DAFF134BB0}"/>
    <cellStyle name="Comma 4 2 2 2 4 3 2 2" xfId="22085" xr:uid="{C6AA0AFB-9F3D-45FA-AF0B-5FB4725E6D00}"/>
    <cellStyle name="Comma 4 2 2 2 4 3 2 2 2" xfId="44979" xr:uid="{9C78D534-EFA0-4792-B47F-2C2A7CAF0B22}"/>
    <cellStyle name="Comma 4 2 2 2 4 3 2 3" xfId="33538" xr:uid="{747C2AF0-10C0-4620-86F5-2A35569DBAB4}"/>
    <cellStyle name="Comma 4 2 2 2 4 3 2 4" xfId="56420" xr:uid="{ED5C45D4-9D51-4EBA-89C7-BF767A176343}"/>
    <cellStyle name="Comma 4 2 2 2 4 3 3" xfId="17843" xr:uid="{930750C8-015B-4956-B2E1-A2B7760AFB54}"/>
    <cellStyle name="Comma 4 2 2 2 4 3 3 2" xfId="40737" xr:uid="{F3467492-E743-4CA1-A2EA-A82BB343762B}"/>
    <cellStyle name="Comma 4 2 2 2 4 3 4" xfId="29296" xr:uid="{C19BBC61-C107-4F7F-91F5-60EE0474E2EE}"/>
    <cellStyle name="Comma 4 2 2 2 4 3 5" xfId="52178" xr:uid="{5D50C573-8694-453D-A8CB-8117D1F1DC4D}"/>
    <cellStyle name="Comma 4 2 2 2 4 4" xfId="7487" xr:uid="{96DBA3AD-B841-41A5-9CB2-B279BA59EB05}"/>
    <cellStyle name="Comma 4 2 2 2 4 4 2" xfId="18929" xr:uid="{5B063C93-E9A1-4642-92FA-05A9DE05F21A}"/>
    <cellStyle name="Comma 4 2 2 2 4 4 2 2" xfId="41823" xr:uid="{A933D660-D51B-45B4-B2E3-BD0EAE5D0BDF}"/>
    <cellStyle name="Comma 4 2 2 2 4 4 3" xfId="30382" xr:uid="{85FACC61-F136-4776-ADC7-B278DAFFEF6E}"/>
    <cellStyle name="Comma 4 2 2 2 4 4 4" xfId="53264" xr:uid="{E5328187-4AB2-465D-81C7-5532795A9542}"/>
    <cellStyle name="Comma 4 2 2 2 4 5" xfId="12545" xr:uid="{1A56DF5F-7E38-4C19-B59A-5875CDB4DDB3}"/>
    <cellStyle name="Comma 4 2 2 2 4 5 2" xfId="23981" xr:uid="{75672CB9-B12C-4C11-8AFD-4F4A15650EC8}"/>
    <cellStyle name="Comma 4 2 2 2 4 5 2 2" xfId="46875" xr:uid="{D45494BD-1470-4674-9F4E-6B25614AE510}"/>
    <cellStyle name="Comma 4 2 2 2 4 5 3" xfId="35434" xr:uid="{35BA1E81-D686-4A53-BABA-E9E16B146C88}"/>
    <cellStyle name="Comma 4 2 2 2 4 6" xfId="13628" xr:uid="{58B1F30A-0A25-416E-9DD0-2EA6AE8D0ADF}"/>
    <cellStyle name="Comma 4 2 2 2 4 6 2" xfId="25065" xr:uid="{E1B3B06F-33E5-412B-ACA4-B6DEC6DB8D54}"/>
    <cellStyle name="Comma 4 2 2 2 4 6 2 2" xfId="47959" xr:uid="{F9868F54-2921-4037-A8C9-129A43734572}"/>
    <cellStyle name="Comma 4 2 2 2 4 6 3" xfId="36518" xr:uid="{18406806-98E7-4A0E-9DD3-F4786701AC7B}"/>
    <cellStyle name="Comma 4 2 2 2 4 7" xfId="14687" xr:uid="{503A358C-EF0F-4986-BDA5-53F4F9B4E6F3}"/>
    <cellStyle name="Comma 4 2 2 2 4 7 2" xfId="37581" xr:uid="{20D42E64-E68D-4DEF-8A31-CCEC11757CD0}"/>
    <cellStyle name="Comma 4 2 2 2 4 8" xfId="26140" xr:uid="{7E1501B9-4E16-4585-8E4A-2D8FAD528E6E}"/>
    <cellStyle name="Comma 4 2 2 2 4 9" xfId="49023" xr:uid="{F14FDD75-E05F-40CF-AB26-4F06997ECA7B}"/>
    <cellStyle name="Comma 4 2 2 2 5" xfId="906" xr:uid="{E525D7FF-90FD-43CE-B503-3021121E2194}"/>
    <cellStyle name="Comma 4 2 2 2 5 2" xfId="2384" xr:uid="{CAA0FE25-47D9-4D78-A1E1-70046E1E83B4}"/>
    <cellStyle name="Comma 4 2 2 2 5 2 2" xfId="9331" xr:uid="{C08380E1-2046-43E3-95C5-068693C709AF}"/>
    <cellStyle name="Comma 4 2 2 2 5 2 2 2" xfId="20774" xr:uid="{893C878D-4B92-453E-88B8-C66C3CEEB643}"/>
    <cellStyle name="Comma 4 2 2 2 5 2 2 2 2" xfId="43668" xr:uid="{CAC0B41C-7A44-49B6-B0E7-8BA3545FCF80}"/>
    <cellStyle name="Comma 4 2 2 2 5 2 2 3" xfId="32227" xr:uid="{88DD7FC3-27B3-45A8-A079-17224B0E6A16}"/>
    <cellStyle name="Comma 4 2 2 2 5 2 2 4" xfId="55109" xr:uid="{86403705-E98F-4767-B165-FDE0FA61E129}"/>
    <cellStyle name="Comma 4 2 2 2 5 2 3" xfId="16532" xr:uid="{6F3958C0-2F24-48F1-A0C3-FB1B7D2B8C7B}"/>
    <cellStyle name="Comma 4 2 2 2 5 2 3 2" xfId="39426" xr:uid="{D060CE73-215C-46B8-B38E-AFC1CB7E9AD7}"/>
    <cellStyle name="Comma 4 2 2 2 5 2 4" xfId="27985" xr:uid="{DB9EE11B-D5E9-492A-8976-AC8581935C98}"/>
    <cellStyle name="Comma 4 2 2 2 5 2 5" xfId="50868" xr:uid="{AC4DDBBC-DBA1-459B-9571-93BE5BA44FE5}"/>
    <cellStyle name="Comma 4 2 2 2 5 2 6" xfId="5557" xr:uid="{22450C4D-348E-4B31-85E3-01A574D2936D}"/>
    <cellStyle name="Comma 4 2 2 2 5 3" xfId="8014" xr:uid="{9214D30C-549E-4BA2-AC7F-CDF5C5A426FC}"/>
    <cellStyle name="Comma 4 2 2 2 5 3 2" xfId="19457" xr:uid="{D2C7082E-ABAE-4D8F-94F5-9AB04919D502}"/>
    <cellStyle name="Comma 4 2 2 2 5 3 2 2" xfId="42351" xr:uid="{56BEB5B5-5134-4C4B-8FAB-CE9F38355378}"/>
    <cellStyle name="Comma 4 2 2 2 5 3 3" xfId="30910" xr:uid="{71258672-8D55-4155-B52D-B72159150F60}"/>
    <cellStyle name="Comma 4 2 2 2 5 3 4" xfId="53792" xr:uid="{CBBB7B30-9751-4DF4-BA10-7F69867DAB6F}"/>
    <cellStyle name="Comma 4 2 2 2 5 4" xfId="15215" xr:uid="{7903281B-751F-45CF-9127-26228BE81AB8}"/>
    <cellStyle name="Comma 4 2 2 2 5 4 2" xfId="38109" xr:uid="{73C28B44-C08A-4A67-8805-7D2BE7BD430B}"/>
    <cellStyle name="Comma 4 2 2 2 5 5" xfId="26668" xr:uid="{1E24A4CE-1965-43BB-BB48-353A495C4F6C}"/>
    <cellStyle name="Comma 4 2 2 2 5 6" xfId="49551" xr:uid="{271D08F9-77FC-426E-9AFE-6B5FBEC3215D}"/>
    <cellStyle name="Comma 4 2 2 2 5 7" xfId="4258" xr:uid="{737BDBB3-7CF1-4E28-B88A-6094DCE91BF6}"/>
    <cellStyle name="Comma 4 2 2 2 6" xfId="1201" xr:uid="{14D416C6-CAA9-4C83-93C8-A74F3879BCA0}"/>
    <cellStyle name="Comma 4 2 2 2 6 2" xfId="2658" xr:uid="{A1ED091A-C29C-4BB2-9D27-B2F5802ACB35}"/>
    <cellStyle name="Comma 4 2 2 2 6 2 2" xfId="19720" xr:uid="{4122FF6C-A2C4-4784-8E9C-91027BF790B2}"/>
    <cellStyle name="Comma 4 2 2 2 6 2 2 2" xfId="42614" xr:uid="{20648684-FB24-4250-AE0C-1773246F8237}"/>
    <cellStyle name="Comma 4 2 2 2 6 2 3" xfId="31173" xr:uid="{63BC3B3B-35D8-4078-A126-7283F537A005}"/>
    <cellStyle name="Comma 4 2 2 2 6 2 4" xfId="54055" xr:uid="{6D612801-571B-49D5-8A2A-CDC33D159B58}"/>
    <cellStyle name="Comma 4 2 2 2 6 2 5" xfId="8277" xr:uid="{2C2EFF92-1490-4AD9-96FE-184487795638}"/>
    <cellStyle name="Comma 4 2 2 2 6 3" xfId="15478" xr:uid="{5132A6CD-4668-4E74-8E5A-D896CD2A2B3D}"/>
    <cellStyle name="Comma 4 2 2 2 6 3 2" xfId="38372" xr:uid="{97FF4450-ADB8-434F-B1E7-68B2E30F4CC7}"/>
    <cellStyle name="Comma 4 2 2 2 6 4" xfId="26931" xr:uid="{5091C228-2420-45D8-8960-291998FFA093}"/>
    <cellStyle name="Comma 4 2 2 2 6 5" xfId="49814" xr:uid="{2AD87D7F-6D78-4B8C-9A26-2AC189327B6E}"/>
    <cellStyle name="Comma 4 2 2 2 6 6" xfId="4513" xr:uid="{A9F5522B-E922-46DB-B7A6-A1F3AE32A4EC}"/>
    <cellStyle name="Comma 4 2 2 2 7" xfId="1719" xr:uid="{B7835805-2E70-4AD8-B37E-7A7910562B2C}"/>
    <cellStyle name="Comma 4 2 2 2 7 2" xfId="9595" xr:uid="{0609AE99-79BB-430B-84CA-5B08D04D986B}"/>
    <cellStyle name="Comma 4 2 2 2 7 2 2" xfId="21038" xr:uid="{9AF8DDEC-473C-4747-9B5D-8FB885DC4912}"/>
    <cellStyle name="Comma 4 2 2 2 7 2 2 2" xfId="43932" xr:uid="{8D367755-9A46-49BA-A2DF-76180B146242}"/>
    <cellStyle name="Comma 4 2 2 2 7 2 3" xfId="32491" xr:uid="{20CAD4D7-8A6C-4687-8B23-B3D535AD394B}"/>
    <cellStyle name="Comma 4 2 2 2 7 2 4" xfId="55373" xr:uid="{A9FDBED3-334E-4EE0-850B-9EC13E957421}"/>
    <cellStyle name="Comma 4 2 2 2 7 3" xfId="16796" xr:uid="{32C8FFFC-7F19-4E15-AE17-036165819C68}"/>
    <cellStyle name="Comma 4 2 2 2 7 3 2" xfId="39690" xr:uid="{C0E62545-9893-4205-B8FE-719EEB28CB51}"/>
    <cellStyle name="Comma 4 2 2 2 7 4" xfId="28249" xr:uid="{975F65CF-6872-485F-AE94-AC01A98F0C90}"/>
    <cellStyle name="Comma 4 2 2 2 7 5" xfId="51131" xr:uid="{42C13F41-E3E4-46D9-8373-BFD814B62A88}"/>
    <cellStyle name="Comma 4 2 2 2 7 6" xfId="5821" xr:uid="{FFAAE7C4-BDCA-44F3-8ADA-232EDED89C21}"/>
    <cellStyle name="Comma 4 2 2 2 8" xfId="3205" xr:uid="{8E4136DF-D79A-4892-A93E-4C808101DE47}"/>
    <cellStyle name="Comma 4 2 2 2 8 2" xfId="9854" xr:uid="{A712B728-F218-4F88-90D8-7714DBF31C8E}"/>
    <cellStyle name="Comma 4 2 2 2 8 2 2" xfId="21297" xr:uid="{480F5A32-9B32-4674-968D-8706A2DC72A9}"/>
    <cellStyle name="Comma 4 2 2 2 8 2 2 2" xfId="44191" xr:uid="{D8D63355-3B5E-4443-BC44-A32A537AEA66}"/>
    <cellStyle name="Comma 4 2 2 2 8 2 3" xfId="32750" xr:uid="{15C29C60-00FA-4C1E-AA90-77099D3169A7}"/>
    <cellStyle name="Comma 4 2 2 2 8 2 4" xfId="55632" xr:uid="{19AD04EB-5F9D-460A-8FD2-6CAE1FA65B64}"/>
    <cellStyle name="Comma 4 2 2 2 8 3" xfId="17055" xr:uid="{C619A453-79DE-4197-BC6E-81386EBDAFDA}"/>
    <cellStyle name="Comma 4 2 2 2 8 3 2" xfId="39949" xr:uid="{A1EB33C5-CF72-481C-95A7-6A52637C5E95}"/>
    <cellStyle name="Comma 4 2 2 2 8 4" xfId="28508" xr:uid="{3DF5F91E-F7C5-4493-AE37-1849DEC97066}"/>
    <cellStyle name="Comma 4 2 2 2 8 5" xfId="51390" xr:uid="{A52AC55B-9E62-4AD8-94C5-A7441CEC39CB}"/>
    <cellStyle name="Comma 4 2 2 2 9" xfId="6118" xr:uid="{1C3D69B2-8049-48E7-B67C-D04F85CF7C6B}"/>
    <cellStyle name="Comma 4 2 2 2 9 2" xfId="10116" xr:uid="{785E2E25-5903-4A95-ABF7-0392D0A63CD8}"/>
    <cellStyle name="Comma 4 2 2 2 9 2 2" xfId="21559" xr:uid="{0B4E2629-42FF-4536-B6AF-48F6ABE48486}"/>
    <cellStyle name="Comma 4 2 2 2 9 2 2 2" xfId="44453" xr:uid="{FB64645A-6198-413F-8025-D95A793A4BC7}"/>
    <cellStyle name="Comma 4 2 2 2 9 2 3" xfId="33012" xr:uid="{D0C1BB18-CD7B-4D50-932D-6B52710BA816}"/>
    <cellStyle name="Comma 4 2 2 2 9 2 4" xfId="55894" xr:uid="{99439B55-EC55-44E3-B474-D83EEB32C5E6}"/>
    <cellStyle name="Comma 4 2 2 2 9 3" xfId="17317" xr:uid="{6C3808BD-362F-42EB-B8AA-D6F2E1585279}"/>
    <cellStyle name="Comma 4 2 2 2 9 3 2" xfId="40211" xr:uid="{25CB7EF9-1F45-4F57-A849-34CB0BD869E2}"/>
    <cellStyle name="Comma 4 2 2 2 9 4" xfId="28770" xr:uid="{B06D0E1C-3206-492D-BC47-645F7185A659}"/>
    <cellStyle name="Comma 4 2 2 2 9 5" xfId="51652" xr:uid="{BE843920-CAC1-4945-9DC8-4E40AD4BC537}"/>
    <cellStyle name="Comma 4 2 2 20" xfId="57734" xr:uid="{A6770736-D0A9-4413-AC71-698ACE581D8E}"/>
    <cellStyle name="Comma 4 2 2 21" xfId="58244" xr:uid="{6AAEC13E-D424-49B3-B9C4-F4841AD546D6}"/>
    <cellStyle name="Comma 4 2 2 3" xfId="448" xr:uid="{90502A62-59D8-4451-8AB0-5A6DA0E73FC5}"/>
    <cellStyle name="Comma 4 2 2 3 10" xfId="11298" xr:uid="{BE2303BF-74C4-42FF-BDB8-DB9F78B84B06}"/>
    <cellStyle name="Comma 4 2 2 3 10 2" xfId="22734" xr:uid="{51B1CD99-BB73-4265-A2E7-70C55A50AA99}"/>
    <cellStyle name="Comma 4 2 2 3 10 2 2" xfId="45628" xr:uid="{B9323BD3-F45C-499D-88B7-A15A495AA750}"/>
    <cellStyle name="Comma 4 2 2 3 10 3" xfId="34187" xr:uid="{C0B16203-534D-48A6-A511-80D75C63CA75}"/>
    <cellStyle name="Comma 4 2 2 3 10 4" xfId="57069" xr:uid="{E3DD8A52-C072-43EA-AF6C-A779BCB7A01F}"/>
    <cellStyle name="Comma 4 2 2 3 11" xfId="11560" xr:uid="{C415B13A-CAEB-4070-AA6F-23F04BB8D6FA}"/>
    <cellStyle name="Comma 4 2 2 3 11 2" xfId="22996" xr:uid="{A99E806E-5E5A-46EF-8D91-9113A2A70582}"/>
    <cellStyle name="Comma 4 2 2 3 11 2 2" xfId="45890" xr:uid="{4C19813A-7239-49DF-86F3-7D71A2392454}"/>
    <cellStyle name="Comma 4 2 2 3 11 3" xfId="34449" xr:uid="{C2DFC0EE-922F-4872-A087-9BA6FB3BA102}"/>
    <cellStyle name="Comma 4 2 2 3 11 4" xfId="57331" xr:uid="{F31A9858-F956-42F0-9748-484278C81B5F}"/>
    <cellStyle name="Comma 4 2 2 3 12" xfId="11827" xr:uid="{ADFAB226-13FC-4000-978E-E67CCE496E4A}"/>
    <cellStyle name="Comma 4 2 2 3 12 2" xfId="23263" xr:uid="{687CB01A-FC9C-465E-A5A5-0977AA913369}"/>
    <cellStyle name="Comma 4 2 2 3 12 2 2" xfId="46157" xr:uid="{C45ACC65-B2DB-46B4-868C-BDB57E7F40D7}"/>
    <cellStyle name="Comma 4 2 2 3 12 3" xfId="34716" xr:uid="{E3BEE894-5DD7-49B1-AD5A-6585FBDAA872}"/>
    <cellStyle name="Comma 4 2 2 3 12 4" xfId="57598" xr:uid="{76ADBBE9-EFC4-46F7-ACB3-8B5DB8B2F10F}"/>
    <cellStyle name="Comma 4 2 2 3 13" xfId="12099" xr:uid="{CBF16DC3-C9FF-4499-BB6B-D1A3D1173629}"/>
    <cellStyle name="Comma 4 2 2 3 13 2" xfId="23534" xr:uid="{32A6A211-1A21-4CA2-9526-B6FCF4E28074}"/>
    <cellStyle name="Comma 4 2 2 3 13 2 2" xfId="46428" xr:uid="{2A5BED33-B7C4-4F03-98D4-6EC50487DDC5}"/>
    <cellStyle name="Comma 4 2 2 3 13 3" xfId="34987" xr:uid="{5330F504-8323-43F0-B1DB-F947B981E910}"/>
    <cellStyle name="Comma 4 2 2 3 14" xfId="13182" xr:uid="{6442773B-093D-44B6-B425-AA34ABE1F4A0}"/>
    <cellStyle name="Comma 4 2 2 3 14 2" xfId="24618" xr:uid="{5E1C6727-F8F2-45A8-B124-9FDFD19710D1}"/>
    <cellStyle name="Comma 4 2 2 3 14 2 2" xfId="47512" xr:uid="{11CBEED0-891E-46B4-8362-40D792611B23}"/>
    <cellStyle name="Comma 4 2 2 3 14 3" xfId="36071" xr:uid="{9ABFA084-8C2A-44F5-A024-AC7646D2FB85}"/>
    <cellStyle name="Comma 4 2 2 3 15" xfId="14240" xr:uid="{A804FB61-4641-43D4-9B25-F7FABF8682F6}"/>
    <cellStyle name="Comma 4 2 2 3 15 2" xfId="37134" xr:uid="{4E7DF877-C4FA-4EEC-967C-67AC23AC558D}"/>
    <cellStyle name="Comma 4 2 2 3 16" xfId="25693" xr:uid="{DC65C6F2-B165-4587-A326-7E63AB8F88C2}"/>
    <cellStyle name="Comma 4 2 2 3 17" xfId="48576" xr:uid="{98AAF0EB-A468-43A8-A660-5FF29A190931}"/>
    <cellStyle name="Comma 4 2 2 3 18" xfId="57850" xr:uid="{1DA5665D-571A-415E-BFB1-643C27CDB6CE}"/>
    <cellStyle name="Comma 4 2 2 3 19" xfId="58361" xr:uid="{B8241D40-CD08-4C59-8CA5-D181692932AF}"/>
    <cellStyle name="Comma 4 2 2 3 2" xfId="721" xr:uid="{CF10DB2F-3221-4D03-9523-A551125EBDA9}"/>
    <cellStyle name="Comma 4 2 2 3 2 10" xfId="48839" xr:uid="{47083756-1A50-4128-B576-1B9E96D36D52}"/>
    <cellStyle name="Comma 4 2 2 3 2 11" xfId="58111" xr:uid="{B8D91F80-13B4-439E-9D70-DDF1D2C16B09}"/>
    <cellStyle name="Comma 4 2 2 3 2 12" xfId="58623" xr:uid="{A1FAA573-762B-48EC-9821-A50ACAF569DA}"/>
    <cellStyle name="Comma 4 2 2 3 2 2" xfId="1565" xr:uid="{CE6FA8E8-6291-4074-9AD5-8C29C307E5E6}"/>
    <cellStyle name="Comma 4 2 2 3 2 2 10" xfId="4078" xr:uid="{85E55941-4EC3-43AB-9B87-81E73ABE5EB6}"/>
    <cellStyle name="Comma 4 2 2 3 2 2 2" xfId="2997" xr:uid="{4A3E7D23-C8D7-4C48-B6CF-C2CF9559D4AA}"/>
    <cellStyle name="Comma 4 2 2 3 2 2 2 2" xfId="9146" xr:uid="{4AE4599B-9351-4982-817B-B9D09E3E54D8}"/>
    <cellStyle name="Comma 4 2 2 3 2 2 2 2 2" xfId="20589" xr:uid="{99D332A2-626D-4DD0-A98A-F0F889A5FECA}"/>
    <cellStyle name="Comma 4 2 2 3 2 2 2 2 2 2" xfId="43483" xr:uid="{2D8ED8DF-FE59-4FAF-9770-FF09A05B6078}"/>
    <cellStyle name="Comma 4 2 2 3 2 2 2 2 3" xfId="32042" xr:uid="{39A6641D-1422-4E72-9E5D-B5FAE1E3BA8E}"/>
    <cellStyle name="Comma 4 2 2 3 2 2 2 2 4" xfId="54924" xr:uid="{BEF93296-0E5E-4692-845D-93B54F9F2C33}"/>
    <cellStyle name="Comma 4 2 2 3 2 2 2 3" xfId="16347" xr:uid="{D3A21734-278F-47B9-9905-B1E98F3D0039}"/>
    <cellStyle name="Comma 4 2 2 3 2 2 2 3 2" xfId="39241" xr:uid="{07D815EA-F45F-4C84-8450-E6D8595F664C}"/>
    <cellStyle name="Comma 4 2 2 3 2 2 2 4" xfId="27800" xr:uid="{90FBA531-52B4-41CF-BB7F-9B442312AFDA}"/>
    <cellStyle name="Comma 4 2 2 3 2 2 2 5" xfId="50683" xr:uid="{85E71FD9-1A72-4D5A-B827-DA4CC8345F92}"/>
    <cellStyle name="Comma 4 2 2 3 2 2 2 6" xfId="5372" xr:uid="{EF74CFD2-E921-437B-8652-4C189150F97E}"/>
    <cellStyle name="Comma 4 2 2 3 2 2 3" xfId="6750" xr:uid="{0B0C38D4-67CA-45E5-A574-DC69899EC9A0}"/>
    <cellStyle name="Comma 4 2 2 3 2 2 3 2" xfId="10985" xr:uid="{ECA6208D-DB45-4BB2-AE46-C18CD7E0E4CB}"/>
    <cellStyle name="Comma 4 2 2 3 2 2 3 2 2" xfId="22428" xr:uid="{D2944B40-A62E-435D-919D-85C0BEBB5D33}"/>
    <cellStyle name="Comma 4 2 2 3 2 2 3 2 2 2" xfId="45322" xr:uid="{E831193F-7944-4D8F-ACF7-125F3B5C37CA}"/>
    <cellStyle name="Comma 4 2 2 3 2 2 3 2 3" xfId="33881" xr:uid="{B9CA00C8-0A33-4E4C-BB9D-835DD50FAB00}"/>
    <cellStyle name="Comma 4 2 2 3 2 2 3 2 4" xfId="56763" xr:uid="{3C4C3DDD-C402-41F0-A22D-92BDD53604CE}"/>
    <cellStyle name="Comma 4 2 2 3 2 2 3 3" xfId="18186" xr:uid="{3270B602-E0C4-402A-8C31-3CBE69BCA234}"/>
    <cellStyle name="Comma 4 2 2 3 2 2 3 3 2" xfId="41080" xr:uid="{6EACA634-2A8E-41FB-8967-83B531B1A4C8}"/>
    <cellStyle name="Comma 4 2 2 3 2 2 3 4" xfId="29639" xr:uid="{887B8B49-CF59-458D-955C-CDF46FAB00BC}"/>
    <cellStyle name="Comma 4 2 2 3 2 2 3 5" xfId="52521" xr:uid="{B02C3827-9B8D-4A6F-BDFB-C17C8D54C4BE}"/>
    <cellStyle name="Comma 4 2 2 3 2 2 4" xfId="7829" xr:uid="{BB5F16B7-E8C9-48EE-8A29-B2003384FD99}"/>
    <cellStyle name="Comma 4 2 2 3 2 2 4 2" xfId="19272" xr:uid="{54656516-9B0A-4241-B748-F1C8DB81B832}"/>
    <cellStyle name="Comma 4 2 2 3 2 2 4 2 2" xfId="42166" xr:uid="{F148303A-B3D5-4B26-8012-C86B2D99332D}"/>
    <cellStyle name="Comma 4 2 2 3 2 2 4 3" xfId="30725" xr:uid="{869B6CE0-C166-4761-99F2-E415F40AED76}"/>
    <cellStyle name="Comma 4 2 2 3 2 2 4 4" xfId="53607" xr:uid="{DAD8A622-DDBC-4BBC-95D0-9C804F62A8EB}"/>
    <cellStyle name="Comma 4 2 2 3 2 2 5" xfId="12888" xr:uid="{38AAD1E2-33C3-4364-8080-5F6ECFF5B69E}"/>
    <cellStyle name="Comma 4 2 2 3 2 2 5 2" xfId="24324" xr:uid="{F5C97083-F34F-4413-A2C3-F68BF76C5E48}"/>
    <cellStyle name="Comma 4 2 2 3 2 2 5 2 2" xfId="47218" xr:uid="{62B6FBE9-5A4C-4651-86A4-5A27D9E481D5}"/>
    <cellStyle name="Comma 4 2 2 3 2 2 5 3" xfId="35777" xr:uid="{A493439A-8ABC-45BF-8DA1-FE90F7FC1654}"/>
    <cellStyle name="Comma 4 2 2 3 2 2 6" xfId="13971" xr:uid="{8DCDF8FB-5554-4DE2-A780-EA92151E824F}"/>
    <cellStyle name="Comma 4 2 2 3 2 2 6 2" xfId="25408" xr:uid="{937208E1-C918-4113-8E61-166989B38B3E}"/>
    <cellStyle name="Comma 4 2 2 3 2 2 6 2 2" xfId="48302" xr:uid="{E325EC34-0CF2-4EA8-B7FF-DB1CD137FB16}"/>
    <cellStyle name="Comma 4 2 2 3 2 2 6 3" xfId="36861" xr:uid="{8337C241-EE6A-4708-BBCB-F8402F501B44}"/>
    <cellStyle name="Comma 4 2 2 3 2 2 7" xfId="15030" xr:uid="{4FFFAE20-8DA7-4EEC-A607-BEDF8475EB53}"/>
    <cellStyle name="Comma 4 2 2 3 2 2 7 2" xfId="37924" xr:uid="{C0291B85-9417-4C2E-9677-2C84F61CC320}"/>
    <cellStyle name="Comma 4 2 2 3 2 2 8" xfId="26483" xr:uid="{42C49687-D9A3-41E7-9EC8-C10C1661F43A}"/>
    <cellStyle name="Comma 4 2 2 3 2 2 9" xfId="49366" xr:uid="{7F7249E0-3556-4FBE-AAF6-E8C610A5C011}"/>
    <cellStyle name="Comma 4 2 2 3 2 3" xfId="2200" xr:uid="{8AC0D357-3899-4D81-986E-389257115936}"/>
    <cellStyle name="Comma 4 2 2 3 2 3 2" xfId="8619" xr:uid="{1909C525-7D2C-4E9A-91A8-78C3A4E41673}"/>
    <cellStyle name="Comma 4 2 2 3 2 3 2 2" xfId="20062" xr:uid="{26B66A2A-65B3-4131-9870-33984BCE3333}"/>
    <cellStyle name="Comma 4 2 2 3 2 3 2 2 2" xfId="42956" xr:uid="{38A169D7-AEEE-4C94-B3E4-74DC221B5286}"/>
    <cellStyle name="Comma 4 2 2 3 2 3 2 3" xfId="31515" xr:uid="{CD8879AA-86E9-4E22-99B9-EFB619D8C631}"/>
    <cellStyle name="Comma 4 2 2 3 2 3 2 4" xfId="54397" xr:uid="{A5578914-45DB-441C-9549-091BEA62C8BB}"/>
    <cellStyle name="Comma 4 2 2 3 2 3 3" xfId="15820" xr:uid="{9311C2FC-8B77-4EE2-990E-C1FC34E1A7FF}"/>
    <cellStyle name="Comma 4 2 2 3 2 3 3 2" xfId="38714" xr:uid="{2A320AB4-B797-4D4C-8608-D1DD780815ED}"/>
    <cellStyle name="Comma 4 2 2 3 2 3 4" xfId="27273" xr:uid="{8E3830AE-E4FD-41C5-8D38-AF5F00DBE0C1}"/>
    <cellStyle name="Comma 4 2 2 3 2 3 5" xfId="50156" xr:uid="{C86E1618-855A-4A70-B5E1-51FA008391EC}"/>
    <cellStyle name="Comma 4 2 2 3 2 3 6" xfId="4845" xr:uid="{B5DFCE20-2361-4EEF-8954-A0E2EBC045C6}"/>
    <cellStyle name="Comma 4 2 2 3 2 4" xfId="3544" xr:uid="{44A9EC58-C6E5-48B9-B410-87B3BB44755C}"/>
    <cellStyle name="Comma 4 2 2 3 2 4 2" xfId="10458" xr:uid="{D59B9C12-62A7-4C30-8C25-23FC3DF76329}"/>
    <cellStyle name="Comma 4 2 2 3 2 4 2 2" xfId="21901" xr:uid="{0C217B48-AFF1-48B9-AE6D-2C70B57A57B2}"/>
    <cellStyle name="Comma 4 2 2 3 2 4 2 2 2" xfId="44795" xr:uid="{1896199E-1057-4E91-AC22-12FBB269E8FB}"/>
    <cellStyle name="Comma 4 2 2 3 2 4 2 3" xfId="33354" xr:uid="{C35EB92B-5337-4190-8F88-04775CB49DC8}"/>
    <cellStyle name="Comma 4 2 2 3 2 4 2 4" xfId="56236" xr:uid="{05F470D8-6F5E-43A4-B279-B62A60BE836B}"/>
    <cellStyle name="Comma 4 2 2 3 2 4 3" xfId="17659" xr:uid="{E4EEE63B-0B8C-4165-B897-602F3086D523}"/>
    <cellStyle name="Comma 4 2 2 3 2 4 3 2" xfId="40553" xr:uid="{FC6BBE67-A110-4E4F-AE4D-67F9F26E6302}"/>
    <cellStyle name="Comma 4 2 2 3 2 4 4" xfId="29112" xr:uid="{4B473C80-4F27-442D-8567-FD16CEAC5FC8}"/>
    <cellStyle name="Comma 4 2 2 3 2 4 5" xfId="51994" xr:uid="{B0F40104-1ED0-4A70-A2E5-2D96E2565C6B}"/>
    <cellStyle name="Comma 4 2 2 3 2 5" xfId="7304" xr:uid="{2F7C5882-7E12-4558-B8D2-C3883D7993FB}"/>
    <cellStyle name="Comma 4 2 2 3 2 5 2" xfId="18745" xr:uid="{527F991F-7BA2-4FBF-9A2D-EE0F2EBAC416}"/>
    <cellStyle name="Comma 4 2 2 3 2 5 2 2" xfId="41639" xr:uid="{79CEA36D-1B47-47A6-A1B0-6FAB2642E998}"/>
    <cellStyle name="Comma 4 2 2 3 2 5 3" xfId="30198" xr:uid="{636B4F52-5A21-42F3-B092-C8F72EE513FE}"/>
    <cellStyle name="Comma 4 2 2 3 2 5 4" xfId="53080" xr:uid="{285C5365-0381-457A-8308-6C356C513731}"/>
    <cellStyle name="Comma 4 2 2 3 2 6" xfId="12362" xr:uid="{283E2CC9-C7A8-4B7F-B0D5-34808BBCF9A1}"/>
    <cellStyle name="Comma 4 2 2 3 2 6 2" xfId="23797" xr:uid="{00A32758-3BA7-4068-AB94-281CA942953C}"/>
    <cellStyle name="Comma 4 2 2 3 2 6 2 2" xfId="46691" xr:uid="{17271ED5-9534-42BB-98EB-0F797B0BAB74}"/>
    <cellStyle name="Comma 4 2 2 3 2 6 3" xfId="35250" xr:uid="{87097C56-30A0-400F-AFF3-8360B6846AB5}"/>
    <cellStyle name="Comma 4 2 2 3 2 7" xfId="13444" xr:uid="{B223CBA3-5240-49B5-9E9F-5254415B8C08}"/>
    <cellStyle name="Comma 4 2 2 3 2 7 2" xfId="24881" xr:uid="{BF5A0854-066D-4A61-A9D5-1CDF1FC786A9}"/>
    <cellStyle name="Comma 4 2 2 3 2 7 2 2" xfId="47775" xr:uid="{1F7F4B46-373B-48C7-8C95-71F7C7EA8229}"/>
    <cellStyle name="Comma 4 2 2 3 2 7 3" xfId="36334" xr:uid="{5FD81B94-83AA-4672-801C-BD5A55A31EED}"/>
    <cellStyle name="Comma 4 2 2 3 2 8" xfId="14503" xr:uid="{FD5485D1-1181-48FB-95B2-858CFA5E3F0B}"/>
    <cellStyle name="Comma 4 2 2 3 2 8 2" xfId="37397" xr:uid="{E9C6296C-B465-45F6-9B50-DC972B3F8F9A}"/>
    <cellStyle name="Comma 4 2 2 3 2 9" xfId="25956" xr:uid="{AA4D50F1-CF91-432E-9B30-1459737E1C53}"/>
    <cellStyle name="Comma 4 2 2 3 3" xfId="985" xr:uid="{AD2066D9-871E-4E25-BF17-266DCE205D5B}"/>
    <cellStyle name="Comma 4 2 2 3 3 10" xfId="3816" xr:uid="{2C4F4057-DC11-44DF-BA5D-DB6751B1767E}"/>
    <cellStyle name="Comma 4 2 2 3 3 2" xfId="2463" xr:uid="{E1BB9D18-87C1-4E8E-B7C0-3E18DC4B8388}"/>
    <cellStyle name="Comma 4 2 2 3 3 2 2" xfId="8883" xr:uid="{F6D8F98E-6615-45F7-94DE-450BD2C8AD73}"/>
    <cellStyle name="Comma 4 2 2 3 3 2 2 2" xfId="20326" xr:uid="{D9DDEB73-DF71-4132-885C-DB65E3700CE3}"/>
    <cellStyle name="Comma 4 2 2 3 3 2 2 2 2" xfId="43220" xr:uid="{0FAC5052-1850-40A6-A53D-1AA9994D9688}"/>
    <cellStyle name="Comma 4 2 2 3 3 2 2 3" xfId="31779" xr:uid="{EAF8A296-974C-4D80-B627-E320322CD292}"/>
    <cellStyle name="Comma 4 2 2 3 3 2 2 4" xfId="54661" xr:uid="{5A5FAEEC-87BB-46EB-AED5-7F0A9883F57F}"/>
    <cellStyle name="Comma 4 2 2 3 3 2 3" xfId="16084" xr:uid="{EA64D3B3-B26E-41EE-BA7D-266D6CBABF87}"/>
    <cellStyle name="Comma 4 2 2 3 3 2 3 2" xfId="38978" xr:uid="{54D1E312-5349-4746-8797-85A5263DFFD9}"/>
    <cellStyle name="Comma 4 2 2 3 3 2 4" xfId="27537" xr:uid="{ABFBD864-170C-431F-8798-0C93B95F98C1}"/>
    <cellStyle name="Comma 4 2 2 3 3 2 5" xfId="50420" xr:uid="{8A3A46CC-7108-4237-9ED0-48CFB69F7616}"/>
    <cellStyle name="Comma 4 2 2 3 3 2 6" xfId="5109" xr:uid="{EB4A8C5B-B614-4AFB-AFCF-40A8F2FADCD3}"/>
    <cellStyle name="Comma 4 2 2 3 3 3" xfId="6487" xr:uid="{477A5C6A-9920-4330-8667-0B7FC1B686F8}"/>
    <cellStyle name="Comma 4 2 2 3 3 3 2" xfId="10722" xr:uid="{20078601-C41E-4498-8165-F8E9B666D059}"/>
    <cellStyle name="Comma 4 2 2 3 3 3 2 2" xfId="22165" xr:uid="{A91E5380-220D-4ADA-B5E7-07690638AF24}"/>
    <cellStyle name="Comma 4 2 2 3 3 3 2 2 2" xfId="45059" xr:uid="{EEADA4C6-4B3A-4EE8-9A0D-E75A905394AF}"/>
    <cellStyle name="Comma 4 2 2 3 3 3 2 3" xfId="33618" xr:uid="{31EF544B-7747-4CA8-8456-580F127C57E6}"/>
    <cellStyle name="Comma 4 2 2 3 3 3 2 4" xfId="56500" xr:uid="{2B7BBA72-B517-42FA-8BB9-9DE98D331313}"/>
    <cellStyle name="Comma 4 2 2 3 3 3 3" xfId="17923" xr:uid="{64380EA4-6EDB-43C4-92F0-C74D1AFAF77F}"/>
    <cellStyle name="Comma 4 2 2 3 3 3 3 2" xfId="40817" xr:uid="{1EE9CF71-15D8-4670-AFF3-B0BCF312683D}"/>
    <cellStyle name="Comma 4 2 2 3 3 3 4" xfId="29376" xr:uid="{943BDDE3-6BA4-476C-9F13-2FA8CBD76839}"/>
    <cellStyle name="Comma 4 2 2 3 3 3 5" xfId="52258" xr:uid="{54563245-0930-4244-8199-ED8E09127B9F}"/>
    <cellStyle name="Comma 4 2 2 3 3 4" xfId="7566" xr:uid="{839B3725-4CA3-4DA8-821F-993997DBA08F}"/>
    <cellStyle name="Comma 4 2 2 3 3 4 2" xfId="19009" xr:uid="{736BF007-600C-4C19-9F39-7ACAD89BE64B}"/>
    <cellStyle name="Comma 4 2 2 3 3 4 2 2" xfId="41903" xr:uid="{2EB83E54-1936-4118-83D3-20A53B372F52}"/>
    <cellStyle name="Comma 4 2 2 3 3 4 3" xfId="30462" xr:uid="{CC44BC64-E151-4BE0-84A1-4F0ADB38F8B2}"/>
    <cellStyle name="Comma 4 2 2 3 3 4 4" xfId="53344" xr:uid="{37CF036C-3A48-490D-B295-AB4C3C9EF868}"/>
    <cellStyle name="Comma 4 2 2 3 3 5" xfId="12625" xr:uid="{5090C0F4-7EA3-4443-8C31-BE25031BEE65}"/>
    <cellStyle name="Comma 4 2 2 3 3 5 2" xfId="24061" xr:uid="{9D7E0BAF-9A88-474F-931A-588F4320AECA}"/>
    <cellStyle name="Comma 4 2 2 3 3 5 2 2" xfId="46955" xr:uid="{668EEB41-FBA8-4E24-851A-F1DB021DDED3}"/>
    <cellStyle name="Comma 4 2 2 3 3 5 3" xfId="35514" xr:uid="{3F1F41BD-9850-45C8-AA9D-ACA7E1BC7F83}"/>
    <cellStyle name="Comma 4 2 2 3 3 6" xfId="13708" xr:uid="{A76E2968-AF2D-4103-986A-A41CB98C94EC}"/>
    <cellStyle name="Comma 4 2 2 3 3 6 2" xfId="25145" xr:uid="{CDF6F57B-4231-41E1-9903-26320E6F6043}"/>
    <cellStyle name="Comma 4 2 2 3 3 6 2 2" xfId="48039" xr:uid="{4A376BCF-A27E-4005-A662-960A47D45302}"/>
    <cellStyle name="Comma 4 2 2 3 3 6 3" xfId="36598" xr:uid="{6B23E555-AECA-405C-B2BA-F786463634C1}"/>
    <cellStyle name="Comma 4 2 2 3 3 7" xfId="14767" xr:uid="{74BF02B0-4EEC-4202-845E-7565923A9816}"/>
    <cellStyle name="Comma 4 2 2 3 3 7 2" xfId="37661" xr:uid="{08CF1837-DDF5-4382-969F-0A33105CCA8B}"/>
    <cellStyle name="Comma 4 2 2 3 3 8" xfId="26220" xr:uid="{101A0A7F-70BE-44F6-B962-A8A549DE5AF8}"/>
    <cellStyle name="Comma 4 2 2 3 3 9" xfId="49103" xr:uid="{738EFCF5-688B-43F8-A9E7-342B2E4D6D64}"/>
    <cellStyle name="Comma 4 2 2 3 4" xfId="1280" xr:uid="{AF485F93-D846-4B12-9A53-CD8A38A18464}"/>
    <cellStyle name="Comma 4 2 2 3 4 2" xfId="2737" xr:uid="{A074AC5D-A4D0-4713-8C12-12AA6FFA52C4}"/>
    <cellStyle name="Comma 4 2 2 3 4 2 2" xfId="9411" xr:uid="{5844DAD0-4236-4D6A-B22E-238774B4B773}"/>
    <cellStyle name="Comma 4 2 2 3 4 2 2 2" xfId="20854" xr:uid="{92C6BCB3-32E8-4BAD-811C-D766E35BA601}"/>
    <cellStyle name="Comma 4 2 2 3 4 2 2 2 2" xfId="43748" xr:uid="{8F7F2080-717D-48D0-9CC5-4DB3CCF4EE9B}"/>
    <cellStyle name="Comma 4 2 2 3 4 2 2 3" xfId="32307" xr:uid="{3803FC41-BC8B-4815-B295-8E49CF4E62DD}"/>
    <cellStyle name="Comma 4 2 2 3 4 2 2 4" xfId="55189" xr:uid="{00E2F5AC-7B5D-4D45-8841-DF2F84BD2D80}"/>
    <cellStyle name="Comma 4 2 2 3 4 2 3" xfId="16612" xr:uid="{146E8201-131A-4AE7-8F97-2B80682BC5B1}"/>
    <cellStyle name="Comma 4 2 2 3 4 2 3 2" xfId="39506" xr:uid="{04B9267D-D19D-467F-AE4F-A5A133DE7AE8}"/>
    <cellStyle name="Comma 4 2 2 3 4 2 4" xfId="28065" xr:uid="{BCF7DD6C-0EDD-4A6E-8FA1-0FB6E36EC822}"/>
    <cellStyle name="Comma 4 2 2 3 4 2 5" xfId="50948" xr:uid="{83A68A31-453E-4A06-9964-3E2CA5BE5C99}"/>
    <cellStyle name="Comma 4 2 2 3 4 2 6" xfId="5637" xr:uid="{4C39EA74-DEF5-484D-8464-1923EC5609E0}"/>
    <cellStyle name="Comma 4 2 2 3 4 3" xfId="8094" xr:uid="{513C04C4-D6A0-4587-8B70-4A73273A08AC}"/>
    <cellStyle name="Comma 4 2 2 3 4 3 2" xfId="19537" xr:uid="{EF29EC10-2BBB-4A3C-8E7D-FFC8495B65EB}"/>
    <cellStyle name="Comma 4 2 2 3 4 3 2 2" xfId="42431" xr:uid="{D8DB1D57-F1B8-4456-83F6-B525C7384D74}"/>
    <cellStyle name="Comma 4 2 2 3 4 3 3" xfId="30990" xr:uid="{27C799F0-2328-4F8D-AE64-3C2891044073}"/>
    <cellStyle name="Comma 4 2 2 3 4 3 4" xfId="53872" xr:uid="{F24CC89D-0F2E-41CA-A636-C51CA92A230C}"/>
    <cellStyle name="Comma 4 2 2 3 4 4" xfId="15295" xr:uid="{F9F178CF-110C-43B1-8A28-5704BEB8D476}"/>
    <cellStyle name="Comma 4 2 2 3 4 4 2" xfId="38189" xr:uid="{1A23CB62-5343-4F7A-9E5D-DAAF281D3153}"/>
    <cellStyle name="Comma 4 2 2 3 4 5" xfId="26748" xr:uid="{7BA6A5F4-F2BF-4DD0-BF96-27ABABF8FEF2}"/>
    <cellStyle name="Comma 4 2 2 3 4 6" xfId="49631" xr:uid="{F2F8F016-A2A2-4188-AE55-235894A86A32}"/>
    <cellStyle name="Comma 4 2 2 3 4 7" xfId="4338" xr:uid="{B042AB69-027C-4D96-BF9C-9913EAF3EAF9}"/>
    <cellStyle name="Comma 4 2 2 3 5" xfId="1933" xr:uid="{C9FC7774-29C4-4735-9333-A0F47D84D9A5}"/>
    <cellStyle name="Comma 4 2 2 3 5 2" xfId="8356" xr:uid="{459C4EFE-3A4A-44FE-A86B-7C63165C18D1}"/>
    <cellStyle name="Comma 4 2 2 3 5 2 2" xfId="19799" xr:uid="{9ADDA3F8-4FF5-4FDE-A9A1-485F66BC812D}"/>
    <cellStyle name="Comma 4 2 2 3 5 2 2 2" xfId="42693" xr:uid="{5BD56964-9DCE-4A9B-8ABA-D9AC308AA8B3}"/>
    <cellStyle name="Comma 4 2 2 3 5 2 3" xfId="31252" xr:uid="{64333282-177F-409C-A25A-064EA1946EAE}"/>
    <cellStyle name="Comma 4 2 2 3 5 2 4" xfId="54134" xr:uid="{854F4117-F7F0-448E-9E24-49E0EBE028AD}"/>
    <cellStyle name="Comma 4 2 2 3 5 3" xfId="15557" xr:uid="{E2A1AB97-5B7A-424D-AA76-D94255295550}"/>
    <cellStyle name="Comma 4 2 2 3 5 3 2" xfId="38451" xr:uid="{4435F4FA-ACE0-422A-B87C-C6BFF7A32A2D}"/>
    <cellStyle name="Comma 4 2 2 3 5 4" xfId="27010" xr:uid="{3C4DADCD-AD0C-44D9-886E-B3548AA6B39D}"/>
    <cellStyle name="Comma 4 2 2 3 5 5" xfId="49893" xr:uid="{9BED7C7A-096A-4A43-920B-41E5D5B856A8}"/>
    <cellStyle name="Comma 4 2 2 3 5 6" xfId="4591" xr:uid="{F396038B-C429-4ED1-957A-7037F29029CE}"/>
    <cellStyle name="Comma 4 2 2 3 6" xfId="3284" xr:uid="{ACF08798-0FDA-453A-84F2-515CB1368AFA}"/>
    <cellStyle name="Comma 4 2 2 3 6 2" xfId="9674" xr:uid="{7E757311-2B89-418A-A304-498AA44E36FB}"/>
    <cellStyle name="Comma 4 2 2 3 6 2 2" xfId="21117" xr:uid="{1BF9C83D-1D58-43AC-B09A-7845BECC9411}"/>
    <cellStyle name="Comma 4 2 2 3 6 2 2 2" xfId="44011" xr:uid="{3EB8A0D4-20D7-4264-A887-62B41C9DDD83}"/>
    <cellStyle name="Comma 4 2 2 3 6 2 3" xfId="32570" xr:uid="{C5BAA774-D2B5-496E-B7FF-708033B873D7}"/>
    <cellStyle name="Comma 4 2 2 3 6 2 4" xfId="55452" xr:uid="{DD581DDE-E4F4-4B48-A91E-D79377E08980}"/>
    <cellStyle name="Comma 4 2 2 3 6 3" xfId="16875" xr:uid="{6EF941F0-BD25-44C8-AFE6-43B2D113473B}"/>
    <cellStyle name="Comma 4 2 2 3 6 3 2" xfId="39769" xr:uid="{B5D0B144-60E9-42BD-9726-6417446D6E1C}"/>
    <cellStyle name="Comma 4 2 2 3 6 4" xfId="28328" xr:uid="{47331984-F443-4464-8CE5-1CEFE3C1EC95}"/>
    <cellStyle name="Comma 4 2 2 3 6 5" xfId="51210" xr:uid="{B01A8A1B-F884-4BFB-8CD3-B9F5D1D84193}"/>
    <cellStyle name="Comma 4 2 2 3 7" xfId="5943" xr:uid="{60E0B14F-2179-4054-957A-D3B615778245}"/>
    <cellStyle name="Comma 4 2 2 3 7 2" xfId="9934" xr:uid="{461EE096-9E7F-445B-84AF-68D8491C93CC}"/>
    <cellStyle name="Comma 4 2 2 3 7 2 2" xfId="21377" xr:uid="{6CE45262-102F-40FE-B893-0DE6EB9BE09D}"/>
    <cellStyle name="Comma 4 2 2 3 7 2 2 2" xfId="44271" xr:uid="{4FC5ED05-2EE8-4544-A392-1B6C09E4FB08}"/>
    <cellStyle name="Comma 4 2 2 3 7 2 3" xfId="32830" xr:uid="{9C210B50-A54A-423B-838B-7BFCC6CB3C6D}"/>
    <cellStyle name="Comma 4 2 2 3 7 2 4" xfId="55712" xr:uid="{CD73D906-31A1-43BF-993A-0CA5BB184C7E}"/>
    <cellStyle name="Comma 4 2 2 3 7 3" xfId="17135" xr:uid="{36D3067C-385A-4C90-A04B-38597B228868}"/>
    <cellStyle name="Comma 4 2 2 3 7 3 2" xfId="40029" xr:uid="{CD1C1F33-35BA-4461-9B40-6F0736AD8E98}"/>
    <cellStyle name="Comma 4 2 2 3 7 4" xfId="28588" xr:uid="{34F35294-7C3D-4018-8062-A5A1536E0E68}"/>
    <cellStyle name="Comma 4 2 2 3 7 5" xfId="51470" xr:uid="{929A909E-FCE2-47E1-AD2C-417420635520}"/>
    <cellStyle name="Comma 4 2 2 3 8" xfId="6194" xr:uid="{4A3EA506-4611-43A9-B2E8-2D17245D25C0}"/>
    <cellStyle name="Comma 4 2 2 3 8 2" xfId="10195" xr:uid="{4D242F03-4DF1-4FDC-B903-1747F4B3AAD9}"/>
    <cellStyle name="Comma 4 2 2 3 8 2 2" xfId="21638" xr:uid="{CF765B5C-EA46-4838-9526-2E180F642C60}"/>
    <cellStyle name="Comma 4 2 2 3 8 2 2 2" xfId="44532" xr:uid="{B08BEDF1-25FF-4A74-AE92-BD558F59CFA5}"/>
    <cellStyle name="Comma 4 2 2 3 8 2 3" xfId="33091" xr:uid="{D4D7EFBF-20C7-4BB7-8B37-C61108E447BC}"/>
    <cellStyle name="Comma 4 2 2 3 8 2 4" xfId="55973" xr:uid="{9E1F9FD2-3472-49B6-ADCF-F45099E25432}"/>
    <cellStyle name="Comma 4 2 2 3 8 3" xfId="17396" xr:uid="{0EA89C0C-425A-47D1-90BE-CAF3D4BCC93E}"/>
    <cellStyle name="Comma 4 2 2 3 8 3 2" xfId="40290" xr:uid="{2EDBDD0B-E4AD-4F8A-859D-D8DEE4412FC7}"/>
    <cellStyle name="Comma 4 2 2 3 8 4" xfId="28849" xr:uid="{5319E8CD-530F-4297-A14F-38B4FEC2CF59}"/>
    <cellStyle name="Comma 4 2 2 3 8 5" xfId="51731" xr:uid="{00C79939-0490-49E6-B0BA-B3C15CEC6BD6}"/>
    <cellStyle name="Comma 4 2 2 3 9" xfId="7027" xr:uid="{D97E1D37-33D2-4B68-99C9-F3CE609BB891}"/>
    <cellStyle name="Comma 4 2 2 3 9 2" xfId="18463" xr:uid="{1840F41F-1FC7-447F-A422-4A3BE6A3EB0D}"/>
    <cellStyle name="Comma 4 2 2 3 9 2 2" xfId="41357" xr:uid="{EA4D1FA0-A888-46C2-97BE-31C3503A33A0}"/>
    <cellStyle name="Comma 4 2 2 3 9 3" xfId="29916" xr:uid="{3CEA8545-71A1-46BA-9127-2DE836E60D4E}"/>
    <cellStyle name="Comma 4 2 2 3 9 4" xfId="52798" xr:uid="{D4C3785A-4155-4ECF-BB2D-C929B079A628}"/>
    <cellStyle name="Comma 4 2 2 4" xfId="322" xr:uid="{EC1317F8-DE26-4AC4-B222-7EDADAA4F846}"/>
    <cellStyle name="Comma 4 2 2 4 10" xfId="48723" xr:uid="{03148887-4B18-40DB-8A9D-B953B160AA1D}"/>
    <cellStyle name="Comma 4 2 2 4 11" xfId="57994" xr:uid="{3AC0544C-3221-4C09-BCF4-F36784C5305E}"/>
    <cellStyle name="Comma 4 2 2 4 12" xfId="58506" xr:uid="{F3D52EF1-93CC-4DFC-8499-5069EE51B3C5}"/>
    <cellStyle name="Comma 4 2 2 4 2" xfId="1447" xr:uid="{85EBACCC-5B49-4F23-A910-43856E2E8A3E}"/>
    <cellStyle name="Comma 4 2 2 4 2 10" xfId="3962" xr:uid="{FF25F47F-19C4-4B58-8C22-BA95F44D3BF3}"/>
    <cellStyle name="Comma 4 2 2 4 2 2" xfId="2880" xr:uid="{E2172CEC-73A4-4418-B471-5ECDCE3E517B}"/>
    <cellStyle name="Comma 4 2 2 4 2 2 2" xfId="9030" xr:uid="{72744A8D-BD0C-42C3-8A95-D8A9575ABFAF}"/>
    <cellStyle name="Comma 4 2 2 4 2 2 2 2" xfId="20473" xr:uid="{654D2601-DD75-4AEA-AA5C-62ACA7B8D736}"/>
    <cellStyle name="Comma 4 2 2 4 2 2 2 2 2" xfId="43367" xr:uid="{E44BFA78-03FB-4EDF-8A8C-812DA21302C5}"/>
    <cellStyle name="Comma 4 2 2 4 2 2 2 3" xfId="31926" xr:uid="{2F0DBC87-E204-4864-BED6-B28873257456}"/>
    <cellStyle name="Comma 4 2 2 4 2 2 2 4" xfId="54808" xr:uid="{08F2A771-8262-4C1C-B51C-9D6CE7B4EC9D}"/>
    <cellStyle name="Comma 4 2 2 4 2 2 3" xfId="16231" xr:uid="{C2F37D33-D465-4A45-913B-B541F0A6843D}"/>
    <cellStyle name="Comma 4 2 2 4 2 2 3 2" xfId="39125" xr:uid="{A15AC48A-95BA-4CF1-BA90-C07CEBEC867E}"/>
    <cellStyle name="Comma 4 2 2 4 2 2 4" xfId="27684" xr:uid="{382B22F7-E0EA-489E-AD1E-737FB4ECDB9D}"/>
    <cellStyle name="Comma 4 2 2 4 2 2 5" xfId="50567" xr:uid="{D6C390CC-8695-4EC5-B8DE-A29C29CFE205}"/>
    <cellStyle name="Comma 4 2 2 4 2 2 6" xfId="5256" xr:uid="{A726435C-CB7F-49DE-AEAA-674575A2F445}"/>
    <cellStyle name="Comma 4 2 2 4 2 3" xfId="6634" xr:uid="{FC86FFDD-869A-4484-890D-66CAD49DBAE4}"/>
    <cellStyle name="Comma 4 2 2 4 2 3 2" xfId="10869" xr:uid="{44E8BE37-4492-442F-BC52-36839F9B51C2}"/>
    <cellStyle name="Comma 4 2 2 4 2 3 2 2" xfId="22312" xr:uid="{78B39D25-CF4C-42F5-A060-025A8BD86D11}"/>
    <cellStyle name="Comma 4 2 2 4 2 3 2 2 2" xfId="45206" xr:uid="{15BDC9CA-4BE7-4EC7-9AFF-9D7BC7ECDFAC}"/>
    <cellStyle name="Comma 4 2 2 4 2 3 2 3" xfId="33765" xr:uid="{6BD1244A-4C29-488D-A5F9-0ED7A37CD730}"/>
    <cellStyle name="Comma 4 2 2 4 2 3 2 4" xfId="56647" xr:uid="{F3E9F933-8252-4CE1-A6B2-9FB93BF37E34}"/>
    <cellStyle name="Comma 4 2 2 4 2 3 3" xfId="18070" xr:uid="{8C9C8D63-FFAF-4B7E-BBD8-85171FD05E4F}"/>
    <cellStyle name="Comma 4 2 2 4 2 3 3 2" xfId="40964" xr:uid="{DEF94C58-1EC8-4273-8601-45D1F0E5C082}"/>
    <cellStyle name="Comma 4 2 2 4 2 3 4" xfId="29523" xr:uid="{5CFB10B6-CB8C-4A1E-8CD7-ECBB117D4963}"/>
    <cellStyle name="Comma 4 2 2 4 2 3 5" xfId="52405" xr:uid="{95A624A3-AEAD-4F38-9D5D-7593313440AA}"/>
    <cellStyle name="Comma 4 2 2 4 2 4" xfId="7713" xr:uid="{06DEEA19-DD14-418F-9F3B-A0BED13DD83C}"/>
    <cellStyle name="Comma 4 2 2 4 2 4 2" xfId="19156" xr:uid="{EDBB5B9D-8EED-44AB-A468-91C043A207FD}"/>
    <cellStyle name="Comma 4 2 2 4 2 4 2 2" xfId="42050" xr:uid="{9A4B8A56-92F1-4D90-B969-7A77E2D12556}"/>
    <cellStyle name="Comma 4 2 2 4 2 4 3" xfId="30609" xr:uid="{B6ED8DF8-71BA-4A1E-B71C-56BF814D312F}"/>
    <cellStyle name="Comma 4 2 2 4 2 4 4" xfId="53491" xr:uid="{5B3CBF5E-4BDF-4DB0-9877-6A80A034E213}"/>
    <cellStyle name="Comma 4 2 2 4 2 5" xfId="12772" xr:uid="{F80D493D-70CC-44FC-8AC7-268F9A8207E0}"/>
    <cellStyle name="Comma 4 2 2 4 2 5 2" xfId="24208" xr:uid="{3B36FF01-ABAC-444C-A6E2-A6B98302AF57}"/>
    <cellStyle name="Comma 4 2 2 4 2 5 2 2" xfId="47102" xr:uid="{1DC7089B-7B65-4FE9-8D70-2448A2A2A0DA}"/>
    <cellStyle name="Comma 4 2 2 4 2 5 3" xfId="35661" xr:uid="{677236C2-659F-49E0-A453-2B3BD1A0890B}"/>
    <cellStyle name="Comma 4 2 2 4 2 6" xfId="13855" xr:uid="{580ACD63-6530-493B-A4CE-8EB2745F09F6}"/>
    <cellStyle name="Comma 4 2 2 4 2 6 2" xfId="25292" xr:uid="{DC94B22C-F693-4066-AFB4-6423DF45A313}"/>
    <cellStyle name="Comma 4 2 2 4 2 6 2 2" xfId="48186" xr:uid="{520EBE61-BE59-4722-AC82-92B5C1D0CBD7}"/>
    <cellStyle name="Comma 4 2 2 4 2 6 3" xfId="36745" xr:uid="{C1185AF9-9676-4A2A-81A3-5B58A8E70A16}"/>
    <cellStyle name="Comma 4 2 2 4 2 7" xfId="14914" xr:uid="{D986EDCE-F023-4084-9CCB-0EBF18D94CB8}"/>
    <cellStyle name="Comma 4 2 2 4 2 7 2" xfId="37808" xr:uid="{B30DCCDC-EEA9-49CA-9E45-1E746A84F280}"/>
    <cellStyle name="Comma 4 2 2 4 2 8" xfId="26367" xr:uid="{A5EAD20A-9496-4983-9A07-FDE6602BD4CE}"/>
    <cellStyle name="Comma 4 2 2 4 2 9" xfId="49250" xr:uid="{186CD7F9-0E6B-456A-A367-6CB24F452463}"/>
    <cellStyle name="Comma 4 2 2 4 3" xfId="1807" xr:uid="{49894870-BE4B-4096-9E99-99347B4DFE8B}"/>
    <cellStyle name="Comma 4 2 2 4 3 2" xfId="8503" xr:uid="{8AE7A6D1-FBD7-4930-8AF8-D3133929871D}"/>
    <cellStyle name="Comma 4 2 2 4 3 2 2" xfId="19946" xr:uid="{4BF7C3D3-2044-4C56-B089-5825AB749CF6}"/>
    <cellStyle name="Comma 4 2 2 4 3 2 2 2" xfId="42840" xr:uid="{ABD04D06-C2E1-4BE1-BEE7-02AE8A7D32CF}"/>
    <cellStyle name="Comma 4 2 2 4 3 2 3" xfId="31399" xr:uid="{E43C212B-799A-4E03-A83C-32A60E8FC09F}"/>
    <cellStyle name="Comma 4 2 2 4 3 2 4" xfId="54281" xr:uid="{73A7FEC0-352B-4610-80A2-CBDCE8DD2B47}"/>
    <cellStyle name="Comma 4 2 2 4 3 3" xfId="15704" xr:uid="{CDF4772E-7B0C-4B35-95F5-57D6F3E0BFEB}"/>
    <cellStyle name="Comma 4 2 2 4 3 3 2" xfId="38598" xr:uid="{F63D45ED-6922-4D0F-A0C3-5198B4BFFDE9}"/>
    <cellStyle name="Comma 4 2 2 4 3 4" xfId="27157" xr:uid="{19DF58DC-C3CD-46A7-99AB-5675D9AD314E}"/>
    <cellStyle name="Comma 4 2 2 4 3 5" xfId="50040" xr:uid="{C3B5DC26-40CE-455D-AEBB-78D3931D5277}"/>
    <cellStyle name="Comma 4 2 2 4 3 6" xfId="4729" xr:uid="{0F163FE3-B3FC-4FC1-9FF6-3651DB0270F4}"/>
    <cellStyle name="Comma 4 2 2 4 4" xfId="3427" xr:uid="{C38D402A-04E1-4239-AE6A-66DC98E86599}"/>
    <cellStyle name="Comma 4 2 2 4 4 2" xfId="10342" xr:uid="{D459A895-1047-42ED-B719-377C37671C3F}"/>
    <cellStyle name="Comma 4 2 2 4 4 2 2" xfId="21785" xr:uid="{3D8D99B7-64EE-4DDD-8A07-4C2F2DA83306}"/>
    <cellStyle name="Comma 4 2 2 4 4 2 2 2" xfId="44679" xr:uid="{B05E2616-86F3-459F-ADA2-D842F57C6072}"/>
    <cellStyle name="Comma 4 2 2 4 4 2 3" xfId="33238" xr:uid="{3EB743EC-15FC-4D1C-B124-DF750D9E89FE}"/>
    <cellStyle name="Comma 4 2 2 4 4 2 4" xfId="56120" xr:uid="{80375CA5-2AF3-4878-9660-5D1E3DB0C8B0}"/>
    <cellStyle name="Comma 4 2 2 4 4 3" xfId="17543" xr:uid="{950E4975-34DE-4D50-ABAF-A64801EE5011}"/>
    <cellStyle name="Comma 4 2 2 4 4 3 2" xfId="40437" xr:uid="{4EDB1D2E-2754-426F-A261-06A443A1CD8B}"/>
    <cellStyle name="Comma 4 2 2 4 4 4" xfId="28996" xr:uid="{2EB98BDD-6CEF-43B7-B02C-6439CA953F34}"/>
    <cellStyle name="Comma 4 2 2 4 4 5" xfId="51878" xr:uid="{CAF10A1B-E49E-4A39-9D76-FE3376C6B8BB}"/>
    <cellStyle name="Comma 4 2 2 4 5" xfId="7190" xr:uid="{0E1FEA97-EED3-4C92-825E-D21EDC4258C7}"/>
    <cellStyle name="Comma 4 2 2 4 5 2" xfId="18629" xr:uid="{5DE3D009-CCDF-4E8E-B7F0-3E097BD52E98}"/>
    <cellStyle name="Comma 4 2 2 4 5 2 2" xfId="41523" xr:uid="{C4E89B20-99E2-41AE-9CA2-4CA799E46496}"/>
    <cellStyle name="Comma 4 2 2 4 5 3" xfId="30082" xr:uid="{8A04CA1E-E031-49BC-B67D-C79001814FB4}"/>
    <cellStyle name="Comma 4 2 2 4 5 4" xfId="52964" xr:uid="{DC871C61-9184-40F9-9024-4FB33D9C4EBE}"/>
    <cellStyle name="Comma 4 2 2 4 6" xfId="12246" xr:uid="{5E410EEC-B370-4FEE-87F6-BA595E049AA5}"/>
    <cellStyle name="Comma 4 2 2 4 6 2" xfId="23681" xr:uid="{2A46407C-91BD-4BE9-A602-421CF850657A}"/>
    <cellStyle name="Comma 4 2 2 4 6 2 2" xfId="46575" xr:uid="{E61ECB36-761B-4E1D-8AA0-D4981A3A84BD}"/>
    <cellStyle name="Comma 4 2 2 4 6 3" xfId="35134" xr:uid="{63E7BF04-DBD6-42EC-8D00-9EEAFB8EBDE9}"/>
    <cellStyle name="Comma 4 2 2 4 7" xfId="13328" xr:uid="{76AC5CC4-0D7D-4377-AF84-AC77DADF66DF}"/>
    <cellStyle name="Comma 4 2 2 4 7 2" xfId="24765" xr:uid="{EAFD63EB-5B4C-47A5-97AD-AF0C4EE868AD}"/>
    <cellStyle name="Comma 4 2 2 4 7 2 2" xfId="47659" xr:uid="{55F7255A-AE9E-4D76-AA11-EC213B0F1AE7}"/>
    <cellStyle name="Comma 4 2 2 4 7 3" xfId="36218" xr:uid="{732CFEF6-DB81-4C78-8C06-73717D5EF5D4}"/>
    <cellStyle name="Comma 4 2 2 4 8" xfId="14387" xr:uid="{23923D96-4903-4EF1-BB12-C55803A15A9F}"/>
    <cellStyle name="Comma 4 2 2 4 8 2" xfId="37281" xr:uid="{DB841E31-D578-4A7C-B0D8-CDC7DC33A0CF}"/>
    <cellStyle name="Comma 4 2 2 4 9" xfId="25840" xr:uid="{0E5E68D7-6D67-4D80-939C-16328A3DAECC}"/>
    <cellStyle name="Comma 4 2 2 5" xfId="596" xr:uid="{C7AEE003-EA8D-455C-842C-7E5EFD2F08ED}"/>
    <cellStyle name="Comma 4 2 2 5 10" xfId="3700" xr:uid="{C0837009-F949-4653-9831-C695B60407F2}"/>
    <cellStyle name="Comma 4 2 2 5 2" xfId="2075" xr:uid="{0FD026C9-BB86-4781-80A4-0D9E5229ABCA}"/>
    <cellStyle name="Comma 4 2 2 5 2 2" xfId="8766" xr:uid="{1773139C-CEC2-4BE4-9806-B827F8E490EB}"/>
    <cellStyle name="Comma 4 2 2 5 2 2 2" xfId="20209" xr:uid="{9A252B31-81F2-48A1-B64F-6E9D1E676533}"/>
    <cellStyle name="Comma 4 2 2 5 2 2 2 2" xfId="43103" xr:uid="{24BC185B-7B90-4167-A366-DA7F0B20A78B}"/>
    <cellStyle name="Comma 4 2 2 5 2 2 3" xfId="31662" xr:uid="{EE4AB900-311C-48E4-AA3B-27072A9DCA9B}"/>
    <cellStyle name="Comma 4 2 2 5 2 2 4" xfId="54544" xr:uid="{F7B94F3F-F0DF-4E06-A44E-50683176EEE2}"/>
    <cellStyle name="Comma 4 2 2 5 2 3" xfId="15967" xr:uid="{A189AD74-E32B-4675-9F21-AB9250674465}"/>
    <cellStyle name="Comma 4 2 2 5 2 3 2" xfId="38861" xr:uid="{5B9721B7-9A93-4B87-9BA7-37A1B9B79DD5}"/>
    <cellStyle name="Comma 4 2 2 5 2 4" xfId="27420" xr:uid="{F349854F-8FD7-4528-B6B5-731F18DB4077}"/>
    <cellStyle name="Comma 4 2 2 5 2 5" xfId="50303" xr:uid="{924EC03D-4D28-44B0-B91B-8A83B46F2084}"/>
    <cellStyle name="Comma 4 2 2 5 2 6" xfId="4992" xr:uid="{0E97FD97-30AD-48C1-99C8-E7D1C71B8ADB}"/>
    <cellStyle name="Comma 4 2 2 5 3" xfId="6370" xr:uid="{DE0FF2F5-EB32-4D0E-AC09-A8192281AD84}"/>
    <cellStyle name="Comma 4 2 2 5 3 2" xfId="10605" xr:uid="{47F028FC-FBA7-44CA-ABC3-6FD0195BD060}"/>
    <cellStyle name="Comma 4 2 2 5 3 2 2" xfId="22048" xr:uid="{B1642ED7-2206-4257-A08B-07D56195E218}"/>
    <cellStyle name="Comma 4 2 2 5 3 2 2 2" xfId="44942" xr:uid="{5F022882-5CCD-407C-9A63-C81D07D2F3E8}"/>
    <cellStyle name="Comma 4 2 2 5 3 2 3" xfId="33501" xr:uid="{91CCD955-BC75-47EF-B9AD-178AAE0F85B9}"/>
    <cellStyle name="Comma 4 2 2 5 3 2 4" xfId="56383" xr:uid="{3D165375-01CC-4266-8CC6-ED88D51E783E}"/>
    <cellStyle name="Comma 4 2 2 5 3 3" xfId="17806" xr:uid="{0679584B-3258-4628-9600-06896F4E1AB3}"/>
    <cellStyle name="Comma 4 2 2 5 3 3 2" xfId="40700" xr:uid="{D73DA164-75FD-4B7C-AF18-05DCFE7DD605}"/>
    <cellStyle name="Comma 4 2 2 5 3 4" xfId="29259" xr:uid="{D6638EE4-2950-45F1-984B-E3EAAEA61202}"/>
    <cellStyle name="Comma 4 2 2 5 3 5" xfId="52141" xr:uid="{03FD5A75-C9D3-4F56-BE05-068701A2F5BF}"/>
    <cellStyle name="Comma 4 2 2 5 4" xfId="7450" xr:uid="{C6F27BC3-2357-4D83-B2B2-A0A504482C71}"/>
    <cellStyle name="Comma 4 2 2 5 4 2" xfId="18892" xr:uid="{9DA9B262-16D6-47E4-B87F-B6C9371D014A}"/>
    <cellStyle name="Comma 4 2 2 5 4 2 2" xfId="41786" xr:uid="{990C36B1-E52D-4CFF-9A51-BC53FF0068C1}"/>
    <cellStyle name="Comma 4 2 2 5 4 3" xfId="30345" xr:uid="{213D020B-8836-4317-BF63-F759FA640F2B}"/>
    <cellStyle name="Comma 4 2 2 5 4 4" xfId="53227" xr:uid="{732072BE-E51B-41A3-B281-D34DB8E870DE}"/>
    <cellStyle name="Comma 4 2 2 5 5" xfId="12508" xr:uid="{9D511EF6-E28A-4020-A92E-16EF6A7C29C9}"/>
    <cellStyle name="Comma 4 2 2 5 5 2" xfId="23944" xr:uid="{E071DD10-B089-42CA-BFD5-A497232085D6}"/>
    <cellStyle name="Comma 4 2 2 5 5 2 2" xfId="46838" xr:uid="{650535BE-0534-4C6E-AE9B-9B12E7AAF1D5}"/>
    <cellStyle name="Comma 4 2 2 5 5 3" xfId="35397" xr:uid="{E7474031-4D17-42FB-ACDE-58BA42D64F27}"/>
    <cellStyle name="Comma 4 2 2 5 6" xfId="13591" xr:uid="{51DC6D76-9782-4327-81E9-79BF623D9BCA}"/>
    <cellStyle name="Comma 4 2 2 5 6 2" xfId="25028" xr:uid="{7A5C5CAF-796B-4592-B720-8E3CEADC9568}"/>
    <cellStyle name="Comma 4 2 2 5 6 2 2" xfId="47922" xr:uid="{73AE71C6-F6FA-4042-8362-6F17C40ACFCF}"/>
    <cellStyle name="Comma 4 2 2 5 6 3" xfId="36481" xr:uid="{289BDF00-D021-48CD-90AF-7F93466E3489}"/>
    <cellStyle name="Comma 4 2 2 5 7" xfId="14650" xr:uid="{E2D7ED43-A654-441D-B20A-D00D0EAA6C69}"/>
    <cellStyle name="Comma 4 2 2 5 7 2" xfId="37544" xr:uid="{8CE19032-4A68-47EB-9B17-8CA026635498}"/>
    <cellStyle name="Comma 4 2 2 5 8" xfId="26103" xr:uid="{70281675-58B5-43BB-A59E-844E19813503}"/>
    <cellStyle name="Comma 4 2 2 5 9" xfId="48986" xr:uid="{8503144E-1B30-4E11-9DD8-3D296C8B10D3}"/>
    <cellStyle name="Comma 4 2 2 6" xfId="869" xr:uid="{1CD3BD35-5F6D-480A-A3E5-193FB16ADF57}"/>
    <cellStyle name="Comma 4 2 2 6 2" xfId="2347" xr:uid="{7486BB92-3044-4786-9571-8F5D9CBA1D16}"/>
    <cellStyle name="Comma 4 2 2 6 2 2" xfId="9294" xr:uid="{3AF9C56C-D160-4F76-8050-49BD99A98DC0}"/>
    <cellStyle name="Comma 4 2 2 6 2 2 2" xfId="20737" xr:uid="{B94A7F9C-6BB2-4F24-B0C0-BD8DDD19F14E}"/>
    <cellStyle name="Comma 4 2 2 6 2 2 2 2" xfId="43631" xr:uid="{BD794FDC-D382-4CBF-857E-F583FE14ED43}"/>
    <cellStyle name="Comma 4 2 2 6 2 2 3" xfId="32190" xr:uid="{95602375-59E8-4430-88AE-303485816E43}"/>
    <cellStyle name="Comma 4 2 2 6 2 2 4" xfId="55072" xr:uid="{20AB72EA-E838-458B-B8C7-833ABE6BF80F}"/>
    <cellStyle name="Comma 4 2 2 6 2 3" xfId="16495" xr:uid="{9DA25ECA-EA40-4B41-B3B1-117EAA067FEA}"/>
    <cellStyle name="Comma 4 2 2 6 2 3 2" xfId="39389" xr:uid="{61DEBEA8-61F8-4DAD-84A7-6A215E116D18}"/>
    <cellStyle name="Comma 4 2 2 6 2 4" xfId="27948" xr:uid="{55BCE5D1-28BB-4854-992A-066F0F94F0E6}"/>
    <cellStyle name="Comma 4 2 2 6 2 5" xfId="50831" xr:uid="{717C72CF-4B22-4C55-B19E-646359E68D48}"/>
    <cellStyle name="Comma 4 2 2 6 2 6" xfId="5520" xr:uid="{E2D5690A-CFB0-4F0E-92E5-62C143081750}"/>
    <cellStyle name="Comma 4 2 2 6 3" xfId="7977" xr:uid="{10C62CDB-03D4-4B1A-9782-B3E8000E2438}"/>
    <cellStyle name="Comma 4 2 2 6 3 2" xfId="19420" xr:uid="{516C3B90-6303-416A-9420-D616069186FA}"/>
    <cellStyle name="Comma 4 2 2 6 3 2 2" xfId="42314" xr:uid="{5F429D24-345B-4B72-8BCD-9EDB2604A3A4}"/>
    <cellStyle name="Comma 4 2 2 6 3 3" xfId="30873" xr:uid="{22B3F2F7-3643-4953-A62F-3E170B1E982D}"/>
    <cellStyle name="Comma 4 2 2 6 3 4" xfId="53755" xr:uid="{6BFA3286-1778-49F8-926A-FA469DFA98B5}"/>
    <cellStyle name="Comma 4 2 2 6 4" xfId="15178" xr:uid="{4B3DF5A8-32C9-481F-B8D0-BD83A050151B}"/>
    <cellStyle name="Comma 4 2 2 6 4 2" xfId="38072" xr:uid="{17768925-0488-4F35-A6FC-59F232982BBF}"/>
    <cellStyle name="Comma 4 2 2 6 5" xfId="26631" xr:uid="{75062FF8-A724-47CA-B311-3EE8C5C5E7AC}"/>
    <cellStyle name="Comma 4 2 2 6 6" xfId="49514" xr:uid="{82A464D1-8F8F-4EDD-A0A9-7E412C68037C}"/>
    <cellStyle name="Comma 4 2 2 6 7" xfId="4222" xr:uid="{7514E66E-FC9B-46D9-B08A-B7D6CA9D701A}"/>
    <cellStyle name="Comma 4 2 2 7" xfId="1164" xr:uid="{A360D087-8D4F-49EC-BB68-DA8070DE1284}"/>
    <cellStyle name="Comma 4 2 2 7 2" xfId="2621" xr:uid="{BBA688C8-8142-4330-8E07-68105E52F3C2}"/>
    <cellStyle name="Comma 4 2 2 7 2 2" xfId="19683" xr:uid="{9E120706-7EFE-4C66-8B3D-5B6A3EC41D09}"/>
    <cellStyle name="Comma 4 2 2 7 2 2 2" xfId="42577" xr:uid="{DCCEE1BF-F568-4B8E-9208-922EA1071116}"/>
    <cellStyle name="Comma 4 2 2 7 2 3" xfId="31136" xr:uid="{DA03332F-6B14-4BF3-B771-6E482B796854}"/>
    <cellStyle name="Comma 4 2 2 7 2 4" xfId="54018" xr:uid="{78612D34-B400-4FA2-AA77-DFB6D347225E}"/>
    <cellStyle name="Comma 4 2 2 7 2 5" xfId="8240" xr:uid="{B9C44CAA-DC67-41A6-8DD2-173FB668D492}"/>
    <cellStyle name="Comma 4 2 2 7 3" xfId="15441" xr:uid="{1776A7E7-E39F-4D28-8A96-80A069BC665E}"/>
    <cellStyle name="Comma 4 2 2 7 3 2" xfId="38335" xr:uid="{9A8E39EA-3EF3-4BE5-9D38-1484F55DF115}"/>
    <cellStyle name="Comma 4 2 2 7 4" xfId="26894" xr:uid="{C18418EE-20EE-4DC1-A859-EDD57587CB8B}"/>
    <cellStyle name="Comma 4 2 2 7 5" xfId="49777" xr:uid="{A594035B-727F-430C-A95D-C8688C239BE5}"/>
    <cellStyle name="Comma 4 2 2 7 6" xfId="4476" xr:uid="{254A736D-1954-45F8-9FD1-9D2C2F8FC215}"/>
    <cellStyle name="Comma 4 2 2 8" xfId="1682" xr:uid="{9912363E-B183-45D5-9F84-09EF9BDC3EC8}"/>
    <cellStyle name="Comma 4 2 2 8 2" xfId="9558" xr:uid="{8400A633-8CC4-486D-8C52-EB19FEA714B4}"/>
    <cellStyle name="Comma 4 2 2 8 2 2" xfId="21001" xr:uid="{35C9CCA7-E347-4B0F-8151-86BE6A0FA0A6}"/>
    <cellStyle name="Comma 4 2 2 8 2 2 2" xfId="43895" xr:uid="{65FA22B5-3C66-4DF2-A791-513A74F8CDCD}"/>
    <cellStyle name="Comma 4 2 2 8 2 3" xfId="32454" xr:uid="{DDF4C1E3-85D9-4528-BE87-4F86BB580FBC}"/>
    <cellStyle name="Comma 4 2 2 8 2 4" xfId="55336" xr:uid="{143CF05F-2F3B-4513-931E-145B1B74B73C}"/>
    <cellStyle name="Comma 4 2 2 8 3" xfId="16759" xr:uid="{6A40585D-F8D1-43A0-AAF0-71E1E9485FF6}"/>
    <cellStyle name="Comma 4 2 2 8 3 2" xfId="39653" xr:uid="{7CC9D180-3CA4-4B22-A063-C826A35B4E34}"/>
    <cellStyle name="Comma 4 2 2 8 4" xfId="28212" xr:uid="{4373A82C-71F5-45F3-8669-0EA4D1BC10D7}"/>
    <cellStyle name="Comma 4 2 2 8 5" xfId="51094" xr:uid="{72DD373F-3B61-4970-89F5-7DA43394C009}"/>
    <cellStyle name="Comma 4 2 2 8 6" xfId="5784" xr:uid="{C3632729-7938-4C4F-8EA3-A29C6D73FDAB}"/>
    <cellStyle name="Comma 4 2 2 9" xfId="3168" xr:uid="{CF574E77-4491-401B-8B04-B0B8A1B7CFB2}"/>
    <cellStyle name="Comma 4 2 2 9 2" xfId="9817" xr:uid="{C898A8C9-9CD9-45D6-8186-740B63ABD8E0}"/>
    <cellStyle name="Comma 4 2 2 9 2 2" xfId="21260" xr:uid="{43F4B163-B28C-4783-B540-FDE708D9D5DD}"/>
    <cellStyle name="Comma 4 2 2 9 2 2 2" xfId="44154" xr:uid="{90B88ADF-AE0C-409C-A4AF-CD55B4D7F4CC}"/>
    <cellStyle name="Comma 4 2 2 9 2 3" xfId="32713" xr:uid="{9FFBB824-A9D6-4AA3-9608-A4489A84802B}"/>
    <cellStyle name="Comma 4 2 2 9 2 4" xfId="55595" xr:uid="{6DAE3461-A433-447F-9A6B-7943FA6C67D6}"/>
    <cellStyle name="Comma 4 2 2 9 3" xfId="17018" xr:uid="{7AE59BA6-6C45-4C27-A1BA-82E546F1BEB6}"/>
    <cellStyle name="Comma 4 2 2 9 3 2" xfId="39912" xr:uid="{40D0A4D3-9B74-41B4-A051-FBC402720CA0}"/>
    <cellStyle name="Comma 4 2 2 9 4" xfId="28471" xr:uid="{6DF773DB-BB03-4EEC-BB87-14FAC323747D}"/>
    <cellStyle name="Comma 4 2 2 9 5" xfId="51353" xr:uid="{AE5CBC70-1998-4527-827D-256B70AF5DC9}"/>
    <cellStyle name="Comma 4 2 3" xfId="145" xr:uid="{0B2F9057-E12E-4F5D-B7E7-EB4A06B9DE3E}"/>
    <cellStyle name="Comma 4 2 3 10" xfId="6926" xr:uid="{BC450E01-19DB-450F-91AF-94174885AA36}"/>
    <cellStyle name="Comma 4 2 3 10 2" xfId="18361" xr:uid="{293D96D8-FBBA-423C-94C7-EB1762C95097}"/>
    <cellStyle name="Comma 4 2 3 10 2 2" xfId="41255" xr:uid="{A94302CF-1B00-4940-8C43-7CF0A09BD1CA}"/>
    <cellStyle name="Comma 4 2 3 10 3" xfId="29814" xr:uid="{041EB666-2DF6-4D21-915E-123DB3B746E6}"/>
    <cellStyle name="Comma 4 2 3 10 4" xfId="52696" xr:uid="{F06E60DE-A29D-4A2E-8954-D6A74F657F15}"/>
    <cellStyle name="Comma 4 2 3 11" xfId="11201" xr:uid="{81EA4348-8CFB-404B-A74E-71EE04B7B546}"/>
    <cellStyle name="Comma 4 2 3 11 2" xfId="22637" xr:uid="{F4778524-93EB-48E2-8492-D3A25D9D978C}"/>
    <cellStyle name="Comma 4 2 3 11 2 2" xfId="45531" xr:uid="{B1B43394-8D73-468D-A90C-2F2E57CC5160}"/>
    <cellStyle name="Comma 4 2 3 11 3" xfId="34090" xr:uid="{69889E10-B7EF-4A79-8667-8AEF8604E660}"/>
    <cellStyle name="Comma 4 2 3 11 4" xfId="56972" xr:uid="{EE664355-669A-4957-8D23-BFB74F319A71}"/>
    <cellStyle name="Comma 4 2 3 12" xfId="11462" xr:uid="{0334D295-F889-43AC-A8FB-1A26CE06119D}"/>
    <cellStyle name="Comma 4 2 3 12 2" xfId="22898" xr:uid="{1386E69D-B9BA-4128-A4D6-91086BE70B35}"/>
    <cellStyle name="Comma 4 2 3 12 2 2" xfId="45792" xr:uid="{DD9577FA-4867-40BB-B78A-0C5B4CA8B297}"/>
    <cellStyle name="Comma 4 2 3 12 3" xfId="34351" xr:uid="{14FEE47A-10EB-40AD-951A-B56A2C7900E3}"/>
    <cellStyle name="Comma 4 2 3 12 4" xfId="57233" xr:uid="{645BD140-DB5C-4478-A1F2-A241401BB26B}"/>
    <cellStyle name="Comma 4 2 3 13" xfId="11729" xr:uid="{A9BF9EF2-8E23-4D43-9C35-ABE00125A8AC}"/>
    <cellStyle name="Comma 4 2 3 13 2" xfId="23165" xr:uid="{3C4BCC84-CE04-424D-BE4B-6DD8E2C8D38D}"/>
    <cellStyle name="Comma 4 2 3 13 2 2" xfId="46059" xr:uid="{5BFD8E6D-6F4D-4E93-8353-CDB55498B46F}"/>
    <cellStyle name="Comma 4 2 3 13 3" xfId="34618" xr:uid="{FDBE310C-8424-4C8D-A429-535151A39D4C}"/>
    <cellStyle name="Comma 4 2 3 13 4" xfId="57500" xr:uid="{015001F9-8B5E-43C7-92FD-02060CF3072B}"/>
    <cellStyle name="Comma 4 2 3 14" xfId="12000" xr:uid="{9C1E0435-49CB-48F4-8FC8-B30FEF5DC5DA}"/>
    <cellStyle name="Comma 4 2 3 14 2" xfId="23435" xr:uid="{0942A54F-117D-402D-80DA-D3C8AA4C0E77}"/>
    <cellStyle name="Comma 4 2 3 14 2 2" xfId="46329" xr:uid="{5DB6436F-2E58-42C5-81C3-692ED6A193BE}"/>
    <cellStyle name="Comma 4 2 3 14 3" xfId="34888" xr:uid="{5CAAD84C-CF2A-408F-A6D5-8D9AC7643B8A}"/>
    <cellStyle name="Comma 4 2 3 15" xfId="13085" xr:uid="{4D7880B8-46A4-4137-8E8A-78617CBC69E9}"/>
    <cellStyle name="Comma 4 2 3 15 2" xfId="24521" xr:uid="{CED8989D-37D0-4DB8-B711-409C61FD2906}"/>
    <cellStyle name="Comma 4 2 3 15 2 2" xfId="47415" xr:uid="{8CBB6DB9-E9A7-4786-B04A-0D7A273ECD1A}"/>
    <cellStyle name="Comma 4 2 3 15 3" xfId="35974" xr:uid="{CBF8340E-CF08-4130-B5C1-CC95F8917684}"/>
    <cellStyle name="Comma 4 2 3 16" xfId="14143" xr:uid="{C293FE4A-01B7-436F-A239-4C15A79B2448}"/>
    <cellStyle name="Comma 4 2 3 16 2" xfId="37037" xr:uid="{C493AA5A-F1EB-42B4-8388-E452EE276C24}"/>
    <cellStyle name="Comma 4 2 3 17" xfId="25596" xr:uid="{69021CF1-ED15-428A-8FDD-DCAB1738075B}"/>
    <cellStyle name="Comma 4 2 3 18" xfId="48479" xr:uid="{ACECEDB0-7706-4C0A-B32F-8C5567EFC9F8}"/>
    <cellStyle name="Comma 4 2 3 19" xfId="57753" xr:uid="{D83E8606-E818-4E48-9EC8-2124973786CC}"/>
    <cellStyle name="Comma 4 2 3 2" xfId="467" xr:uid="{7C93B7B9-454F-4094-8FBD-FDB69466A30E}"/>
    <cellStyle name="Comma 4 2 3 2 10" xfId="11317" xr:uid="{22B74D24-AD3E-449F-987D-1CAFF7774FF0}"/>
    <cellStyle name="Comma 4 2 3 2 10 2" xfId="22753" xr:uid="{0E6AC150-4BBA-4886-A6C7-8733183FC12B}"/>
    <cellStyle name="Comma 4 2 3 2 10 2 2" xfId="45647" xr:uid="{B2D9A215-CB96-4F21-998B-FE47B6F32564}"/>
    <cellStyle name="Comma 4 2 3 2 10 3" xfId="34206" xr:uid="{A4C9F5C7-6B10-419E-A45F-D18838C913EF}"/>
    <cellStyle name="Comma 4 2 3 2 10 4" xfId="57088" xr:uid="{C941A815-7F8C-49E1-9A09-CE180822E4CB}"/>
    <cellStyle name="Comma 4 2 3 2 11" xfId="11579" xr:uid="{5DFA1B97-A021-4DAF-A219-656E3B9DDF65}"/>
    <cellStyle name="Comma 4 2 3 2 11 2" xfId="23015" xr:uid="{D7A7F942-3B35-4798-B8FB-99C7AE8EF3D1}"/>
    <cellStyle name="Comma 4 2 3 2 11 2 2" xfId="45909" xr:uid="{D8D5AEEA-C270-4EF2-BB81-23F675996B39}"/>
    <cellStyle name="Comma 4 2 3 2 11 3" xfId="34468" xr:uid="{2DCDD9C6-B43D-44C1-A3A3-FED7482F8913}"/>
    <cellStyle name="Comma 4 2 3 2 11 4" xfId="57350" xr:uid="{47EDE607-49D3-4905-BE85-9BE4A5E8AB1F}"/>
    <cellStyle name="Comma 4 2 3 2 12" xfId="11846" xr:uid="{6234DE2C-D343-45CB-8C58-F14A9ED13AF8}"/>
    <cellStyle name="Comma 4 2 3 2 12 2" xfId="23282" xr:uid="{F676AA4A-5DDF-4C7C-A50A-8595333AD142}"/>
    <cellStyle name="Comma 4 2 3 2 12 2 2" xfId="46176" xr:uid="{391AC8B2-3EA4-4FF2-A68C-0512CF1D9048}"/>
    <cellStyle name="Comma 4 2 3 2 12 3" xfId="34735" xr:uid="{D0E1F3A4-C973-4AA4-8AF5-14B0D4FA0D25}"/>
    <cellStyle name="Comma 4 2 3 2 12 4" xfId="57617" xr:uid="{65CAD306-C9C5-4992-A42D-BCEF920FB4D1}"/>
    <cellStyle name="Comma 4 2 3 2 13" xfId="12118" xr:uid="{D5C565A6-1C64-45BB-BA8C-38C3A107B9D0}"/>
    <cellStyle name="Comma 4 2 3 2 13 2" xfId="23553" xr:uid="{0533BA10-F797-4C17-835E-B41104C30CB1}"/>
    <cellStyle name="Comma 4 2 3 2 13 2 2" xfId="46447" xr:uid="{D240E213-8CB5-4779-BFFA-810A1FF7B834}"/>
    <cellStyle name="Comma 4 2 3 2 13 3" xfId="35006" xr:uid="{019CB02D-B4C3-4107-8287-A72DF823B4CF}"/>
    <cellStyle name="Comma 4 2 3 2 14" xfId="13201" xr:uid="{B775A2AC-9772-469A-9451-49EFDF04D888}"/>
    <cellStyle name="Comma 4 2 3 2 14 2" xfId="24637" xr:uid="{B2302E83-85EA-4479-8BD4-208A5F46DFBA}"/>
    <cellStyle name="Comma 4 2 3 2 14 2 2" xfId="47531" xr:uid="{96EA2820-72B6-4C71-BEA4-67FA02CA23DF}"/>
    <cellStyle name="Comma 4 2 3 2 14 3" xfId="36090" xr:uid="{9CE7E0EA-BF1D-464B-8348-E97F18480DD4}"/>
    <cellStyle name="Comma 4 2 3 2 15" xfId="14259" xr:uid="{BCFE38C6-D4EC-4FB4-9437-502F73D62979}"/>
    <cellStyle name="Comma 4 2 3 2 15 2" xfId="37153" xr:uid="{9F7C8775-A719-46DF-977E-95DED55F8CA5}"/>
    <cellStyle name="Comma 4 2 3 2 16" xfId="25712" xr:uid="{7AE494A5-1693-40BB-8C8D-8B1585F10689}"/>
    <cellStyle name="Comma 4 2 3 2 17" xfId="48595" xr:uid="{F421534E-2BB2-494F-BEF8-F5CFDEAB5015}"/>
    <cellStyle name="Comma 4 2 3 2 18" xfId="57869" xr:uid="{3B9D45D6-ED57-4017-91E8-FC3584D441CB}"/>
    <cellStyle name="Comma 4 2 3 2 19" xfId="58380" xr:uid="{33555728-C226-456D-8ED3-7B126DB3FED9}"/>
    <cellStyle name="Comma 4 2 3 2 2" xfId="740" xr:uid="{478AB307-A0B5-4E1F-821F-109C53F24F90}"/>
    <cellStyle name="Comma 4 2 3 2 2 10" xfId="48858" xr:uid="{4F6BD90E-3EE2-4754-9A98-088D8030B2ED}"/>
    <cellStyle name="Comma 4 2 3 2 2 11" xfId="58130" xr:uid="{B0FC1B08-9EC9-4EC0-BA26-F409B1D67F86}"/>
    <cellStyle name="Comma 4 2 3 2 2 12" xfId="58642" xr:uid="{EB23DFA3-46A3-4D45-8F58-4D287609E766}"/>
    <cellStyle name="Comma 4 2 3 2 2 2" xfId="1584" xr:uid="{88F2C85C-6369-4B4C-A825-ABA9ED8CAC97}"/>
    <cellStyle name="Comma 4 2 3 2 2 2 10" xfId="4097" xr:uid="{9C5BF8C7-5F20-43DB-85DC-E0517D7696D1}"/>
    <cellStyle name="Comma 4 2 3 2 2 2 2" xfId="3016" xr:uid="{1AAE301F-D559-41FC-9DED-21CF6D7013B7}"/>
    <cellStyle name="Comma 4 2 3 2 2 2 2 2" xfId="9165" xr:uid="{1BF4DAEC-7472-488F-A6A8-DB185A60462D}"/>
    <cellStyle name="Comma 4 2 3 2 2 2 2 2 2" xfId="20608" xr:uid="{1E1E24D6-72AF-485F-BA0F-414BFF2B4B6B}"/>
    <cellStyle name="Comma 4 2 3 2 2 2 2 2 2 2" xfId="43502" xr:uid="{0D36D46D-7DF3-48D2-AA0A-40DA164253A9}"/>
    <cellStyle name="Comma 4 2 3 2 2 2 2 2 3" xfId="32061" xr:uid="{A53A0165-363F-4E98-85AD-5C773D159F7B}"/>
    <cellStyle name="Comma 4 2 3 2 2 2 2 2 4" xfId="54943" xr:uid="{749878D3-289D-491E-98D9-230377B90FFF}"/>
    <cellStyle name="Comma 4 2 3 2 2 2 2 3" xfId="16366" xr:uid="{CB844FCA-7F82-4CE4-9557-826E6FA76E96}"/>
    <cellStyle name="Comma 4 2 3 2 2 2 2 3 2" xfId="39260" xr:uid="{C3964359-07FD-46E7-8507-82AA22BB145B}"/>
    <cellStyle name="Comma 4 2 3 2 2 2 2 4" xfId="27819" xr:uid="{7E88F40F-9E00-43B3-BB37-79608DAC3D58}"/>
    <cellStyle name="Comma 4 2 3 2 2 2 2 5" xfId="50702" xr:uid="{EAF794FA-0966-4B98-810A-FAE91CDC53B2}"/>
    <cellStyle name="Comma 4 2 3 2 2 2 2 6" xfId="5391" xr:uid="{821910FE-BF31-4F27-A2FC-9A3B3FA16812}"/>
    <cellStyle name="Comma 4 2 3 2 2 2 3" xfId="6769" xr:uid="{9D9CE51F-7DA4-408A-A82C-C06A2DA9FB92}"/>
    <cellStyle name="Comma 4 2 3 2 2 2 3 2" xfId="11004" xr:uid="{EF0E2B93-783C-4E00-B7FE-CC570C9C44C8}"/>
    <cellStyle name="Comma 4 2 3 2 2 2 3 2 2" xfId="22447" xr:uid="{2D871BE3-A27D-4F54-806C-4504E08F5EAF}"/>
    <cellStyle name="Comma 4 2 3 2 2 2 3 2 2 2" xfId="45341" xr:uid="{AC4C973E-4FD7-4DCB-BF60-AB9AD5002555}"/>
    <cellStyle name="Comma 4 2 3 2 2 2 3 2 3" xfId="33900" xr:uid="{902B5A2B-CEB7-43BB-A445-9DA3C691874C}"/>
    <cellStyle name="Comma 4 2 3 2 2 2 3 2 4" xfId="56782" xr:uid="{A0E9FB5E-CC05-4730-8AB6-C267D1B58A71}"/>
    <cellStyle name="Comma 4 2 3 2 2 2 3 3" xfId="18205" xr:uid="{17AAFB42-43A3-4EB2-98CA-5053DC37F11B}"/>
    <cellStyle name="Comma 4 2 3 2 2 2 3 3 2" xfId="41099" xr:uid="{A12CC7DF-F247-498C-A7E0-09BAB34E8A95}"/>
    <cellStyle name="Comma 4 2 3 2 2 2 3 4" xfId="29658" xr:uid="{51E961D8-7F95-44F7-AF02-41866F4124F6}"/>
    <cellStyle name="Comma 4 2 3 2 2 2 3 5" xfId="52540" xr:uid="{886D6644-9194-470C-A384-0FC4E88C7304}"/>
    <cellStyle name="Comma 4 2 3 2 2 2 4" xfId="7848" xr:uid="{87C968CA-A630-4968-BBA5-DF0D91C70890}"/>
    <cellStyle name="Comma 4 2 3 2 2 2 4 2" xfId="19291" xr:uid="{F48CA9C6-13DD-45AD-BC91-4416DA9D2C15}"/>
    <cellStyle name="Comma 4 2 3 2 2 2 4 2 2" xfId="42185" xr:uid="{DE732A73-DEFD-4E43-BCEE-73F5C7745146}"/>
    <cellStyle name="Comma 4 2 3 2 2 2 4 3" xfId="30744" xr:uid="{0B2570E6-BC21-4B88-AEEB-8236321A686B}"/>
    <cellStyle name="Comma 4 2 3 2 2 2 4 4" xfId="53626" xr:uid="{8A66AE9E-4CF4-4D84-9B73-1DDB65937F0C}"/>
    <cellStyle name="Comma 4 2 3 2 2 2 5" xfId="12907" xr:uid="{13A3DF31-CAAB-459C-8E15-2E0C9986E097}"/>
    <cellStyle name="Comma 4 2 3 2 2 2 5 2" xfId="24343" xr:uid="{2D1A0833-70C5-42BE-834C-1B469C109FE5}"/>
    <cellStyle name="Comma 4 2 3 2 2 2 5 2 2" xfId="47237" xr:uid="{EF145684-93FA-4636-BA55-C968F1B48B6A}"/>
    <cellStyle name="Comma 4 2 3 2 2 2 5 3" xfId="35796" xr:uid="{69B4E5BD-0157-458C-8EAC-D8E456B62674}"/>
    <cellStyle name="Comma 4 2 3 2 2 2 6" xfId="13990" xr:uid="{DEAB6D57-9950-4E0A-BD70-9B58129ADB3E}"/>
    <cellStyle name="Comma 4 2 3 2 2 2 6 2" xfId="25427" xr:uid="{8F0C39F2-E62D-46A5-A10D-4FB1EB25458C}"/>
    <cellStyle name="Comma 4 2 3 2 2 2 6 2 2" xfId="48321" xr:uid="{C38EE0FF-6705-4000-8697-522BE9E8A506}"/>
    <cellStyle name="Comma 4 2 3 2 2 2 6 3" xfId="36880" xr:uid="{E391FDC4-2CC8-46A1-9BC4-02B12BB64C2F}"/>
    <cellStyle name="Comma 4 2 3 2 2 2 7" xfId="15049" xr:uid="{E0ACA3EB-F78A-4FC1-A296-AEDA765AD47A}"/>
    <cellStyle name="Comma 4 2 3 2 2 2 7 2" xfId="37943" xr:uid="{413512C9-1338-4C2B-9607-1085706F13DE}"/>
    <cellStyle name="Comma 4 2 3 2 2 2 8" xfId="26502" xr:uid="{E0654A97-A99C-4002-BD81-7534D654E6CF}"/>
    <cellStyle name="Comma 4 2 3 2 2 2 9" xfId="49385" xr:uid="{B011356B-C435-4988-8B0A-99FC28F21FBF}"/>
    <cellStyle name="Comma 4 2 3 2 2 3" xfId="2219" xr:uid="{BFB94A6C-C70A-45D2-8730-78D685ACFAAE}"/>
    <cellStyle name="Comma 4 2 3 2 2 3 2" xfId="8638" xr:uid="{710539C8-405E-4352-91B2-F1A99E060132}"/>
    <cellStyle name="Comma 4 2 3 2 2 3 2 2" xfId="20081" xr:uid="{1D891C49-FD76-49C1-8816-A6E4319099A6}"/>
    <cellStyle name="Comma 4 2 3 2 2 3 2 2 2" xfId="42975" xr:uid="{DDDEA88E-84BE-4736-BB29-E74827DF257D}"/>
    <cellStyle name="Comma 4 2 3 2 2 3 2 3" xfId="31534" xr:uid="{C7A3BE53-7321-4A47-A713-05F853AE0984}"/>
    <cellStyle name="Comma 4 2 3 2 2 3 2 4" xfId="54416" xr:uid="{7AE26D6C-5277-4AA3-AF93-6EAC065F899D}"/>
    <cellStyle name="Comma 4 2 3 2 2 3 3" xfId="15839" xr:uid="{8FC7CBE8-2897-4E6E-A46B-15E5A4035DDC}"/>
    <cellStyle name="Comma 4 2 3 2 2 3 3 2" xfId="38733" xr:uid="{15FE4CBD-8A62-46A7-9D00-EF2550E6FC1B}"/>
    <cellStyle name="Comma 4 2 3 2 2 3 4" xfId="27292" xr:uid="{70BCA96B-75D3-4413-A41C-D110D08355E3}"/>
    <cellStyle name="Comma 4 2 3 2 2 3 5" xfId="50175" xr:uid="{895C1D79-0F50-4E5C-A781-BC447C5AC65E}"/>
    <cellStyle name="Comma 4 2 3 2 2 3 6" xfId="4864" xr:uid="{462F0822-8136-4009-AA3E-3D398D201C35}"/>
    <cellStyle name="Comma 4 2 3 2 2 4" xfId="3563" xr:uid="{325E6E65-0F43-445B-A0A7-15EA7E3B539B}"/>
    <cellStyle name="Comma 4 2 3 2 2 4 2" xfId="10477" xr:uid="{BDED89D0-CC3B-49F7-BA39-563A5D3CA6AD}"/>
    <cellStyle name="Comma 4 2 3 2 2 4 2 2" xfId="21920" xr:uid="{BCED9AE2-A700-4FB9-856F-04BF2B34CBB7}"/>
    <cellStyle name="Comma 4 2 3 2 2 4 2 2 2" xfId="44814" xr:uid="{F2920B60-0866-490D-846C-413CF8AB6419}"/>
    <cellStyle name="Comma 4 2 3 2 2 4 2 3" xfId="33373" xr:uid="{1E1223FB-C580-4475-9D12-DE17FD386DFD}"/>
    <cellStyle name="Comma 4 2 3 2 2 4 2 4" xfId="56255" xr:uid="{F55FBD43-4A86-48BC-B046-FA9F1BE4A02D}"/>
    <cellStyle name="Comma 4 2 3 2 2 4 3" xfId="17678" xr:uid="{BB8472F8-24A9-42A7-99BC-7EEA6E2D2A23}"/>
    <cellStyle name="Comma 4 2 3 2 2 4 3 2" xfId="40572" xr:uid="{8E1B55D0-20EB-4849-B8BA-3878B5E20058}"/>
    <cellStyle name="Comma 4 2 3 2 2 4 4" xfId="29131" xr:uid="{ED958961-5D91-4C68-B245-DC7A15B87B3C}"/>
    <cellStyle name="Comma 4 2 3 2 2 4 5" xfId="52013" xr:uid="{3FB3A679-7FEB-4668-8F0C-E22EEBF02E7F}"/>
    <cellStyle name="Comma 4 2 3 2 2 5" xfId="7323" xr:uid="{7997458B-54C9-4513-B926-089B20DD28CA}"/>
    <cellStyle name="Comma 4 2 3 2 2 5 2" xfId="18764" xr:uid="{312F6D51-9CE2-49E1-91BB-95C12EEEB655}"/>
    <cellStyle name="Comma 4 2 3 2 2 5 2 2" xfId="41658" xr:uid="{C5692127-735C-4B86-9461-C908C9BEDF07}"/>
    <cellStyle name="Comma 4 2 3 2 2 5 3" xfId="30217" xr:uid="{DFBD75B6-3B32-4693-9178-E13D2E52D6FB}"/>
    <cellStyle name="Comma 4 2 3 2 2 5 4" xfId="53099" xr:uid="{2D3FA49D-C9BD-4FA5-A3C0-74230C3FC10C}"/>
    <cellStyle name="Comma 4 2 3 2 2 6" xfId="12381" xr:uid="{97619E11-2F89-4A24-A17C-8CA9C223A636}"/>
    <cellStyle name="Comma 4 2 3 2 2 6 2" xfId="23816" xr:uid="{BAFB8FD7-531B-4DAC-86F2-18459F135272}"/>
    <cellStyle name="Comma 4 2 3 2 2 6 2 2" xfId="46710" xr:uid="{6A071791-3837-4F20-A59D-B6E19A000811}"/>
    <cellStyle name="Comma 4 2 3 2 2 6 3" xfId="35269" xr:uid="{40FD3EBF-2E87-4B9E-937A-11C4C3DCA376}"/>
    <cellStyle name="Comma 4 2 3 2 2 7" xfId="13463" xr:uid="{0BEE8905-DC1F-4FDF-B667-AC12AEFCBA62}"/>
    <cellStyle name="Comma 4 2 3 2 2 7 2" xfId="24900" xr:uid="{9EE861A3-C80E-4644-80B4-754CFD0837C2}"/>
    <cellStyle name="Comma 4 2 3 2 2 7 2 2" xfId="47794" xr:uid="{1E9B25DD-763D-460B-BE24-42FE75D8B1C5}"/>
    <cellStyle name="Comma 4 2 3 2 2 7 3" xfId="36353" xr:uid="{902FE9AB-9F00-453D-8A91-192DDBE7C1EE}"/>
    <cellStyle name="Comma 4 2 3 2 2 8" xfId="14522" xr:uid="{86FCD299-E2F5-45A5-9EA6-190EC86317F3}"/>
    <cellStyle name="Comma 4 2 3 2 2 8 2" xfId="37416" xr:uid="{4FAEE4E4-07F4-484A-9493-41713E042371}"/>
    <cellStyle name="Comma 4 2 3 2 2 9" xfId="25975" xr:uid="{1556B894-3B7E-4FD0-8965-82AD2365384E}"/>
    <cellStyle name="Comma 4 2 3 2 3" xfId="1004" xr:uid="{E4EA72B3-A3EA-4731-8EEF-C2E8715254DC}"/>
    <cellStyle name="Comma 4 2 3 2 3 10" xfId="3835" xr:uid="{A70CBF71-A22C-458C-A2B0-72A8C333C43C}"/>
    <cellStyle name="Comma 4 2 3 2 3 2" xfId="2482" xr:uid="{139AC066-2AED-45CA-AEC9-41647178D6B9}"/>
    <cellStyle name="Comma 4 2 3 2 3 2 2" xfId="8902" xr:uid="{EEF4E9C8-2496-4042-BD4E-AFEF6C8100B2}"/>
    <cellStyle name="Comma 4 2 3 2 3 2 2 2" xfId="20345" xr:uid="{7E504FB0-B3C3-44C0-8CB2-0F8540AE313B}"/>
    <cellStyle name="Comma 4 2 3 2 3 2 2 2 2" xfId="43239" xr:uid="{7DA84917-4C31-4CA0-BA23-7D2E439CE404}"/>
    <cellStyle name="Comma 4 2 3 2 3 2 2 3" xfId="31798" xr:uid="{37E613EB-19FE-49AB-9B6D-9B890B3588EC}"/>
    <cellStyle name="Comma 4 2 3 2 3 2 2 4" xfId="54680" xr:uid="{EBFFF3F9-F0B5-4D1A-A548-6F09EB786619}"/>
    <cellStyle name="Comma 4 2 3 2 3 2 3" xfId="16103" xr:uid="{DE0FB592-95B5-47D1-A0A3-05F6C41EA958}"/>
    <cellStyle name="Comma 4 2 3 2 3 2 3 2" xfId="38997" xr:uid="{2EC21A2F-04BC-44AA-8D77-71CDDA2F0759}"/>
    <cellStyle name="Comma 4 2 3 2 3 2 4" xfId="27556" xr:uid="{3A306012-8E61-481F-B068-1086AEC3F371}"/>
    <cellStyle name="Comma 4 2 3 2 3 2 5" xfId="50439" xr:uid="{6468C5D9-3259-4F30-A7D6-65C8D7B842CF}"/>
    <cellStyle name="Comma 4 2 3 2 3 2 6" xfId="5128" xr:uid="{5908504A-F9B9-4123-9DD3-6E468E155277}"/>
    <cellStyle name="Comma 4 2 3 2 3 3" xfId="6506" xr:uid="{F29E0003-3B43-4E4D-B4D0-14246869B1B7}"/>
    <cellStyle name="Comma 4 2 3 2 3 3 2" xfId="10741" xr:uid="{31011429-B418-4D39-BA84-9956A7252BDE}"/>
    <cellStyle name="Comma 4 2 3 2 3 3 2 2" xfId="22184" xr:uid="{DB631DA2-AEC8-4A7A-B425-A1FD2B19399D}"/>
    <cellStyle name="Comma 4 2 3 2 3 3 2 2 2" xfId="45078" xr:uid="{CA4F0FB9-9573-4A85-AE8F-FF893A6E0C0B}"/>
    <cellStyle name="Comma 4 2 3 2 3 3 2 3" xfId="33637" xr:uid="{D7745BEE-6AFB-4347-9D73-EB5B97D9EAE6}"/>
    <cellStyle name="Comma 4 2 3 2 3 3 2 4" xfId="56519" xr:uid="{E3925678-386E-4011-B372-EB1DEC217091}"/>
    <cellStyle name="Comma 4 2 3 2 3 3 3" xfId="17942" xr:uid="{55372D9B-779E-44D9-B108-EE3D61BD8DA8}"/>
    <cellStyle name="Comma 4 2 3 2 3 3 3 2" xfId="40836" xr:uid="{5B469D68-F6E1-4922-B14C-42444B59DCAA}"/>
    <cellStyle name="Comma 4 2 3 2 3 3 4" xfId="29395" xr:uid="{F7A58DD3-4319-461F-A522-338BF23C9BFA}"/>
    <cellStyle name="Comma 4 2 3 2 3 3 5" xfId="52277" xr:uid="{EB714431-5FE3-4BB6-914D-A33C9E990229}"/>
    <cellStyle name="Comma 4 2 3 2 3 4" xfId="7585" xr:uid="{3B6C930C-3344-43EC-8AC1-D7AAF29269D6}"/>
    <cellStyle name="Comma 4 2 3 2 3 4 2" xfId="19028" xr:uid="{D2DFCC33-7F17-4CEE-AA70-874F2AF17594}"/>
    <cellStyle name="Comma 4 2 3 2 3 4 2 2" xfId="41922" xr:uid="{BA4B55F6-0CDB-4656-96D2-2610E124C4E1}"/>
    <cellStyle name="Comma 4 2 3 2 3 4 3" xfId="30481" xr:uid="{3017CCEC-2639-4B83-9D26-370FA3D1DA6B}"/>
    <cellStyle name="Comma 4 2 3 2 3 4 4" xfId="53363" xr:uid="{4FA46885-B0FE-4189-9CBD-2ECC6C436F2C}"/>
    <cellStyle name="Comma 4 2 3 2 3 5" xfId="12644" xr:uid="{830B80AF-9CE3-4E49-A73C-4F8B5455C427}"/>
    <cellStyle name="Comma 4 2 3 2 3 5 2" xfId="24080" xr:uid="{7785F572-E56D-4CBC-B54C-CA6AC0B825FF}"/>
    <cellStyle name="Comma 4 2 3 2 3 5 2 2" xfId="46974" xr:uid="{3707B2F2-8524-4F05-A2F1-D0BF598858B3}"/>
    <cellStyle name="Comma 4 2 3 2 3 5 3" xfId="35533" xr:uid="{6507471A-2688-4F9C-AA73-09D5DE68DC44}"/>
    <cellStyle name="Comma 4 2 3 2 3 6" xfId="13727" xr:uid="{648BDE5E-0460-4FC1-8423-3C07432ABB2F}"/>
    <cellStyle name="Comma 4 2 3 2 3 6 2" xfId="25164" xr:uid="{ACED1DDF-060D-4779-BDED-36E0092382ED}"/>
    <cellStyle name="Comma 4 2 3 2 3 6 2 2" xfId="48058" xr:uid="{E470C2D8-7A9E-4DE5-85B3-8766AEF160B9}"/>
    <cellStyle name="Comma 4 2 3 2 3 6 3" xfId="36617" xr:uid="{62E20490-4A91-4929-ACF7-5941ED397CDF}"/>
    <cellStyle name="Comma 4 2 3 2 3 7" xfId="14786" xr:uid="{E0019AFF-04AC-4F7F-90C5-F2E5118C1AFC}"/>
    <cellStyle name="Comma 4 2 3 2 3 7 2" xfId="37680" xr:uid="{4C5E1E2D-27A9-45D9-A27E-78A403DD30F5}"/>
    <cellStyle name="Comma 4 2 3 2 3 8" xfId="26239" xr:uid="{63577901-56AD-4DA3-ADA0-54216A4A3185}"/>
    <cellStyle name="Comma 4 2 3 2 3 9" xfId="49122" xr:uid="{E7CB5C6F-F11D-4E97-9DA4-2758DFA8D6E2}"/>
    <cellStyle name="Comma 4 2 3 2 4" xfId="1299" xr:uid="{40DC15C4-9F16-48B0-84F9-CF99D4BD3D65}"/>
    <cellStyle name="Comma 4 2 3 2 4 2" xfId="2756" xr:uid="{D55CB00B-5FFD-43B4-8518-7DF6D32419BD}"/>
    <cellStyle name="Comma 4 2 3 2 4 2 2" xfId="9430" xr:uid="{1CAE4DD0-E493-42C7-B071-41B049896EC6}"/>
    <cellStyle name="Comma 4 2 3 2 4 2 2 2" xfId="20873" xr:uid="{8081A093-ED65-4C63-8B44-C6293F02E3B9}"/>
    <cellStyle name="Comma 4 2 3 2 4 2 2 2 2" xfId="43767" xr:uid="{C5B4AB60-7A9E-4A6E-89E2-A8FC5EDC715E}"/>
    <cellStyle name="Comma 4 2 3 2 4 2 2 3" xfId="32326" xr:uid="{06CEA2E8-7E26-4578-B404-021A5664C86C}"/>
    <cellStyle name="Comma 4 2 3 2 4 2 2 4" xfId="55208" xr:uid="{DDBE5607-0A25-48F2-ABDB-BD2FC4A6DF68}"/>
    <cellStyle name="Comma 4 2 3 2 4 2 3" xfId="16631" xr:uid="{F07E39C8-86C5-4062-AF7F-D49F71AA8939}"/>
    <cellStyle name="Comma 4 2 3 2 4 2 3 2" xfId="39525" xr:uid="{743A6AE9-A883-4FDD-85BD-5C5BF9D7DAB8}"/>
    <cellStyle name="Comma 4 2 3 2 4 2 4" xfId="28084" xr:uid="{D81EF13A-22C0-4827-96FF-199098E57ECA}"/>
    <cellStyle name="Comma 4 2 3 2 4 2 5" xfId="50967" xr:uid="{0D8F6593-0EDA-41A6-8DEF-AF12AA613615}"/>
    <cellStyle name="Comma 4 2 3 2 4 2 6" xfId="5656" xr:uid="{0A9D6E8D-CDDE-4B34-A730-143E6A75A084}"/>
    <cellStyle name="Comma 4 2 3 2 4 3" xfId="8113" xr:uid="{AEBFC622-6A97-4F85-9C97-1397F6BDAF47}"/>
    <cellStyle name="Comma 4 2 3 2 4 3 2" xfId="19556" xr:uid="{180036A1-88A0-4BF8-8A36-DF3968274A6F}"/>
    <cellStyle name="Comma 4 2 3 2 4 3 2 2" xfId="42450" xr:uid="{D31CD540-63CB-4252-BC5D-CA1B4ECAF89D}"/>
    <cellStyle name="Comma 4 2 3 2 4 3 3" xfId="31009" xr:uid="{D465C737-41A1-4774-844B-DD8E35D621AF}"/>
    <cellStyle name="Comma 4 2 3 2 4 3 4" xfId="53891" xr:uid="{0360D327-7926-4073-B9C7-5D84ADF89E95}"/>
    <cellStyle name="Comma 4 2 3 2 4 4" xfId="15314" xr:uid="{BC314D6A-BDD3-423B-BECF-891C534FEBF7}"/>
    <cellStyle name="Comma 4 2 3 2 4 4 2" xfId="38208" xr:uid="{03809ADC-7403-4CE6-AA73-0AD4E6F05135}"/>
    <cellStyle name="Comma 4 2 3 2 4 5" xfId="26767" xr:uid="{D47B7C8D-8CDD-42D1-999E-50B132F429ED}"/>
    <cellStyle name="Comma 4 2 3 2 4 6" xfId="49650" xr:uid="{C1320CB1-448A-4423-AFD7-3F0414DDA3EB}"/>
    <cellStyle name="Comma 4 2 3 2 4 7" xfId="4357" xr:uid="{EE77BD95-327D-46E5-A7B1-DF36FCD7311F}"/>
    <cellStyle name="Comma 4 2 3 2 5" xfId="1952" xr:uid="{4B6A9CB4-065D-4FB0-B6D8-27FF8ADBF045}"/>
    <cellStyle name="Comma 4 2 3 2 5 2" xfId="8375" xr:uid="{AE92D577-C155-41D5-9493-2D34BD3C63CC}"/>
    <cellStyle name="Comma 4 2 3 2 5 2 2" xfId="19818" xr:uid="{291DA1FA-72E7-46C4-B62E-FBD71C85B3E6}"/>
    <cellStyle name="Comma 4 2 3 2 5 2 2 2" xfId="42712" xr:uid="{3E89DE30-2132-4F38-B8C0-624B07968D3E}"/>
    <cellStyle name="Comma 4 2 3 2 5 2 3" xfId="31271" xr:uid="{C6D454AA-A88E-446C-8A85-0289E5C2B94B}"/>
    <cellStyle name="Comma 4 2 3 2 5 2 4" xfId="54153" xr:uid="{BDA1164C-42E3-4A92-B8B4-02635C0AD362}"/>
    <cellStyle name="Comma 4 2 3 2 5 3" xfId="15576" xr:uid="{9849F0B4-44D5-42EB-B0C9-384A87C306B7}"/>
    <cellStyle name="Comma 4 2 3 2 5 3 2" xfId="38470" xr:uid="{03E82800-FBA7-4742-967E-12980FD131CB}"/>
    <cellStyle name="Comma 4 2 3 2 5 4" xfId="27029" xr:uid="{171A3244-352D-4CCC-97CD-1236DBBAA760}"/>
    <cellStyle name="Comma 4 2 3 2 5 5" xfId="49912" xr:uid="{CC53446E-7B9B-4114-B81E-A87048DCDA3C}"/>
    <cellStyle name="Comma 4 2 3 2 5 6" xfId="4610" xr:uid="{22F95796-C698-4AE9-B67F-3D828A522F67}"/>
    <cellStyle name="Comma 4 2 3 2 6" xfId="3303" xr:uid="{E0F8E6C2-6145-49A5-AC4E-A548D0ECE71D}"/>
    <cellStyle name="Comma 4 2 3 2 6 2" xfId="9693" xr:uid="{87858379-9576-4778-9237-397701FEA9AE}"/>
    <cellStyle name="Comma 4 2 3 2 6 2 2" xfId="21136" xr:uid="{94157190-B1E6-43D6-90E0-B950BBA01897}"/>
    <cellStyle name="Comma 4 2 3 2 6 2 2 2" xfId="44030" xr:uid="{704A96F4-7092-4314-8EBC-9B2884845B18}"/>
    <cellStyle name="Comma 4 2 3 2 6 2 3" xfId="32589" xr:uid="{A4E78E60-2CEC-43EB-9DF2-128B743A8B61}"/>
    <cellStyle name="Comma 4 2 3 2 6 2 4" xfId="55471" xr:uid="{15D31D99-39F5-4B1E-9E0C-D9FF4BC927BA}"/>
    <cellStyle name="Comma 4 2 3 2 6 3" xfId="16894" xr:uid="{491B3A24-A5C9-4B1C-B15A-8030B902A720}"/>
    <cellStyle name="Comma 4 2 3 2 6 3 2" xfId="39788" xr:uid="{8A34C48C-EE8D-4C2E-857C-56688A9003C9}"/>
    <cellStyle name="Comma 4 2 3 2 6 4" xfId="28347" xr:uid="{23D82CA8-8FF0-4E2D-8C5F-0A8F7C358F86}"/>
    <cellStyle name="Comma 4 2 3 2 6 5" xfId="51229" xr:uid="{5836EC55-B751-43E0-8F55-515E70D5461B}"/>
    <cellStyle name="Comma 4 2 3 2 7" xfId="5962" xr:uid="{09EE25C3-850B-4785-9DB9-58497C6D93AD}"/>
    <cellStyle name="Comma 4 2 3 2 7 2" xfId="9953" xr:uid="{33B4A116-6A45-4A06-85FA-A51058A832B5}"/>
    <cellStyle name="Comma 4 2 3 2 7 2 2" xfId="21396" xr:uid="{B4A649C0-2944-43DA-8FBC-1F929F17FB15}"/>
    <cellStyle name="Comma 4 2 3 2 7 2 2 2" xfId="44290" xr:uid="{BA025D46-DBFA-44EE-A346-3D46E08E5746}"/>
    <cellStyle name="Comma 4 2 3 2 7 2 3" xfId="32849" xr:uid="{72637E2C-E2A5-4F8A-8743-D573E9A0629E}"/>
    <cellStyle name="Comma 4 2 3 2 7 2 4" xfId="55731" xr:uid="{DA439204-2966-496B-BFD2-9AB28EB250CB}"/>
    <cellStyle name="Comma 4 2 3 2 7 3" xfId="17154" xr:uid="{E6025574-1FDF-4C78-8A3E-5B9B582BDBF8}"/>
    <cellStyle name="Comma 4 2 3 2 7 3 2" xfId="40048" xr:uid="{3B91CDBE-1DDB-4F40-9885-D83929F3586B}"/>
    <cellStyle name="Comma 4 2 3 2 7 4" xfId="28607" xr:uid="{26D58BE3-3895-477C-A84D-2D40BE59CC3F}"/>
    <cellStyle name="Comma 4 2 3 2 7 5" xfId="51489" xr:uid="{325CDA32-4967-45DB-B88C-3BE3DAE49A29}"/>
    <cellStyle name="Comma 4 2 3 2 8" xfId="6213" xr:uid="{1B2E72D2-A6F3-4F12-930F-58DA8F048AFF}"/>
    <cellStyle name="Comma 4 2 3 2 8 2" xfId="10214" xr:uid="{E3B9688D-B505-4620-BA9A-D509D9A37089}"/>
    <cellStyle name="Comma 4 2 3 2 8 2 2" xfId="21657" xr:uid="{936A6228-E9F2-445F-8AE7-AF359394BEF0}"/>
    <cellStyle name="Comma 4 2 3 2 8 2 2 2" xfId="44551" xr:uid="{9020BB80-DC57-4384-B6B5-3C7EBED61843}"/>
    <cellStyle name="Comma 4 2 3 2 8 2 3" xfId="33110" xr:uid="{CB3DC292-CBA7-468A-AB84-3BC5CD2F1C98}"/>
    <cellStyle name="Comma 4 2 3 2 8 2 4" xfId="55992" xr:uid="{51F5E98C-E0A2-4348-8DE9-6AC57F610752}"/>
    <cellStyle name="Comma 4 2 3 2 8 3" xfId="17415" xr:uid="{526D0509-17D8-463E-97AB-3C0C77B5A67C}"/>
    <cellStyle name="Comma 4 2 3 2 8 3 2" xfId="40309" xr:uid="{6E220A6B-699E-4498-BBD8-576B06E00634}"/>
    <cellStyle name="Comma 4 2 3 2 8 4" xfId="28868" xr:uid="{F0444F20-0E70-43B7-A1B5-AA274FCE2C2B}"/>
    <cellStyle name="Comma 4 2 3 2 8 5" xfId="51750" xr:uid="{2FD0F71D-5694-4996-949A-9AE25770DC52}"/>
    <cellStyle name="Comma 4 2 3 2 9" xfId="7046" xr:uid="{1FCF9440-6FF7-4459-84AB-9F03EEE98C52}"/>
    <cellStyle name="Comma 4 2 3 2 9 2" xfId="18482" xr:uid="{A17603A1-C70B-4753-A966-E6FF768E2C81}"/>
    <cellStyle name="Comma 4 2 3 2 9 2 2" xfId="41376" xr:uid="{FB442828-CBEE-4A9F-A2A9-6A3B3F751C1D}"/>
    <cellStyle name="Comma 4 2 3 2 9 3" xfId="29935" xr:uid="{6FB92BEB-C0C8-4F77-B909-3C25F7B5530B}"/>
    <cellStyle name="Comma 4 2 3 2 9 4" xfId="52817" xr:uid="{E3FC775B-7F6F-4C57-BE18-032984A83F16}"/>
    <cellStyle name="Comma 4 2 3 20" xfId="58263" xr:uid="{9B2CA818-3595-4652-9CEB-DB34315443BB}"/>
    <cellStyle name="Comma 4 2 3 3" xfId="341" xr:uid="{DF5C5CE5-28D5-4A16-B47E-02D3AF2B7DBA}"/>
    <cellStyle name="Comma 4 2 3 3 10" xfId="48742" xr:uid="{59C48BAE-5856-4C56-85E9-DB2E9D59CFB4}"/>
    <cellStyle name="Comma 4 2 3 3 11" xfId="58013" xr:uid="{CA89C6DF-37BE-461E-ABE1-B9D758F68B8F}"/>
    <cellStyle name="Comma 4 2 3 3 12" xfId="58525" xr:uid="{9B9EDA42-CADE-425D-BD95-A0581AF84233}"/>
    <cellStyle name="Comma 4 2 3 3 2" xfId="1466" xr:uid="{B3277594-8AA0-4298-81ED-E06BC398EF41}"/>
    <cellStyle name="Comma 4 2 3 3 2 10" xfId="3981" xr:uid="{3851D161-EC01-4657-B54A-C6E67BBFEACE}"/>
    <cellStyle name="Comma 4 2 3 3 2 2" xfId="2899" xr:uid="{8F7DCE68-FBE5-4108-AF48-8C04AD65CA0B}"/>
    <cellStyle name="Comma 4 2 3 3 2 2 2" xfId="9049" xr:uid="{2B83BC69-D03B-4365-9A3F-DAE22E2008DC}"/>
    <cellStyle name="Comma 4 2 3 3 2 2 2 2" xfId="20492" xr:uid="{53AAA65E-36C4-45D1-BB42-60FACF76D89B}"/>
    <cellStyle name="Comma 4 2 3 3 2 2 2 2 2" xfId="43386" xr:uid="{85A8249E-2BE3-4370-8459-65972525CD2A}"/>
    <cellStyle name="Comma 4 2 3 3 2 2 2 3" xfId="31945" xr:uid="{E5FBA453-8419-4D80-8F4A-2AFB41F51719}"/>
    <cellStyle name="Comma 4 2 3 3 2 2 2 4" xfId="54827" xr:uid="{C0B7FF32-112B-4F88-81CD-13D752F86A47}"/>
    <cellStyle name="Comma 4 2 3 3 2 2 3" xfId="16250" xr:uid="{C3CABB75-EC72-46E1-ACE5-9A48142E0000}"/>
    <cellStyle name="Comma 4 2 3 3 2 2 3 2" xfId="39144" xr:uid="{95837888-60E2-497E-B895-3E37C6A8811C}"/>
    <cellStyle name="Comma 4 2 3 3 2 2 4" xfId="27703" xr:uid="{0F983592-B4D4-4CA1-9449-4147B0AAAE0A}"/>
    <cellStyle name="Comma 4 2 3 3 2 2 5" xfId="50586" xr:uid="{523C64EA-9B09-4378-9BD9-2EAF1844DFC1}"/>
    <cellStyle name="Comma 4 2 3 3 2 2 6" xfId="5275" xr:uid="{6F9B8E69-8673-41FF-99FF-4B1815F3DAFB}"/>
    <cellStyle name="Comma 4 2 3 3 2 3" xfId="6653" xr:uid="{040E9758-1139-4B4B-BEDB-C5DA50335BB8}"/>
    <cellStyle name="Comma 4 2 3 3 2 3 2" xfId="10888" xr:uid="{E740108A-5A93-43B0-B824-9C2085E9DF3B}"/>
    <cellStyle name="Comma 4 2 3 3 2 3 2 2" xfId="22331" xr:uid="{1B923D05-93AF-4257-B3A3-DC18767186DB}"/>
    <cellStyle name="Comma 4 2 3 3 2 3 2 2 2" xfId="45225" xr:uid="{39A099DF-CDF7-4476-9F36-8A29E9FB662F}"/>
    <cellStyle name="Comma 4 2 3 3 2 3 2 3" xfId="33784" xr:uid="{37BE071F-DBAD-4F18-A846-8FA34416CD67}"/>
    <cellStyle name="Comma 4 2 3 3 2 3 2 4" xfId="56666" xr:uid="{AD7EF414-31C9-49BC-850F-D8C490C57510}"/>
    <cellStyle name="Comma 4 2 3 3 2 3 3" xfId="18089" xr:uid="{11E7D078-A8DC-448C-9CA7-6A3126EACEE0}"/>
    <cellStyle name="Comma 4 2 3 3 2 3 3 2" xfId="40983" xr:uid="{FB5BD564-95F7-46AB-BD5D-2857004C529D}"/>
    <cellStyle name="Comma 4 2 3 3 2 3 4" xfId="29542" xr:uid="{91A38B29-8996-415F-83D5-2971D61510B4}"/>
    <cellStyle name="Comma 4 2 3 3 2 3 5" xfId="52424" xr:uid="{C24A3DCC-2194-423F-9052-FFAF59F1F96E}"/>
    <cellStyle name="Comma 4 2 3 3 2 4" xfId="7732" xr:uid="{0A9377CB-C36A-4F6C-ADBE-EAFED71F5DE3}"/>
    <cellStyle name="Comma 4 2 3 3 2 4 2" xfId="19175" xr:uid="{054A3383-5AF9-468E-8902-1CD7738B7081}"/>
    <cellStyle name="Comma 4 2 3 3 2 4 2 2" xfId="42069" xr:uid="{DE33A609-CB6E-4EA7-8289-5C97E0DC3EE8}"/>
    <cellStyle name="Comma 4 2 3 3 2 4 3" xfId="30628" xr:uid="{D70185BC-9BCC-4441-8D8E-36D150DA0381}"/>
    <cellStyle name="Comma 4 2 3 3 2 4 4" xfId="53510" xr:uid="{BCDF8BF7-8822-4125-88C1-281A25A15AFC}"/>
    <cellStyle name="Comma 4 2 3 3 2 5" xfId="12791" xr:uid="{675EE0A6-DCD4-41E1-8DAF-F001E4858A65}"/>
    <cellStyle name="Comma 4 2 3 3 2 5 2" xfId="24227" xr:uid="{2E6EFA74-EA97-4C1B-9B8E-2042A35E372C}"/>
    <cellStyle name="Comma 4 2 3 3 2 5 2 2" xfId="47121" xr:uid="{CDC7E8BA-94F2-4F10-A7D6-4C72839B314E}"/>
    <cellStyle name="Comma 4 2 3 3 2 5 3" xfId="35680" xr:uid="{C96667E3-EB43-494C-92F2-D8527B5F8EBE}"/>
    <cellStyle name="Comma 4 2 3 3 2 6" xfId="13874" xr:uid="{B2EF15F6-B133-4EE9-BE1C-097FA7C67BC1}"/>
    <cellStyle name="Comma 4 2 3 3 2 6 2" xfId="25311" xr:uid="{7D006785-D962-4E96-A2A2-5343FAEC0456}"/>
    <cellStyle name="Comma 4 2 3 3 2 6 2 2" xfId="48205" xr:uid="{DE97671A-B123-480A-B005-6F4188652071}"/>
    <cellStyle name="Comma 4 2 3 3 2 6 3" xfId="36764" xr:uid="{46B476EA-4A72-492B-AD19-FD58903BB8B8}"/>
    <cellStyle name="Comma 4 2 3 3 2 7" xfId="14933" xr:uid="{F921FA8E-EF9A-4F74-A9EA-66409D9D4E92}"/>
    <cellStyle name="Comma 4 2 3 3 2 7 2" xfId="37827" xr:uid="{93770127-E4A3-4D4B-A0BB-6FB0644CAA93}"/>
    <cellStyle name="Comma 4 2 3 3 2 8" xfId="26386" xr:uid="{0020BB88-8282-4E30-A84B-778C103CED85}"/>
    <cellStyle name="Comma 4 2 3 3 2 9" xfId="49269" xr:uid="{70504A74-D7E3-49B9-87A4-929B4E5E24C0}"/>
    <cellStyle name="Comma 4 2 3 3 3" xfId="1826" xr:uid="{930AA5DF-DBBA-4901-A7DE-658E493DCF88}"/>
    <cellStyle name="Comma 4 2 3 3 3 2" xfId="8522" xr:uid="{6798CF28-2C02-4652-BD2B-4D96E1352153}"/>
    <cellStyle name="Comma 4 2 3 3 3 2 2" xfId="19965" xr:uid="{558C9052-D456-4328-9AD8-2E03CBBDF9FE}"/>
    <cellStyle name="Comma 4 2 3 3 3 2 2 2" xfId="42859" xr:uid="{35EB5FC1-35AD-436A-B04D-A4A7386799A7}"/>
    <cellStyle name="Comma 4 2 3 3 3 2 3" xfId="31418" xr:uid="{E6091338-16C3-413F-998C-E47FD255C562}"/>
    <cellStyle name="Comma 4 2 3 3 3 2 4" xfId="54300" xr:uid="{FAD67DBA-30D4-4883-9275-6E9B80C71061}"/>
    <cellStyle name="Comma 4 2 3 3 3 3" xfId="15723" xr:uid="{E319DB28-8490-4088-9421-ABE7B5EA37B0}"/>
    <cellStyle name="Comma 4 2 3 3 3 3 2" xfId="38617" xr:uid="{5B4A17CB-C609-446D-A5F5-CFC02D3DB292}"/>
    <cellStyle name="Comma 4 2 3 3 3 4" xfId="27176" xr:uid="{B7D21CBA-13AC-452B-8C5A-D61F69CDB57E}"/>
    <cellStyle name="Comma 4 2 3 3 3 5" xfId="50059" xr:uid="{825B5C91-D92A-4DC7-B942-B0092CB12360}"/>
    <cellStyle name="Comma 4 2 3 3 3 6" xfId="4748" xr:uid="{1ADAEE8B-72EF-424C-AD0D-CAC723122087}"/>
    <cellStyle name="Comma 4 2 3 3 4" xfId="3446" xr:uid="{7CEE4BE5-0CAE-410E-92E5-8960FF601A11}"/>
    <cellStyle name="Comma 4 2 3 3 4 2" xfId="10361" xr:uid="{C65D2204-3EE0-4287-8020-9DDFD96D8CA1}"/>
    <cellStyle name="Comma 4 2 3 3 4 2 2" xfId="21804" xr:uid="{DF14FF14-789E-4AE3-8188-666F44AE4501}"/>
    <cellStyle name="Comma 4 2 3 3 4 2 2 2" xfId="44698" xr:uid="{00E423D1-9751-4123-8ADC-BE19973B83E4}"/>
    <cellStyle name="Comma 4 2 3 3 4 2 3" xfId="33257" xr:uid="{01A781CD-E191-47D2-B96A-C272EC40479A}"/>
    <cellStyle name="Comma 4 2 3 3 4 2 4" xfId="56139" xr:uid="{8C8A8A32-1125-45C4-ADE7-203A200886F0}"/>
    <cellStyle name="Comma 4 2 3 3 4 3" xfId="17562" xr:uid="{7E7D8E77-5579-4DB2-9687-6949FD69E1C4}"/>
    <cellStyle name="Comma 4 2 3 3 4 3 2" xfId="40456" xr:uid="{C712E90D-D6C5-4B21-8D3E-6568A3A2241C}"/>
    <cellStyle name="Comma 4 2 3 3 4 4" xfId="29015" xr:uid="{F0BC3FB7-03D1-435B-967D-B2ADB77746D5}"/>
    <cellStyle name="Comma 4 2 3 3 4 5" xfId="51897" xr:uid="{F746B778-F84B-4C4D-A592-DB174FF0EB71}"/>
    <cellStyle name="Comma 4 2 3 3 5" xfId="7209" xr:uid="{6EC54FDA-7087-4B0C-B38F-B72DD722FF8E}"/>
    <cellStyle name="Comma 4 2 3 3 5 2" xfId="18648" xr:uid="{89E210CC-74D3-4E69-B2A2-6BF3FDD4BCFF}"/>
    <cellStyle name="Comma 4 2 3 3 5 2 2" xfId="41542" xr:uid="{12FDF7C3-7693-4286-AF98-69FDF2F8C47D}"/>
    <cellStyle name="Comma 4 2 3 3 5 3" xfId="30101" xr:uid="{EC72F356-148D-427A-866E-585D964B62C8}"/>
    <cellStyle name="Comma 4 2 3 3 5 4" xfId="52983" xr:uid="{A1A6B91D-C69B-4966-800A-D232AC324124}"/>
    <cellStyle name="Comma 4 2 3 3 6" xfId="12265" xr:uid="{E29D5CF5-4C9A-48FF-8E44-9AB2AE12C788}"/>
    <cellStyle name="Comma 4 2 3 3 6 2" xfId="23700" xr:uid="{3CF89F5D-D8A0-4688-ACFB-B313575CEEED}"/>
    <cellStyle name="Comma 4 2 3 3 6 2 2" xfId="46594" xr:uid="{29B0D103-FCE7-46BC-BD2A-A6089BACC9B8}"/>
    <cellStyle name="Comma 4 2 3 3 6 3" xfId="35153" xr:uid="{AE7F7EBA-5B8C-4BC8-AD04-C79613732EBB}"/>
    <cellStyle name="Comma 4 2 3 3 7" xfId="13347" xr:uid="{455A1631-4BBE-41C9-B0EE-FE01A9ED6831}"/>
    <cellStyle name="Comma 4 2 3 3 7 2" xfId="24784" xr:uid="{5D02B7FB-D029-42EE-AB80-BEB74CD01B47}"/>
    <cellStyle name="Comma 4 2 3 3 7 2 2" xfId="47678" xr:uid="{DF1FFD16-C6F1-4860-A111-8ED98FF38411}"/>
    <cellStyle name="Comma 4 2 3 3 7 3" xfId="36237" xr:uid="{05501E35-32B1-4EF2-9C14-A287AA0A6DAE}"/>
    <cellStyle name="Comma 4 2 3 3 8" xfId="14406" xr:uid="{C72DE670-DA30-4444-9281-4EEA09A24398}"/>
    <cellStyle name="Comma 4 2 3 3 8 2" xfId="37300" xr:uid="{359691AD-74A4-43C7-8B17-52E6368ADC0B}"/>
    <cellStyle name="Comma 4 2 3 3 9" xfId="25859" xr:uid="{893F391E-3C44-4007-B8E6-5E415C486786}"/>
    <cellStyle name="Comma 4 2 3 4" xfId="615" xr:uid="{188B52B5-81FA-4A91-9DF6-CFFD5EAB6931}"/>
    <cellStyle name="Comma 4 2 3 4 10" xfId="3719" xr:uid="{76A49A1E-DF9D-48C4-A12C-4CB28D0ABF50}"/>
    <cellStyle name="Comma 4 2 3 4 2" xfId="2094" xr:uid="{4A222583-C7DD-43AA-A2D3-3AEA6E663768}"/>
    <cellStyle name="Comma 4 2 3 4 2 2" xfId="8785" xr:uid="{D87E11CF-33CD-43DB-BF1A-2217964EC2B9}"/>
    <cellStyle name="Comma 4 2 3 4 2 2 2" xfId="20228" xr:uid="{02B26DFA-8759-42D3-BFA3-373B8119A98C}"/>
    <cellStyle name="Comma 4 2 3 4 2 2 2 2" xfId="43122" xr:uid="{8E1BFF5A-11BE-46DA-98C4-35771F0CE6FA}"/>
    <cellStyle name="Comma 4 2 3 4 2 2 3" xfId="31681" xr:uid="{54347116-44F7-488E-B914-F89195B5355B}"/>
    <cellStyle name="Comma 4 2 3 4 2 2 4" xfId="54563" xr:uid="{7EA7CB81-04E5-4206-B7A8-1E3AB0629D22}"/>
    <cellStyle name="Comma 4 2 3 4 2 3" xfId="15986" xr:uid="{8C476932-DAD2-4CA4-AF0F-27CE7250C0E9}"/>
    <cellStyle name="Comma 4 2 3 4 2 3 2" xfId="38880" xr:uid="{8A2B1D9D-5AFF-4D3E-8B74-F379073DFAD8}"/>
    <cellStyle name="Comma 4 2 3 4 2 4" xfId="27439" xr:uid="{4D908811-D00D-4401-A9CD-E794F7F3A252}"/>
    <cellStyle name="Comma 4 2 3 4 2 5" xfId="50322" xr:uid="{EB7F1C6F-0ECF-4B77-81BB-0A4DC1CF39AE}"/>
    <cellStyle name="Comma 4 2 3 4 2 6" xfId="5011" xr:uid="{8CD4BD2A-2205-4257-9725-E73DD8642E5E}"/>
    <cellStyle name="Comma 4 2 3 4 3" xfId="6389" xr:uid="{A5F29C13-B3F0-4BAB-86F6-88D4DEEBB73E}"/>
    <cellStyle name="Comma 4 2 3 4 3 2" xfId="10624" xr:uid="{415F723C-8D61-47FE-A597-D91C22FC0F65}"/>
    <cellStyle name="Comma 4 2 3 4 3 2 2" xfId="22067" xr:uid="{CF1574A3-8C3A-4BD4-B051-1CADE8347084}"/>
    <cellStyle name="Comma 4 2 3 4 3 2 2 2" xfId="44961" xr:uid="{4A9757FF-7226-4CF1-A883-4EB39AD0FB5B}"/>
    <cellStyle name="Comma 4 2 3 4 3 2 3" xfId="33520" xr:uid="{D9D7D551-38BD-4B99-9AAF-4154C76FB070}"/>
    <cellStyle name="Comma 4 2 3 4 3 2 4" xfId="56402" xr:uid="{EFA2EF84-4CDE-49BE-B195-C234FE6B2D8F}"/>
    <cellStyle name="Comma 4 2 3 4 3 3" xfId="17825" xr:uid="{B88DACDD-5021-4EDD-90B7-55E82DC4EF81}"/>
    <cellStyle name="Comma 4 2 3 4 3 3 2" xfId="40719" xr:uid="{0E1E7443-BB99-4C4C-9692-91F46ED8AA93}"/>
    <cellStyle name="Comma 4 2 3 4 3 4" xfId="29278" xr:uid="{2715A29B-EC2F-4F60-85DF-65514E332418}"/>
    <cellStyle name="Comma 4 2 3 4 3 5" xfId="52160" xr:uid="{900491FA-E35E-44F1-A684-19F5B32DEED0}"/>
    <cellStyle name="Comma 4 2 3 4 4" xfId="7469" xr:uid="{48DD2F73-BDAC-4811-8FF3-5CCBBE6FED55}"/>
    <cellStyle name="Comma 4 2 3 4 4 2" xfId="18911" xr:uid="{2F8DF7D1-2B97-42D7-86E7-B53802A62428}"/>
    <cellStyle name="Comma 4 2 3 4 4 2 2" xfId="41805" xr:uid="{F541CD3D-FE1B-4F2B-A93A-C4E5AA4EA41A}"/>
    <cellStyle name="Comma 4 2 3 4 4 3" xfId="30364" xr:uid="{691DE2B6-43D7-4903-AD32-AB47C63D8715}"/>
    <cellStyle name="Comma 4 2 3 4 4 4" xfId="53246" xr:uid="{5AEBED08-796A-433C-A800-DDC1C5BA3D6C}"/>
    <cellStyle name="Comma 4 2 3 4 5" xfId="12527" xr:uid="{8FE03C96-F076-48D8-BEBC-97CB6FAC32C7}"/>
    <cellStyle name="Comma 4 2 3 4 5 2" xfId="23963" xr:uid="{995B25E5-A8A9-4C68-B1DF-F2F2FD950345}"/>
    <cellStyle name="Comma 4 2 3 4 5 2 2" xfId="46857" xr:uid="{27F4DEFD-BB29-47FF-9CB6-F9F265968369}"/>
    <cellStyle name="Comma 4 2 3 4 5 3" xfId="35416" xr:uid="{C09CA309-E198-45F4-B921-B1F44863B37D}"/>
    <cellStyle name="Comma 4 2 3 4 6" xfId="13610" xr:uid="{933CC0CD-971B-419F-8030-809668E932BE}"/>
    <cellStyle name="Comma 4 2 3 4 6 2" xfId="25047" xr:uid="{3EBA0158-9DFA-4C1D-831C-221C6F8D3872}"/>
    <cellStyle name="Comma 4 2 3 4 6 2 2" xfId="47941" xr:uid="{EDF4BA80-D7EE-4ACB-979D-76C76833DAC9}"/>
    <cellStyle name="Comma 4 2 3 4 6 3" xfId="36500" xr:uid="{693579EE-8E20-4CB7-B6F2-052392F04626}"/>
    <cellStyle name="Comma 4 2 3 4 7" xfId="14669" xr:uid="{A94EB970-02AB-482F-A80C-27A3C2BBBBBC}"/>
    <cellStyle name="Comma 4 2 3 4 7 2" xfId="37563" xr:uid="{EDBBB486-3358-490C-BBCD-DF68CDFC19CE}"/>
    <cellStyle name="Comma 4 2 3 4 8" xfId="26122" xr:uid="{F76A8E1A-177D-40E7-9D56-E2B9B58FA322}"/>
    <cellStyle name="Comma 4 2 3 4 9" xfId="49005" xr:uid="{3CAF2BB3-AF94-4C15-8414-735090231259}"/>
    <cellStyle name="Comma 4 2 3 5" xfId="888" xr:uid="{A04A94D2-630D-43A7-A27D-682AF1D9B3F0}"/>
    <cellStyle name="Comma 4 2 3 5 2" xfId="2366" xr:uid="{92755CBA-8C9D-4F08-94CD-0C3302F783C6}"/>
    <cellStyle name="Comma 4 2 3 5 2 2" xfId="9313" xr:uid="{4F8DCE6A-F665-4C60-AE1A-B47810B1E353}"/>
    <cellStyle name="Comma 4 2 3 5 2 2 2" xfId="20756" xr:uid="{40EE4E68-0A16-42DF-99E8-835F72EED846}"/>
    <cellStyle name="Comma 4 2 3 5 2 2 2 2" xfId="43650" xr:uid="{092EFAFD-F2B1-4CD7-8073-C4561906F683}"/>
    <cellStyle name="Comma 4 2 3 5 2 2 3" xfId="32209" xr:uid="{4250C50C-ED00-4410-8963-4760C05D2535}"/>
    <cellStyle name="Comma 4 2 3 5 2 2 4" xfId="55091" xr:uid="{3A4EB051-2EE5-478C-BD56-9DC13ACBBEFC}"/>
    <cellStyle name="Comma 4 2 3 5 2 3" xfId="16514" xr:uid="{1C8D237D-E4E2-49C2-B41A-E6EBA730FB4E}"/>
    <cellStyle name="Comma 4 2 3 5 2 3 2" xfId="39408" xr:uid="{7DC3602F-7808-4B49-8473-FD73F1445428}"/>
    <cellStyle name="Comma 4 2 3 5 2 4" xfId="27967" xr:uid="{E6206362-7135-4270-9D54-FA78ADC28160}"/>
    <cellStyle name="Comma 4 2 3 5 2 5" xfId="50850" xr:uid="{3F66C7B6-6A8B-418B-BC4C-52DA447D2DC8}"/>
    <cellStyle name="Comma 4 2 3 5 2 6" xfId="5539" xr:uid="{09FED650-607D-4B94-BB4A-DC60B9D5D808}"/>
    <cellStyle name="Comma 4 2 3 5 3" xfId="7996" xr:uid="{B6E8A3FD-9717-46CC-B599-85B920D3BB82}"/>
    <cellStyle name="Comma 4 2 3 5 3 2" xfId="19439" xr:uid="{285323E3-CF39-45DC-B024-534CF62DADB0}"/>
    <cellStyle name="Comma 4 2 3 5 3 2 2" xfId="42333" xr:uid="{B8C846ED-F337-4BDE-BDF3-96110B5F38DF}"/>
    <cellStyle name="Comma 4 2 3 5 3 3" xfId="30892" xr:uid="{1897D3D0-7D3A-4BFE-BC2C-470A0D846FAE}"/>
    <cellStyle name="Comma 4 2 3 5 3 4" xfId="53774" xr:uid="{AAA18ACC-481E-403B-9B84-A6CE709964E0}"/>
    <cellStyle name="Comma 4 2 3 5 4" xfId="15197" xr:uid="{9E0C4E71-B515-4C96-8915-6CD37C677DC0}"/>
    <cellStyle name="Comma 4 2 3 5 4 2" xfId="38091" xr:uid="{CB373B18-1417-422F-B0FC-7D8D7E92E7B9}"/>
    <cellStyle name="Comma 4 2 3 5 5" xfId="26650" xr:uid="{EF7036A9-D290-4205-953D-641A308BF5C5}"/>
    <cellStyle name="Comma 4 2 3 5 6" xfId="49533" xr:uid="{F9013079-5358-44D7-A90B-81C361BF25DA}"/>
    <cellStyle name="Comma 4 2 3 5 7" xfId="4240" xr:uid="{C5EE4478-3DC6-47F9-A37F-AE590469A086}"/>
    <cellStyle name="Comma 4 2 3 6" xfId="1183" xr:uid="{A7F94DFB-9712-4C51-90B4-1053AF0141DF}"/>
    <cellStyle name="Comma 4 2 3 6 2" xfId="2640" xr:uid="{8DF1E612-395F-464A-8466-2F900293EE7E}"/>
    <cellStyle name="Comma 4 2 3 6 2 2" xfId="19702" xr:uid="{3FB0EAEE-53FE-4A5D-A343-E0D310433CF0}"/>
    <cellStyle name="Comma 4 2 3 6 2 2 2" xfId="42596" xr:uid="{D9B5C48F-0A1A-4232-8049-C8C7AAE6B85C}"/>
    <cellStyle name="Comma 4 2 3 6 2 3" xfId="31155" xr:uid="{1FA1962F-DA80-4E6D-A578-82A98C42EDA1}"/>
    <cellStyle name="Comma 4 2 3 6 2 4" xfId="54037" xr:uid="{92DA65F4-73B5-4A32-B6AF-32D76AB4BE95}"/>
    <cellStyle name="Comma 4 2 3 6 2 5" xfId="8259" xr:uid="{EDAF232A-EA0D-4B13-899F-2B55E93DB344}"/>
    <cellStyle name="Comma 4 2 3 6 3" xfId="15460" xr:uid="{9A97F004-460A-4194-B1A1-94FD24DA3C0F}"/>
    <cellStyle name="Comma 4 2 3 6 3 2" xfId="38354" xr:uid="{95A2F717-5B4D-41DC-9EC4-A55EDA265C00}"/>
    <cellStyle name="Comma 4 2 3 6 4" xfId="26913" xr:uid="{9A843D96-9AD0-4C2C-989E-C7B423B45102}"/>
    <cellStyle name="Comma 4 2 3 6 5" xfId="49796" xr:uid="{530CA5F4-8E00-41B0-8898-488C9DE7B397}"/>
    <cellStyle name="Comma 4 2 3 6 6" xfId="4495" xr:uid="{4E3665CD-32A1-46CE-A740-7222D893A07B}"/>
    <cellStyle name="Comma 4 2 3 7" xfId="1701" xr:uid="{40A51553-9EDE-4751-82E0-393A536B75A2}"/>
    <cellStyle name="Comma 4 2 3 7 2" xfId="9577" xr:uid="{A41A2AED-1323-42B2-B808-F9F499E1A4DE}"/>
    <cellStyle name="Comma 4 2 3 7 2 2" xfId="21020" xr:uid="{E67C4CB6-2B65-49B8-8648-C4E7FEF1C9E7}"/>
    <cellStyle name="Comma 4 2 3 7 2 2 2" xfId="43914" xr:uid="{D4E245B1-7E9A-457F-80C2-CC3E1441F1A6}"/>
    <cellStyle name="Comma 4 2 3 7 2 3" xfId="32473" xr:uid="{6CA77E82-FB5E-4365-A534-66EAE94B39C9}"/>
    <cellStyle name="Comma 4 2 3 7 2 4" xfId="55355" xr:uid="{EA2668AA-B768-485C-8CFF-23725D381760}"/>
    <cellStyle name="Comma 4 2 3 7 3" xfId="16778" xr:uid="{7DAB879B-395C-4330-A3F8-92E1E9E20875}"/>
    <cellStyle name="Comma 4 2 3 7 3 2" xfId="39672" xr:uid="{232A6DF4-7E40-4650-AF8F-50FFCD93E4C9}"/>
    <cellStyle name="Comma 4 2 3 7 4" xfId="28231" xr:uid="{8C6BC860-7537-4BCE-BB89-EF1A6DD8FF74}"/>
    <cellStyle name="Comma 4 2 3 7 5" xfId="51113" xr:uid="{71956EBC-8340-4586-BA62-56B31C48587D}"/>
    <cellStyle name="Comma 4 2 3 7 6" xfId="5803" xr:uid="{A5ADB619-748C-461C-9EE4-DB1291D8FE75}"/>
    <cellStyle name="Comma 4 2 3 8" xfId="3187" xr:uid="{F6F5343E-77ED-4262-AE30-E80B4C18C554}"/>
    <cellStyle name="Comma 4 2 3 8 2" xfId="9836" xr:uid="{295AC76C-41A5-4825-BCA7-2058216D9C1F}"/>
    <cellStyle name="Comma 4 2 3 8 2 2" xfId="21279" xr:uid="{CFA093A8-C0E8-4BDE-9771-A711F819C51F}"/>
    <cellStyle name="Comma 4 2 3 8 2 2 2" xfId="44173" xr:uid="{7E2F9D41-D36E-46A8-83C3-60F581729964}"/>
    <cellStyle name="Comma 4 2 3 8 2 3" xfId="32732" xr:uid="{DA28247E-362B-43CC-A147-C9E478E3DD15}"/>
    <cellStyle name="Comma 4 2 3 8 2 4" xfId="55614" xr:uid="{2F17D717-E153-4105-BCE4-5595EBEDB5FA}"/>
    <cellStyle name="Comma 4 2 3 8 3" xfId="17037" xr:uid="{AB849EAC-6901-4D5B-847C-C6F8487E75FE}"/>
    <cellStyle name="Comma 4 2 3 8 3 2" xfId="39931" xr:uid="{F527BA93-B672-44DD-B45E-2960B6A3E2AC}"/>
    <cellStyle name="Comma 4 2 3 8 4" xfId="28490" xr:uid="{30D46EDA-CE66-4088-A09F-A8448509BB69}"/>
    <cellStyle name="Comma 4 2 3 8 5" xfId="51372" xr:uid="{C8623B26-69EC-47E3-9F58-9AB81C825B77}"/>
    <cellStyle name="Comma 4 2 3 9" xfId="6103" xr:uid="{95318671-28EE-4B60-B9A4-CC8170D683E5}"/>
    <cellStyle name="Comma 4 2 3 9 2" xfId="10098" xr:uid="{74AA9215-4CB1-4358-80D0-1833888D3BC5}"/>
    <cellStyle name="Comma 4 2 3 9 2 2" xfId="21541" xr:uid="{7B5EE810-8024-4EBA-884D-DC399DD8C635}"/>
    <cellStyle name="Comma 4 2 3 9 2 2 2" xfId="44435" xr:uid="{56C646D6-06F1-420F-A169-BDCA244B681E}"/>
    <cellStyle name="Comma 4 2 3 9 2 3" xfId="32994" xr:uid="{BBD07649-926F-40A3-A952-86F4525A2AB3}"/>
    <cellStyle name="Comma 4 2 3 9 2 4" xfId="55876" xr:uid="{1DA55D39-48CA-4C48-8D44-F2119634310C}"/>
    <cellStyle name="Comma 4 2 3 9 3" xfId="17299" xr:uid="{6660E483-86F0-4EC6-AB44-EC6143D44C7F}"/>
    <cellStyle name="Comma 4 2 3 9 3 2" xfId="40193" xr:uid="{893547AE-8D3D-4756-B5DB-A42B4447993B}"/>
    <cellStyle name="Comma 4 2 3 9 4" xfId="28752" xr:uid="{E3ABFB9C-B508-4070-AE1F-4766C3ED13A6}"/>
    <cellStyle name="Comma 4 2 3 9 5" xfId="51634" xr:uid="{E73FC516-E302-4D71-8A8F-26593E3986C2}"/>
    <cellStyle name="Comma 4 2 4" xfId="204" xr:uid="{684FC5C1-655B-4D9F-A666-A4EF43B3CC0E}"/>
    <cellStyle name="Comma 4 2 4 10" xfId="6971" xr:uid="{9E6A3B2C-E78F-41CF-9794-34018BE017BF}"/>
    <cellStyle name="Comma 4 2 4 10 2" xfId="18406" xr:uid="{7BC3B067-F956-44DC-9CAD-49A53E3AEAF7}"/>
    <cellStyle name="Comma 4 2 4 10 2 2" xfId="41300" xr:uid="{C00B9DB1-A829-4BA7-AC5F-2FD7D762B12A}"/>
    <cellStyle name="Comma 4 2 4 10 3" xfId="29859" xr:uid="{9CC96004-C124-4197-9F42-E806337E885C}"/>
    <cellStyle name="Comma 4 2 4 10 4" xfId="52741" xr:uid="{A8BE2F53-47B6-4A95-BD9A-1326DA7F2884}"/>
    <cellStyle name="Comma 4 2 4 11" xfId="11242" xr:uid="{24C31D2E-1CB3-4ABF-B7A2-931F8688F617}"/>
    <cellStyle name="Comma 4 2 4 11 2" xfId="22678" xr:uid="{12C7CD7A-F55C-4F94-B622-5A3E1BE5C162}"/>
    <cellStyle name="Comma 4 2 4 11 2 2" xfId="45572" xr:uid="{AF53B02A-386F-4B7C-AA17-0B4BA1A33A84}"/>
    <cellStyle name="Comma 4 2 4 11 3" xfId="34131" xr:uid="{F7D448C7-9A9B-44FD-86E1-5B792E061F25}"/>
    <cellStyle name="Comma 4 2 4 11 4" xfId="57013" xr:uid="{A7219B0B-D1CA-47A4-858A-FC2C47B47877}"/>
    <cellStyle name="Comma 4 2 4 12" xfId="11504" xr:uid="{7D8DA0A4-1631-42CD-93CC-BC681EC659CC}"/>
    <cellStyle name="Comma 4 2 4 12 2" xfId="22940" xr:uid="{7C923D17-AAE0-4B1A-9FFC-C37C3F0D8AEA}"/>
    <cellStyle name="Comma 4 2 4 12 2 2" xfId="45834" xr:uid="{1C42AEC3-5F90-49B7-8186-66000D4D3C0E}"/>
    <cellStyle name="Comma 4 2 4 12 3" xfId="34393" xr:uid="{8AB69B3F-6C31-4800-9E9D-D019D767F154}"/>
    <cellStyle name="Comma 4 2 4 12 4" xfId="57275" xr:uid="{E7300516-A078-45B5-B395-8499D9EF08B9}"/>
    <cellStyle name="Comma 4 2 4 13" xfId="11771" xr:uid="{D4236EBF-116E-4F04-95D4-5427D15B4840}"/>
    <cellStyle name="Comma 4 2 4 13 2" xfId="23207" xr:uid="{8A1FCDC7-0F62-4D7A-A62F-9911CAF762F4}"/>
    <cellStyle name="Comma 4 2 4 13 2 2" xfId="46101" xr:uid="{7E977A3A-675E-413E-8D5B-EDEBC3A58411}"/>
    <cellStyle name="Comma 4 2 4 13 3" xfId="34660" xr:uid="{30B923CD-52B7-448D-B6B9-57364531325F}"/>
    <cellStyle name="Comma 4 2 4 13 4" xfId="57542" xr:uid="{87E105DE-7200-4FE2-A7D4-F38F26285B30}"/>
    <cellStyle name="Comma 4 2 4 14" xfId="12043" xr:uid="{9F198C55-E857-4727-B91D-21DFE4190E8A}"/>
    <cellStyle name="Comma 4 2 4 14 2" xfId="23478" xr:uid="{977E7BD4-1DEE-4952-ACD7-55ED5184D6CB}"/>
    <cellStyle name="Comma 4 2 4 14 2 2" xfId="46372" xr:uid="{B27A11F9-740A-4437-A3BD-EA88CA62307E}"/>
    <cellStyle name="Comma 4 2 4 14 3" xfId="34931" xr:uid="{172C8678-2F33-40E5-AA0C-5A0507BD21DD}"/>
    <cellStyle name="Comma 4 2 4 15" xfId="13126" xr:uid="{D1FBDF00-21DF-4E2E-A3D5-728F1383F6BD}"/>
    <cellStyle name="Comma 4 2 4 15 2" xfId="24562" xr:uid="{308200D7-9061-438F-8F3E-5186C0D6A8E5}"/>
    <cellStyle name="Comma 4 2 4 15 2 2" xfId="47456" xr:uid="{F75CE891-BC02-476A-97BB-E275FA20ADED}"/>
    <cellStyle name="Comma 4 2 4 15 3" xfId="36015" xr:uid="{492F0BE4-DCDB-43F5-85AA-B443E98E1A52}"/>
    <cellStyle name="Comma 4 2 4 16" xfId="14184" xr:uid="{79EE06D0-C216-4FE8-9974-82FABDE0292C}"/>
    <cellStyle name="Comma 4 2 4 16 2" xfId="37078" xr:uid="{CF0FDA1D-B8A8-48B2-8EA4-C2902F2BE740}"/>
    <cellStyle name="Comma 4 2 4 17" xfId="25637" xr:uid="{2B368358-0555-408B-B045-EABE5806CFC4}"/>
    <cellStyle name="Comma 4 2 4 18" xfId="48520" xr:uid="{AFF3DA85-2AC5-4A23-93BC-98D50F424ED6}"/>
    <cellStyle name="Comma 4 2 4 19" xfId="57794" xr:uid="{BCFB6CC8-8596-44ED-BC3C-363204FD3CE1}"/>
    <cellStyle name="Comma 4 2 4 2" xfId="509" xr:uid="{4D142385-2381-4F1E-B309-CA3784CB4706}"/>
    <cellStyle name="Comma 4 2 4 2 10" xfId="11358" xr:uid="{08A4C1B1-B738-41C5-8571-9B1D4A43CDE1}"/>
    <cellStyle name="Comma 4 2 4 2 10 2" xfId="22794" xr:uid="{CF1267CD-14B6-43A8-A88A-46756ECA99CA}"/>
    <cellStyle name="Comma 4 2 4 2 10 2 2" xfId="45688" xr:uid="{A0D2F6C7-0D95-42F7-82B3-15AEA4BFAEC6}"/>
    <cellStyle name="Comma 4 2 4 2 10 3" xfId="34247" xr:uid="{6C3CFD44-697D-42AB-BF13-3F11F3C7FFA6}"/>
    <cellStyle name="Comma 4 2 4 2 10 4" xfId="57129" xr:uid="{6AD35ADB-C401-42AE-BCC1-FCF7402D0BA4}"/>
    <cellStyle name="Comma 4 2 4 2 11" xfId="11620" xr:uid="{B6207740-2BD9-4975-A0A1-37CFC269D9F0}"/>
    <cellStyle name="Comma 4 2 4 2 11 2" xfId="23056" xr:uid="{5F18B779-D78F-4825-9CBF-C5B43F9961AA}"/>
    <cellStyle name="Comma 4 2 4 2 11 2 2" xfId="45950" xr:uid="{5E165461-3C1B-4BBB-ACB6-EB4D09659FD3}"/>
    <cellStyle name="Comma 4 2 4 2 11 3" xfId="34509" xr:uid="{09E43721-6A55-4F34-BA53-A46C13ECD69A}"/>
    <cellStyle name="Comma 4 2 4 2 11 4" xfId="57391" xr:uid="{EF0880F0-F41F-44B4-A409-4B6531702700}"/>
    <cellStyle name="Comma 4 2 4 2 12" xfId="11887" xr:uid="{0DD4006D-92DB-479A-81C9-749E47CA4174}"/>
    <cellStyle name="Comma 4 2 4 2 12 2" xfId="23323" xr:uid="{6B92982D-832F-498C-BE0D-88E60A12BAD7}"/>
    <cellStyle name="Comma 4 2 4 2 12 2 2" xfId="46217" xr:uid="{AF979A93-87A4-4D23-A608-90203766386F}"/>
    <cellStyle name="Comma 4 2 4 2 12 3" xfId="34776" xr:uid="{91078970-96EB-4DB5-849C-4AB2B49CC4D0}"/>
    <cellStyle name="Comma 4 2 4 2 12 4" xfId="57658" xr:uid="{9406F079-590A-4B2B-8985-622415140EC8}"/>
    <cellStyle name="Comma 4 2 4 2 13" xfId="12159" xr:uid="{F32087F4-E75D-46CA-94F5-838E2AAEB1DF}"/>
    <cellStyle name="Comma 4 2 4 2 13 2" xfId="23594" xr:uid="{BDE93391-3409-4667-A35A-39CD13CE5F35}"/>
    <cellStyle name="Comma 4 2 4 2 13 2 2" xfId="46488" xr:uid="{27447BFC-A57E-4CCD-87C3-17F78D42EA6E}"/>
    <cellStyle name="Comma 4 2 4 2 13 3" xfId="35047" xr:uid="{DAD5FDAD-8B07-466F-87EF-B43928C93AE7}"/>
    <cellStyle name="Comma 4 2 4 2 14" xfId="13242" xr:uid="{5C82C4AD-D803-40D3-B339-92E20177D6B5}"/>
    <cellStyle name="Comma 4 2 4 2 14 2" xfId="24678" xr:uid="{93F89F27-938F-4A62-B87B-0445C061275E}"/>
    <cellStyle name="Comma 4 2 4 2 14 2 2" xfId="47572" xr:uid="{893F79D4-46C3-402E-9C16-03F65F1CDE65}"/>
    <cellStyle name="Comma 4 2 4 2 14 3" xfId="36131" xr:uid="{CFA21886-4F4D-48AE-BE1F-2321030AB5E1}"/>
    <cellStyle name="Comma 4 2 4 2 15" xfId="14300" xr:uid="{E932072A-6221-4BBF-B1A5-A743D733EB5A}"/>
    <cellStyle name="Comma 4 2 4 2 15 2" xfId="37194" xr:uid="{C9DE76A0-4F0E-4A2F-8B8E-CD313F123C9A}"/>
    <cellStyle name="Comma 4 2 4 2 16" xfId="25753" xr:uid="{7C4E0BDC-24AF-4FD6-B262-5DF1C5B6216E}"/>
    <cellStyle name="Comma 4 2 4 2 17" xfId="48636" xr:uid="{9828BD74-6F6E-4CB2-BFA2-F00C73FD5708}"/>
    <cellStyle name="Comma 4 2 4 2 18" xfId="57910" xr:uid="{B205DEC7-70EA-432B-B09C-FBE7E570FB03}"/>
    <cellStyle name="Comma 4 2 4 2 19" xfId="58421" xr:uid="{CAC4F4DA-FECB-4E78-893F-0FCBD5979020}"/>
    <cellStyle name="Comma 4 2 4 2 2" xfId="782" xr:uid="{9C368528-5713-46E0-8E4D-40AACC044B94}"/>
    <cellStyle name="Comma 4 2 4 2 2 10" xfId="48899" xr:uid="{9FC59E39-72BB-4126-8850-AAEF18A85F81}"/>
    <cellStyle name="Comma 4 2 4 2 2 11" xfId="58171" xr:uid="{BDB99A30-2295-441A-A230-A56D3F84078C}"/>
    <cellStyle name="Comma 4 2 4 2 2 12" xfId="58683" xr:uid="{C8DAB557-5F0E-43E6-8B59-07784C4F2031}"/>
    <cellStyle name="Comma 4 2 4 2 2 2" xfId="1625" xr:uid="{5D607B85-0CB1-4B6C-97AB-E3585838B5DB}"/>
    <cellStyle name="Comma 4 2 4 2 2 2 10" xfId="4138" xr:uid="{053AF898-9AEB-4882-8A23-0546E09DFC3F}"/>
    <cellStyle name="Comma 4 2 4 2 2 2 2" xfId="3057" xr:uid="{86E236C3-549F-44D7-AA3C-3F48E80303BA}"/>
    <cellStyle name="Comma 4 2 4 2 2 2 2 2" xfId="9206" xr:uid="{FA43DAE6-73B9-47F4-B44A-5452BC39940F}"/>
    <cellStyle name="Comma 4 2 4 2 2 2 2 2 2" xfId="20649" xr:uid="{609F8C93-9C5B-422C-9AC8-8D230086664A}"/>
    <cellStyle name="Comma 4 2 4 2 2 2 2 2 2 2" xfId="43543" xr:uid="{0E7377CF-E89F-40C9-A8AF-CAE76151EBBE}"/>
    <cellStyle name="Comma 4 2 4 2 2 2 2 2 3" xfId="32102" xr:uid="{E4E3869E-F96A-40A7-9413-847CBAB502A6}"/>
    <cellStyle name="Comma 4 2 4 2 2 2 2 2 4" xfId="54984" xr:uid="{E5F11731-E765-422E-B387-90F4176BC53C}"/>
    <cellStyle name="Comma 4 2 4 2 2 2 2 3" xfId="16407" xr:uid="{66889F02-540A-43A7-B0CB-EB32D1350017}"/>
    <cellStyle name="Comma 4 2 4 2 2 2 2 3 2" xfId="39301" xr:uid="{71B3AEF1-5E81-4371-8B9A-F18111D8475C}"/>
    <cellStyle name="Comma 4 2 4 2 2 2 2 4" xfId="27860" xr:uid="{1A90AEB3-82C2-4490-A4AA-31E2C32F992D}"/>
    <cellStyle name="Comma 4 2 4 2 2 2 2 5" xfId="50743" xr:uid="{F0747EA2-A7F2-42E8-9FCC-D04BA2957431}"/>
    <cellStyle name="Comma 4 2 4 2 2 2 2 6" xfId="5432" xr:uid="{2CB5F2D4-8B6D-401E-B050-7643B8633B84}"/>
    <cellStyle name="Comma 4 2 4 2 2 2 3" xfId="6810" xr:uid="{C6FD8538-0132-4921-8257-21499BE3C988}"/>
    <cellStyle name="Comma 4 2 4 2 2 2 3 2" xfId="11045" xr:uid="{931D9BAA-A3F4-40BB-A64C-5DB9816C28B7}"/>
    <cellStyle name="Comma 4 2 4 2 2 2 3 2 2" xfId="22488" xr:uid="{B16B29CC-C360-44B4-BA08-C9F553E8EECA}"/>
    <cellStyle name="Comma 4 2 4 2 2 2 3 2 2 2" xfId="45382" xr:uid="{74419A3B-1051-49A1-9AEC-282865D6E84D}"/>
    <cellStyle name="Comma 4 2 4 2 2 2 3 2 3" xfId="33941" xr:uid="{E7C527A8-008B-4365-BC51-A56A7000652B}"/>
    <cellStyle name="Comma 4 2 4 2 2 2 3 2 4" xfId="56823" xr:uid="{E1FEAEF4-7F47-498D-8E0C-17EA29024D1B}"/>
    <cellStyle name="Comma 4 2 4 2 2 2 3 3" xfId="18246" xr:uid="{864FA1F6-0F68-4BE5-900E-F5D4E499FD36}"/>
    <cellStyle name="Comma 4 2 4 2 2 2 3 3 2" xfId="41140" xr:uid="{781E0FB1-11DB-4EAF-919E-21187BEE8C5E}"/>
    <cellStyle name="Comma 4 2 4 2 2 2 3 4" xfId="29699" xr:uid="{01C18D5C-7F02-4032-8E8E-D149C058F98C}"/>
    <cellStyle name="Comma 4 2 4 2 2 2 3 5" xfId="52581" xr:uid="{CDB64751-6234-48F0-9F72-92A93F4B6A2E}"/>
    <cellStyle name="Comma 4 2 4 2 2 2 4" xfId="7889" xr:uid="{39D77499-ADFC-4DBA-9A2E-1EA4292B00F1}"/>
    <cellStyle name="Comma 4 2 4 2 2 2 4 2" xfId="19332" xr:uid="{61024EBD-A626-4525-B5AD-10FFEA3D30B4}"/>
    <cellStyle name="Comma 4 2 4 2 2 2 4 2 2" xfId="42226" xr:uid="{931DF808-0CBC-48A9-894B-31EF62817CA4}"/>
    <cellStyle name="Comma 4 2 4 2 2 2 4 3" xfId="30785" xr:uid="{66F80535-04D5-4EDE-B124-A06D41C7D12C}"/>
    <cellStyle name="Comma 4 2 4 2 2 2 4 4" xfId="53667" xr:uid="{C794C513-F27C-4AAE-88B8-4B44C7771B5E}"/>
    <cellStyle name="Comma 4 2 4 2 2 2 5" xfId="12948" xr:uid="{DAF40B51-BD0C-439D-989F-CC3508713847}"/>
    <cellStyle name="Comma 4 2 4 2 2 2 5 2" xfId="24384" xr:uid="{C6722FCE-684A-4F4B-A358-8C78E74AC640}"/>
    <cellStyle name="Comma 4 2 4 2 2 2 5 2 2" xfId="47278" xr:uid="{2DC8EC3F-F9D3-485C-A663-D734520A46AC}"/>
    <cellStyle name="Comma 4 2 4 2 2 2 5 3" xfId="35837" xr:uid="{1F2B474B-E1D9-4983-9A5A-5CEC0D47A74A}"/>
    <cellStyle name="Comma 4 2 4 2 2 2 6" xfId="14031" xr:uid="{4286C385-0C1C-4B80-81E2-14580FA3363F}"/>
    <cellStyle name="Comma 4 2 4 2 2 2 6 2" xfId="25468" xr:uid="{37B88C9E-0F66-4810-9681-BA37F33CB9EA}"/>
    <cellStyle name="Comma 4 2 4 2 2 2 6 2 2" xfId="48362" xr:uid="{22BBB0EB-2ED7-4ABB-818D-F87C58CC1023}"/>
    <cellStyle name="Comma 4 2 4 2 2 2 6 3" xfId="36921" xr:uid="{F75838FA-0775-4E42-9C82-31F467E1DFA3}"/>
    <cellStyle name="Comma 4 2 4 2 2 2 7" xfId="15090" xr:uid="{8640D260-7E16-4B40-8BBC-76CD49AEE72F}"/>
    <cellStyle name="Comma 4 2 4 2 2 2 7 2" xfId="37984" xr:uid="{4A3D872A-6783-4447-B6D9-111A3C78B1C2}"/>
    <cellStyle name="Comma 4 2 4 2 2 2 8" xfId="26543" xr:uid="{97D345B4-38AA-4A31-BA9B-ABCB4F65B42E}"/>
    <cellStyle name="Comma 4 2 4 2 2 2 9" xfId="49426" xr:uid="{683C3A12-9468-47E9-80F3-852E8E11ABF3}"/>
    <cellStyle name="Comma 4 2 4 2 2 3" xfId="2261" xr:uid="{9E87EE7D-CBA3-4AEA-99E0-21F0858B6877}"/>
    <cellStyle name="Comma 4 2 4 2 2 3 2" xfId="8679" xr:uid="{9A521E9F-DDDA-44EF-A582-0C3FB7DFB22A}"/>
    <cellStyle name="Comma 4 2 4 2 2 3 2 2" xfId="20122" xr:uid="{D21CEF36-8A9C-49C7-AC2A-FF865D2D1106}"/>
    <cellStyle name="Comma 4 2 4 2 2 3 2 2 2" xfId="43016" xr:uid="{7E4909D0-3781-4375-BF40-6D254A3332AD}"/>
    <cellStyle name="Comma 4 2 4 2 2 3 2 3" xfId="31575" xr:uid="{20902B24-2E3C-4644-8730-B6A48EE42F4B}"/>
    <cellStyle name="Comma 4 2 4 2 2 3 2 4" xfId="54457" xr:uid="{56C2A624-3DD4-477F-8EA0-9A47DF69B2B4}"/>
    <cellStyle name="Comma 4 2 4 2 2 3 3" xfId="15880" xr:uid="{3FB96903-A986-4C06-BEDD-B8347C7F86E7}"/>
    <cellStyle name="Comma 4 2 4 2 2 3 3 2" xfId="38774" xr:uid="{5FA05C67-2A93-4C68-A984-2D152A0E32EF}"/>
    <cellStyle name="Comma 4 2 4 2 2 3 4" xfId="27333" xr:uid="{ED5C1F59-F359-4C32-BC42-F2525EE75E9A}"/>
    <cellStyle name="Comma 4 2 4 2 2 3 5" xfId="50216" xr:uid="{3B530DD7-EBEB-4835-890E-4078CE466D40}"/>
    <cellStyle name="Comma 4 2 4 2 2 3 6" xfId="4905" xr:uid="{A8F176F8-DA78-48BB-9F1B-D87F3D955FDA}"/>
    <cellStyle name="Comma 4 2 4 2 2 4" xfId="3604" xr:uid="{BE011772-AE4F-4BA6-87E2-363B014E89CB}"/>
    <cellStyle name="Comma 4 2 4 2 2 4 2" xfId="10518" xr:uid="{2B58C80B-1190-4033-AC3C-C9269C217BB0}"/>
    <cellStyle name="Comma 4 2 4 2 2 4 2 2" xfId="21961" xr:uid="{6E2EF5E6-DBCB-44B6-9824-9318B4808B07}"/>
    <cellStyle name="Comma 4 2 4 2 2 4 2 2 2" xfId="44855" xr:uid="{56DBF1C5-4174-4C3B-AB90-F755F7304C01}"/>
    <cellStyle name="Comma 4 2 4 2 2 4 2 3" xfId="33414" xr:uid="{9B8149CD-B926-4733-A7BB-1A201196C0C6}"/>
    <cellStyle name="Comma 4 2 4 2 2 4 2 4" xfId="56296" xr:uid="{C5FC02EA-9716-421C-85BF-331A8764B3C2}"/>
    <cellStyle name="Comma 4 2 4 2 2 4 3" xfId="17719" xr:uid="{ED459A2E-1F24-49CE-AD24-981A2A3EDCE8}"/>
    <cellStyle name="Comma 4 2 4 2 2 4 3 2" xfId="40613" xr:uid="{722E4C4E-B0FF-49BF-8E17-EFD1C10BBE94}"/>
    <cellStyle name="Comma 4 2 4 2 2 4 4" xfId="29172" xr:uid="{46CA87F8-9E72-47AC-BB0A-D0051FD33721}"/>
    <cellStyle name="Comma 4 2 4 2 2 4 5" xfId="52054" xr:uid="{8EF59982-CD63-4961-BCF6-46C7A87A893D}"/>
    <cellStyle name="Comma 4 2 4 2 2 5" xfId="7364" xr:uid="{234B1FBC-8491-4837-8DD7-2093D713A9D6}"/>
    <cellStyle name="Comma 4 2 4 2 2 5 2" xfId="18805" xr:uid="{82CCC5A2-91BA-453F-A3A5-DF1EDCC9032E}"/>
    <cellStyle name="Comma 4 2 4 2 2 5 2 2" xfId="41699" xr:uid="{D403F48F-3C2E-412B-A74C-620890A9D375}"/>
    <cellStyle name="Comma 4 2 4 2 2 5 3" xfId="30258" xr:uid="{46E370EE-7DA1-47B3-AC08-87B4997E376F}"/>
    <cellStyle name="Comma 4 2 4 2 2 5 4" xfId="53140" xr:uid="{BF77AD17-C509-4D8A-B7C2-7A7E2EA9EE5B}"/>
    <cellStyle name="Comma 4 2 4 2 2 6" xfId="12422" xr:uid="{C7C12388-426A-4383-96E1-273D3699CD57}"/>
    <cellStyle name="Comma 4 2 4 2 2 6 2" xfId="23857" xr:uid="{DF2DA4A0-DE12-4F91-8959-ADF95ED6D3CC}"/>
    <cellStyle name="Comma 4 2 4 2 2 6 2 2" xfId="46751" xr:uid="{64C0FC23-9A88-404A-B329-6BB7EE8392C9}"/>
    <cellStyle name="Comma 4 2 4 2 2 6 3" xfId="35310" xr:uid="{BD99AFA8-1A57-4205-BD1A-8AA15CA378BC}"/>
    <cellStyle name="Comma 4 2 4 2 2 7" xfId="13504" xr:uid="{8CCB8367-A8C2-47EC-9D9E-C22D878C06D7}"/>
    <cellStyle name="Comma 4 2 4 2 2 7 2" xfId="24941" xr:uid="{73B27432-EC7A-4DDE-AFD2-C6DBAA9E30CF}"/>
    <cellStyle name="Comma 4 2 4 2 2 7 2 2" xfId="47835" xr:uid="{F331F84D-7D34-451F-8A16-1A7765BD58CA}"/>
    <cellStyle name="Comma 4 2 4 2 2 7 3" xfId="36394" xr:uid="{2807CE5B-3B31-4341-80CE-A507FC64D52F}"/>
    <cellStyle name="Comma 4 2 4 2 2 8" xfId="14563" xr:uid="{B8E66590-8AD9-47E6-AD8A-BCA368E0A77F}"/>
    <cellStyle name="Comma 4 2 4 2 2 8 2" xfId="37457" xr:uid="{3B228227-257D-474D-83FC-D81C43726CDC}"/>
    <cellStyle name="Comma 4 2 4 2 2 9" xfId="26016" xr:uid="{74A054DD-7B0E-4A02-93F8-F218499D7353}"/>
    <cellStyle name="Comma 4 2 4 2 3" xfId="1045" xr:uid="{1F3DB56C-D9D6-4D75-BA95-1B0B202B13D9}"/>
    <cellStyle name="Comma 4 2 4 2 3 10" xfId="3876" xr:uid="{1D1E64EE-9D89-4672-B3FE-44000615806F}"/>
    <cellStyle name="Comma 4 2 4 2 3 2" xfId="2523" xr:uid="{6A0BFCE2-4BEB-4D28-895B-0426D3E3E21C}"/>
    <cellStyle name="Comma 4 2 4 2 3 2 2" xfId="8943" xr:uid="{14AAB6E0-42CC-47B1-849B-9D8129C7DFE6}"/>
    <cellStyle name="Comma 4 2 4 2 3 2 2 2" xfId="20386" xr:uid="{D2E2E61B-175E-4872-A371-77E162A4C2ED}"/>
    <cellStyle name="Comma 4 2 4 2 3 2 2 2 2" xfId="43280" xr:uid="{210B14B4-E7AE-4089-A085-4BA90BF00B04}"/>
    <cellStyle name="Comma 4 2 4 2 3 2 2 3" xfId="31839" xr:uid="{6900B7CC-4473-4064-BBC6-2CB187D2C9CE}"/>
    <cellStyle name="Comma 4 2 4 2 3 2 2 4" xfId="54721" xr:uid="{310C59AD-CFF5-4FD4-86FF-5ECF45254A74}"/>
    <cellStyle name="Comma 4 2 4 2 3 2 3" xfId="16144" xr:uid="{0C6DCC4C-2D67-4817-827D-F112B4359B9C}"/>
    <cellStyle name="Comma 4 2 4 2 3 2 3 2" xfId="39038" xr:uid="{E21F7FCF-3CB5-40EF-BF05-4A28A375D01F}"/>
    <cellStyle name="Comma 4 2 4 2 3 2 4" xfId="27597" xr:uid="{0151F579-16F9-409B-B3B1-150E156BEBBC}"/>
    <cellStyle name="Comma 4 2 4 2 3 2 5" xfId="50480" xr:uid="{D5570315-B4CA-4CE3-8F2A-B0A784BF9D33}"/>
    <cellStyle name="Comma 4 2 4 2 3 2 6" xfId="5169" xr:uid="{0CC64027-21A7-4291-A7F2-21CD86A7C10B}"/>
    <cellStyle name="Comma 4 2 4 2 3 3" xfId="6547" xr:uid="{65B8F9F7-F1E1-4520-B719-EC87C795DCAC}"/>
    <cellStyle name="Comma 4 2 4 2 3 3 2" xfId="10782" xr:uid="{08572F2A-A33D-4DB0-B5AA-A80E0553F897}"/>
    <cellStyle name="Comma 4 2 4 2 3 3 2 2" xfId="22225" xr:uid="{1E96FA11-DECB-4312-9297-69442134E476}"/>
    <cellStyle name="Comma 4 2 4 2 3 3 2 2 2" xfId="45119" xr:uid="{B7344903-58B4-4D10-8BB0-36ADD018E9DC}"/>
    <cellStyle name="Comma 4 2 4 2 3 3 2 3" xfId="33678" xr:uid="{C2C946E2-016D-4EDA-B790-D3BBE3DD55BE}"/>
    <cellStyle name="Comma 4 2 4 2 3 3 2 4" xfId="56560" xr:uid="{34C43FEF-95C1-4B81-9B84-6E38E50AF1E4}"/>
    <cellStyle name="Comma 4 2 4 2 3 3 3" xfId="17983" xr:uid="{44066538-4A29-4380-B327-50AD9BFC9926}"/>
    <cellStyle name="Comma 4 2 4 2 3 3 3 2" xfId="40877" xr:uid="{26622E4A-6B23-4F9F-A9E8-0B3FEA73CC9E}"/>
    <cellStyle name="Comma 4 2 4 2 3 3 4" xfId="29436" xr:uid="{99D20DB3-0C1A-40D4-B6D6-00D670E034BD}"/>
    <cellStyle name="Comma 4 2 4 2 3 3 5" xfId="52318" xr:uid="{53DF3177-BCB9-42E4-B207-E6C24B209E54}"/>
    <cellStyle name="Comma 4 2 4 2 3 4" xfId="7626" xr:uid="{5144BAE3-534F-468C-BA52-89B698C5222E}"/>
    <cellStyle name="Comma 4 2 4 2 3 4 2" xfId="19069" xr:uid="{B8302C02-9083-49E3-9F94-64817E9F511B}"/>
    <cellStyle name="Comma 4 2 4 2 3 4 2 2" xfId="41963" xr:uid="{9D27AC33-1AD7-48F0-A102-9C3F9D559A46}"/>
    <cellStyle name="Comma 4 2 4 2 3 4 3" xfId="30522" xr:uid="{260F2AEE-F395-4AC7-A912-20F558030A26}"/>
    <cellStyle name="Comma 4 2 4 2 3 4 4" xfId="53404" xr:uid="{09FF6BD1-EC6C-41FF-9AA4-2ED015B46A8C}"/>
    <cellStyle name="Comma 4 2 4 2 3 5" xfId="12685" xr:uid="{128C0A16-6047-4B23-9866-892327116FFA}"/>
    <cellStyle name="Comma 4 2 4 2 3 5 2" xfId="24121" xr:uid="{DE7B1F38-34A6-4415-8F77-39FA76F063A3}"/>
    <cellStyle name="Comma 4 2 4 2 3 5 2 2" xfId="47015" xr:uid="{E1A40103-F028-401A-8D85-7CF4EF691578}"/>
    <cellStyle name="Comma 4 2 4 2 3 5 3" xfId="35574" xr:uid="{620E4856-7F57-4838-97C5-07D602E76B9D}"/>
    <cellStyle name="Comma 4 2 4 2 3 6" xfId="13768" xr:uid="{DBF0DAF5-6887-49C7-BF41-BAB48A51F5E7}"/>
    <cellStyle name="Comma 4 2 4 2 3 6 2" xfId="25205" xr:uid="{D657CBF6-0CE1-4EB4-8D9F-D7F8219F8DF7}"/>
    <cellStyle name="Comma 4 2 4 2 3 6 2 2" xfId="48099" xr:uid="{28D29188-9A0B-4F0E-8349-AF9E326B60E6}"/>
    <cellStyle name="Comma 4 2 4 2 3 6 3" xfId="36658" xr:uid="{1A226E43-FB16-40A2-8BC7-CA4664424622}"/>
    <cellStyle name="Comma 4 2 4 2 3 7" xfId="14827" xr:uid="{73145134-ED52-4290-AC38-8DD8EE399437}"/>
    <cellStyle name="Comma 4 2 4 2 3 7 2" xfId="37721" xr:uid="{E300FF3C-133A-41F6-BA39-E90A1FA8D434}"/>
    <cellStyle name="Comma 4 2 4 2 3 8" xfId="26280" xr:uid="{AFAFD277-B8BD-4EDF-982A-CC423876ED80}"/>
    <cellStyle name="Comma 4 2 4 2 3 9" xfId="49163" xr:uid="{B866CD21-1F72-46C4-BF4A-3973A5218290}"/>
    <cellStyle name="Comma 4 2 4 2 4" xfId="1340" xr:uid="{96E1B13E-0E10-49D4-87BF-65C63FD6A5C4}"/>
    <cellStyle name="Comma 4 2 4 2 4 2" xfId="2797" xr:uid="{A58CA471-D5E5-4C6D-BE07-8B009961F0E1}"/>
    <cellStyle name="Comma 4 2 4 2 4 2 2" xfId="9471" xr:uid="{2C68349E-B436-43A1-B300-FB35C2B4E492}"/>
    <cellStyle name="Comma 4 2 4 2 4 2 2 2" xfId="20914" xr:uid="{FEEED8AC-0BD5-4C6E-871B-021C74B0447A}"/>
    <cellStyle name="Comma 4 2 4 2 4 2 2 2 2" xfId="43808" xr:uid="{F73A1A1D-6982-4077-82D4-6D27B03B7678}"/>
    <cellStyle name="Comma 4 2 4 2 4 2 2 3" xfId="32367" xr:uid="{C0917473-48ED-44BC-8E4E-4655F52B4F2F}"/>
    <cellStyle name="Comma 4 2 4 2 4 2 2 4" xfId="55249" xr:uid="{630A162C-96F1-43D9-892E-4E6FEC7AB01B}"/>
    <cellStyle name="Comma 4 2 4 2 4 2 3" xfId="16672" xr:uid="{EAAD7B44-3832-46D5-A207-B5E2AA977780}"/>
    <cellStyle name="Comma 4 2 4 2 4 2 3 2" xfId="39566" xr:uid="{256F90E9-D1FC-40E8-8AAE-64548DA30917}"/>
    <cellStyle name="Comma 4 2 4 2 4 2 4" xfId="28125" xr:uid="{628AA346-9A81-4C12-A514-8CC6D415683D}"/>
    <cellStyle name="Comma 4 2 4 2 4 2 5" xfId="51008" xr:uid="{4B57085A-5807-4FA2-8AC1-DC9ABA85CD39}"/>
    <cellStyle name="Comma 4 2 4 2 4 2 6" xfId="5697" xr:uid="{07BB8976-C421-4F8B-89A4-8BA37197D6E2}"/>
    <cellStyle name="Comma 4 2 4 2 4 3" xfId="8154" xr:uid="{634BEC10-077A-40F7-8CAA-6EEC5136CDE5}"/>
    <cellStyle name="Comma 4 2 4 2 4 3 2" xfId="19597" xr:uid="{8BC1BF9C-F24D-4BD1-BAF8-E0D506E046EF}"/>
    <cellStyle name="Comma 4 2 4 2 4 3 2 2" xfId="42491" xr:uid="{CA8E3EF7-F941-43E8-A98E-0AE3FC393A1F}"/>
    <cellStyle name="Comma 4 2 4 2 4 3 3" xfId="31050" xr:uid="{C8BE6665-B0AD-4236-B855-D365747917B0}"/>
    <cellStyle name="Comma 4 2 4 2 4 3 4" xfId="53932" xr:uid="{04305F23-E9BA-4526-85CC-E2B7C87D9F2C}"/>
    <cellStyle name="Comma 4 2 4 2 4 4" xfId="15355" xr:uid="{07DE9ED6-DF90-46E7-A416-1C760D600FFA}"/>
    <cellStyle name="Comma 4 2 4 2 4 4 2" xfId="38249" xr:uid="{4D65745F-6291-4297-ACA1-A6F9A71039A8}"/>
    <cellStyle name="Comma 4 2 4 2 4 5" xfId="26808" xr:uid="{CA1830E8-B0CE-4F19-A030-8DFB5ECAD328}"/>
    <cellStyle name="Comma 4 2 4 2 4 6" xfId="49691" xr:uid="{AA7304D9-7F5F-4CC8-BE3E-6EF7EED94B71}"/>
    <cellStyle name="Comma 4 2 4 2 4 7" xfId="4398" xr:uid="{CA385728-BCC3-4B43-BB57-4F03E2A27BFF}"/>
    <cellStyle name="Comma 4 2 4 2 5" xfId="1994" xr:uid="{2784C7B2-5159-4006-AF6C-97E011E20E7B}"/>
    <cellStyle name="Comma 4 2 4 2 5 2" xfId="8416" xr:uid="{638FD247-9B18-429B-98B2-62928F35154E}"/>
    <cellStyle name="Comma 4 2 4 2 5 2 2" xfId="19859" xr:uid="{CF37890B-A25D-4754-AA1F-8EAE11086B9F}"/>
    <cellStyle name="Comma 4 2 4 2 5 2 2 2" xfId="42753" xr:uid="{4E3E90C4-68FA-4B96-8920-9D5AF26833A8}"/>
    <cellStyle name="Comma 4 2 4 2 5 2 3" xfId="31312" xr:uid="{7D4CCCA0-CFEB-4B6D-AD16-2791AE3B9991}"/>
    <cellStyle name="Comma 4 2 4 2 5 2 4" xfId="54194" xr:uid="{5EE93696-0D98-404D-8A8B-0D88135DAE87}"/>
    <cellStyle name="Comma 4 2 4 2 5 3" xfId="15617" xr:uid="{AD4C4AA2-19A9-4466-9675-FDE3B3334F43}"/>
    <cellStyle name="Comma 4 2 4 2 5 3 2" xfId="38511" xr:uid="{32C9A40C-F7CD-4128-BD4C-6DEE1878DE43}"/>
    <cellStyle name="Comma 4 2 4 2 5 4" xfId="27070" xr:uid="{878FCE46-46AB-47FA-8B91-BD5CA8403B6B}"/>
    <cellStyle name="Comma 4 2 4 2 5 5" xfId="49953" xr:uid="{033BB715-6CF1-40C5-8329-F3D46A51DE5B}"/>
    <cellStyle name="Comma 4 2 4 2 5 6" xfId="4651" xr:uid="{7C83665F-D1C2-4B04-8B4C-8D7CC62AA0D3}"/>
    <cellStyle name="Comma 4 2 4 2 6" xfId="3344" xr:uid="{0CA3CBAF-87B9-4569-AD87-2C1430C956B7}"/>
    <cellStyle name="Comma 4 2 4 2 6 2" xfId="9734" xr:uid="{00FCF165-E184-4B9A-B812-6D898EC4B008}"/>
    <cellStyle name="Comma 4 2 4 2 6 2 2" xfId="21177" xr:uid="{3E265915-DC67-4E1D-81AA-8E7B087521BD}"/>
    <cellStyle name="Comma 4 2 4 2 6 2 2 2" xfId="44071" xr:uid="{EA124105-D354-408F-AA65-E1C84CBEE2C8}"/>
    <cellStyle name="Comma 4 2 4 2 6 2 3" xfId="32630" xr:uid="{B1726C18-6093-4428-94C9-791724257B38}"/>
    <cellStyle name="Comma 4 2 4 2 6 2 4" xfId="55512" xr:uid="{C14FBEE0-EF6D-488B-A4C2-3C6A0DDF8C2A}"/>
    <cellStyle name="Comma 4 2 4 2 6 3" xfId="16935" xr:uid="{4A5F3979-0C65-4017-BDD5-7BDFFB436794}"/>
    <cellStyle name="Comma 4 2 4 2 6 3 2" xfId="39829" xr:uid="{2F727E4E-649E-4CA0-95D8-A7636310BB02}"/>
    <cellStyle name="Comma 4 2 4 2 6 4" xfId="28388" xr:uid="{329969DD-5098-4DBB-9B99-60E85F2DAFFC}"/>
    <cellStyle name="Comma 4 2 4 2 6 5" xfId="51270" xr:uid="{78FBF59D-4739-4C02-B929-55088D741228}"/>
    <cellStyle name="Comma 4 2 4 2 7" xfId="6003" xr:uid="{9BF7492A-280F-442F-8FA4-3C3CFA7A436D}"/>
    <cellStyle name="Comma 4 2 4 2 7 2" xfId="9994" xr:uid="{102CEF57-5948-432F-965F-DBF15202BED8}"/>
    <cellStyle name="Comma 4 2 4 2 7 2 2" xfId="21437" xr:uid="{CCAF1F6A-C134-49EC-9D16-BC90D8F6F692}"/>
    <cellStyle name="Comma 4 2 4 2 7 2 2 2" xfId="44331" xr:uid="{ED7017FD-3739-4BD3-9F5F-F6BCDFC7B842}"/>
    <cellStyle name="Comma 4 2 4 2 7 2 3" xfId="32890" xr:uid="{85DA4186-65E4-4B8F-B3B1-5A979D12B3D0}"/>
    <cellStyle name="Comma 4 2 4 2 7 2 4" xfId="55772" xr:uid="{720A1418-424A-4DE0-9B4D-9D820E54EB84}"/>
    <cellStyle name="Comma 4 2 4 2 7 3" xfId="17195" xr:uid="{D2D4916B-11E9-42BA-9EFD-9621F5924E72}"/>
    <cellStyle name="Comma 4 2 4 2 7 3 2" xfId="40089" xr:uid="{CFD8C83B-7F97-42C4-A17C-8AAFF312D0ED}"/>
    <cellStyle name="Comma 4 2 4 2 7 4" xfId="28648" xr:uid="{9E087A0A-DFED-42C9-AA6E-804FADC1E87D}"/>
    <cellStyle name="Comma 4 2 4 2 7 5" xfId="51530" xr:uid="{2DD772D7-187E-4AC8-9DF6-52106823384B}"/>
    <cellStyle name="Comma 4 2 4 2 8" xfId="6254" xr:uid="{FA9E6F64-96FB-43D8-9235-6B314E46FB05}"/>
    <cellStyle name="Comma 4 2 4 2 8 2" xfId="10255" xr:uid="{E12A1B23-8E91-4277-914D-E2A4F1C47103}"/>
    <cellStyle name="Comma 4 2 4 2 8 2 2" xfId="21698" xr:uid="{C7957BF2-15D5-4067-AE4F-C6D17DFA168C}"/>
    <cellStyle name="Comma 4 2 4 2 8 2 2 2" xfId="44592" xr:uid="{A96577AA-5D1C-499C-8A02-D9D8F67B79D9}"/>
    <cellStyle name="Comma 4 2 4 2 8 2 3" xfId="33151" xr:uid="{31A385FA-004A-4E92-9A09-94EF40B7DC16}"/>
    <cellStyle name="Comma 4 2 4 2 8 2 4" xfId="56033" xr:uid="{1DC83622-6448-45AA-8418-65040CE7EE36}"/>
    <cellStyle name="Comma 4 2 4 2 8 3" xfId="17456" xr:uid="{D4C060F6-DAEB-4DFB-9D88-12D5E268C1EB}"/>
    <cellStyle name="Comma 4 2 4 2 8 3 2" xfId="40350" xr:uid="{79778632-CFEF-4511-866A-B883AD1E3D66}"/>
    <cellStyle name="Comma 4 2 4 2 8 4" xfId="28909" xr:uid="{44C3B123-ECFA-4BAD-91AF-A280902C0BA6}"/>
    <cellStyle name="Comma 4 2 4 2 8 5" xfId="51791" xr:uid="{462885A6-2CDD-4035-A722-1A01317F0B46}"/>
    <cellStyle name="Comma 4 2 4 2 9" xfId="7087" xr:uid="{7FDD5272-82F8-4EB9-A835-8F502EA05046}"/>
    <cellStyle name="Comma 4 2 4 2 9 2" xfId="18523" xr:uid="{D9452ED7-2FDB-485F-B912-CC09CE5C14DD}"/>
    <cellStyle name="Comma 4 2 4 2 9 2 2" xfId="41417" xr:uid="{3CC7F4BD-55C1-4562-904D-4215208070D5}"/>
    <cellStyle name="Comma 4 2 4 2 9 3" xfId="29976" xr:uid="{C871474E-B944-4C95-BDB0-0C534054512A}"/>
    <cellStyle name="Comma 4 2 4 2 9 4" xfId="52858" xr:uid="{801A93B5-81EC-4085-B9F9-A3347996B2C2}"/>
    <cellStyle name="Comma 4 2 4 20" xfId="58305" xr:uid="{D4DCD57E-5373-4245-BE4B-5CE6F0E4F952}"/>
    <cellStyle name="Comma 4 2 4 3" xfId="382" xr:uid="{BC8A689C-0016-4B60-98BC-7F659CD27C41}"/>
    <cellStyle name="Comma 4 2 4 3 10" xfId="48783" xr:uid="{9D58639C-7A9C-439B-8A9E-5E369C922FB8}"/>
    <cellStyle name="Comma 4 2 4 3 11" xfId="58055" xr:uid="{2D915392-DBC0-48A8-A776-4ABB5C188BFE}"/>
    <cellStyle name="Comma 4 2 4 3 12" xfId="58567" xr:uid="{124BD1C2-02A0-43B9-96FA-8E10A81760F7}"/>
    <cellStyle name="Comma 4 2 4 3 2" xfId="1509" xr:uid="{BA0D0C84-CBC7-4B2C-B593-49D8D5B1B1B9}"/>
    <cellStyle name="Comma 4 2 4 3 2 10" xfId="4022" xr:uid="{2AC9D860-BD9D-4747-80F9-37C268F32EF7}"/>
    <cellStyle name="Comma 4 2 4 3 2 2" xfId="2941" xr:uid="{4B41830E-7D05-43CE-91C9-C2AB7BA4EFDC}"/>
    <cellStyle name="Comma 4 2 4 3 2 2 2" xfId="9090" xr:uid="{834B2678-829E-4519-BA0D-F9121671AFDF}"/>
    <cellStyle name="Comma 4 2 4 3 2 2 2 2" xfId="20533" xr:uid="{310B67B1-1087-4509-A9B4-CE2101A1CD85}"/>
    <cellStyle name="Comma 4 2 4 3 2 2 2 2 2" xfId="43427" xr:uid="{EA77B388-1F93-4D8F-B337-DC7321CEBC65}"/>
    <cellStyle name="Comma 4 2 4 3 2 2 2 3" xfId="31986" xr:uid="{358E0C70-2F17-4177-BF53-79E5ABDDEA12}"/>
    <cellStyle name="Comma 4 2 4 3 2 2 2 4" xfId="54868" xr:uid="{21457AD5-B239-4D4F-9AB6-42047CEBD77E}"/>
    <cellStyle name="Comma 4 2 4 3 2 2 3" xfId="16291" xr:uid="{8499FEB4-470A-41B8-BF7D-52EB09E7231F}"/>
    <cellStyle name="Comma 4 2 4 3 2 2 3 2" xfId="39185" xr:uid="{63A0FDD6-E477-41F2-A2DC-F2390325A020}"/>
    <cellStyle name="Comma 4 2 4 3 2 2 4" xfId="27744" xr:uid="{36345B1F-4327-45D5-A646-1EE4B5D65E15}"/>
    <cellStyle name="Comma 4 2 4 3 2 2 5" xfId="50627" xr:uid="{A9955191-DF5C-45C7-8442-77B012BEAE20}"/>
    <cellStyle name="Comma 4 2 4 3 2 2 6" xfId="5316" xr:uid="{773ABDFB-5CCD-41C9-9BC8-445C28580A02}"/>
    <cellStyle name="Comma 4 2 4 3 2 3" xfId="6694" xr:uid="{E9F657B6-2633-4E86-BE57-836546164628}"/>
    <cellStyle name="Comma 4 2 4 3 2 3 2" xfId="10929" xr:uid="{FF0FBE47-6106-4CEB-B871-E052FA653BF7}"/>
    <cellStyle name="Comma 4 2 4 3 2 3 2 2" xfId="22372" xr:uid="{22276A31-06C3-49D5-9785-25AA4813EFF7}"/>
    <cellStyle name="Comma 4 2 4 3 2 3 2 2 2" xfId="45266" xr:uid="{75FA5184-0D8E-46D7-B676-DEF83E99329E}"/>
    <cellStyle name="Comma 4 2 4 3 2 3 2 3" xfId="33825" xr:uid="{E946B2A7-CD35-4871-BC98-4EBE7302E392}"/>
    <cellStyle name="Comma 4 2 4 3 2 3 2 4" xfId="56707" xr:uid="{0C6C062D-D9A8-459C-8FBD-E421D1FC2913}"/>
    <cellStyle name="Comma 4 2 4 3 2 3 3" xfId="18130" xr:uid="{0C31D9D2-212F-4DC8-A69F-9AA386369656}"/>
    <cellStyle name="Comma 4 2 4 3 2 3 3 2" xfId="41024" xr:uid="{FBC36AD0-DC80-46E4-A62F-8642A3679802}"/>
    <cellStyle name="Comma 4 2 4 3 2 3 4" xfId="29583" xr:uid="{1F121C8E-5C47-4B5C-BE5B-104B9257603E}"/>
    <cellStyle name="Comma 4 2 4 3 2 3 5" xfId="52465" xr:uid="{99B99801-BDED-4F9B-B562-C422FCF6DEA6}"/>
    <cellStyle name="Comma 4 2 4 3 2 4" xfId="7773" xr:uid="{2366F18E-8BD2-40B6-B26D-FA075F8727D4}"/>
    <cellStyle name="Comma 4 2 4 3 2 4 2" xfId="19216" xr:uid="{D95D9AE4-9E8F-4C9B-A47F-E72FE76AEED3}"/>
    <cellStyle name="Comma 4 2 4 3 2 4 2 2" xfId="42110" xr:uid="{105C372B-C8CA-4AC1-BBFB-66F1A8887B8E}"/>
    <cellStyle name="Comma 4 2 4 3 2 4 3" xfId="30669" xr:uid="{4A8B24FA-F7AF-486E-9B68-938CCE108A87}"/>
    <cellStyle name="Comma 4 2 4 3 2 4 4" xfId="53551" xr:uid="{E6C790C1-0115-494A-A9C3-EFDB773BD327}"/>
    <cellStyle name="Comma 4 2 4 3 2 5" xfId="12832" xr:uid="{37BAA520-790B-4DF6-8BA9-366B9EE02879}"/>
    <cellStyle name="Comma 4 2 4 3 2 5 2" xfId="24268" xr:uid="{781C48C6-C6FA-4530-A803-772EE0F7176B}"/>
    <cellStyle name="Comma 4 2 4 3 2 5 2 2" xfId="47162" xr:uid="{BC73A0C6-BBE0-4639-9FD8-2A83F362664A}"/>
    <cellStyle name="Comma 4 2 4 3 2 5 3" xfId="35721" xr:uid="{9BCFD3B8-A7E1-46DA-8549-C1F04EFB7DF6}"/>
    <cellStyle name="Comma 4 2 4 3 2 6" xfId="13915" xr:uid="{C2060CCD-8D40-4CB1-BDDA-7CF0B0211435}"/>
    <cellStyle name="Comma 4 2 4 3 2 6 2" xfId="25352" xr:uid="{35181A69-6EDE-44D5-A1C9-1C9E3C41F2C6}"/>
    <cellStyle name="Comma 4 2 4 3 2 6 2 2" xfId="48246" xr:uid="{0CD99C07-3DAA-41CC-9439-070EBCE3398E}"/>
    <cellStyle name="Comma 4 2 4 3 2 6 3" xfId="36805" xr:uid="{99DEFC9E-8D92-4E29-80E3-2BEC3603BB5E}"/>
    <cellStyle name="Comma 4 2 4 3 2 7" xfId="14974" xr:uid="{CB6BE26C-2896-43AD-8C28-1E9F1F9CC3BB}"/>
    <cellStyle name="Comma 4 2 4 3 2 7 2" xfId="37868" xr:uid="{79B249C7-0D0A-47E7-9BE3-8E9C4B2950A6}"/>
    <cellStyle name="Comma 4 2 4 3 2 8" xfId="26427" xr:uid="{2AF10CA9-8AAD-4BD3-B230-37A01597FF0B}"/>
    <cellStyle name="Comma 4 2 4 3 2 9" xfId="49310" xr:uid="{4ADEBC75-2994-4696-944A-9D3FA04357C2}"/>
    <cellStyle name="Comma 4 2 4 3 3" xfId="1867" xr:uid="{516229FF-5603-44D5-8F52-1520C0ADAE5B}"/>
    <cellStyle name="Comma 4 2 4 3 3 2" xfId="8563" xr:uid="{BC1C91C3-B6C4-44A5-8F97-E227FED81794}"/>
    <cellStyle name="Comma 4 2 4 3 3 2 2" xfId="20006" xr:uid="{ADBF53D8-44C2-4B2B-BBCA-86BBF633559C}"/>
    <cellStyle name="Comma 4 2 4 3 3 2 2 2" xfId="42900" xr:uid="{375CA1D5-E2E0-4DD9-BF4F-FE37056AAFE8}"/>
    <cellStyle name="Comma 4 2 4 3 3 2 3" xfId="31459" xr:uid="{36CAB32F-B082-4921-A585-26CD0CB287DC}"/>
    <cellStyle name="Comma 4 2 4 3 3 2 4" xfId="54341" xr:uid="{4B0F56DD-4823-4B4F-84B4-46EE8FBAE4BA}"/>
    <cellStyle name="Comma 4 2 4 3 3 3" xfId="15764" xr:uid="{E98DE70F-7BB3-4B81-838B-73F5CC592AF8}"/>
    <cellStyle name="Comma 4 2 4 3 3 3 2" xfId="38658" xr:uid="{3B352AC2-C901-4A1F-8EAD-B84ACB290F68}"/>
    <cellStyle name="Comma 4 2 4 3 3 4" xfId="27217" xr:uid="{B1C0047C-0C42-47B9-B017-4BE381FB2191}"/>
    <cellStyle name="Comma 4 2 4 3 3 5" xfId="50100" xr:uid="{E2CB7010-F8C8-4946-89DD-432302D5D500}"/>
    <cellStyle name="Comma 4 2 4 3 3 6" xfId="4789" xr:uid="{49360899-3048-4D98-B46F-5865931EEC19}"/>
    <cellStyle name="Comma 4 2 4 3 4" xfId="3488" xr:uid="{31CC7E8E-AB37-4BF1-961F-5FDB168A9CBD}"/>
    <cellStyle name="Comma 4 2 4 3 4 2" xfId="10402" xr:uid="{429305A4-F5D1-442C-93A6-0212D83614D6}"/>
    <cellStyle name="Comma 4 2 4 3 4 2 2" xfId="21845" xr:uid="{C31678B3-7374-43AE-85E1-266B54D79DD6}"/>
    <cellStyle name="Comma 4 2 4 3 4 2 2 2" xfId="44739" xr:uid="{C25A8AEE-B331-405C-86E8-4E56D3C5127A}"/>
    <cellStyle name="Comma 4 2 4 3 4 2 3" xfId="33298" xr:uid="{6FD86E7F-FF43-42C2-BB68-CD9F88849F52}"/>
    <cellStyle name="Comma 4 2 4 3 4 2 4" xfId="56180" xr:uid="{2AED6A50-B541-4E4F-BA31-F89FACFC4E5B}"/>
    <cellStyle name="Comma 4 2 4 3 4 3" xfId="17603" xr:uid="{97A3A507-E848-45E6-A6C0-25E82886E0CF}"/>
    <cellStyle name="Comma 4 2 4 3 4 3 2" xfId="40497" xr:uid="{60B83E53-43B1-4463-BB7C-24E32DFBAC12}"/>
    <cellStyle name="Comma 4 2 4 3 4 4" xfId="29056" xr:uid="{273973C5-DBC7-405C-A805-307FBD78C02A}"/>
    <cellStyle name="Comma 4 2 4 3 4 5" xfId="51938" xr:uid="{1267B6F2-576E-4349-AF07-1DE3A74C6F42}"/>
    <cellStyle name="Comma 4 2 4 3 5" xfId="7250" xr:uid="{5265CFAF-A284-4D2D-AB36-B3A64B2B9824}"/>
    <cellStyle name="Comma 4 2 4 3 5 2" xfId="18689" xr:uid="{773A18F6-6505-4C35-8D3D-502C9CF0EF7E}"/>
    <cellStyle name="Comma 4 2 4 3 5 2 2" xfId="41583" xr:uid="{CFB740B4-0DB4-4392-BAEE-05DBDE8B0D5A}"/>
    <cellStyle name="Comma 4 2 4 3 5 3" xfId="30142" xr:uid="{988753F9-A00A-4CE5-96FE-20B5E9FE3DAF}"/>
    <cellStyle name="Comma 4 2 4 3 5 4" xfId="53024" xr:uid="{0B8239FD-D1A1-4135-9D13-D6519D90E1E5}"/>
    <cellStyle name="Comma 4 2 4 3 6" xfId="12306" xr:uid="{ED1585D6-8955-4E98-BC62-34B170871F96}"/>
    <cellStyle name="Comma 4 2 4 3 6 2" xfId="23741" xr:uid="{7C3A87D3-CFDE-4936-B07E-134D55F697CA}"/>
    <cellStyle name="Comma 4 2 4 3 6 2 2" xfId="46635" xr:uid="{D318D188-2993-4CA4-84F2-5463270E9502}"/>
    <cellStyle name="Comma 4 2 4 3 6 3" xfId="35194" xr:uid="{8E7646B5-0FDE-4CF1-A151-CC513B0FF05B}"/>
    <cellStyle name="Comma 4 2 4 3 7" xfId="13388" xr:uid="{22856A9B-26A5-4A20-968E-64C7B85750D8}"/>
    <cellStyle name="Comma 4 2 4 3 7 2" xfId="24825" xr:uid="{48935646-58D4-4D83-9B2D-9786083CF4FC}"/>
    <cellStyle name="Comma 4 2 4 3 7 2 2" xfId="47719" xr:uid="{1ECDA8A0-E8D8-4EE2-8BAB-8F344355F336}"/>
    <cellStyle name="Comma 4 2 4 3 7 3" xfId="36278" xr:uid="{1F404241-F5E8-430D-9F26-5E1228C0E611}"/>
    <cellStyle name="Comma 4 2 4 3 8" xfId="14447" xr:uid="{3FC4C2F4-4273-4569-B498-B9E37C909F2E}"/>
    <cellStyle name="Comma 4 2 4 3 8 2" xfId="37341" xr:uid="{ACAB3AC2-22EB-4708-9215-11F4AADA5C37}"/>
    <cellStyle name="Comma 4 2 4 3 9" xfId="25900" xr:uid="{48B80786-817D-405E-BAB2-192580CA079F}"/>
    <cellStyle name="Comma 4 2 4 4" xfId="656" xr:uid="{46F60E21-BFD4-455E-AF2C-6A47B8BB0244}"/>
    <cellStyle name="Comma 4 2 4 4 10" xfId="3760" xr:uid="{6AF3B0D9-40DF-4475-9B36-39B28635A1A8}"/>
    <cellStyle name="Comma 4 2 4 4 2" xfId="2135" xr:uid="{DA49CD7B-10C4-4302-8909-271670DC0010}"/>
    <cellStyle name="Comma 4 2 4 4 2 2" xfId="8827" xr:uid="{239BC136-F5ED-4D4B-BE34-1FE01D3B8573}"/>
    <cellStyle name="Comma 4 2 4 4 2 2 2" xfId="20270" xr:uid="{5852BC4C-7148-4E64-8AB3-EF20B3A30CF1}"/>
    <cellStyle name="Comma 4 2 4 4 2 2 2 2" xfId="43164" xr:uid="{9BA2DB6B-D029-4E56-98F0-A52F25E303B4}"/>
    <cellStyle name="Comma 4 2 4 4 2 2 3" xfId="31723" xr:uid="{73123983-E7E0-4613-9BF0-F0CECC0C94EE}"/>
    <cellStyle name="Comma 4 2 4 4 2 2 4" xfId="54605" xr:uid="{D035C51A-503E-4CFE-BA72-110799FDAC5E}"/>
    <cellStyle name="Comma 4 2 4 4 2 3" xfId="16028" xr:uid="{019A738E-F24E-4224-90EF-7E9C35C06D39}"/>
    <cellStyle name="Comma 4 2 4 4 2 3 2" xfId="38922" xr:uid="{05B9EFA4-6E85-44B0-A8F1-ABA51983D8AB}"/>
    <cellStyle name="Comma 4 2 4 4 2 4" xfId="27481" xr:uid="{DE72B9FB-5F70-4DED-89F2-2DB974E6C12D}"/>
    <cellStyle name="Comma 4 2 4 4 2 5" xfId="50364" xr:uid="{57F3BFAD-D4C5-4474-A6E9-5B615C0C127C}"/>
    <cellStyle name="Comma 4 2 4 4 2 6" xfId="5053" xr:uid="{2BDDC0E1-D5CB-4379-B903-13E3FD3A56AE}"/>
    <cellStyle name="Comma 4 2 4 4 3" xfId="6431" xr:uid="{27B6CE49-6B19-422F-B1DA-62946CBCABDB}"/>
    <cellStyle name="Comma 4 2 4 4 3 2" xfId="10666" xr:uid="{F52A02E6-DB04-4115-A5CD-07E4893644FE}"/>
    <cellStyle name="Comma 4 2 4 4 3 2 2" xfId="22109" xr:uid="{26F7B656-D7AA-4E6E-A291-3219B93BB011}"/>
    <cellStyle name="Comma 4 2 4 4 3 2 2 2" xfId="45003" xr:uid="{B3754AC1-E5D8-41DB-8B4B-F604FA05A07C}"/>
    <cellStyle name="Comma 4 2 4 4 3 2 3" xfId="33562" xr:uid="{706A0263-BA2C-46B5-9E2E-DDEE9F3CEC63}"/>
    <cellStyle name="Comma 4 2 4 4 3 2 4" xfId="56444" xr:uid="{B8861B3E-CC5D-4D3C-95B6-CAF2A0BEC2D3}"/>
    <cellStyle name="Comma 4 2 4 4 3 3" xfId="17867" xr:uid="{4434F8EA-2EB1-440B-B19D-327B1E23BE0E}"/>
    <cellStyle name="Comma 4 2 4 4 3 3 2" xfId="40761" xr:uid="{D012D298-34CB-4FE1-B148-913C42F2EC8C}"/>
    <cellStyle name="Comma 4 2 4 4 3 4" xfId="29320" xr:uid="{14B6EFF1-D4BA-45EB-B1EE-97E6B7051103}"/>
    <cellStyle name="Comma 4 2 4 4 3 5" xfId="52202" xr:uid="{F891FB6A-22F2-4DCE-95CA-4602C97C9914}"/>
    <cellStyle name="Comma 4 2 4 4 4" xfId="7510" xr:uid="{CDB36C88-C9ED-4C31-883D-5D0F500CA4FB}"/>
    <cellStyle name="Comma 4 2 4 4 4 2" xfId="18953" xr:uid="{E95C9787-914E-4066-8781-891C1A3E2091}"/>
    <cellStyle name="Comma 4 2 4 4 4 2 2" xfId="41847" xr:uid="{868ADA80-CE1F-451B-B399-71A53FBDB90F}"/>
    <cellStyle name="Comma 4 2 4 4 4 3" xfId="30406" xr:uid="{A2621DC0-A9EE-4500-8117-A9FE8F284B0E}"/>
    <cellStyle name="Comma 4 2 4 4 4 4" xfId="53288" xr:uid="{642BB7E9-3C3D-4DCD-A245-5E125D65FE21}"/>
    <cellStyle name="Comma 4 2 4 4 5" xfId="12569" xr:uid="{005406FD-509A-4C75-8768-35AF2AF10812}"/>
    <cellStyle name="Comma 4 2 4 4 5 2" xfId="24005" xr:uid="{8DA915CC-F25B-423F-B5E3-B3E96C5F3285}"/>
    <cellStyle name="Comma 4 2 4 4 5 2 2" xfId="46899" xr:uid="{8352ED16-F149-41BC-A6BD-08BBF63D2E8B}"/>
    <cellStyle name="Comma 4 2 4 4 5 3" xfId="35458" xr:uid="{FA7EC7AB-D3C6-4C73-B826-7E64F1909CC3}"/>
    <cellStyle name="Comma 4 2 4 4 6" xfId="13652" xr:uid="{A4EEA7EF-BC76-42D7-B07F-7DBB109B2B6C}"/>
    <cellStyle name="Comma 4 2 4 4 6 2" xfId="25089" xr:uid="{250AD6E4-5ACF-4FA0-9363-DF8E1C51695E}"/>
    <cellStyle name="Comma 4 2 4 4 6 2 2" xfId="47983" xr:uid="{05792669-CD03-4EAE-8144-4A965EA208D4}"/>
    <cellStyle name="Comma 4 2 4 4 6 3" xfId="36542" xr:uid="{185CE9D9-9BE4-4130-9366-D49D270FFDC0}"/>
    <cellStyle name="Comma 4 2 4 4 7" xfId="14711" xr:uid="{5826E051-46E9-4D08-AB31-568F13BFF42F}"/>
    <cellStyle name="Comma 4 2 4 4 7 2" xfId="37605" xr:uid="{9D3E3B4A-3E58-4314-AF80-F6CB12FC7A2B}"/>
    <cellStyle name="Comma 4 2 4 4 8" xfId="26164" xr:uid="{1ED7F8FA-2E6E-428E-A6FD-36320418B80C}"/>
    <cellStyle name="Comma 4 2 4 4 9" xfId="49047" xr:uid="{B41A8DB4-7CA2-4742-B98F-4497FC1D6B39}"/>
    <cellStyle name="Comma 4 2 4 5" xfId="929" xr:uid="{97D0BC61-B0F2-4B97-A4FA-5EC9F73C8E6C}"/>
    <cellStyle name="Comma 4 2 4 5 2" xfId="2407" xr:uid="{2E01FD18-B3B2-4551-9D25-B377E92B3AA6}"/>
    <cellStyle name="Comma 4 2 4 5 2 2" xfId="9355" xr:uid="{C779ECF5-385B-40CF-B002-280C5721D455}"/>
    <cellStyle name="Comma 4 2 4 5 2 2 2" xfId="20798" xr:uid="{995CD92D-3AD8-44C3-B072-2A1F7E85EE07}"/>
    <cellStyle name="Comma 4 2 4 5 2 2 2 2" xfId="43692" xr:uid="{92A6B838-4B12-4D32-923A-CD1D905A883F}"/>
    <cellStyle name="Comma 4 2 4 5 2 2 3" xfId="32251" xr:uid="{77A212BF-10FE-4A94-BFB1-DDF88E2A80AB}"/>
    <cellStyle name="Comma 4 2 4 5 2 2 4" xfId="55133" xr:uid="{11E471A1-580F-4F73-8B7D-7A89234EEA1E}"/>
    <cellStyle name="Comma 4 2 4 5 2 3" xfId="16556" xr:uid="{DA3914F9-63FE-4FB1-84E3-BD82E0528B1E}"/>
    <cellStyle name="Comma 4 2 4 5 2 3 2" xfId="39450" xr:uid="{FACACA39-A603-4035-96CA-F3F802C766F4}"/>
    <cellStyle name="Comma 4 2 4 5 2 4" xfId="28009" xr:uid="{C323228F-BBF8-417C-97BE-1F8DAEB91453}"/>
    <cellStyle name="Comma 4 2 4 5 2 5" xfId="50892" xr:uid="{1392FCE3-3D77-4931-99E0-56BDFD081EAA}"/>
    <cellStyle name="Comma 4 2 4 5 2 6" xfId="5581" xr:uid="{52C488B1-5C56-4211-855D-0503B8F80760}"/>
    <cellStyle name="Comma 4 2 4 5 3" xfId="8038" xr:uid="{994C5BA1-89F3-4988-9E13-2A254890E329}"/>
    <cellStyle name="Comma 4 2 4 5 3 2" xfId="19481" xr:uid="{0AF3EA3D-CD79-449D-9BF3-13E5665A5574}"/>
    <cellStyle name="Comma 4 2 4 5 3 2 2" xfId="42375" xr:uid="{F54AB79F-32C6-44AE-BB81-D799DD8A1880}"/>
    <cellStyle name="Comma 4 2 4 5 3 3" xfId="30934" xr:uid="{F9C4FCF6-921B-49A2-9BB5-D813E67FBCA5}"/>
    <cellStyle name="Comma 4 2 4 5 3 4" xfId="53816" xr:uid="{D26BFBA7-0472-4104-93D9-0C6128D3427C}"/>
    <cellStyle name="Comma 4 2 4 5 4" xfId="15239" xr:uid="{92A6C13A-8C62-45CE-A525-E20870EE870D}"/>
    <cellStyle name="Comma 4 2 4 5 4 2" xfId="38133" xr:uid="{8FCCB323-C368-454F-9EBD-3A253751F0A9}"/>
    <cellStyle name="Comma 4 2 4 5 5" xfId="26692" xr:uid="{5022A685-8DCC-4235-9154-D53782118B3B}"/>
    <cellStyle name="Comma 4 2 4 5 6" xfId="49575" xr:uid="{8F286FDE-950B-471A-87AE-2C44E2CB5C73}"/>
    <cellStyle name="Comma 4 2 4 5 7" xfId="4282" xr:uid="{078905F7-E8A0-4F31-98B1-36AAB88189A9}"/>
    <cellStyle name="Comma 4 2 4 6" xfId="1224" xr:uid="{737B9F38-F10F-47BA-AA66-BC4400CE3F38}"/>
    <cellStyle name="Comma 4 2 4 6 2" xfId="2681" xr:uid="{EC1EF5F9-A20A-489B-B7D7-46F47A28F8A1}"/>
    <cellStyle name="Comma 4 2 4 6 2 2" xfId="19743" xr:uid="{21E6CF9A-1C42-4874-9CA4-FAC5EBDFC9AF}"/>
    <cellStyle name="Comma 4 2 4 6 2 2 2" xfId="42637" xr:uid="{AAEE63FF-7EF3-4A56-A1F1-74BA1F917BD1}"/>
    <cellStyle name="Comma 4 2 4 6 2 3" xfId="31196" xr:uid="{5940B679-D798-46FC-AA02-A9568A570857}"/>
    <cellStyle name="Comma 4 2 4 6 2 4" xfId="54078" xr:uid="{916BC9F4-DE30-4887-85FD-D092264DEA2B}"/>
    <cellStyle name="Comma 4 2 4 6 2 5" xfId="8300" xr:uid="{B3B17552-D1D6-4EC5-B61A-C3C93FF7B2EA}"/>
    <cellStyle name="Comma 4 2 4 6 3" xfId="15501" xr:uid="{BB0BAC14-7A56-4BFA-B965-A83F25A9B00C}"/>
    <cellStyle name="Comma 4 2 4 6 3 2" xfId="38395" xr:uid="{190F452E-BFF2-4164-AFE8-C1D1019F5609}"/>
    <cellStyle name="Comma 4 2 4 6 4" xfId="26954" xr:uid="{CE57BE2A-92C6-415A-94F3-D15CD7B1A6AD}"/>
    <cellStyle name="Comma 4 2 4 6 5" xfId="49837" xr:uid="{FFE8E243-950B-436C-9F90-8297E0A5F483}"/>
    <cellStyle name="Comma 4 2 4 6 6" xfId="4536" xr:uid="{28F55CD7-B28C-465B-BADA-0259533FA7FC}"/>
    <cellStyle name="Comma 4 2 4 7" xfId="1742" xr:uid="{DFB3B788-6617-4E92-AD69-F57467DB49D6}"/>
    <cellStyle name="Comma 4 2 4 7 2" xfId="9618" xr:uid="{2259F333-692B-48E1-B767-3D1D13E7D32E}"/>
    <cellStyle name="Comma 4 2 4 7 2 2" xfId="21061" xr:uid="{AA730753-E304-43E8-93F9-E721C9BC1519}"/>
    <cellStyle name="Comma 4 2 4 7 2 2 2" xfId="43955" xr:uid="{2868F1C8-3679-43CD-9F1B-E48EC9BEC091}"/>
    <cellStyle name="Comma 4 2 4 7 2 3" xfId="32514" xr:uid="{4B115208-B458-4B72-BCEA-FFA312699C83}"/>
    <cellStyle name="Comma 4 2 4 7 2 4" xfId="55396" xr:uid="{08AE9D29-B6EA-4423-8AE0-17AF9DC9697A}"/>
    <cellStyle name="Comma 4 2 4 7 3" xfId="16819" xr:uid="{9805304F-3995-4024-A30D-06F802183B04}"/>
    <cellStyle name="Comma 4 2 4 7 3 2" xfId="39713" xr:uid="{427D6E5D-2CF5-4F04-A3BD-4397841AACAC}"/>
    <cellStyle name="Comma 4 2 4 7 4" xfId="28272" xr:uid="{B88B780D-086B-4FA5-94F9-4A43C87B71A9}"/>
    <cellStyle name="Comma 4 2 4 7 5" xfId="51154" xr:uid="{41EB4285-F923-4E59-B238-CEB296D3B747}"/>
    <cellStyle name="Comma 4 2 4 7 6" xfId="5845" xr:uid="{FD8835F2-416F-4542-B335-267AEA9A82A5}"/>
    <cellStyle name="Comma 4 2 4 8" xfId="3228" xr:uid="{0778A9FF-C8AF-4671-8A96-FF780FD7EBDC}"/>
    <cellStyle name="Comma 4 2 4 8 2" xfId="9878" xr:uid="{ACF401F9-E0D9-4F5D-BF04-C109EBDADA4C}"/>
    <cellStyle name="Comma 4 2 4 8 2 2" xfId="21321" xr:uid="{C8BE6338-DCD3-4BBD-8DEC-F1D85077CAD9}"/>
    <cellStyle name="Comma 4 2 4 8 2 2 2" xfId="44215" xr:uid="{182B4EB0-0508-45C5-9751-DAC5F2086439}"/>
    <cellStyle name="Comma 4 2 4 8 2 3" xfId="32774" xr:uid="{D0B88629-2E69-42C0-9CF9-D16B5B254A06}"/>
    <cellStyle name="Comma 4 2 4 8 2 4" xfId="55656" xr:uid="{A37DDF52-D51A-4869-9A12-3694D12A70B8}"/>
    <cellStyle name="Comma 4 2 4 8 3" xfId="17079" xr:uid="{DDBE1B24-126D-4D99-92DC-F73E2A3FA0EA}"/>
    <cellStyle name="Comma 4 2 4 8 3 2" xfId="39973" xr:uid="{E4514459-3E4F-4D7B-B276-4C3D6C062050}"/>
    <cellStyle name="Comma 4 2 4 8 4" xfId="28532" xr:uid="{A392911C-69BA-4CCB-9406-E75DBE86AFA9}"/>
    <cellStyle name="Comma 4 2 4 8 5" xfId="51414" xr:uid="{95A6BE9B-A303-4659-B6CC-3A9BF1FF5B28}"/>
    <cellStyle name="Comma 4 2 4 9" xfId="6141" xr:uid="{81E5D8E6-D007-4D5D-8AF0-753E7EAD316B}"/>
    <cellStyle name="Comma 4 2 4 9 2" xfId="10139" xr:uid="{DF825560-35B5-4F8C-9A07-B261F09AC846}"/>
    <cellStyle name="Comma 4 2 4 9 2 2" xfId="21582" xr:uid="{0F9058EF-5079-4B71-A47F-BE513ED02C60}"/>
    <cellStyle name="Comma 4 2 4 9 2 2 2" xfId="44476" xr:uid="{04E836C3-71D4-4316-A3F9-65B2D2C9884D}"/>
    <cellStyle name="Comma 4 2 4 9 2 3" xfId="33035" xr:uid="{FCB41B6D-784D-44E0-8A23-A1EA6365869A}"/>
    <cellStyle name="Comma 4 2 4 9 2 4" xfId="55917" xr:uid="{82D12F20-1A79-45FB-A8D0-33D3A6958611}"/>
    <cellStyle name="Comma 4 2 4 9 3" xfId="17340" xr:uid="{75722960-1F43-46E4-B001-E81C1C1CFDE0}"/>
    <cellStyle name="Comma 4 2 4 9 3 2" xfId="40234" xr:uid="{94684449-E930-42C6-9A5E-E43D3BE03252}"/>
    <cellStyle name="Comma 4 2 4 9 4" xfId="28793" xr:uid="{F0813CB1-15EC-4E08-9506-3D87EBD00DDA}"/>
    <cellStyle name="Comma 4 2 4 9 5" xfId="51675" xr:uid="{FD1B2454-A617-46C8-B228-96EEC60E0D64}"/>
    <cellStyle name="Comma 4 2 5" xfId="239" xr:uid="{94C93520-B709-4CEA-BB76-1D3822F4D89A}"/>
    <cellStyle name="Comma 4 2 5 10" xfId="7002" xr:uid="{4AEB8CE4-685A-4925-9705-771A51E8FD30}"/>
    <cellStyle name="Comma 4 2 5 10 2" xfId="18437" xr:uid="{16D6626C-8FD9-49D3-BCE6-139AC6F07E7B}"/>
    <cellStyle name="Comma 4 2 5 10 2 2" xfId="41331" xr:uid="{68A65B13-9E68-438E-978B-33B6930C70F0}"/>
    <cellStyle name="Comma 4 2 5 10 3" xfId="29890" xr:uid="{9E86D990-7C3C-4006-B380-3A048BED8283}"/>
    <cellStyle name="Comma 4 2 5 10 4" xfId="52772" xr:uid="{AA2C87B0-1785-410F-9656-5DCF4C97C492}"/>
    <cellStyle name="Comma 4 2 5 11" xfId="11272" xr:uid="{39285BBA-897A-41A7-B3C1-D4F724F83FF4}"/>
    <cellStyle name="Comma 4 2 5 11 2" xfId="22708" xr:uid="{B1D0464D-3303-4FA6-80B2-2D9A2DF78416}"/>
    <cellStyle name="Comma 4 2 5 11 2 2" xfId="45602" xr:uid="{25FB1A4D-B659-423E-AA20-F0332521918A}"/>
    <cellStyle name="Comma 4 2 5 11 3" xfId="34161" xr:uid="{A34452DF-FC40-490B-9436-F1836E87F225}"/>
    <cellStyle name="Comma 4 2 5 11 4" xfId="57043" xr:uid="{35FB182B-89BA-43DA-80F6-080C93F83D97}"/>
    <cellStyle name="Comma 4 2 5 12" xfId="11534" xr:uid="{290C1B81-31EC-4987-8EC8-C32E545B3903}"/>
    <cellStyle name="Comma 4 2 5 12 2" xfId="22970" xr:uid="{F97BD1E1-3B60-4A61-8CCD-DC841346F091}"/>
    <cellStyle name="Comma 4 2 5 12 2 2" xfId="45864" xr:uid="{8126BBE9-90FC-4C76-99CB-22E250079E07}"/>
    <cellStyle name="Comma 4 2 5 12 3" xfId="34423" xr:uid="{CFADAF4E-D824-4B91-950F-5360F0CD1793}"/>
    <cellStyle name="Comma 4 2 5 12 4" xfId="57305" xr:uid="{0F910AA9-F9A6-40F1-AF8F-2BF9A64AF2F7}"/>
    <cellStyle name="Comma 4 2 5 13" xfId="11801" xr:uid="{7E9E3A87-2704-4B23-B776-2719BEDD9BBC}"/>
    <cellStyle name="Comma 4 2 5 13 2" xfId="23237" xr:uid="{D1773A7B-9958-4BE0-A915-F5759EE7D50E}"/>
    <cellStyle name="Comma 4 2 5 13 2 2" xfId="46131" xr:uid="{879B6C1C-B518-47CB-9DF0-C254AADA22BB}"/>
    <cellStyle name="Comma 4 2 5 13 3" xfId="34690" xr:uid="{E2B9E5F7-43A9-4020-B318-EAE14AE6F337}"/>
    <cellStyle name="Comma 4 2 5 13 4" xfId="57572" xr:uid="{3BD2B66F-7D84-41BE-AA79-927F1C056B67}"/>
    <cellStyle name="Comma 4 2 5 14" xfId="12073" xr:uid="{6369F03D-719F-4C8D-B26B-2437BEB5C5DB}"/>
    <cellStyle name="Comma 4 2 5 14 2" xfId="23508" xr:uid="{A333A4C1-074D-444D-BCEC-BCE93C1CCEB3}"/>
    <cellStyle name="Comma 4 2 5 14 2 2" xfId="46402" xr:uid="{CD176AFB-50F7-454C-83F5-C22629CDFEB2}"/>
    <cellStyle name="Comma 4 2 5 14 3" xfId="34961" xr:uid="{EB01BD31-2425-4E65-97D2-ACCD39B13427}"/>
    <cellStyle name="Comma 4 2 5 15" xfId="13156" xr:uid="{F104A4AC-C83D-4FD0-8878-42579ADF5DE7}"/>
    <cellStyle name="Comma 4 2 5 15 2" xfId="24592" xr:uid="{0A14E83B-3395-43C5-B91B-99DBAFA553FF}"/>
    <cellStyle name="Comma 4 2 5 15 2 2" xfId="47486" xr:uid="{50BC77F3-EF17-4688-AC60-AA44E16E29E5}"/>
    <cellStyle name="Comma 4 2 5 15 3" xfId="36045" xr:uid="{9C2D1B7A-6EEC-4C75-ADEC-124CB9DE2DEA}"/>
    <cellStyle name="Comma 4 2 5 16" xfId="14214" xr:uid="{A11C5406-03F1-442A-9570-5BBDA53F7493}"/>
    <cellStyle name="Comma 4 2 5 16 2" xfId="37108" xr:uid="{9D30D591-6265-4D8F-9C0C-619F612733A1}"/>
    <cellStyle name="Comma 4 2 5 17" xfId="25667" xr:uid="{BD91984F-FC7B-43D7-B39A-CDC2B808F0D8}"/>
    <cellStyle name="Comma 4 2 5 18" xfId="48550" xr:uid="{3EAFE380-42E1-46A5-B610-55B986A356A2}"/>
    <cellStyle name="Comma 4 2 5 19" xfId="57824" xr:uid="{8A98ADF5-0A1D-4ACA-A2A8-EFB9E5E10C41}"/>
    <cellStyle name="Comma 4 2 5 2" xfId="540" xr:uid="{DACE6E49-BCB4-4F72-9B96-A08F82903BC4}"/>
    <cellStyle name="Comma 4 2 5 2 10" xfId="11388" xr:uid="{C9793754-1749-4893-AC1F-DDB1D903A18C}"/>
    <cellStyle name="Comma 4 2 5 2 10 2" xfId="22824" xr:uid="{6474239E-C2CA-4411-81A1-BA973D07D482}"/>
    <cellStyle name="Comma 4 2 5 2 10 2 2" xfId="45718" xr:uid="{F2CBEC4C-94AC-45EC-938B-10386E4D34DD}"/>
    <cellStyle name="Comma 4 2 5 2 10 3" xfId="34277" xr:uid="{1760FB9F-A468-4124-BE02-A8F771031E55}"/>
    <cellStyle name="Comma 4 2 5 2 10 4" xfId="57159" xr:uid="{C9529E09-3962-4DDA-91BB-1B4C93B5FEF9}"/>
    <cellStyle name="Comma 4 2 5 2 11" xfId="11650" xr:uid="{E8ADB827-5A0E-4B76-A192-D9DCA5DAFCCD}"/>
    <cellStyle name="Comma 4 2 5 2 11 2" xfId="23086" xr:uid="{BAAD535C-AF45-490E-B640-47BCC0A5369A}"/>
    <cellStyle name="Comma 4 2 5 2 11 2 2" xfId="45980" xr:uid="{6BC52CD1-58BE-40D2-8339-7418F59A65BC}"/>
    <cellStyle name="Comma 4 2 5 2 11 3" xfId="34539" xr:uid="{1E696B37-22AA-456D-8B07-3BC25DA622CE}"/>
    <cellStyle name="Comma 4 2 5 2 11 4" xfId="57421" xr:uid="{544F46C8-D32D-42DF-8744-8DB8D1F8F608}"/>
    <cellStyle name="Comma 4 2 5 2 12" xfId="11917" xr:uid="{A90B2EA4-8622-4D9C-BDF0-AE53FE830881}"/>
    <cellStyle name="Comma 4 2 5 2 12 2" xfId="23353" xr:uid="{8F3A9B36-873E-4C02-B55D-D5EA19C76F56}"/>
    <cellStyle name="Comma 4 2 5 2 12 2 2" xfId="46247" xr:uid="{06BC576A-BD52-4ABC-BABC-F64E8E0066A7}"/>
    <cellStyle name="Comma 4 2 5 2 12 3" xfId="34806" xr:uid="{8DEDDB25-510A-40F7-8E97-6968E8738AC7}"/>
    <cellStyle name="Comma 4 2 5 2 12 4" xfId="57688" xr:uid="{2496AB71-45FD-4FC6-BA5A-84781D65F6F4}"/>
    <cellStyle name="Comma 4 2 5 2 13" xfId="12189" xr:uid="{7461ECFE-0E7D-4EB1-845F-E2364C8CD80E}"/>
    <cellStyle name="Comma 4 2 5 2 13 2" xfId="23624" xr:uid="{F3771410-118B-4E8D-91FA-CD2658582488}"/>
    <cellStyle name="Comma 4 2 5 2 13 2 2" xfId="46518" xr:uid="{C6E3981B-A363-4D12-9DB8-E3915F5041E4}"/>
    <cellStyle name="Comma 4 2 5 2 13 3" xfId="35077" xr:uid="{3D057664-4E4A-4508-BCE9-859F95E879CD}"/>
    <cellStyle name="Comma 4 2 5 2 14" xfId="13272" xr:uid="{82F0E953-1FE9-4551-B87E-F460D3F0379B}"/>
    <cellStyle name="Comma 4 2 5 2 14 2" xfId="24708" xr:uid="{67B80B81-4F99-44EA-904F-7009E78F379D}"/>
    <cellStyle name="Comma 4 2 5 2 14 2 2" xfId="47602" xr:uid="{1FAB0569-D1D0-4444-8866-FEFB732C3EAA}"/>
    <cellStyle name="Comma 4 2 5 2 14 3" xfId="36161" xr:uid="{F497A253-2E19-4317-913F-2433933AFB8D}"/>
    <cellStyle name="Comma 4 2 5 2 15" xfId="14330" xr:uid="{0A921AEF-C0EB-4560-802F-3B709D0708DC}"/>
    <cellStyle name="Comma 4 2 5 2 15 2" xfId="37224" xr:uid="{F608A633-9A9C-4A91-9745-BED91AAF0EF7}"/>
    <cellStyle name="Comma 4 2 5 2 16" xfId="25783" xr:uid="{9C4A9238-72D0-4B58-8F60-E30E17B94FA1}"/>
    <cellStyle name="Comma 4 2 5 2 17" xfId="48666" xr:uid="{D67CCF1E-DF78-462B-9CB0-9B08F1875800}"/>
    <cellStyle name="Comma 4 2 5 2 18" xfId="57940" xr:uid="{270FF451-6959-4D9E-B684-EC8F52A3F2F1}"/>
    <cellStyle name="Comma 4 2 5 2 19" xfId="58451" xr:uid="{CFCE771F-83D3-4EF6-B495-556DC945EFEC}"/>
    <cellStyle name="Comma 4 2 5 2 2" xfId="813" xr:uid="{D2A2F178-7434-4CCF-94C8-02C57C910324}"/>
    <cellStyle name="Comma 4 2 5 2 2 10" xfId="48929" xr:uid="{5B46B4B8-4EC6-4450-89F0-2848FF7887AB}"/>
    <cellStyle name="Comma 4 2 5 2 2 11" xfId="58201" xr:uid="{5B23ECC6-7021-4595-8F03-51FD8207DD43}"/>
    <cellStyle name="Comma 4 2 5 2 2 12" xfId="58713" xr:uid="{02CBA3C0-3231-4D1F-AA92-2010C8E988A6}"/>
    <cellStyle name="Comma 4 2 5 2 2 2" xfId="1655" xr:uid="{49F2FB02-93A8-4C57-A188-334641192CF7}"/>
    <cellStyle name="Comma 4 2 5 2 2 2 10" xfId="4168" xr:uid="{D20AE3A6-A5F3-478D-BE40-3A62F4001944}"/>
    <cellStyle name="Comma 4 2 5 2 2 2 2" xfId="3087" xr:uid="{E9BB75E9-1B1A-4575-9C89-C71863270AE2}"/>
    <cellStyle name="Comma 4 2 5 2 2 2 2 2" xfId="9236" xr:uid="{BEA1D13F-9012-490A-B499-AE30D54971E1}"/>
    <cellStyle name="Comma 4 2 5 2 2 2 2 2 2" xfId="20679" xr:uid="{9D4BD5B2-2095-4CE7-B18C-CBFB0DA17989}"/>
    <cellStyle name="Comma 4 2 5 2 2 2 2 2 2 2" xfId="43573" xr:uid="{480B519C-2B5A-44B0-9B66-B9FF8E64E85A}"/>
    <cellStyle name="Comma 4 2 5 2 2 2 2 2 3" xfId="32132" xr:uid="{01D1B0F7-81F7-499C-B806-15678356481A}"/>
    <cellStyle name="Comma 4 2 5 2 2 2 2 2 4" xfId="55014" xr:uid="{A3F1F284-97F0-4C08-9A0D-FA972730AE8C}"/>
    <cellStyle name="Comma 4 2 5 2 2 2 2 3" xfId="16437" xr:uid="{AA11EEA8-1BB7-4A26-ADE2-7D8998876576}"/>
    <cellStyle name="Comma 4 2 5 2 2 2 2 3 2" xfId="39331" xr:uid="{1E1422DA-5C64-4CD4-A1DB-A6A0E5215BBD}"/>
    <cellStyle name="Comma 4 2 5 2 2 2 2 4" xfId="27890" xr:uid="{CA720E96-2337-4C25-82D6-AAF9FCC3A542}"/>
    <cellStyle name="Comma 4 2 5 2 2 2 2 5" xfId="50773" xr:uid="{25D05A1A-2324-494F-AA57-7D9FA55CC12F}"/>
    <cellStyle name="Comma 4 2 5 2 2 2 2 6" xfId="5462" xr:uid="{729ECCF7-F99C-4355-8040-ECD5D1760582}"/>
    <cellStyle name="Comma 4 2 5 2 2 2 3" xfId="6840" xr:uid="{1FF98079-F749-4536-92B3-85F414067BB4}"/>
    <cellStyle name="Comma 4 2 5 2 2 2 3 2" xfId="11075" xr:uid="{BA9E00D4-6502-424F-A853-2431B6B899AB}"/>
    <cellStyle name="Comma 4 2 5 2 2 2 3 2 2" xfId="22518" xr:uid="{E80E7224-9EDF-4A0F-8DCC-789132E67874}"/>
    <cellStyle name="Comma 4 2 5 2 2 2 3 2 2 2" xfId="45412" xr:uid="{0BBD9782-F3D9-434C-A6D5-09C689D053C2}"/>
    <cellStyle name="Comma 4 2 5 2 2 2 3 2 3" xfId="33971" xr:uid="{C0448C8F-469C-484B-8CA3-B1430D42F461}"/>
    <cellStyle name="Comma 4 2 5 2 2 2 3 2 4" xfId="56853" xr:uid="{B94BDA43-55E6-490A-95A3-440A095059ED}"/>
    <cellStyle name="Comma 4 2 5 2 2 2 3 3" xfId="18276" xr:uid="{A0FF1489-993A-4D23-89D2-5813903DE4A2}"/>
    <cellStyle name="Comma 4 2 5 2 2 2 3 3 2" xfId="41170" xr:uid="{9C1806F0-D839-458B-A1DE-4ECECD5C328E}"/>
    <cellStyle name="Comma 4 2 5 2 2 2 3 4" xfId="29729" xr:uid="{68488825-B0E3-420F-9CCB-625A3870F356}"/>
    <cellStyle name="Comma 4 2 5 2 2 2 3 5" xfId="52611" xr:uid="{16377C76-913B-44B7-A65F-78381B3884D6}"/>
    <cellStyle name="Comma 4 2 5 2 2 2 4" xfId="7919" xr:uid="{C9CD52E3-91C2-44CC-BC8F-67463CB72A03}"/>
    <cellStyle name="Comma 4 2 5 2 2 2 4 2" xfId="19362" xr:uid="{04F46CAA-B703-40DE-BDAF-42B77B2A1E97}"/>
    <cellStyle name="Comma 4 2 5 2 2 2 4 2 2" xfId="42256" xr:uid="{A8B21168-D11D-496B-ADC1-268EB47FCA16}"/>
    <cellStyle name="Comma 4 2 5 2 2 2 4 3" xfId="30815" xr:uid="{A12E0DC3-A676-4BC5-8E64-2F8C77EEBD10}"/>
    <cellStyle name="Comma 4 2 5 2 2 2 4 4" xfId="53697" xr:uid="{7D54C1EC-C1DB-4392-A8F9-2BE174885E5F}"/>
    <cellStyle name="Comma 4 2 5 2 2 2 5" xfId="12978" xr:uid="{F1DC04E6-E21F-47F3-9330-9113D377474F}"/>
    <cellStyle name="Comma 4 2 5 2 2 2 5 2" xfId="24414" xr:uid="{DCAFA951-89B7-4BE4-A59F-5BCC9533F51E}"/>
    <cellStyle name="Comma 4 2 5 2 2 2 5 2 2" xfId="47308" xr:uid="{31D87549-F156-4FE1-B2E3-74FC3B5E9126}"/>
    <cellStyle name="Comma 4 2 5 2 2 2 5 3" xfId="35867" xr:uid="{FE6F3D88-1B15-4E3B-AA13-82DBE74F0267}"/>
    <cellStyle name="Comma 4 2 5 2 2 2 6" xfId="14061" xr:uid="{3EB2EAEE-5A64-46AB-96CC-E6B55FCDA4B7}"/>
    <cellStyle name="Comma 4 2 5 2 2 2 6 2" xfId="25498" xr:uid="{1BE321AE-23FF-473D-8E26-194AE0C116F6}"/>
    <cellStyle name="Comma 4 2 5 2 2 2 6 2 2" xfId="48392" xr:uid="{503BCF90-364C-4F76-B3DA-4FDF0B75CF2F}"/>
    <cellStyle name="Comma 4 2 5 2 2 2 6 3" xfId="36951" xr:uid="{B15CB80A-27E4-41A6-A355-A5FB4CB28E7F}"/>
    <cellStyle name="Comma 4 2 5 2 2 2 7" xfId="15120" xr:uid="{79793C48-E154-4F01-8327-773D4EE6135F}"/>
    <cellStyle name="Comma 4 2 5 2 2 2 7 2" xfId="38014" xr:uid="{69E4567A-B2B1-40AC-A519-615527BDDF4A}"/>
    <cellStyle name="Comma 4 2 5 2 2 2 8" xfId="26573" xr:uid="{A246290E-131A-48A7-A630-BDBC10237733}"/>
    <cellStyle name="Comma 4 2 5 2 2 2 9" xfId="49456" xr:uid="{6745B6FF-75D2-421D-8785-5A3DCB37E994}"/>
    <cellStyle name="Comma 4 2 5 2 2 3" xfId="2292" xr:uid="{1BEC2C55-BF20-4971-A551-5C6DB483D7C9}"/>
    <cellStyle name="Comma 4 2 5 2 2 3 2" xfId="8709" xr:uid="{FC267C11-2590-4BF3-987D-D2C2067E973B}"/>
    <cellStyle name="Comma 4 2 5 2 2 3 2 2" xfId="20152" xr:uid="{30820722-1121-4CBB-B2C1-4D0067BCA7BC}"/>
    <cellStyle name="Comma 4 2 5 2 2 3 2 2 2" xfId="43046" xr:uid="{437F6614-E559-4401-911D-463706E21C87}"/>
    <cellStyle name="Comma 4 2 5 2 2 3 2 3" xfId="31605" xr:uid="{583BE7C9-B9A6-4A37-88C8-9DC3C5441EEC}"/>
    <cellStyle name="Comma 4 2 5 2 2 3 2 4" xfId="54487" xr:uid="{4229DF8A-86F8-4A9D-8AB5-41D7812E63C7}"/>
    <cellStyle name="Comma 4 2 5 2 2 3 3" xfId="15910" xr:uid="{36BD634C-3510-4748-B50A-C29E8DA4A710}"/>
    <cellStyle name="Comma 4 2 5 2 2 3 3 2" xfId="38804" xr:uid="{520D4433-D1D5-4CE4-AFB9-7E2D2A0C4364}"/>
    <cellStyle name="Comma 4 2 5 2 2 3 4" xfId="27363" xr:uid="{DD4285D7-C54E-4AAC-8CC1-25AF08B26F9D}"/>
    <cellStyle name="Comma 4 2 5 2 2 3 5" xfId="50246" xr:uid="{23E4AAA0-2F39-41BC-B4E4-E4884C2F051C}"/>
    <cellStyle name="Comma 4 2 5 2 2 3 6" xfId="4935" xr:uid="{C13BDB53-6F44-4BD5-ADA9-CD708D3210E3}"/>
    <cellStyle name="Comma 4 2 5 2 2 4" xfId="3634" xr:uid="{030695C3-F6ED-48F2-AAB8-BF3685933657}"/>
    <cellStyle name="Comma 4 2 5 2 2 4 2" xfId="10548" xr:uid="{0128CAE5-FB64-45F2-8FD9-EC3256F8B659}"/>
    <cellStyle name="Comma 4 2 5 2 2 4 2 2" xfId="21991" xr:uid="{EDC2F2D0-8C6D-41A0-AE7B-228EBECBE4D2}"/>
    <cellStyle name="Comma 4 2 5 2 2 4 2 2 2" xfId="44885" xr:uid="{D49844DE-9900-49EF-B72F-8BE18F429D06}"/>
    <cellStyle name="Comma 4 2 5 2 2 4 2 3" xfId="33444" xr:uid="{0311058F-B12B-4399-BBE1-03F5C69A7D39}"/>
    <cellStyle name="Comma 4 2 5 2 2 4 2 4" xfId="56326" xr:uid="{255D559F-8B62-4CFC-BBDA-8368E43496D8}"/>
    <cellStyle name="Comma 4 2 5 2 2 4 3" xfId="17749" xr:uid="{3F11E6B3-E001-49E9-B739-4919E5583C06}"/>
    <cellStyle name="Comma 4 2 5 2 2 4 3 2" xfId="40643" xr:uid="{13EE0974-4739-47F7-B66F-D3DA9C504A6F}"/>
    <cellStyle name="Comma 4 2 5 2 2 4 4" xfId="29202" xr:uid="{74BAABD9-CD6E-45B8-B5AA-D031BFBF835B}"/>
    <cellStyle name="Comma 4 2 5 2 2 4 5" xfId="52084" xr:uid="{4B7EBD78-52F9-40E5-ABF0-4546100138EB}"/>
    <cellStyle name="Comma 4 2 5 2 2 5" xfId="7394" xr:uid="{D1CC9ADF-E792-40E5-8653-957D9DFA0488}"/>
    <cellStyle name="Comma 4 2 5 2 2 5 2" xfId="18835" xr:uid="{D8157920-BA56-45FC-8DED-76E422D5F845}"/>
    <cellStyle name="Comma 4 2 5 2 2 5 2 2" xfId="41729" xr:uid="{AA83E7FB-2B16-4EFB-9856-5354B6EC6C76}"/>
    <cellStyle name="Comma 4 2 5 2 2 5 3" xfId="30288" xr:uid="{3CE8A30B-6B8B-47A5-8515-84FCC02A0F67}"/>
    <cellStyle name="Comma 4 2 5 2 2 5 4" xfId="53170" xr:uid="{4F93E971-71D1-42D0-B589-82569B8AB8FC}"/>
    <cellStyle name="Comma 4 2 5 2 2 6" xfId="12452" xr:uid="{5A4E53F2-56E1-48F3-A826-AA0BE1E8912F}"/>
    <cellStyle name="Comma 4 2 5 2 2 6 2" xfId="23887" xr:uid="{834EB6B8-9788-4D4B-8BE4-58159DFDE54A}"/>
    <cellStyle name="Comma 4 2 5 2 2 6 2 2" xfId="46781" xr:uid="{CB44D5E1-34CF-4906-A788-BA82D8EE388E}"/>
    <cellStyle name="Comma 4 2 5 2 2 6 3" xfId="35340" xr:uid="{B8355A7C-819F-44BD-B079-A15F2057F14C}"/>
    <cellStyle name="Comma 4 2 5 2 2 7" xfId="13534" xr:uid="{83F86D42-D59E-4427-8CA2-8F96EF75B866}"/>
    <cellStyle name="Comma 4 2 5 2 2 7 2" xfId="24971" xr:uid="{8D42A06C-35FE-4CFE-A7BA-62C803E70A47}"/>
    <cellStyle name="Comma 4 2 5 2 2 7 2 2" xfId="47865" xr:uid="{7DB2A9E0-FD57-4DBA-A2A4-C50DF061AF6C}"/>
    <cellStyle name="Comma 4 2 5 2 2 7 3" xfId="36424" xr:uid="{174A832D-65C6-4ED7-A1A3-06EB8DEEACA6}"/>
    <cellStyle name="Comma 4 2 5 2 2 8" xfId="14593" xr:uid="{5E1F803A-5B15-4F5C-890C-E74A09E1B9A2}"/>
    <cellStyle name="Comma 4 2 5 2 2 8 2" xfId="37487" xr:uid="{BCC45D6A-8F0B-4D82-B89C-C8C30399A694}"/>
    <cellStyle name="Comma 4 2 5 2 2 9" xfId="26046" xr:uid="{BA09F327-DD95-49E8-BA95-0EF486661C52}"/>
    <cellStyle name="Comma 4 2 5 2 3" xfId="1075" xr:uid="{CC6CAAB8-A5BA-4537-9CC2-69FDB5F26F39}"/>
    <cellStyle name="Comma 4 2 5 2 3 10" xfId="3906" xr:uid="{AA0A820E-AB66-4562-9E6A-C2D6DEA46FDA}"/>
    <cellStyle name="Comma 4 2 5 2 3 2" xfId="2553" xr:uid="{8E7EE97B-4A68-4E9D-A4B5-FBC8CD8AA565}"/>
    <cellStyle name="Comma 4 2 5 2 3 2 2" xfId="8973" xr:uid="{BC4EFEE9-0169-4519-986D-F242E12A9703}"/>
    <cellStyle name="Comma 4 2 5 2 3 2 2 2" xfId="20416" xr:uid="{8714AE6F-14BF-450D-B98C-D071A8A44DEB}"/>
    <cellStyle name="Comma 4 2 5 2 3 2 2 2 2" xfId="43310" xr:uid="{AC802E5E-4171-46E2-BB83-B7B33E11CAAB}"/>
    <cellStyle name="Comma 4 2 5 2 3 2 2 3" xfId="31869" xr:uid="{0F30E43E-D198-4030-8C8B-8302EAA87D75}"/>
    <cellStyle name="Comma 4 2 5 2 3 2 2 4" xfId="54751" xr:uid="{8D39C567-171B-4919-A81F-7970196B1E71}"/>
    <cellStyle name="Comma 4 2 5 2 3 2 3" xfId="16174" xr:uid="{05DD3844-2AB7-4205-AF0D-7786C0725CD1}"/>
    <cellStyle name="Comma 4 2 5 2 3 2 3 2" xfId="39068" xr:uid="{82E5677F-A520-41D9-AA67-C9EC8020733B}"/>
    <cellStyle name="Comma 4 2 5 2 3 2 4" xfId="27627" xr:uid="{5F19272D-B22B-456F-A10D-A3154518F7AB}"/>
    <cellStyle name="Comma 4 2 5 2 3 2 5" xfId="50510" xr:uid="{BCF709F5-CEC0-4231-AAD0-C508601AC8CF}"/>
    <cellStyle name="Comma 4 2 5 2 3 2 6" xfId="5199" xr:uid="{33150900-CEFA-4A41-8770-BE9AE1684696}"/>
    <cellStyle name="Comma 4 2 5 2 3 3" xfId="6577" xr:uid="{086A70D6-E6A1-4F96-BB84-B93CD583D7ED}"/>
    <cellStyle name="Comma 4 2 5 2 3 3 2" xfId="10812" xr:uid="{4EABE1EC-A9B0-4E91-9B25-FBDDFC16A0FC}"/>
    <cellStyle name="Comma 4 2 5 2 3 3 2 2" xfId="22255" xr:uid="{CABF0F88-13D0-4345-9ED7-CF20CF14D917}"/>
    <cellStyle name="Comma 4 2 5 2 3 3 2 2 2" xfId="45149" xr:uid="{56611D12-5060-49F4-829C-83F565FA08BF}"/>
    <cellStyle name="Comma 4 2 5 2 3 3 2 3" xfId="33708" xr:uid="{4BE5F5EC-B844-48C3-8FD0-1D2CD4EE3BA8}"/>
    <cellStyle name="Comma 4 2 5 2 3 3 2 4" xfId="56590" xr:uid="{1768384D-9422-447E-B5B3-A1D9A31C6D50}"/>
    <cellStyle name="Comma 4 2 5 2 3 3 3" xfId="18013" xr:uid="{D944F2D7-B6C1-4DFB-8527-47465B4B01EE}"/>
    <cellStyle name="Comma 4 2 5 2 3 3 3 2" xfId="40907" xr:uid="{30810774-285B-491D-99EF-E71C3B3905B1}"/>
    <cellStyle name="Comma 4 2 5 2 3 3 4" xfId="29466" xr:uid="{1A375D9F-82D6-4C5A-AFAC-728FB0B20310}"/>
    <cellStyle name="Comma 4 2 5 2 3 3 5" xfId="52348" xr:uid="{43D219B6-217D-49C2-ACC6-81CBE00A5ECE}"/>
    <cellStyle name="Comma 4 2 5 2 3 4" xfId="7656" xr:uid="{2A4CBF4F-47FB-4E99-AC3A-886EB2477686}"/>
    <cellStyle name="Comma 4 2 5 2 3 4 2" xfId="19099" xr:uid="{8FC1A849-7EE2-42C4-A0BC-A263D59A0A6B}"/>
    <cellStyle name="Comma 4 2 5 2 3 4 2 2" xfId="41993" xr:uid="{B9807F34-0BD3-479F-AA3B-1361AAFAF932}"/>
    <cellStyle name="Comma 4 2 5 2 3 4 3" xfId="30552" xr:uid="{D9B68873-5791-4D15-B6EE-600E21411EBF}"/>
    <cellStyle name="Comma 4 2 5 2 3 4 4" xfId="53434" xr:uid="{CADFD268-44AD-4ED2-B11B-0E4E9C0EE6A8}"/>
    <cellStyle name="Comma 4 2 5 2 3 5" xfId="12715" xr:uid="{A9487B57-5720-4ABD-8A14-E07CC2DC8CFA}"/>
    <cellStyle name="Comma 4 2 5 2 3 5 2" xfId="24151" xr:uid="{15431CBA-12CA-4864-816D-69375D7946E4}"/>
    <cellStyle name="Comma 4 2 5 2 3 5 2 2" xfId="47045" xr:uid="{3E1F25DF-E89D-4469-9DE6-2B6F4637F260}"/>
    <cellStyle name="Comma 4 2 5 2 3 5 3" xfId="35604" xr:uid="{8515B441-02EE-41FF-8F5C-BD059975D709}"/>
    <cellStyle name="Comma 4 2 5 2 3 6" xfId="13798" xr:uid="{24AE7DB1-4FFB-4C57-B8A0-79093E332ABC}"/>
    <cellStyle name="Comma 4 2 5 2 3 6 2" xfId="25235" xr:uid="{7561194F-DD75-4FD8-A535-880647F08588}"/>
    <cellStyle name="Comma 4 2 5 2 3 6 2 2" xfId="48129" xr:uid="{5F875A8D-EEDE-4967-9C1F-CC6FB698EFF7}"/>
    <cellStyle name="Comma 4 2 5 2 3 6 3" xfId="36688" xr:uid="{933547EF-5F61-428C-A016-9CFF3702ADD4}"/>
    <cellStyle name="Comma 4 2 5 2 3 7" xfId="14857" xr:uid="{C0D06A2E-CAA4-46D5-9096-BFF624057721}"/>
    <cellStyle name="Comma 4 2 5 2 3 7 2" xfId="37751" xr:uid="{8BD231B2-0FC1-4109-A3E8-5482C8142DFB}"/>
    <cellStyle name="Comma 4 2 5 2 3 8" xfId="26310" xr:uid="{A6296303-5B19-4418-B654-8FB6053219E9}"/>
    <cellStyle name="Comma 4 2 5 2 3 9" xfId="49193" xr:uid="{4FBC7D16-83AA-497A-BF50-9623B92D92AE}"/>
    <cellStyle name="Comma 4 2 5 2 4" xfId="1370" xr:uid="{0E19277E-A7DE-495A-AEBA-D6B54A2E3519}"/>
    <cellStyle name="Comma 4 2 5 2 4 2" xfId="2827" xr:uid="{D533A37C-E1F5-496B-8386-81368BE7E115}"/>
    <cellStyle name="Comma 4 2 5 2 4 2 2" xfId="9501" xr:uid="{3EFB3EBD-A49F-4145-BD53-5CFA3D60A85E}"/>
    <cellStyle name="Comma 4 2 5 2 4 2 2 2" xfId="20944" xr:uid="{B98F25F6-B22A-4640-AB80-FCD9EC6F820D}"/>
    <cellStyle name="Comma 4 2 5 2 4 2 2 2 2" xfId="43838" xr:uid="{3803DBC0-38D3-484E-BA57-8A5E25A79BAC}"/>
    <cellStyle name="Comma 4 2 5 2 4 2 2 3" xfId="32397" xr:uid="{4FE6B71E-20C8-4952-9A73-06B047536193}"/>
    <cellStyle name="Comma 4 2 5 2 4 2 2 4" xfId="55279" xr:uid="{F4D09232-EB0F-4CFC-A72E-F8C0166B3A26}"/>
    <cellStyle name="Comma 4 2 5 2 4 2 3" xfId="16702" xr:uid="{F526A84A-FB48-450C-A048-B264B4960692}"/>
    <cellStyle name="Comma 4 2 5 2 4 2 3 2" xfId="39596" xr:uid="{241EBF87-3A55-4226-9332-1E9D691584A9}"/>
    <cellStyle name="Comma 4 2 5 2 4 2 4" xfId="28155" xr:uid="{84B19A66-DB03-4026-9703-61D7190436F4}"/>
    <cellStyle name="Comma 4 2 5 2 4 2 5" xfId="51038" xr:uid="{FAC62DF1-5619-47AE-9068-18903C3E4446}"/>
    <cellStyle name="Comma 4 2 5 2 4 2 6" xfId="5727" xr:uid="{992D4A61-4CF8-42FE-A395-D0847AC1EE8D}"/>
    <cellStyle name="Comma 4 2 5 2 4 3" xfId="8184" xr:uid="{F9F1AE17-1851-462E-879D-2FB6A043ACC5}"/>
    <cellStyle name="Comma 4 2 5 2 4 3 2" xfId="19627" xr:uid="{DD3EE05F-19BD-4EA1-ADA2-4A9013E4B922}"/>
    <cellStyle name="Comma 4 2 5 2 4 3 2 2" xfId="42521" xr:uid="{86365C2F-C163-4DDC-9D4F-A5168596A6D8}"/>
    <cellStyle name="Comma 4 2 5 2 4 3 3" xfId="31080" xr:uid="{1116234D-8C66-4055-BBD5-98225DC15FEA}"/>
    <cellStyle name="Comma 4 2 5 2 4 3 4" xfId="53962" xr:uid="{EC451E67-AB13-4A5B-90DC-A1D6792A5599}"/>
    <cellStyle name="Comma 4 2 5 2 4 4" xfId="15385" xr:uid="{979304B3-9899-484F-9120-C3704107CD2A}"/>
    <cellStyle name="Comma 4 2 5 2 4 4 2" xfId="38279" xr:uid="{6BF49C9F-76E1-419C-91FA-C784F31536F2}"/>
    <cellStyle name="Comma 4 2 5 2 4 5" xfId="26838" xr:uid="{67A6E216-AC08-4F88-B71C-F8988ED724B4}"/>
    <cellStyle name="Comma 4 2 5 2 4 6" xfId="49721" xr:uid="{B6B810B7-E7C7-462B-8E2A-4DFFC70671A8}"/>
    <cellStyle name="Comma 4 2 5 2 4 7" xfId="4428" xr:uid="{8BEF21D1-17E0-4195-8B31-BA5EF73A3609}"/>
    <cellStyle name="Comma 4 2 5 2 5" xfId="2025" xr:uid="{9AE9D4C4-C905-4BDB-9AF5-FBAE258BC6A6}"/>
    <cellStyle name="Comma 4 2 5 2 5 2" xfId="8446" xr:uid="{2EBC3125-08B7-43DB-B121-4925E8F4FBDA}"/>
    <cellStyle name="Comma 4 2 5 2 5 2 2" xfId="19889" xr:uid="{B77B1FAD-006A-4466-9921-F644E3FDE70F}"/>
    <cellStyle name="Comma 4 2 5 2 5 2 2 2" xfId="42783" xr:uid="{BA7E154B-697F-416B-BA98-AAC4FA131444}"/>
    <cellStyle name="Comma 4 2 5 2 5 2 3" xfId="31342" xr:uid="{B74FF1F8-E560-423D-946E-2F98D5B697BD}"/>
    <cellStyle name="Comma 4 2 5 2 5 2 4" xfId="54224" xr:uid="{019F2962-9814-46EC-9FE4-389023398A24}"/>
    <cellStyle name="Comma 4 2 5 2 5 3" xfId="15647" xr:uid="{D7012C3E-2ED4-4078-9E48-B7C04A937DEF}"/>
    <cellStyle name="Comma 4 2 5 2 5 3 2" xfId="38541" xr:uid="{BD5B5FC2-F8EE-481F-B8A9-8E3D247AF1F3}"/>
    <cellStyle name="Comma 4 2 5 2 5 4" xfId="27100" xr:uid="{090D9BB9-253B-4119-BB9E-BA937702E68C}"/>
    <cellStyle name="Comma 4 2 5 2 5 5" xfId="49983" xr:uid="{36BA70EA-9797-4046-ACB9-21FF7DAA1B2C}"/>
    <cellStyle name="Comma 4 2 5 2 5 6" xfId="4681" xr:uid="{4DE8EB00-75EE-462C-95FB-0CB9F8877A29}"/>
    <cellStyle name="Comma 4 2 5 2 6" xfId="3374" xr:uid="{2692E646-F918-41E9-A8DE-A7BD3E9D9A79}"/>
    <cellStyle name="Comma 4 2 5 2 6 2" xfId="9764" xr:uid="{A4DCAFB1-2598-495B-974B-ED91B744BA65}"/>
    <cellStyle name="Comma 4 2 5 2 6 2 2" xfId="21207" xr:uid="{8B8C6602-2C04-48B5-8319-5F5E8D011013}"/>
    <cellStyle name="Comma 4 2 5 2 6 2 2 2" xfId="44101" xr:uid="{83CCB6CF-3834-46AC-B424-FB20A0F2F32B}"/>
    <cellStyle name="Comma 4 2 5 2 6 2 3" xfId="32660" xr:uid="{56C4F930-D582-4495-B657-DA4589148D4E}"/>
    <cellStyle name="Comma 4 2 5 2 6 2 4" xfId="55542" xr:uid="{A6C3A901-FD05-40F8-84C6-C7004E36B31E}"/>
    <cellStyle name="Comma 4 2 5 2 6 3" xfId="16965" xr:uid="{B99F7F59-B204-4226-BDF2-8655095F1D0F}"/>
    <cellStyle name="Comma 4 2 5 2 6 3 2" xfId="39859" xr:uid="{4EE1CA4F-FCC8-4AF7-B8B3-17F8A6FD430C}"/>
    <cellStyle name="Comma 4 2 5 2 6 4" xfId="28418" xr:uid="{74627375-4A29-4AAC-9A7B-1AFCE35AD8FA}"/>
    <cellStyle name="Comma 4 2 5 2 6 5" xfId="51300" xr:uid="{883B8473-7AD1-4854-B145-A51558CD991B}"/>
    <cellStyle name="Comma 4 2 5 2 7" xfId="6033" xr:uid="{D69183FF-15DF-4BD7-BEEE-3C0EF7C38916}"/>
    <cellStyle name="Comma 4 2 5 2 7 2" xfId="10024" xr:uid="{B1EDB7DA-0BCA-40D4-BD6C-6CE9E78199C5}"/>
    <cellStyle name="Comma 4 2 5 2 7 2 2" xfId="21467" xr:uid="{9951BA77-1C81-49EF-BBBC-999AEAA4CE5B}"/>
    <cellStyle name="Comma 4 2 5 2 7 2 2 2" xfId="44361" xr:uid="{B1DB2F4C-2D73-4E08-90A6-E7F29DAFEBF1}"/>
    <cellStyle name="Comma 4 2 5 2 7 2 3" xfId="32920" xr:uid="{B30F7D50-DC74-467C-AC42-9DBA68E7B0C1}"/>
    <cellStyle name="Comma 4 2 5 2 7 2 4" xfId="55802" xr:uid="{0FD286EE-89A0-4CFC-8389-6671E7FFE1AE}"/>
    <cellStyle name="Comma 4 2 5 2 7 3" xfId="17225" xr:uid="{BCFB8ECA-1086-4734-8376-4298845A018B}"/>
    <cellStyle name="Comma 4 2 5 2 7 3 2" xfId="40119" xr:uid="{D0CD8A8E-76F1-47B8-9EE7-8556EC17D763}"/>
    <cellStyle name="Comma 4 2 5 2 7 4" xfId="28678" xr:uid="{F652BB7E-BDBB-4138-9EEA-8C4255F27D62}"/>
    <cellStyle name="Comma 4 2 5 2 7 5" xfId="51560" xr:uid="{5C3DE6C5-9C8D-4B1A-B9AE-2D0D7219CE09}"/>
    <cellStyle name="Comma 4 2 5 2 8" xfId="6284" xr:uid="{78C0050C-DF5F-4917-A3CF-5C50240A4078}"/>
    <cellStyle name="Comma 4 2 5 2 8 2" xfId="10285" xr:uid="{A886E874-F9EA-499D-8C30-05A606A79493}"/>
    <cellStyle name="Comma 4 2 5 2 8 2 2" xfId="21728" xr:uid="{A6C5076C-7587-453B-8C92-6E383692B287}"/>
    <cellStyle name="Comma 4 2 5 2 8 2 2 2" xfId="44622" xr:uid="{1CA0EFF4-EE59-4142-9A93-383544787621}"/>
    <cellStyle name="Comma 4 2 5 2 8 2 3" xfId="33181" xr:uid="{403BEC1C-0C92-434F-AE41-F52BF5020712}"/>
    <cellStyle name="Comma 4 2 5 2 8 2 4" xfId="56063" xr:uid="{FF019E5B-29B5-4E68-A3CD-D936C3C8B36B}"/>
    <cellStyle name="Comma 4 2 5 2 8 3" xfId="17486" xr:uid="{2AD35B1F-0003-4618-A9E9-934B4EAC4D82}"/>
    <cellStyle name="Comma 4 2 5 2 8 3 2" xfId="40380" xr:uid="{64C76961-316F-4AB5-A94E-F1B3D8DF05D3}"/>
    <cellStyle name="Comma 4 2 5 2 8 4" xfId="28939" xr:uid="{5B19055B-49DF-4593-BF3B-05474A65677C}"/>
    <cellStyle name="Comma 4 2 5 2 8 5" xfId="51821" xr:uid="{2511FA5D-A7CF-4648-B826-154D1679E386}"/>
    <cellStyle name="Comma 4 2 5 2 9" xfId="7117" xr:uid="{38D3DC93-2F02-4CED-8DC7-7E3A4544BDE1}"/>
    <cellStyle name="Comma 4 2 5 2 9 2" xfId="18553" xr:uid="{EBFA3B78-60C8-4520-96B1-EDBBF81E86B1}"/>
    <cellStyle name="Comma 4 2 5 2 9 2 2" xfId="41447" xr:uid="{80978865-C159-4019-B81A-77CDD2716029}"/>
    <cellStyle name="Comma 4 2 5 2 9 3" xfId="30006" xr:uid="{08D08948-FEAF-4139-ACF7-174A5DB3B2F7}"/>
    <cellStyle name="Comma 4 2 5 2 9 4" xfId="52888" xr:uid="{D89D515A-D442-4611-A0D6-A3ED1D272A34}"/>
    <cellStyle name="Comma 4 2 5 20" xfId="58335" xr:uid="{36374ED2-899C-4FBE-8128-66DA2E3743D2}"/>
    <cellStyle name="Comma 4 2 5 3" xfId="412" xr:uid="{5B5A003F-831B-4F0E-A2DA-1BF3922A122A}"/>
    <cellStyle name="Comma 4 2 5 3 10" xfId="48813" xr:uid="{9BD205A8-D390-4B07-9FCB-286716733902}"/>
    <cellStyle name="Comma 4 2 5 3 11" xfId="58085" xr:uid="{0B0D7571-21EF-4D38-A3C9-B590F48BA979}"/>
    <cellStyle name="Comma 4 2 5 3 12" xfId="58597" xr:uid="{0F363E68-9ABA-47B2-B95F-DA7BAE767433}"/>
    <cellStyle name="Comma 4 2 5 3 2" xfId="1539" xr:uid="{5A53CB77-0069-4F70-82A1-13A3F17D2435}"/>
    <cellStyle name="Comma 4 2 5 3 2 10" xfId="4052" xr:uid="{F6577EBE-9D3A-4F64-86CF-B4A860FA85B1}"/>
    <cellStyle name="Comma 4 2 5 3 2 2" xfId="2971" xr:uid="{D91F780F-ADF3-4C3C-A0D3-50CD216178E8}"/>
    <cellStyle name="Comma 4 2 5 3 2 2 2" xfId="9120" xr:uid="{E0064D47-CB24-4F68-867A-EDBF1BF617F0}"/>
    <cellStyle name="Comma 4 2 5 3 2 2 2 2" xfId="20563" xr:uid="{903C6DB1-8952-471A-8136-C7ADAD899FCF}"/>
    <cellStyle name="Comma 4 2 5 3 2 2 2 2 2" xfId="43457" xr:uid="{1E823B9E-9763-43F5-9355-76623BFED3BA}"/>
    <cellStyle name="Comma 4 2 5 3 2 2 2 3" xfId="32016" xr:uid="{A2A9A68B-4B3B-41FF-9D26-E8E61894013D}"/>
    <cellStyle name="Comma 4 2 5 3 2 2 2 4" xfId="54898" xr:uid="{BB9EDD63-044A-4D65-A903-2ACD6EDECF8A}"/>
    <cellStyle name="Comma 4 2 5 3 2 2 3" xfId="16321" xr:uid="{C6E041B1-5860-4241-AE9E-0385F3728A56}"/>
    <cellStyle name="Comma 4 2 5 3 2 2 3 2" xfId="39215" xr:uid="{4E7CD868-6833-4308-AFD1-A8552C7611F2}"/>
    <cellStyle name="Comma 4 2 5 3 2 2 4" xfId="27774" xr:uid="{3D97526A-428D-470F-80D7-48BC8FE03A35}"/>
    <cellStyle name="Comma 4 2 5 3 2 2 5" xfId="50657" xr:uid="{02382429-E1F7-40A3-B3C6-D24F12FBDC77}"/>
    <cellStyle name="Comma 4 2 5 3 2 2 6" xfId="5346" xr:uid="{6BE3844C-908E-44B3-A9F6-ADF868D3E142}"/>
    <cellStyle name="Comma 4 2 5 3 2 3" xfId="6724" xr:uid="{9AA0DC14-3087-40F0-A83D-F3C283922C0E}"/>
    <cellStyle name="Comma 4 2 5 3 2 3 2" xfId="10959" xr:uid="{8CC8D408-710D-4FC7-A360-93ABC0964EC8}"/>
    <cellStyle name="Comma 4 2 5 3 2 3 2 2" xfId="22402" xr:uid="{B1F1402D-8550-473A-8D43-6C0250D15CC6}"/>
    <cellStyle name="Comma 4 2 5 3 2 3 2 2 2" xfId="45296" xr:uid="{C4EC4CDD-D0B4-4A5D-993D-B2C196F993B3}"/>
    <cellStyle name="Comma 4 2 5 3 2 3 2 3" xfId="33855" xr:uid="{3694FAB7-E19A-4CF6-9B54-F0C098BC68C5}"/>
    <cellStyle name="Comma 4 2 5 3 2 3 2 4" xfId="56737" xr:uid="{BE40425B-7F5C-4546-9A18-E3405F4B025F}"/>
    <cellStyle name="Comma 4 2 5 3 2 3 3" xfId="18160" xr:uid="{C4C1D798-3960-4D4F-A77C-5E1F19887DE4}"/>
    <cellStyle name="Comma 4 2 5 3 2 3 3 2" xfId="41054" xr:uid="{305545D5-DDEE-4F9C-A77A-A62074DFA52C}"/>
    <cellStyle name="Comma 4 2 5 3 2 3 4" xfId="29613" xr:uid="{B2A4B82F-F8D1-4B33-A1C2-BD37BC095F03}"/>
    <cellStyle name="Comma 4 2 5 3 2 3 5" xfId="52495" xr:uid="{F70FAF38-C740-4316-A2C1-73395C4868C9}"/>
    <cellStyle name="Comma 4 2 5 3 2 4" xfId="7803" xr:uid="{94B1E923-B3E5-442C-9315-9352ADA4D7FC}"/>
    <cellStyle name="Comma 4 2 5 3 2 4 2" xfId="19246" xr:uid="{C00EBBE9-F37E-4D10-B6A3-389B5151B83D}"/>
    <cellStyle name="Comma 4 2 5 3 2 4 2 2" xfId="42140" xr:uid="{13139C25-798A-46D7-B641-1CE13C4B663E}"/>
    <cellStyle name="Comma 4 2 5 3 2 4 3" xfId="30699" xr:uid="{F99CAB67-441D-4245-8673-7EB154F49960}"/>
    <cellStyle name="Comma 4 2 5 3 2 4 4" xfId="53581" xr:uid="{19A41662-6E6A-45A9-9519-E7F6BA389D09}"/>
    <cellStyle name="Comma 4 2 5 3 2 5" xfId="12862" xr:uid="{0E6D7C76-6753-481D-93AA-85CB50A4AAE1}"/>
    <cellStyle name="Comma 4 2 5 3 2 5 2" xfId="24298" xr:uid="{2E9977F3-87D1-442B-82F1-52D744C34AD4}"/>
    <cellStyle name="Comma 4 2 5 3 2 5 2 2" xfId="47192" xr:uid="{A08A162F-1307-4F5B-802B-741269A87223}"/>
    <cellStyle name="Comma 4 2 5 3 2 5 3" xfId="35751" xr:uid="{D0638991-CA89-42FC-8F2C-5852ED7EBDA2}"/>
    <cellStyle name="Comma 4 2 5 3 2 6" xfId="13945" xr:uid="{C328218F-8F51-4889-A1AA-A425A50CDDAA}"/>
    <cellStyle name="Comma 4 2 5 3 2 6 2" xfId="25382" xr:uid="{2558EABE-129A-4890-9595-C69863EF6BF5}"/>
    <cellStyle name="Comma 4 2 5 3 2 6 2 2" xfId="48276" xr:uid="{ED5F1889-6254-4730-8FD0-84D4022BA19C}"/>
    <cellStyle name="Comma 4 2 5 3 2 6 3" xfId="36835" xr:uid="{96F69C63-E34F-43A1-BAB8-3B7F67AFC3DF}"/>
    <cellStyle name="Comma 4 2 5 3 2 7" xfId="15004" xr:uid="{1D65C32A-DB17-4BB7-B2B6-5242ADD90C03}"/>
    <cellStyle name="Comma 4 2 5 3 2 7 2" xfId="37898" xr:uid="{31AE44C8-8421-4EE2-8384-C979D11BB8CC}"/>
    <cellStyle name="Comma 4 2 5 3 2 8" xfId="26457" xr:uid="{91ABE660-6FD8-4524-8CD7-83602CFE0C06}"/>
    <cellStyle name="Comma 4 2 5 3 2 9" xfId="49340" xr:uid="{13182F7C-7B2A-483D-95E9-5E7CE23EDF77}"/>
    <cellStyle name="Comma 4 2 5 3 3" xfId="1897" xr:uid="{A0694FC0-A2C0-4BC8-AD06-C21CBFF0E77E}"/>
    <cellStyle name="Comma 4 2 5 3 3 2" xfId="8593" xr:uid="{6B669F32-8957-400E-ABAC-A2C4927EF65A}"/>
    <cellStyle name="Comma 4 2 5 3 3 2 2" xfId="20036" xr:uid="{2B814FB9-8B01-4C0C-AEAC-48EC7158F688}"/>
    <cellStyle name="Comma 4 2 5 3 3 2 2 2" xfId="42930" xr:uid="{D384568F-22A5-4B8D-A8AE-2D046F0B2DE9}"/>
    <cellStyle name="Comma 4 2 5 3 3 2 3" xfId="31489" xr:uid="{BA60B8F4-2A0A-4A31-80AD-AD72078A1FCC}"/>
    <cellStyle name="Comma 4 2 5 3 3 2 4" xfId="54371" xr:uid="{00560B5F-F5DB-4960-88C2-CBE61FD1090F}"/>
    <cellStyle name="Comma 4 2 5 3 3 3" xfId="15794" xr:uid="{18CE9952-AA33-4FA7-A5F1-E470ADC683B0}"/>
    <cellStyle name="Comma 4 2 5 3 3 3 2" xfId="38688" xr:uid="{3442CDAD-B32F-4BC1-AA29-0989DE2CD130}"/>
    <cellStyle name="Comma 4 2 5 3 3 4" xfId="27247" xr:uid="{8FB20E59-ED3D-4A34-A0D5-08FFD9B8E9BC}"/>
    <cellStyle name="Comma 4 2 5 3 3 5" xfId="50130" xr:uid="{F364CB31-AE6B-49FB-8D0A-AC1760640607}"/>
    <cellStyle name="Comma 4 2 5 3 3 6" xfId="4819" xr:uid="{2F623EA2-A51F-4C38-AFDC-2AFADD591617}"/>
    <cellStyle name="Comma 4 2 5 3 4" xfId="3518" xr:uid="{BDE6E946-087D-472D-8D5B-59DC2DA1549B}"/>
    <cellStyle name="Comma 4 2 5 3 4 2" xfId="10432" xr:uid="{F8A756B4-5071-4796-A602-69F3EA61671F}"/>
    <cellStyle name="Comma 4 2 5 3 4 2 2" xfId="21875" xr:uid="{E7BEC9D0-EF34-4BD6-B30B-9F745D8AABB6}"/>
    <cellStyle name="Comma 4 2 5 3 4 2 2 2" xfId="44769" xr:uid="{F63E529F-2DD7-4220-85F8-BDDB16CFD949}"/>
    <cellStyle name="Comma 4 2 5 3 4 2 3" xfId="33328" xr:uid="{C24D4C89-A054-47E7-8D97-B7EF9BA72445}"/>
    <cellStyle name="Comma 4 2 5 3 4 2 4" xfId="56210" xr:uid="{1B332B1E-312B-4B8A-9F61-D088AE6AB6D7}"/>
    <cellStyle name="Comma 4 2 5 3 4 3" xfId="17633" xr:uid="{C87FE7BE-57EA-4489-8AD8-58E2796618C5}"/>
    <cellStyle name="Comma 4 2 5 3 4 3 2" xfId="40527" xr:uid="{017D8950-80DC-4CB7-904D-9FF6FAEB2A80}"/>
    <cellStyle name="Comma 4 2 5 3 4 4" xfId="29086" xr:uid="{910666D0-B462-4EEA-A628-DFFA75F7BBE7}"/>
    <cellStyle name="Comma 4 2 5 3 4 5" xfId="51968" xr:uid="{82F51EEE-1D38-46C8-8FB1-28FA66E07AD8}"/>
    <cellStyle name="Comma 4 2 5 3 5" xfId="7280" xr:uid="{2FD71062-71C7-4AC4-86AB-798ECFEC4089}"/>
    <cellStyle name="Comma 4 2 5 3 5 2" xfId="18719" xr:uid="{01AE2979-266C-4DA1-A544-B75A21A21B26}"/>
    <cellStyle name="Comma 4 2 5 3 5 2 2" xfId="41613" xr:uid="{F27B1800-0BC0-4ED3-8BAB-5B9B37858363}"/>
    <cellStyle name="Comma 4 2 5 3 5 3" xfId="30172" xr:uid="{6B6EA29C-8C16-4C2A-A1B2-82E5B30D6821}"/>
    <cellStyle name="Comma 4 2 5 3 5 4" xfId="53054" xr:uid="{CC83EE87-2ECA-4CA9-BCBC-2B16BD891231}"/>
    <cellStyle name="Comma 4 2 5 3 6" xfId="12336" xr:uid="{FF12970C-BA50-4FD4-8D6A-94541B11E357}"/>
    <cellStyle name="Comma 4 2 5 3 6 2" xfId="23771" xr:uid="{A766E26B-26BD-49FA-94B7-B8E157EF0765}"/>
    <cellStyle name="Comma 4 2 5 3 6 2 2" xfId="46665" xr:uid="{0E6D9BD6-3721-41B3-84D8-B56745048797}"/>
    <cellStyle name="Comma 4 2 5 3 6 3" xfId="35224" xr:uid="{25D7D182-9378-44FF-B03A-678445095D97}"/>
    <cellStyle name="Comma 4 2 5 3 7" xfId="13418" xr:uid="{2654A716-0FF1-42FD-88FE-4F55D8EA2C9E}"/>
    <cellStyle name="Comma 4 2 5 3 7 2" xfId="24855" xr:uid="{2EA47E30-9672-44D7-BF46-8C51AE38EA43}"/>
    <cellStyle name="Comma 4 2 5 3 7 2 2" xfId="47749" xr:uid="{7595E352-615C-4B53-864C-70AABB3A954E}"/>
    <cellStyle name="Comma 4 2 5 3 7 3" xfId="36308" xr:uid="{48DF89BB-1178-4E6B-B6CF-40830CC4412F}"/>
    <cellStyle name="Comma 4 2 5 3 8" xfId="14477" xr:uid="{378B3A47-50BD-4452-91C6-EBDA1C7F272E}"/>
    <cellStyle name="Comma 4 2 5 3 8 2" xfId="37371" xr:uid="{90BADCAE-EDF1-4324-A79F-1C9DE6853C9A}"/>
    <cellStyle name="Comma 4 2 5 3 9" xfId="25930" xr:uid="{1ABB421E-FE0A-4261-AFDA-2C8BC99BBAA1}"/>
    <cellStyle name="Comma 4 2 5 4" xfId="686" xr:uid="{3EC0FE82-49B3-4F22-97F9-DA51042C1916}"/>
    <cellStyle name="Comma 4 2 5 4 10" xfId="3790" xr:uid="{5A7BE6D0-3BEF-4CAF-9206-BCA7D2E9F801}"/>
    <cellStyle name="Comma 4 2 5 4 2" xfId="2165" xr:uid="{60666AFF-F75E-48D8-835D-578AB2C521AE}"/>
    <cellStyle name="Comma 4 2 5 4 2 2" xfId="8857" xr:uid="{A7CB1FA6-6445-4B58-97B2-0B1FC154D51E}"/>
    <cellStyle name="Comma 4 2 5 4 2 2 2" xfId="20300" xr:uid="{761C8C86-895D-43D4-A815-FEF36F78AB52}"/>
    <cellStyle name="Comma 4 2 5 4 2 2 2 2" xfId="43194" xr:uid="{7ABA8FDC-A617-4DB3-AE6D-A31F24EE0195}"/>
    <cellStyle name="Comma 4 2 5 4 2 2 3" xfId="31753" xr:uid="{4FDF3E27-6362-418C-AF5B-13A3807BA5AB}"/>
    <cellStyle name="Comma 4 2 5 4 2 2 4" xfId="54635" xr:uid="{BEAC4FD8-81C8-4A38-BB70-F2FD6FC7EACA}"/>
    <cellStyle name="Comma 4 2 5 4 2 3" xfId="16058" xr:uid="{9162137E-04D2-441A-94B6-2A1F2AC81A79}"/>
    <cellStyle name="Comma 4 2 5 4 2 3 2" xfId="38952" xr:uid="{8166EC52-13E5-4AF7-A0D1-5ABBA1F9CC82}"/>
    <cellStyle name="Comma 4 2 5 4 2 4" xfId="27511" xr:uid="{E2460B0C-EA51-4D42-9FAE-865870C0C41F}"/>
    <cellStyle name="Comma 4 2 5 4 2 5" xfId="50394" xr:uid="{031E9B27-8C06-4669-8D48-0364E9068B75}"/>
    <cellStyle name="Comma 4 2 5 4 2 6" xfId="5083" xr:uid="{3E2619AE-BAC5-4FCC-B974-B85E6CD3AED9}"/>
    <cellStyle name="Comma 4 2 5 4 3" xfId="6461" xr:uid="{4FE5238D-7CEF-4029-94D8-DF576B95CD46}"/>
    <cellStyle name="Comma 4 2 5 4 3 2" xfId="10696" xr:uid="{602D4529-D625-4323-AF73-37AB9FB2C5AF}"/>
    <cellStyle name="Comma 4 2 5 4 3 2 2" xfId="22139" xr:uid="{C5AFDA3B-77C2-44E1-B846-4C40B4DBEF94}"/>
    <cellStyle name="Comma 4 2 5 4 3 2 2 2" xfId="45033" xr:uid="{320F78A5-35F4-45D7-A2C3-0CBCF44F9170}"/>
    <cellStyle name="Comma 4 2 5 4 3 2 3" xfId="33592" xr:uid="{574C6F58-0CB1-4BDB-A04E-AA04D52BB45F}"/>
    <cellStyle name="Comma 4 2 5 4 3 2 4" xfId="56474" xr:uid="{BF134A42-2B2B-4BF0-87FA-4E85E344F537}"/>
    <cellStyle name="Comma 4 2 5 4 3 3" xfId="17897" xr:uid="{E32B7B3F-B118-4960-9BA9-6B4A8CA1FA5C}"/>
    <cellStyle name="Comma 4 2 5 4 3 3 2" xfId="40791" xr:uid="{1561156E-253A-4242-B98F-7BCBD06BBA9F}"/>
    <cellStyle name="Comma 4 2 5 4 3 4" xfId="29350" xr:uid="{77CB4EB6-4484-4A0D-BEA4-24515CE79510}"/>
    <cellStyle name="Comma 4 2 5 4 3 5" xfId="52232" xr:uid="{71092177-A994-47F6-9703-50395B5960D1}"/>
    <cellStyle name="Comma 4 2 5 4 4" xfId="7540" xr:uid="{C9E7B410-2C1D-401E-9D98-1C9921A914A0}"/>
    <cellStyle name="Comma 4 2 5 4 4 2" xfId="18983" xr:uid="{0697BB4D-2998-468C-BBAB-63617278BC78}"/>
    <cellStyle name="Comma 4 2 5 4 4 2 2" xfId="41877" xr:uid="{DF1EFC83-5643-4861-9293-3E37A22812D6}"/>
    <cellStyle name="Comma 4 2 5 4 4 3" xfId="30436" xr:uid="{6558D65D-C109-422E-A87F-2A760E6D0270}"/>
    <cellStyle name="Comma 4 2 5 4 4 4" xfId="53318" xr:uid="{364511A4-0F2C-4093-A526-F25B559FBD9E}"/>
    <cellStyle name="Comma 4 2 5 4 5" xfId="12599" xr:uid="{4DF820E3-04AE-4701-B13F-404C79702578}"/>
    <cellStyle name="Comma 4 2 5 4 5 2" xfId="24035" xr:uid="{66EC9818-585C-4430-AC9C-729AD253BE54}"/>
    <cellStyle name="Comma 4 2 5 4 5 2 2" xfId="46929" xr:uid="{6D1E3F90-B1DC-46FB-9831-F91C2E68B21A}"/>
    <cellStyle name="Comma 4 2 5 4 5 3" xfId="35488" xr:uid="{54066E4D-E0A9-4995-BB15-B5B4ACBD3B25}"/>
    <cellStyle name="Comma 4 2 5 4 6" xfId="13682" xr:uid="{47D6B6A6-8A09-461B-B689-301C0FB1A073}"/>
    <cellStyle name="Comma 4 2 5 4 6 2" xfId="25119" xr:uid="{A4CE875D-A777-45C4-8057-2C270DFF548F}"/>
    <cellStyle name="Comma 4 2 5 4 6 2 2" xfId="48013" xr:uid="{4DDF0280-1E1D-46D3-B6D4-F49F0315BA7F}"/>
    <cellStyle name="Comma 4 2 5 4 6 3" xfId="36572" xr:uid="{3849C01F-8CC0-4AA5-9A9E-006B7553EEFF}"/>
    <cellStyle name="Comma 4 2 5 4 7" xfId="14741" xr:uid="{3ED4BFB9-5FEB-451F-B9A8-90582D2164FA}"/>
    <cellStyle name="Comma 4 2 5 4 7 2" xfId="37635" xr:uid="{BE3CD34B-C3C2-4FD6-A509-BDD49FFBDDF0}"/>
    <cellStyle name="Comma 4 2 5 4 8" xfId="26194" xr:uid="{827A7325-7592-474C-8FC3-15A78221F594}"/>
    <cellStyle name="Comma 4 2 5 4 9" xfId="49077" xr:uid="{A9D2358F-B535-475C-A112-9F7B2524C273}"/>
    <cellStyle name="Comma 4 2 5 5" xfId="959" xr:uid="{1A51558D-A31B-413B-8F49-F75580865C57}"/>
    <cellStyle name="Comma 4 2 5 5 2" xfId="2437" xr:uid="{7A932AB9-B653-4AEA-8632-1935FAECA327}"/>
    <cellStyle name="Comma 4 2 5 5 2 2" xfId="9385" xr:uid="{BC74E392-A4E6-4FAE-938D-947BCA05408F}"/>
    <cellStyle name="Comma 4 2 5 5 2 2 2" xfId="20828" xr:uid="{CF1CFCCA-48FA-43A0-873E-6408B5D2C908}"/>
    <cellStyle name="Comma 4 2 5 5 2 2 2 2" xfId="43722" xr:uid="{6FB7F00D-ECD1-46F8-952F-CD9AFC1D4A8C}"/>
    <cellStyle name="Comma 4 2 5 5 2 2 3" xfId="32281" xr:uid="{485F6A5B-1C56-41A2-8301-13DD3AFF2EFC}"/>
    <cellStyle name="Comma 4 2 5 5 2 2 4" xfId="55163" xr:uid="{1280C206-5717-4536-8426-F2396CC0157B}"/>
    <cellStyle name="Comma 4 2 5 5 2 3" xfId="16586" xr:uid="{908397CD-6379-4562-AC78-84EB973A2CAC}"/>
    <cellStyle name="Comma 4 2 5 5 2 3 2" xfId="39480" xr:uid="{B0CBAB58-F845-4287-B0F7-7ED7AB922415}"/>
    <cellStyle name="Comma 4 2 5 5 2 4" xfId="28039" xr:uid="{C945C515-ABF8-436C-8723-09A073568988}"/>
    <cellStyle name="Comma 4 2 5 5 2 5" xfId="50922" xr:uid="{947752E7-D7E0-4FD0-BD1F-E50EF8111FBD}"/>
    <cellStyle name="Comma 4 2 5 5 2 6" xfId="5611" xr:uid="{6E6FABE8-F371-4689-9D4A-A42E6C0DC809}"/>
    <cellStyle name="Comma 4 2 5 5 3" xfId="8068" xr:uid="{CF7E1AD9-2624-47E2-887F-8D2B164E4C34}"/>
    <cellStyle name="Comma 4 2 5 5 3 2" xfId="19511" xr:uid="{6A943A04-595C-4DE0-BA68-9475BA12F4CF}"/>
    <cellStyle name="Comma 4 2 5 5 3 2 2" xfId="42405" xr:uid="{9B1631AF-E49E-49EA-B1F5-19E43523CBAE}"/>
    <cellStyle name="Comma 4 2 5 5 3 3" xfId="30964" xr:uid="{E698CEC1-C2BF-4D70-92F1-7938B771E5E2}"/>
    <cellStyle name="Comma 4 2 5 5 3 4" xfId="53846" xr:uid="{6203195E-F607-4F54-8A78-38EA1971028E}"/>
    <cellStyle name="Comma 4 2 5 5 4" xfId="15269" xr:uid="{4A06B92F-A6A4-4224-BE7E-B78D0B160303}"/>
    <cellStyle name="Comma 4 2 5 5 4 2" xfId="38163" xr:uid="{8249F516-B0FC-45F6-9A7B-01C757FC3645}"/>
    <cellStyle name="Comma 4 2 5 5 5" xfId="26722" xr:uid="{D842AE40-443E-4475-89DD-B644DFEF90B3}"/>
    <cellStyle name="Comma 4 2 5 5 6" xfId="49605" xr:uid="{74A04767-8E7D-479E-A6A6-EE68ECF00D38}"/>
    <cellStyle name="Comma 4 2 5 5 7" xfId="4312" xr:uid="{9D1960A1-3A70-4C61-98BB-FBDE26E5C46B}"/>
    <cellStyle name="Comma 4 2 5 6" xfId="1254" xr:uid="{BA01E07D-F9A1-4272-9997-7F815985A1EB}"/>
    <cellStyle name="Comma 4 2 5 6 2" xfId="2711" xr:uid="{EA0A6753-9037-484F-BD6B-4A3B01172E0E}"/>
    <cellStyle name="Comma 4 2 5 6 2 2" xfId="19773" xr:uid="{3A368C8B-7D7D-4E22-A105-100EDE4307F9}"/>
    <cellStyle name="Comma 4 2 5 6 2 2 2" xfId="42667" xr:uid="{114500C3-6A3E-4B95-B88F-6953AFDB2954}"/>
    <cellStyle name="Comma 4 2 5 6 2 3" xfId="31226" xr:uid="{F15864B7-FE7E-4FAE-A6C8-69C1EB8BA344}"/>
    <cellStyle name="Comma 4 2 5 6 2 4" xfId="54108" xr:uid="{4C6FF1A2-4FCE-41DE-AA81-F7C1FFC751D2}"/>
    <cellStyle name="Comma 4 2 5 6 2 5" xfId="8330" xr:uid="{EE3784CB-6676-4DBB-B22C-6E7FC5F9C6A4}"/>
    <cellStyle name="Comma 4 2 5 6 3" xfId="15531" xr:uid="{4BA192C3-A340-4001-B5B7-CB3EBDFAA16B}"/>
    <cellStyle name="Comma 4 2 5 6 3 2" xfId="38425" xr:uid="{02284D57-E418-439E-AD74-F28986A8F853}"/>
    <cellStyle name="Comma 4 2 5 6 4" xfId="26984" xr:uid="{3C0AF06C-5799-4825-A920-378D111B0C28}"/>
    <cellStyle name="Comma 4 2 5 6 5" xfId="49867" xr:uid="{BDCA7294-B374-425B-AFBB-FB00F042ED18}"/>
    <cellStyle name="Comma 4 2 5 6 6" xfId="4566" xr:uid="{2DCDB6B2-3024-4A40-AEFC-CB8DC66B657C}"/>
    <cellStyle name="Comma 4 2 5 7" xfId="1772" xr:uid="{37B5FC97-CA89-44E9-8827-FD0BBAD110C5}"/>
    <cellStyle name="Comma 4 2 5 7 2" xfId="9648" xr:uid="{BDAE6981-9203-4DD3-9366-670FC52270A0}"/>
    <cellStyle name="Comma 4 2 5 7 2 2" xfId="21091" xr:uid="{AF06A557-C95A-4437-8520-705A02048CDC}"/>
    <cellStyle name="Comma 4 2 5 7 2 2 2" xfId="43985" xr:uid="{ED3F3856-8687-4DE1-B57D-E854F4E88DC1}"/>
    <cellStyle name="Comma 4 2 5 7 2 3" xfId="32544" xr:uid="{9907E795-A6A9-4DB5-A186-F9C78C76C8A4}"/>
    <cellStyle name="Comma 4 2 5 7 2 4" xfId="55426" xr:uid="{D20BFA6C-3023-4BDB-807E-6887D95C7E0D}"/>
    <cellStyle name="Comma 4 2 5 7 3" xfId="16849" xr:uid="{DB34AE20-A064-4864-B611-2E82C0E92D7B}"/>
    <cellStyle name="Comma 4 2 5 7 3 2" xfId="39743" xr:uid="{59CA0B2E-D1B7-46C3-B204-180F82230FCF}"/>
    <cellStyle name="Comma 4 2 5 7 4" xfId="28302" xr:uid="{3D1F5CA4-997C-444E-843D-743ED9AF4DC1}"/>
    <cellStyle name="Comma 4 2 5 7 5" xfId="51184" xr:uid="{55CF77D8-1CC1-4DAA-91A2-4753A6576199}"/>
    <cellStyle name="Comma 4 2 5 7 6" xfId="5875" xr:uid="{E19F10B0-B025-4C00-9592-8D284C0F4B47}"/>
    <cellStyle name="Comma 4 2 5 8" xfId="3258" xr:uid="{101B8901-DF15-4045-B0FC-89EF60026CF4}"/>
    <cellStyle name="Comma 4 2 5 8 2" xfId="9908" xr:uid="{64D3E4BE-A124-41A6-9317-50F07D21936A}"/>
    <cellStyle name="Comma 4 2 5 8 2 2" xfId="21351" xr:uid="{48297F78-938D-4BC0-8B60-D3D72CDCDDBB}"/>
    <cellStyle name="Comma 4 2 5 8 2 2 2" xfId="44245" xr:uid="{7E45DD85-D4CA-4633-A2A6-25D293F17457}"/>
    <cellStyle name="Comma 4 2 5 8 2 3" xfId="32804" xr:uid="{5DCB6885-A1E8-46CC-BC70-F0D8BD57F0DD}"/>
    <cellStyle name="Comma 4 2 5 8 2 4" xfId="55686" xr:uid="{C64E3CAE-1128-4F84-A527-DFB5829BBC38}"/>
    <cellStyle name="Comma 4 2 5 8 3" xfId="17109" xr:uid="{C2EC485D-3DD9-414F-B3F7-AFFD0788ABEF}"/>
    <cellStyle name="Comma 4 2 5 8 3 2" xfId="40003" xr:uid="{F27401BB-1F80-405D-8864-DF55CCC82726}"/>
    <cellStyle name="Comma 4 2 5 8 4" xfId="28562" xr:uid="{0C971956-B140-4DCF-B12C-D603631F4AAC}"/>
    <cellStyle name="Comma 4 2 5 8 5" xfId="51444" xr:uid="{89F48F94-F462-4B41-BB3F-111580AE5569}"/>
    <cellStyle name="Comma 4 2 5 9" xfId="6169" xr:uid="{47F71980-E786-4100-B171-00EC297B97E7}"/>
    <cellStyle name="Comma 4 2 5 9 2" xfId="10169" xr:uid="{FA082C17-3160-4CE3-84E1-BDAB19B030EB}"/>
    <cellStyle name="Comma 4 2 5 9 2 2" xfId="21612" xr:uid="{F0133E29-6A48-418F-87CD-28559A012DD6}"/>
    <cellStyle name="Comma 4 2 5 9 2 2 2" xfId="44506" xr:uid="{D07C0935-4999-4D97-B9A6-EC01CADC9319}"/>
    <cellStyle name="Comma 4 2 5 9 2 3" xfId="33065" xr:uid="{454DCC20-F9D8-441B-BF23-9446FB134785}"/>
    <cellStyle name="Comma 4 2 5 9 2 4" xfId="55947" xr:uid="{D5022EA0-821B-492D-8F98-DE9CDBA733FB}"/>
    <cellStyle name="Comma 4 2 5 9 3" xfId="17370" xr:uid="{5E49ED10-B1D6-4A53-BACF-4E031655DCDC}"/>
    <cellStyle name="Comma 4 2 5 9 3 2" xfId="40264" xr:uid="{1F355FBB-DBFC-4519-91A1-DBE413D96D02}"/>
    <cellStyle name="Comma 4 2 5 9 4" xfId="28823" xr:uid="{C5F2BE67-E172-4636-AAB3-6A3C4672FA47}"/>
    <cellStyle name="Comma 4 2 5 9 5" xfId="51705" xr:uid="{E223DC9F-6C47-420B-82E5-400A79837D8B}"/>
    <cellStyle name="Comma 4 2 6" xfId="851" xr:uid="{B36A29A9-DAFF-4535-AF07-54842FCE164B}"/>
    <cellStyle name="Comma 4 2 6 10" xfId="11164" xr:uid="{4397184A-9910-4CA0-84FF-221FCADE7263}"/>
    <cellStyle name="Comma 4 2 6 10 2" xfId="22600" xr:uid="{ADC16D6F-2BD7-419C-AE69-6FA5A75B1623}"/>
    <cellStyle name="Comma 4 2 6 10 2 2" xfId="45494" xr:uid="{7A84D2C2-562E-49D3-B617-79029A343702}"/>
    <cellStyle name="Comma 4 2 6 10 3" xfId="34053" xr:uid="{A08E7E0B-C32A-457B-A3B2-499B2B1129D1}"/>
    <cellStyle name="Comma 4 2 6 10 4" xfId="56935" xr:uid="{2600DD13-5550-4899-ABFE-301D722B4983}"/>
    <cellStyle name="Comma 4 2 6 11" xfId="11425" xr:uid="{6F0384EC-527B-4C05-AB83-A7F2E9C4B5D9}"/>
    <cellStyle name="Comma 4 2 6 11 2" xfId="22861" xr:uid="{A4D4E36E-A647-4BAF-99E6-B0A38516270F}"/>
    <cellStyle name="Comma 4 2 6 11 2 2" xfId="45755" xr:uid="{49377EA6-A799-42F8-BDA7-DA16AC7F7BB0}"/>
    <cellStyle name="Comma 4 2 6 11 3" xfId="34314" xr:uid="{2A054DB2-307F-4BED-B6B1-16E5619DD329}"/>
    <cellStyle name="Comma 4 2 6 11 4" xfId="57196" xr:uid="{80986726-A4F8-41E7-9AE2-48F9EBBD8199}"/>
    <cellStyle name="Comma 4 2 6 12" xfId="11691" xr:uid="{5ADC7911-B40B-4BAD-B0D9-45E3D0E28674}"/>
    <cellStyle name="Comma 4 2 6 12 2" xfId="23127" xr:uid="{ED36DD5F-DC5C-4ACF-8229-82AFF2126A90}"/>
    <cellStyle name="Comma 4 2 6 12 2 2" xfId="46021" xr:uid="{3C533D58-64A3-492A-887E-529C821B8669}"/>
    <cellStyle name="Comma 4 2 6 12 3" xfId="34580" xr:uid="{CAF1113F-21E8-49B9-BB7D-E392D3120DF5}"/>
    <cellStyle name="Comma 4 2 6 12 4" xfId="57462" xr:uid="{F5C3460F-6DF0-47AB-B60F-A3AE37458F01}"/>
    <cellStyle name="Comma 4 2 6 13" xfId="11962" xr:uid="{4260485A-342C-48ED-8A74-AF05848BC1A6}"/>
    <cellStyle name="Comma 4 2 6 13 2" xfId="23397" xr:uid="{F26A61D2-F636-4688-8744-D74FBDCC5BCE}"/>
    <cellStyle name="Comma 4 2 6 13 2 2" xfId="46291" xr:uid="{9E50F180-3E02-4FD1-BB51-674768EABC1A}"/>
    <cellStyle name="Comma 4 2 6 13 3" xfId="34850" xr:uid="{43E2D48C-590F-475D-A87E-1BDE77A1CC90}"/>
    <cellStyle name="Comma 4 2 6 14" xfId="13048" xr:uid="{F64214E8-1577-4678-B980-AFCB8C7C8536}"/>
    <cellStyle name="Comma 4 2 6 14 2" xfId="24484" xr:uid="{E872922F-17E9-4B2B-A411-7A1CE2447473}"/>
    <cellStyle name="Comma 4 2 6 14 2 2" xfId="47378" xr:uid="{FF5867FE-85AD-435D-8F69-FC2DE64AD758}"/>
    <cellStyle name="Comma 4 2 6 14 3" xfId="35937" xr:uid="{0692C954-A5AA-4D51-BC9B-694E58F37F2C}"/>
    <cellStyle name="Comma 4 2 6 15" xfId="14106" xr:uid="{37E71A92-7576-44C4-8779-647B3D9E172E}"/>
    <cellStyle name="Comma 4 2 6 15 2" xfId="37000" xr:uid="{FCC1936B-F014-4C09-A76F-84554333CC7F}"/>
    <cellStyle name="Comma 4 2 6 16" xfId="25559" xr:uid="{817D07B5-0E85-4183-8BD7-58656646E64F}"/>
    <cellStyle name="Comma 4 2 6 17" xfId="48442" xr:uid="{8068B837-3C24-40C9-B34D-F67D9CD7C1C7}"/>
    <cellStyle name="Comma 4 2 6 18" xfId="57716" xr:uid="{AF565E16-262C-4EF0-9AEE-9CA28AC5C7C9}"/>
    <cellStyle name="Comma 4 2 6 19" xfId="58226" xr:uid="{91FD43CD-49EC-459B-9627-1B14BA30DACE}"/>
    <cellStyle name="Comma 4 2 6 2" xfId="1422" xr:uid="{8CF3240A-3C77-4F32-B7B7-87734C5F4A82}"/>
    <cellStyle name="Comma 4 2 6 2 10" xfId="48705" xr:uid="{2F609167-2EAE-4BD1-97B2-454AA6316DEE}"/>
    <cellStyle name="Comma 4 2 6 2 11" xfId="57976" xr:uid="{C7461128-8FA5-48F7-A271-09DC929520F8}"/>
    <cellStyle name="Comma 4 2 6 2 12" xfId="58487" xr:uid="{179BACCF-C9EE-4B4D-8C37-C38B88A27346}"/>
    <cellStyle name="Comma 4 2 6 2 2" xfId="2862" xr:uid="{4F1D1388-9EDF-4371-AD6B-ECB6269244F2}"/>
    <cellStyle name="Comma 4 2 6 2 2 10" xfId="3944" xr:uid="{CEEB579A-0B85-4063-B97A-257A3B07B2B4}"/>
    <cellStyle name="Comma 4 2 6 2 2 2" xfId="5238" xr:uid="{126136C9-7A66-4F91-A048-AB4A63D399D7}"/>
    <cellStyle name="Comma 4 2 6 2 2 2 2" xfId="9012" xr:uid="{670CA42D-E0A8-4B6B-8956-36CDD1B977D8}"/>
    <cellStyle name="Comma 4 2 6 2 2 2 2 2" xfId="20455" xr:uid="{1F0A5DDC-6809-45A9-A17E-522D31DA124D}"/>
    <cellStyle name="Comma 4 2 6 2 2 2 2 2 2" xfId="43349" xr:uid="{BF6A03C9-24BD-4580-8D42-22590812894F}"/>
    <cellStyle name="Comma 4 2 6 2 2 2 2 3" xfId="31908" xr:uid="{34716D7E-AC36-4807-BBAF-D9F86D1A40DD}"/>
    <cellStyle name="Comma 4 2 6 2 2 2 2 4" xfId="54790" xr:uid="{819403CC-0E4A-43D1-9DF1-21FD57275DA1}"/>
    <cellStyle name="Comma 4 2 6 2 2 2 3" xfId="16213" xr:uid="{3D7E15C0-6E9A-4709-B32E-555FE5B51670}"/>
    <cellStyle name="Comma 4 2 6 2 2 2 3 2" xfId="39107" xr:uid="{B6E9E2CD-876E-4B4D-B21B-6FDCA8D8D388}"/>
    <cellStyle name="Comma 4 2 6 2 2 2 4" xfId="27666" xr:uid="{8B666753-39D0-4F0A-8D0C-6E381C65552A}"/>
    <cellStyle name="Comma 4 2 6 2 2 2 5" xfId="50549" xr:uid="{50A6A7E2-2D4B-4247-A249-ADBE0C159735}"/>
    <cellStyle name="Comma 4 2 6 2 2 3" xfId="6616" xr:uid="{FA0A2B20-A0CF-40D3-A7E4-19ACEF178E6F}"/>
    <cellStyle name="Comma 4 2 6 2 2 3 2" xfId="10851" xr:uid="{B1D33A6E-6AE6-4CAE-B973-D3729ED425F6}"/>
    <cellStyle name="Comma 4 2 6 2 2 3 2 2" xfId="22294" xr:uid="{E5D02916-F858-451E-ABAC-53417B85A992}"/>
    <cellStyle name="Comma 4 2 6 2 2 3 2 2 2" xfId="45188" xr:uid="{5335668B-1755-4DFE-AD9C-DB6CF4D9EF4C}"/>
    <cellStyle name="Comma 4 2 6 2 2 3 2 3" xfId="33747" xr:uid="{20C0097E-26A1-4C30-B1D4-D4EA4C314D0E}"/>
    <cellStyle name="Comma 4 2 6 2 2 3 2 4" xfId="56629" xr:uid="{B477BBF0-924D-43ED-A2E6-463F4F158C9C}"/>
    <cellStyle name="Comma 4 2 6 2 2 3 3" xfId="18052" xr:uid="{19912EF1-8199-4756-83F7-D55DAEDF0AE9}"/>
    <cellStyle name="Comma 4 2 6 2 2 3 3 2" xfId="40946" xr:uid="{A79E361C-513F-4016-B97F-193CE623940B}"/>
    <cellStyle name="Comma 4 2 6 2 2 3 4" xfId="29505" xr:uid="{CB692716-98C3-4025-B6C1-EDA1A9E28D00}"/>
    <cellStyle name="Comma 4 2 6 2 2 3 5" xfId="52387" xr:uid="{2F605631-9F3B-4D49-A8AD-F5DE002FA9A2}"/>
    <cellStyle name="Comma 4 2 6 2 2 4" xfId="7695" xr:uid="{9FD4C5F9-D6A9-4C50-B427-111236469B58}"/>
    <cellStyle name="Comma 4 2 6 2 2 4 2" xfId="19138" xr:uid="{69897767-45CF-47E0-94ED-2EF2E17E14D8}"/>
    <cellStyle name="Comma 4 2 6 2 2 4 2 2" xfId="42032" xr:uid="{D309FAE9-36B6-4723-86C0-6663B495A73F}"/>
    <cellStyle name="Comma 4 2 6 2 2 4 3" xfId="30591" xr:uid="{29207722-D053-4855-8873-CB75E28510B0}"/>
    <cellStyle name="Comma 4 2 6 2 2 4 4" xfId="53473" xr:uid="{C6BC8080-9B94-4F43-8775-645022BFAFC5}"/>
    <cellStyle name="Comma 4 2 6 2 2 5" xfId="12754" xr:uid="{7809FAA3-5CD4-4F53-BF2E-37F4A06079A1}"/>
    <cellStyle name="Comma 4 2 6 2 2 5 2" xfId="24190" xr:uid="{F354438A-1261-4534-A28A-88F402C10B6F}"/>
    <cellStyle name="Comma 4 2 6 2 2 5 2 2" xfId="47084" xr:uid="{9E5BE772-E96C-4268-9F76-DABB5ECF49D0}"/>
    <cellStyle name="Comma 4 2 6 2 2 5 3" xfId="35643" xr:uid="{DB949DAD-94E7-422B-BEB7-6FAE87F9C0E6}"/>
    <cellStyle name="Comma 4 2 6 2 2 6" xfId="13837" xr:uid="{576BBA28-E4F5-48ED-AB03-AD0A914D310D}"/>
    <cellStyle name="Comma 4 2 6 2 2 6 2" xfId="25274" xr:uid="{25A15AE8-16D1-48B9-A305-5E187EE6F40A}"/>
    <cellStyle name="Comma 4 2 6 2 2 6 2 2" xfId="48168" xr:uid="{D638C364-CD63-49FE-8511-1DADCF4C0F1E}"/>
    <cellStyle name="Comma 4 2 6 2 2 6 3" xfId="36727" xr:uid="{A7132627-9682-4EF1-A22F-2AB31747E62D}"/>
    <cellStyle name="Comma 4 2 6 2 2 7" xfId="14896" xr:uid="{B3429CB6-532C-457C-8EA1-6F0685DA4BAC}"/>
    <cellStyle name="Comma 4 2 6 2 2 7 2" xfId="37790" xr:uid="{4F20FBE6-4FDB-4BEF-A61D-CD2B6E66D3E3}"/>
    <cellStyle name="Comma 4 2 6 2 2 8" xfId="26349" xr:uid="{CE392C6A-5A22-4BD7-B4C4-AF17A5A008F5}"/>
    <cellStyle name="Comma 4 2 6 2 2 9" xfId="49232" xr:uid="{41C26014-B822-4C20-BCC6-AFD28B54B8C8}"/>
    <cellStyle name="Comma 4 2 6 2 3" xfId="3409" xr:uid="{AC7AD755-5E22-41E5-ADD8-4F0260EBCFA5}"/>
    <cellStyle name="Comma 4 2 6 2 3 2" xfId="8485" xr:uid="{81B6BB47-B77C-42AD-AA5A-F0E9CE3604AF}"/>
    <cellStyle name="Comma 4 2 6 2 3 2 2" xfId="19928" xr:uid="{5CC4BBB6-07F6-4E8A-9A6F-5D306C5CD51B}"/>
    <cellStyle name="Comma 4 2 6 2 3 2 2 2" xfId="42822" xr:uid="{375B65FE-ECC1-42F4-BB87-24CA6B6FC820}"/>
    <cellStyle name="Comma 4 2 6 2 3 2 3" xfId="31381" xr:uid="{0D07EA30-D4FD-4CCA-B5A1-A7F4AC3E4FD8}"/>
    <cellStyle name="Comma 4 2 6 2 3 2 4" xfId="54263" xr:uid="{2D0B6689-5D23-4E8D-A5B1-D88316B44D37}"/>
    <cellStyle name="Comma 4 2 6 2 3 3" xfId="15686" xr:uid="{67CEDF7F-D276-459E-A701-A14FE1D7D574}"/>
    <cellStyle name="Comma 4 2 6 2 3 3 2" xfId="38580" xr:uid="{F41F4DDF-46FB-47F4-A5EB-A782F521F0AB}"/>
    <cellStyle name="Comma 4 2 6 2 3 4" xfId="27139" xr:uid="{A0541839-EAAD-4E78-9483-94A954CB59C6}"/>
    <cellStyle name="Comma 4 2 6 2 3 5" xfId="50022" xr:uid="{D3852230-46D4-4603-9C7D-C9CD3D3F0A00}"/>
    <cellStyle name="Comma 4 2 6 2 4" xfId="6316" xr:uid="{EEC2EDDD-C701-47D0-9A9B-E807EBCE2993}"/>
    <cellStyle name="Comma 4 2 6 2 4 2" xfId="10324" xr:uid="{A3E4590C-2C55-4B6D-99AC-FC34CB562710}"/>
    <cellStyle name="Comma 4 2 6 2 4 2 2" xfId="21767" xr:uid="{2FD69375-6481-4B96-B194-B666F341A003}"/>
    <cellStyle name="Comma 4 2 6 2 4 2 2 2" xfId="44661" xr:uid="{1CEF7B9C-847C-4F24-800D-DAFF40E3F3AD}"/>
    <cellStyle name="Comma 4 2 6 2 4 2 3" xfId="33220" xr:uid="{F3887226-9571-4C60-B064-6F68629AFA74}"/>
    <cellStyle name="Comma 4 2 6 2 4 2 4" xfId="56102" xr:uid="{6FEFB5D9-AACF-426B-A6C7-DC05741F1E44}"/>
    <cellStyle name="Comma 4 2 6 2 4 3" xfId="17525" xr:uid="{98427273-AE0C-4EBE-88CD-9F9E10F93B79}"/>
    <cellStyle name="Comma 4 2 6 2 4 3 2" xfId="40419" xr:uid="{2159CE32-3942-48EF-9F59-4C83EB417611}"/>
    <cellStyle name="Comma 4 2 6 2 4 4" xfId="28978" xr:uid="{4E3BF310-3E5B-4B0A-88A8-F55DD43A93A1}"/>
    <cellStyle name="Comma 4 2 6 2 4 5" xfId="51860" xr:uid="{49D6DBB1-70E9-41B9-AB5C-DE5D9D7963B5}"/>
    <cellStyle name="Comma 4 2 6 2 5" xfId="7173" xr:uid="{28318874-0CD4-41FA-8F71-A9EBF52D8CC3}"/>
    <cellStyle name="Comma 4 2 6 2 5 2" xfId="18611" xr:uid="{758CAFEB-95F6-472A-8310-BE09C308EA9B}"/>
    <cellStyle name="Comma 4 2 6 2 5 2 2" xfId="41505" xr:uid="{BABF510B-40FA-40AA-8E67-0E11F16CB981}"/>
    <cellStyle name="Comma 4 2 6 2 5 3" xfId="30064" xr:uid="{53B3CCEE-5562-4F8F-ADF3-3B916A5A7BE5}"/>
    <cellStyle name="Comma 4 2 6 2 5 4" xfId="52946" xr:uid="{B557DCD7-CB4F-429F-98C9-3AB6BB664918}"/>
    <cellStyle name="Comma 4 2 6 2 6" xfId="12228" xr:uid="{DD593DD6-8565-4AA1-A9DC-489F71694C89}"/>
    <cellStyle name="Comma 4 2 6 2 6 2" xfId="23663" xr:uid="{E1F7F942-9A32-4620-9A2E-F6A9B41AC1D5}"/>
    <cellStyle name="Comma 4 2 6 2 6 2 2" xfId="46557" xr:uid="{0F7406E0-2A2E-45DC-BA71-C3C38D416170}"/>
    <cellStyle name="Comma 4 2 6 2 6 3" xfId="35116" xr:uid="{C9919D5D-1D3A-425F-ADDC-4EC544CD1C81}"/>
    <cellStyle name="Comma 4 2 6 2 7" xfId="13310" xr:uid="{2ECCF270-9537-49A8-99BE-FEF23A58F542}"/>
    <cellStyle name="Comma 4 2 6 2 7 2" xfId="24747" xr:uid="{A88AE5A3-5A6D-4098-858C-920D67F10236}"/>
    <cellStyle name="Comma 4 2 6 2 7 2 2" xfId="47641" xr:uid="{71BC1D8F-6242-4698-9C90-108471280A75}"/>
    <cellStyle name="Comma 4 2 6 2 7 3" xfId="36200" xr:uid="{086BD2D0-A088-43BD-8683-63736B1414D9}"/>
    <cellStyle name="Comma 4 2 6 2 8" xfId="14369" xr:uid="{2AADAF54-A546-4997-A32F-2AFDB5C7174F}"/>
    <cellStyle name="Comma 4 2 6 2 8 2" xfId="37263" xr:uid="{F2136044-60F2-42E3-847C-F08537632F4C}"/>
    <cellStyle name="Comma 4 2 6 2 9" xfId="25822" xr:uid="{4C56F9DF-A238-464F-95F9-13ACB04C0897}"/>
    <cellStyle name="Comma 4 2 6 3" xfId="1146" xr:uid="{67D8573E-8C70-4208-9808-9064FABC9E30}"/>
    <cellStyle name="Comma 4 2 6 3 10" xfId="3682" xr:uid="{AA697B3F-6CA8-42B4-8C5F-B2997512D530}"/>
    <cellStyle name="Comma 4 2 6 3 2" xfId="2603" xr:uid="{D8A4767D-D00C-41A5-9804-52D0ABFE7543}"/>
    <cellStyle name="Comma 4 2 6 3 2 2" xfId="8748" xr:uid="{58006CD0-E52A-4246-8D6F-902A9213F7ED}"/>
    <cellStyle name="Comma 4 2 6 3 2 2 2" xfId="20191" xr:uid="{C479E1D9-0F31-4AA8-A307-7FB47FB33A73}"/>
    <cellStyle name="Comma 4 2 6 3 2 2 2 2" xfId="43085" xr:uid="{C380E190-9A4D-42EE-BBE8-6BF45CF0CF5D}"/>
    <cellStyle name="Comma 4 2 6 3 2 2 3" xfId="31644" xr:uid="{3699A973-AE81-4000-9383-B6D5DDF45806}"/>
    <cellStyle name="Comma 4 2 6 3 2 2 4" xfId="54526" xr:uid="{965FD2D8-E810-4EEC-8686-1DBB7BE4B79D}"/>
    <cellStyle name="Comma 4 2 6 3 2 3" xfId="15949" xr:uid="{EE26D87E-AC92-4A1F-95EE-89AE19405ED4}"/>
    <cellStyle name="Comma 4 2 6 3 2 3 2" xfId="38843" xr:uid="{D0BD099D-72C1-4124-AC14-39913397829D}"/>
    <cellStyle name="Comma 4 2 6 3 2 4" xfId="27402" xr:uid="{A4F1AC46-AB0A-4380-843C-ED0C79715B80}"/>
    <cellStyle name="Comma 4 2 6 3 2 5" xfId="50285" xr:uid="{DA81A6BE-BC3E-4178-B6D7-753CF4D57095}"/>
    <cellStyle name="Comma 4 2 6 3 2 6" xfId="4974" xr:uid="{25C22A4B-9B49-4F37-9320-853706E6D79E}"/>
    <cellStyle name="Comma 4 2 6 3 3" xfId="6352" xr:uid="{A0874FC2-41D5-4242-AC24-7E0BB1220FD4}"/>
    <cellStyle name="Comma 4 2 6 3 3 2" xfId="10587" xr:uid="{5FBA48F4-7044-4541-A11D-498BF8334454}"/>
    <cellStyle name="Comma 4 2 6 3 3 2 2" xfId="22030" xr:uid="{5FC82C0C-320B-4C21-BE7A-851D00B4FEE7}"/>
    <cellStyle name="Comma 4 2 6 3 3 2 2 2" xfId="44924" xr:uid="{FD955048-05A3-44B4-817E-B5FB3CDF282A}"/>
    <cellStyle name="Comma 4 2 6 3 3 2 3" xfId="33483" xr:uid="{75CAD075-5D33-4F2E-B366-DC8D067659E2}"/>
    <cellStyle name="Comma 4 2 6 3 3 2 4" xfId="56365" xr:uid="{D02E4DCB-80A4-455D-8475-9B2ECE5F2898}"/>
    <cellStyle name="Comma 4 2 6 3 3 3" xfId="17788" xr:uid="{A3E68F8E-FB5E-4DBE-8269-E853E90A073B}"/>
    <cellStyle name="Comma 4 2 6 3 3 3 2" xfId="40682" xr:uid="{CE4B1A4F-1B67-4C6B-9801-310001BDF3EB}"/>
    <cellStyle name="Comma 4 2 6 3 3 4" xfId="29241" xr:uid="{805AFFCC-370F-4325-AADC-94067AE45B96}"/>
    <cellStyle name="Comma 4 2 6 3 3 5" xfId="52123" xr:uid="{11E578BE-18F7-4FD1-A203-468F6A847B37}"/>
    <cellStyle name="Comma 4 2 6 3 4" xfId="7432" xr:uid="{919786C4-345F-4A23-987C-6B3A2CAC843E}"/>
    <cellStyle name="Comma 4 2 6 3 4 2" xfId="18874" xr:uid="{17C83883-228C-4482-85DC-BADC683EEE6A}"/>
    <cellStyle name="Comma 4 2 6 3 4 2 2" xfId="41768" xr:uid="{B78D2C3A-23F6-47C1-A929-F21256BFB4AF}"/>
    <cellStyle name="Comma 4 2 6 3 4 3" xfId="30327" xr:uid="{F131AA99-D499-421E-942C-BC7D8AD786B2}"/>
    <cellStyle name="Comma 4 2 6 3 4 4" xfId="53209" xr:uid="{9F417C03-EAF8-4A10-BB64-54C5D6B844EE}"/>
    <cellStyle name="Comma 4 2 6 3 5" xfId="12490" xr:uid="{4401A089-A8A9-4706-B46F-50BC909E5D06}"/>
    <cellStyle name="Comma 4 2 6 3 5 2" xfId="23926" xr:uid="{7F04618A-876F-4F3E-B88B-06B0A271117B}"/>
    <cellStyle name="Comma 4 2 6 3 5 2 2" xfId="46820" xr:uid="{AF63A2B8-AE50-4D32-94AD-BCCB3974B8FA}"/>
    <cellStyle name="Comma 4 2 6 3 5 3" xfId="35379" xr:uid="{2888C924-16C9-45D8-A101-E43DE7547087}"/>
    <cellStyle name="Comma 4 2 6 3 6" xfId="13573" xr:uid="{CCB1D342-7B3C-45C1-AB74-B7ADDEDAD473}"/>
    <cellStyle name="Comma 4 2 6 3 6 2" xfId="25010" xr:uid="{D64EC052-2747-47F1-8F52-2EC4A86B1968}"/>
    <cellStyle name="Comma 4 2 6 3 6 2 2" xfId="47904" xr:uid="{3F1007F8-E5B1-48F9-BC6B-C00C3BD0788C}"/>
    <cellStyle name="Comma 4 2 6 3 6 3" xfId="36463" xr:uid="{201C36A1-B71A-4DA1-AB52-6197F3570E88}"/>
    <cellStyle name="Comma 4 2 6 3 7" xfId="14632" xr:uid="{2A65BA0A-7346-4FB7-910E-DAAB1FA0C056}"/>
    <cellStyle name="Comma 4 2 6 3 7 2" xfId="37526" xr:uid="{DD1FA236-1A59-422B-BF5F-4DC362D60B1B}"/>
    <cellStyle name="Comma 4 2 6 3 8" xfId="26085" xr:uid="{7F8540EE-DFAB-40B5-9DC4-28D75C4C9F93}"/>
    <cellStyle name="Comma 4 2 6 3 9" xfId="48968" xr:uid="{B017D8F7-5124-4FC9-B573-9A60FAB8B806}"/>
    <cellStyle name="Comma 4 2 6 4" xfId="2329" xr:uid="{936E06F5-F1CB-4801-86C9-4043D91CE967}"/>
    <cellStyle name="Comma 4 2 6 4 2" xfId="5502" xr:uid="{2C2C800A-5DB4-4FD2-BC77-75E86CE61BD8}"/>
    <cellStyle name="Comma 4 2 6 4 2 2" xfId="9276" xr:uid="{0BC2C34E-5C66-4F5E-BA7B-50CE57E51DEB}"/>
    <cellStyle name="Comma 4 2 6 4 2 2 2" xfId="20719" xr:uid="{6B421432-6FC6-4490-BEF7-C1E2463D7DB5}"/>
    <cellStyle name="Comma 4 2 6 4 2 2 2 2" xfId="43613" xr:uid="{DADD6FE5-CF2C-46CC-8309-8C502C945E97}"/>
    <cellStyle name="Comma 4 2 6 4 2 2 3" xfId="32172" xr:uid="{46C40A14-8020-4BFA-87D2-769FCA5D3AD4}"/>
    <cellStyle name="Comma 4 2 6 4 2 2 4" xfId="55054" xr:uid="{58A59E38-9012-48F3-A3CE-8DF52541E3E7}"/>
    <cellStyle name="Comma 4 2 6 4 2 3" xfId="16477" xr:uid="{550A14E6-31E7-4BD7-9489-C9B8E0BEDBAB}"/>
    <cellStyle name="Comma 4 2 6 4 2 3 2" xfId="39371" xr:uid="{706C738C-0921-4EB7-84C2-816FD0CB22BE}"/>
    <cellStyle name="Comma 4 2 6 4 2 4" xfId="27930" xr:uid="{BDF97779-32DC-4FAE-9EDD-BFE5975F9039}"/>
    <cellStyle name="Comma 4 2 6 4 2 5" xfId="50813" xr:uid="{CB73C99A-E8A2-4D1C-A458-071B6DDC1FB1}"/>
    <cellStyle name="Comma 4 2 6 4 3" xfId="7959" xr:uid="{10419999-F87F-45B5-9EE0-81614844137C}"/>
    <cellStyle name="Comma 4 2 6 4 3 2" xfId="19402" xr:uid="{C32408CB-4802-4FD1-A176-24E94C37ED76}"/>
    <cellStyle name="Comma 4 2 6 4 3 2 2" xfId="42296" xr:uid="{A889F2A8-EDCF-4997-AE60-783F50C6478F}"/>
    <cellStyle name="Comma 4 2 6 4 3 3" xfId="30855" xr:uid="{31B0AA24-C3AF-4253-9119-D2665202FF52}"/>
    <cellStyle name="Comma 4 2 6 4 3 4" xfId="53737" xr:uid="{A361856D-8C82-4987-A8AC-7AE16FC0273A}"/>
    <cellStyle name="Comma 4 2 6 4 4" xfId="15160" xr:uid="{97FBAB98-A7DD-4174-BE37-C33BAD1F9F34}"/>
    <cellStyle name="Comma 4 2 6 4 4 2" xfId="38054" xr:uid="{1A8D97A2-CBFF-42BC-9433-35342E0DB502}"/>
    <cellStyle name="Comma 4 2 6 4 5" xfId="26613" xr:uid="{E6883D8D-81EC-4B77-A5D2-03CEAE7E83E8}"/>
    <cellStyle name="Comma 4 2 6 4 6" xfId="49496" xr:uid="{6249737B-9703-4F31-B7B9-291AE20D3AA7}"/>
    <cellStyle name="Comma 4 2 6 4 7" xfId="4207" xr:uid="{C6630D58-AACC-41CD-9F1A-799778D8289B}"/>
    <cellStyle name="Comma 4 2 6 5" xfId="3147" xr:uid="{4379869E-9CC5-4796-9FC7-59CBD512C10D}"/>
    <cellStyle name="Comma 4 2 6 5 2" xfId="8222" xr:uid="{75080659-7A23-40C9-BE2D-42FA779C9B55}"/>
    <cellStyle name="Comma 4 2 6 5 2 2" xfId="19665" xr:uid="{B1F20677-6669-43D6-98A7-8D420BD0B443}"/>
    <cellStyle name="Comma 4 2 6 5 2 2 2" xfId="42559" xr:uid="{95EB207A-190C-4D3E-B348-4BEAE6E17194}"/>
    <cellStyle name="Comma 4 2 6 5 2 3" xfId="31118" xr:uid="{95EC6E14-4307-4935-9578-4F3C182AA8E9}"/>
    <cellStyle name="Comma 4 2 6 5 2 4" xfId="54000" xr:uid="{473D26DF-C1F8-4B1F-B481-297E05497FEA}"/>
    <cellStyle name="Comma 4 2 6 5 3" xfId="15423" xr:uid="{24C4AB8F-A202-428A-B171-CB4EFA0A908E}"/>
    <cellStyle name="Comma 4 2 6 5 3 2" xfId="38317" xr:uid="{B0CD1BCF-C674-4699-85C5-088BF9BE5F31}"/>
    <cellStyle name="Comma 4 2 6 5 4" xfId="26876" xr:uid="{DC1B24EB-300A-45ED-822A-093F6DAD5320}"/>
    <cellStyle name="Comma 4 2 6 5 5" xfId="49759" xr:uid="{51C6E47B-0C7C-41DD-9762-ACF20438AC6C}"/>
    <cellStyle name="Comma 4 2 6 6" xfId="5765" xr:uid="{8F384142-D15C-486E-80DE-062506850EE1}"/>
    <cellStyle name="Comma 4 2 6 6 2" xfId="9540" xr:uid="{E7E0D6F3-363F-4DFB-9C98-5468EAD5295C}"/>
    <cellStyle name="Comma 4 2 6 6 2 2" xfId="20983" xr:uid="{7DA520B2-2E12-48A8-8982-107D67C279D9}"/>
    <cellStyle name="Comma 4 2 6 6 2 2 2" xfId="43877" xr:uid="{0324A63D-A88F-466B-8876-9746A4DB7F41}"/>
    <cellStyle name="Comma 4 2 6 6 2 3" xfId="32436" xr:uid="{9158D477-0825-4F13-B910-71D42EFF88AE}"/>
    <cellStyle name="Comma 4 2 6 6 2 4" xfId="55318" xr:uid="{915D4BF1-8B10-4060-9F8C-FEB5D3C5DA29}"/>
    <cellStyle name="Comma 4 2 6 6 3" xfId="16741" xr:uid="{A1359A57-8EDE-4A3E-9E3D-641642E6A2B9}"/>
    <cellStyle name="Comma 4 2 6 6 3 2" xfId="39635" xr:uid="{43EBBB44-C404-4F60-BB1C-88BACB386983}"/>
    <cellStyle name="Comma 4 2 6 6 4" xfId="28194" xr:uid="{2245568E-D228-468A-A334-5D86A81670D3}"/>
    <cellStyle name="Comma 4 2 6 6 5" xfId="51076" xr:uid="{E2A81B64-0E22-461B-9187-83F161D4D50F}"/>
    <cellStyle name="Comma 4 2 6 7" xfId="5913" xr:uid="{B9C9F960-713A-4E60-A25A-0A85964B54D8}"/>
    <cellStyle name="Comma 4 2 6 7 2" xfId="9799" xr:uid="{CAC6567E-14F1-46C2-9EA4-192BF3FCDEB5}"/>
    <cellStyle name="Comma 4 2 6 7 2 2" xfId="21242" xr:uid="{6CF434F1-EF23-4E35-A801-6B716194F2A0}"/>
    <cellStyle name="Comma 4 2 6 7 2 2 2" xfId="44136" xr:uid="{C2CC2BD1-1D7A-4C2D-AEAC-0B5C958A154F}"/>
    <cellStyle name="Comma 4 2 6 7 2 3" xfId="32695" xr:uid="{6F3FD071-BC98-4583-B63B-0396174E6775}"/>
    <cellStyle name="Comma 4 2 6 7 2 4" xfId="55577" xr:uid="{D6B7D249-36B8-4EA8-B317-6010EAD59045}"/>
    <cellStyle name="Comma 4 2 6 7 3" xfId="17000" xr:uid="{4308A794-0AFE-48EF-96BC-EECD82C11FF1}"/>
    <cellStyle name="Comma 4 2 6 7 3 2" xfId="39894" xr:uid="{9BFFFBAF-B773-4F94-96EE-BFD9DDB3E4C9}"/>
    <cellStyle name="Comma 4 2 6 7 4" xfId="28453" xr:uid="{8786DED4-F91C-4C97-B4D0-46672C9DBA23}"/>
    <cellStyle name="Comma 4 2 6 7 5" xfId="51335" xr:uid="{D5CF9DA4-DE84-47E6-97F9-1F6CD643A554}"/>
    <cellStyle name="Comma 4 2 6 8" xfId="6068" xr:uid="{BDB0CEE7-21F3-45DE-B897-F21E1116171F}"/>
    <cellStyle name="Comma 4 2 6 8 2" xfId="10061" xr:uid="{9B04FFAF-5009-4C4A-A9AA-DEBC5469DB12}"/>
    <cellStyle name="Comma 4 2 6 8 2 2" xfId="21504" xr:uid="{C75F7BC0-A1DE-41CD-9E82-636ADDBCF904}"/>
    <cellStyle name="Comma 4 2 6 8 2 2 2" xfId="44398" xr:uid="{E997AF7B-A320-4A08-B1F3-D9AB94660943}"/>
    <cellStyle name="Comma 4 2 6 8 2 3" xfId="32957" xr:uid="{C3E760E6-3E8F-4DF0-A441-2360C09D4AD9}"/>
    <cellStyle name="Comma 4 2 6 8 2 4" xfId="55839" xr:uid="{E018CE84-157C-4540-9DCE-984A036588D6}"/>
    <cellStyle name="Comma 4 2 6 8 3" xfId="17262" xr:uid="{103C485B-4132-4241-9347-1C019829BA93}"/>
    <cellStyle name="Comma 4 2 6 8 3 2" xfId="40156" xr:uid="{434E4841-550D-4D50-8EAE-AB044D4B1E42}"/>
    <cellStyle name="Comma 4 2 6 8 4" xfId="28715" xr:uid="{2655ED62-A5F7-4C35-830F-A282D374E81C}"/>
    <cellStyle name="Comma 4 2 6 8 5" xfId="51597" xr:uid="{46312E59-2A88-47DD-9E3F-9C1A843328D1}"/>
    <cellStyle name="Comma 4 2 6 9" xfId="6886" xr:uid="{C53E67C4-E631-4832-A690-6DAD4D14FEB5}"/>
    <cellStyle name="Comma 4 2 6 9 2" xfId="18321" xr:uid="{08ABFC7C-6BFA-4364-AD27-A6CEA342D038}"/>
    <cellStyle name="Comma 4 2 6 9 2 2" xfId="41215" xr:uid="{5613A0DD-1FCE-4B6B-B0C9-7D3403227EA3}"/>
    <cellStyle name="Comma 4 2 6 9 3" xfId="29774" xr:uid="{32FD1FA2-C69B-42F1-807E-B385713429C9}"/>
    <cellStyle name="Comma 4 2 6 9 4" xfId="52656" xr:uid="{34C100C7-BCE2-4582-A145-291A0DCFE4FC}"/>
    <cellStyle name="Comma 4 2 7" xfId="1410" xr:uid="{C7E9B4E0-FAFD-42AE-9FC3-BC35F37FC19A}"/>
    <cellStyle name="Comma 4 2 7 10" xfId="11152" xr:uid="{7AE483F8-01D8-4132-BB3C-2FF53D05D616}"/>
    <cellStyle name="Comma 4 2 7 10 2" xfId="22588" xr:uid="{871038EF-C500-4E6D-A4E5-4EA4C3F98F57}"/>
    <cellStyle name="Comma 4 2 7 10 2 2" xfId="45482" xr:uid="{C02BB4BB-0D5A-4502-A2E7-E9FAE3BE0FBC}"/>
    <cellStyle name="Comma 4 2 7 10 3" xfId="34041" xr:uid="{90AC5B90-0B8E-46AE-809A-51D9693E1145}"/>
    <cellStyle name="Comma 4 2 7 10 4" xfId="56923" xr:uid="{B9A7F93B-4309-4B36-A3FE-2C917C26BD88}"/>
    <cellStyle name="Comma 4 2 7 11" xfId="11413" xr:uid="{571F338A-A31E-48B7-A681-C910B66439BB}"/>
    <cellStyle name="Comma 4 2 7 11 2" xfId="22849" xr:uid="{3E7D40E6-32A7-4D2D-8660-C646630BE72C}"/>
    <cellStyle name="Comma 4 2 7 11 2 2" xfId="45743" xr:uid="{EB0D6A20-72B6-4397-B27A-7E1C419B83CE}"/>
    <cellStyle name="Comma 4 2 7 11 3" xfId="34302" xr:uid="{E0BDE672-BF3F-467D-8000-BDE835C78AC0}"/>
    <cellStyle name="Comma 4 2 7 11 4" xfId="57184" xr:uid="{D874D90D-E61D-4D12-81E7-A0852D90F60B}"/>
    <cellStyle name="Comma 4 2 7 12" xfId="11679" xr:uid="{DF684A33-ABD0-47CF-A63E-E7AD49A8163E}"/>
    <cellStyle name="Comma 4 2 7 12 2" xfId="23115" xr:uid="{4B020171-A850-4969-A5FA-449C128A8520}"/>
    <cellStyle name="Comma 4 2 7 12 2 2" xfId="46009" xr:uid="{DD3FE64F-A363-4382-B0DE-82530FE67EC1}"/>
    <cellStyle name="Comma 4 2 7 12 3" xfId="34568" xr:uid="{8719A8F0-6D7E-4150-BF07-A600F7EBDD42}"/>
    <cellStyle name="Comma 4 2 7 12 4" xfId="57450" xr:uid="{8761112A-279F-4FEA-B0D1-A078677F834E}"/>
    <cellStyle name="Comma 4 2 7 13" xfId="11950" xr:uid="{39100F7C-2AD8-4393-A216-E677257A044B}"/>
    <cellStyle name="Comma 4 2 7 13 2" xfId="23385" xr:uid="{CFB8EC88-9A36-47E0-AC8C-A25B680E2EFA}"/>
    <cellStyle name="Comma 4 2 7 13 2 2" xfId="46279" xr:uid="{56D0DC5A-9650-42BA-AC52-7431A20D0261}"/>
    <cellStyle name="Comma 4 2 7 13 3" xfId="34838" xr:uid="{2AC42CD7-92ED-40A6-A462-CE3F1EC3C4A5}"/>
    <cellStyle name="Comma 4 2 7 14" xfId="13036" xr:uid="{BAE4520A-49F8-4488-9441-BB80A8EF4B35}"/>
    <cellStyle name="Comma 4 2 7 14 2" xfId="24472" xr:uid="{DC86B162-E3B9-4925-ABA5-C1CDCB0447FE}"/>
    <cellStyle name="Comma 4 2 7 14 2 2" xfId="47366" xr:uid="{8487F433-B1D7-43D6-8228-481167FEA376}"/>
    <cellStyle name="Comma 4 2 7 14 3" xfId="35925" xr:uid="{CB0A5FD8-C40A-47F8-A1C5-3859718BC8F9}"/>
    <cellStyle name="Comma 4 2 7 15" xfId="14094" xr:uid="{317730B8-6DB6-4A95-8708-263067EF522E}"/>
    <cellStyle name="Comma 4 2 7 15 2" xfId="36988" xr:uid="{0519D20C-1A20-4E77-A1C6-2114B7332F91}"/>
    <cellStyle name="Comma 4 2 7 16" xfId="25547" xr:uid="{14F5135E-1067-4086-B338-E77F26ACB1C0}"/>
    <cellStyle name="Comma 4 2 7 17" xfId="48430" xr:uid="{8CA3D1C6-75F0-460F-88AD-C39AFBCCD2F5}"/>
    <cellStyle name="Comma 4 2 7 18" xfId="57964" xr:uid="{4B8661E7-6A0F-48FA-9F76-17973E86C5BA}"/>
    <cellStyle name="Comma 4 2 7 19" xfId="58475" xr:uid="{76DBDF35-FBA9-423B-8053-3C3681E14F67}"/>
    <cellStyle name="Comma 4 2 7 2" xfId="2850" xr:uid="{9052C54C-4306-4A26-8218-B02E0FF847C1}"/>
    <cellStyle name="Comma 4 2 7 2 10" xfId="48693" xr:uid="{9C07AB7F-C695-4614-9EDE-50F60997A5E7}"/>
    <cellStyle name="Comma 4 2 7 2 11" xfId="3657" xr:uid="{60D238A9-F565-42D7-8B13-B7DBC87C447C}"/>
    <cellStyle name="Comma 4 2 7 2 2" xfId="3932" xr:uid="{B160DC8F-0FA8-4FD8-97E7-6489AC9D2D70}"/>
    <cellStyle name="Comma 4 2 7 2 2 2" xfId="5226" xr:uid="{68D75632-3298-4F73-834F-181115C254A3}"/>
    <cellStyle name="Comma 4 2 7 2 2 2 2" xfId="9000" xr:uid="{CCD820BA-DAC5-4D30-BC44-3D178D7581CA}"/>
    <cellStyle name="Comma 4 2 7 2 2 2 2 2" xfId="20443" xr:uid="{FE03324C-2B8E-46E7-8227-BC315817F081}"/>
    <cellStyle name="Comma 4 2 7 2 2 2 2 2 2" xfId="43337" xr:uid="{D694D760-C1C6-4209-A08B-2FE2B4732C43}"/>
    <cellStyle name="Comma 4 2 7 2 2 2 2 3" xfId="31896" xr:uid="{928945A2-E588-43E1-BBFD-4F02AF9F8EE7}"/>
    <cellStyle name="Comma 4 2 7 2 2 2 2 4" xfId="54778" xr:uid="{5796A974-75C7-431C-88C2-2D4DFF8A93BA}"/>
    <cellStyle name="Comma 4 2 7 2 2 2 3" xfId="16201" xr:uid="{6E7CC537-F28C-4623-A75F-3D5DC66E9F60}"/>
    <cellStyle name="Comma 4 2 7 2 2 2 3 2" xfId="39095" xr:uid="{2AF8824B-9E2C-4DFF-BF96-69E360297685}"/>
    <cellStyle name="Comma 4 2 7 2 2 2 4" xfId="27654" xr:uid="{FAFD8155-4171-4958-B558-F8D2ADFCE0E9}"/>
    <cellStyle name="Comma 4 2 7 2 2 2 5" xfId="50537" xr:uid="{8C14A141-48D6-40E1-B292-5AADBC782751}"/>
    <cellStyle name="Comma 4 2 7 2 2 3" xfId="6604" xr:uid="{B4704645-C6AE-42AC-94FF-F0668A65B0D1}"/>
    <cellStyle name="Comma 4 2 7 2 2 3 2" xfId="10839" xr:uid="{E1E897B0-D358-4859-86AB-BE4AEAE59454}"/>
    <cellStyle name="Comma 4 2 7 2 2 3 2 2" xfId="22282" xr:uid="{0CE3D86B-00F3-4F22-A281-A21570428CAE}"/>
    <cellStyle name="Comma 4 2 7 2 2 3 2 2 2" xfId="45176" xr:uid="{AA212D03-9EBA-4FD5-83D3-4DE9505C1F51}"/>
    <cellStyle name="Comma 4 2 7 2 2 3 2 3" xfId="33735" xr:uid="{B8FB827B-8667-4610-A78D-3ED8CBC1B542}"/>
    <cellStyle name="Comma 4 2 7 2 2 3 2 4" xfId="56617" xr:uid="{DCD436C1-4D5C-414D-A3D9-95FA9D0C5D29}"/>
    <cellStyle name="Comma 4 2 7 2 2 3 3" xfId="18040" xr:uid="{4F6A3A16-AC1C-4B8C-A2E5-0643BE528799}"/>
    <cellStyle name="Comma 4 2 7 2 2 3 3 2" xfId="40934" xr:uid="{A719EB2B-5F2F-428F-9CC8-C08BAF10A565}"/>
    <cellStyle name="Comma 4 2 7 2 2 3 4" xfId="29493" xr:uid="{23C59E8D-2BCF-46C9-8693-53D52A674C0C}"/>
    <cellStyle name="Comma 4 2 7 2 2 3 5" xfId="52375" xr:uid="{C98C5B17-1F22-4E2E-AF38-2036D6F7E77F}"/>
    <cellStyle name="Comma 4 2 7 2 2 4" xfId="7683" xr:uid="{B797443D-AF71-49E0-9B6A-05B354DD6AB9}"/>
    <cellStyle name="Comma 4 2 7 2 2 4 2" xfId="19126" xr:uid="{22E81616-EDB7-4537-A016-F10D8F0BF5FF}"/>
    <cellStyle name="Comma 4 2 7 2 2 4 2 2" xfId="42020" xr:uid="{5BEF23B9-DDC4-4B9E-890D-C8367DD497DA}"/>
    <cellStyle name="Comma 4 2 7 2 2 4 3" xfId="30579" xr:uid="{F369F9EE-45CE-47F1-AFEB-B417BEFB2CD1}"/>
    <cellStyle name="Comma 4 2 7 2 2 4 4" xfId="53461" xr:uid="{20B5B43C-B6B8-40BB-83FF-AE1684E23C26}"/>
    <cellStyle name="Comma 4 2 7 2 2 5" xfId="12742" xr:uid="{D68091BD-C407-403E-BDBE-BE0DD2C7AB56}"/>
    <cellStyle name="Comma 4 2 7 2 2 5 2" xfId="24178" xr:uid="{017DADF0-A17D-41D6-A3DA-1336C48FAA23}"/>
    <cellStyle name="Comma 4 2 7 2 2 5 2 2" xfId="47072" xr:uid="{1A7B0F9A-59CE-46AD-BE2C-FC73CEAE966B}"/>
    <cellStyle name="Comma 4 2 7 2 2 5 3" xfId="35631" xr:uid="{A76C8C09-C277-4BB4-A4FA-98B03FDE028D}"/>
    <cellStyle name="Comma 4 2 7 2 2 6" xfId="13825" xr:uid="{650C856D-AE25-4B5A-8607-2C219827D03D}"/>
    <cellStyle name="Comma 4 2 7 2 2 6 2" xfId="25262" xr:uid="{754FE73A-8FD6-4ABF-ACE1-7EB0C4838790}"/>
    <cellStyle name="Comma 4 2 7 2 2 6 2 2" xfId="48156" xr:uid="{ACFCF46C-7C49-437B-B44E-FAA36332AB6F}"/>
    <cellStyle name="Comma 4 2 7 2 2 6 3" xfId="36715" xr:uid="{31B0D3D1-B7EC-4B9D-914A-9A8AA068AFFB}"/>
    <cellStyle name="Comma 4 2 7 2 2 7" xfId="14884" xr:uid="{F524316C-DA03-4858-8643-D7C0E87946C5}"/>
    <cellStyle name="Comma 4 2 7 2 2 7 2" xfId="37778" xr:uid="{DBA64D54-7C24-4B79-BA48-969E34D29E95}"/>
    <cellStyle name="Comma 4 2 7 2 2 8" xfId="26337" xr:uid="{BF23E2BA-3920-4CE9-938B-D189BE46DB41}"/>
    <cellStyle name="Comma 4 2 7 2 2 9" xfId="49220" xr:uid="{FD6F9352-1282-455F-A169-F0AC6A005B29}"/>
    <cellStyle name="Comma 4 2 7 2 3" xfId="4705" xr:uid="{DA1F77AB-1232-441D-9B80-8553117C2C0E}"/>
    <cellStyle name="Comma 4 2 7 2 3 2" xfId="8473" xr:uid="{35110AD7-A463-4AD9-9528-3CB2807E4D5C}"/>
    <cellStyle name="Comma 4 2 7 2 3 2 2" xfId="19916" xr:uid="{3D6F29D9-04C6-4510-A6DC-1D540545015C}"/>
    <cellStyle name="Comma 4 2 7 2 3 2 2 2" xfId="42810" xr:uid="{DF0BF3E0-69C3-423A-B2F6-EBF9493457EB}"/>
    <cellStyle name="Comma 4 2 7 2 3 2 3" xfId="31369" xr:uid="{48E09383-07A4-4296-BB67-E2384A6AE913}"/>
    <cellStyle name="Comma 4 2 7 2 3 2 4" xfId="54251" xr:uid="{C11E6F5F-5301-4B99-B186-55BB58C6C113}"/>
    <cellStyle name="Comma 4 2 7 2 3 3" xfId="15674" xr:uid="{749B4FE6-ADAD-4AA8-A087-78BC25277C82}"/>
    <cellStyle name="Comma 4 2 7 2 3 3 2" xfId="38568" xr:uid="{E24892CE-EEFD-487E-8C39-34E814E52F18}"/>
    <cellStyle name="Comma 4 2 7 2 3 4" xfId="27127" xr:uid="{D894F47C-2CC8-4AE1-98A8-6C13E0EE5AF9}"/>
    <cellStyle name="Comma 4 2 7 2 3 5" xfId="50010" xr:uid="{24A531A9-ED98-428D-B10E-0E855D9C8D0D}"/>
    <cellStyle name="Comma 4 2 7 2 4" xfId="6308" xr:uid="{FA9F7975-F1A3-4D9B-A072-1A5FE01C8ADE}"/>
    <cellStyle name="Comma 4 2 7 2 4 2" xfId="10312" xr:uid="{ADA9EB80-9E33-49ED-BBA9-C1C9CA10E935}"/>
    <cellStyle name="Comma 4 2 7 2 4 2 2" xfId="21755" xr:uid="{2722A784-B964-4316-AEA7-E2B65D660C87}"/>
    <cellStyle name="Comma 4 2 7 2 4 2 2 2" xfId="44649" xr:uid="{E56C16DC-A7EA-4B90-A1F2-F6BFDC863966}"/>
    <cellStyle name="Comma 4 2 7 2 4 2 3" xfId="33208" xr:uid="{7C9798B5-D15B-4CEF-81BB-B8552D50A2DD}"/>
    <cellStyle name="Comma 4 2 7 2 4 2 4" xfId="56090" xr:uid="{21CED3E7-2FDC-446D-8EC9-DFE23469A699}"/>
    <cellStyle name="Comma 4 2 7 2 4 3" xfId="17513" xr:uid="{B87A5086-0743-4F1A-9C94-E8EB87B4C9EE}"/>
    <cellStyle name="Comma 4 2 7 2 4 3 2" xfId="40407" xr:uid="{ACB9C9CB-87FA-4498-8FF8-DD74DAE2779B}"/>
    <cellStyle name="Comma 4 2 7 2 4 4" xfId="28966" xr:uid="{41ED7011-C621-451B-A8FD-2CA1051A60E0}"/>
    <cellStyle name="Comma 4 2 7 2 4 5" xfId="51848" xr:uid="{49CC8616-40F4-43CC-8583-076390F9E8D9}"/>
    <cellStyle name="Comma 4 2 7 2 5" xfId="7162" xr:uid="{7EC07659-331A-40CA-91D9-EB8EC4E84B6D}"/>
    <cellStyle name="Comma 4 2 7 2 5 2" xfId="18599" xr:uid="{36EF3A4A-D4FB-490F-B6E6-EC4FC054DCC3}"/>
    <cellStyle name="Comma 4 2 7 2 5 2 2" xfId="41493" xr:uid="{8327BCFB-81CA-4F6C-B6F0-BC7B22B0732D}"/>
    <cellStyle name="Comma 4 2 7 2 5 3" xfId="30052" xr:uid="{D24A05DF-A40F-411E-9C7D-848E103F8ABF}"/>
    <cellStyle name="Comma 4 2 7 2 5 4" xfId="52934" xr:uid="{C98EA3DC-F5E9-4027-B0BB-92985468F785}"/>
    <cellStyle name="Comma 4 2 7 2 6" xfId="12216" xr:uid="{6B1E0CBF-8FC2-474A-B1B2-04C505177F26}"/>
    <cellStyle name="Comma 4 2 7 2 6 2" xfId="23651" xr:uid="{847AD812-BFA0-4BD2-B978-92670B00E2CF}"/>
    <cellStyle name="Comma 4 2 7 2 6 2 2" xfId="46545" xr:uid="{78CFA3A2-08CF-4417-B140-0F0E7D97F3F7}"/>
    <cellStyle name="Comma 4 2 7 2 6 3" xfId="35104" xr:uid="{700DB397-AFC6-47D6-A968-F3D3AB8EDD02}"/>
    <cellStyle name="Comma 4 2 7 2 7" xfId="13298" xr:uid="{764DE5DF-06C2-4647-A252-F33DCD21EF31}"/>
    <cellStyle name="Comma 4 2 7 2 7 2" xfId="24735" xr:uid="{ECDBDE25-B95E-45B8-982E-DCC876CD4231}"/>
    <cellStyle name="Comma 4 2 7 2 7 2 2" xfId="47629" xr:uid="{2649E075-7675-4899-BC68-EDC56AF2CEDD}"/>
    <cellStyle name="Comma 4 2 7 2 7 3" xfId="36188" xr:uid="{5996D792-EC58-4A3A-B3A9-2C9CC8BB5848}"/>
    <cellStyle name="Comma 4 2 7 2 8" xfId="14357" xr:uid="{3B2FE767-101B-43F5-A0E3-4BB2A6DCC36B}"/>
    <cellStyle name="Comma 4 2 7 2 8 2" xfId="37251" xr:uid="{947F8FDA-F1BA-4355-9C9A-039C207EBA51}"/>
    <cellStyle name="Comma 4 2 7 2 9" xfId="25810" xr:uid="{EB45FCB1-1941-4DA4-9275-9C2FCBD97A4D}"/>
    <cellStyle name="Comma 4 2 7 3" xfId="3397" xr:uid="{64839E44-863B-49F1-97A3-3CE2DC553980}"/>
    <cellStyle name="Comma 4 2 7 3 2" xfId="4962" xr:uid="{FC25A4B5-5A57-405B-BA4E-D1CCF498726B}"/>
    <cellStyle name="Comma 4 2 7 3 2 2" xfId="8736" xr:uid="{DC648E48-B61A-4559-91CE-BB9EF20BA9DB}"/>
    <cellStyle name="Comma 4 2 7 3 2 2 2" xfId="20179" xr:uid="{6006A768-AF24-45A9-A93B-F9D1C2AACF44}"/>
    <cellStyle name="Comma 4 2 7 3 2 2 2 2" xfId="43073" xr:uid="{D6BE8A4A-769F-4718-A45A-42438DEAF05B}"/>
    <cellStyle name="Comma 4 2 7 3 2 2 3" xfId="31632" xr:uid="{BBB17B6A-60D6-4C51-8B23-D7CD4970D727}"/>
    <cellStyle name="Comma 4 2 7 3 2 2 4" xfId="54514" xr:uid="{DACC772E-775C-488D-914F-C87C1A1EAA03}"/>
    <cellStyle name="Comma 4 2 7 3 2 3" xfId="15937" xr:uid="{01B772AC-4FED-4330-A7D7-BEB9BA66B3A8}"/>
    <cellStyle name="Comma 4 2 7 3 2 3 2" xfId="38831" xr:uid="{60751E9A-9103-437F-BF8E-A01889DB7C29}"/>
    <cellStyle name="Comma 4 2 7 3 2 4" xfId="27390" xr:uid="{B316D31A-E4B3-4695-8AF4-20A327A6DDDA}"/>
    <cellStyle name="Comma 4 2 7 3 2 5" xfId="50273" xr:uid="{CBAE486C-15BF-444E-983D-9F412B279FE1}"/>
    <cellStyle name="Comma 4 2 7 3 3" xfId="6340" xr:uid="{51455266-F245-448D-968D-19A1CF4C76D3}"/>
    <cellStyle name="Comma 4 2 7 3 3 2" xfId="10575" xr:uid="{2078FC3A-9A0F-4BB0-967D-262157AE544F}"/>
    <cellStyle name="Comma 4 2 7 3 3 2 2" xfId="22018" xr:uid="{1832B3B0-A375-442E-B8EA-0A19DB10C212}"/>
    <cellStyle name="Comma 4 2 7 3 3 2 2 2" xfId="44912" xr:uid="{C7DB56F2-F9C5-4A2C-96D6-D19C0882913D}"/>
    <cellStyle name="Comma 4 2 7 3 3 2 3" xfId="33471" xr:uid="{60827840-57D0-43FE-84D2-4009F54ADAA3}"/>
    <cellStyle name="Comma 4 2 7 3 3 2 4" xfId="56353" xr:uid="{0AD049C9-9AD0-4BB7-A7E4-B29F9740606F}"/>
    <cellStyle name="Comma 4 2 7 3 3 3" xfId="17776" xr:uid="{A59B0234-3978-4860-BE99-03A489050E20}"/>
    <cellStyle name="Comma 4 2 7 3 3 3 2" xfId="40670" xr:uid="{0610E3A3-F516-4F20-9E1A-E66744D90FBB}"/>
    <cellStyle name="Comma 4 2 7 3 3 4" xfId="29229" xr:uid="{72DC4E1A-409A-4BD9-863B-192A62EC48AA}"/>
    <cellStyle name="Comma 4 2 7 3 3 5" xfId="52111" xr:uid="{2BC5CF2E-187C-4838-9B10-70A4830D325E}"/>
    <cellStyle name="Comma 4 2 7 3 4" xfId="7420" xr:uid="{C10EEF7E-F1B1-49F2-A538-7B1955DE0AAF}"/>
    <cellStyle name="Comma 4 2 7 3 4 2" xfId="18862" xr:uid="{64443CCD-590C-4DDB-B7E5-509C39D253EE}"/>
    <cellStyle name="Comma 4 2 7 3 4 2 2" xfId="41756" xr:uid="{25D4B515-7050-45E5-9B35-AF9020696E86}"/>
    <cellStyle name="Comma 4 2 7 3 4 3" xfId="30315" xr:uid="{F4CBAF52-98C4-4A1F-B3AD-29AEA5353F42}"/>
    <cellStyle name="Comma 4 2 7 3 4 4" xfId="53197" xr:uid="{115335EA-4EA7-4382-8B0F-99DE93C71139}"/>
    <cellStyle name="Comma 4 2 7 3 5" xfId="12478" xr:uid="{215BE182-AE83-4897-BA22-F590434BBC58}"/>
    <cellStyle name="Comma 4 2 7 3 5 2" xfId="23914" xr:uid="{E8C20A5C-9E30-4A69-B8EC-6F693635FAFC}"/>
    <cellStyle name="Comma 4 2 7 3 5 2 2" xfId="46808" xr:uid="{9DF8CAE3-C7D4-4604-87EA-EC998408DFA0}"/>
    <cellStyle name="Comma 4 2 7 3 5 3" xfId="35367" xr:uid="{A73B6967-263F-420B-AE8E-56E26D4C7D9F}"/>
    <cellStyle name="Comma 4 2 7 3 6" xfId="13561" xr:uid="{0B22F824-F13B-4775-8238-5D314599513C}"/>
    <cellStyle name="Comma 4 2 7 3 6 2" xfId="24998" xr:uid="{66C7BEF7-293A-463E-B9CB-AC77E5A9D410}"/>
    <cellStyle name="Comma 4 2 7 3 6 2 2" xfId="47892" xr:uid="{B7544947-6108-4A7A-9E98-C67C4B38E079}"/>
    <cellStyle name="Comma 4 2 7 3 6 3" xfId="36451" xr:uid="{F00CFE5A-0548-47F3-986C-A69996233FC9}"/>
    <cellStyle name="Comma 4 2 7 3 7" xfId="14620" xr:uid="{F82805A0-3272-4D43-9C22-8A8E82818AEF}"/>
    <cellStyle name="Comma 4 2 7 3 7 2" xfId="37514" xr:uid="{8F8072E1-4299-4A69-82CA-93969DDC56E6}"/>
    <cellStyle name="Comma 4 2 7 3 8" xfId="26073" xr:uid="{B64C65C1-11EA-4E75-9FFA-9439CF46E2DF}"/>
    <cellStyle name="Comma 4 2 7 3 9" xfId="48956" xr:uid="{ECC65E59-5537-489C-B2EE-47019F55517B}"/>
    <cellStyle name="Comma 4 2 7 4" xfId="4195" xr:uid="{533850C7-D11F-429A-AF53-A5559D6DE560}"/>
    <cellStyle name="Comma 4 2 7 4 2" xfId="5490" xr:uid="{5D996AAC-3104-41DC-B349-EDEC4F7B59BB}"/>
    <cellStyle name="Comma 4 2 7 4 2 2" xfId="9264" xr:uid="{1768E22A-079F-4402-8E72-6CAEEC51C6AA}"/>
    <cellStyle name="Comma 4 2 7 4 2 2 2" xfId="20707" xr:uid="{5BFBE59A-21F4-4AE2-BD09-4BE54052DEED}"/>
    <cellStyle name="Comma 4 2 7 4 2 2 2 2" xfId="43601" xr:uid="{0D4FE815-711C-4E83-B68F-A0DF42DDEFAB}"/>
    <cellStyle name="Comma 4 2 7 4 2 2 3" xfId="32160" xr:uid="{77FDD480-D11B-43A3-8072-45174F2F4E60}"/>
    <cellStyle name="Comma 4 2 7 4 2 2 4" xfId="55042" xr:uid="{D5FE8DAA-BA05-4C49-B1CD-38AED0F9214E}"/>
    <cellStyle name="Comma 4 2 7 4 2 3" xfId="16465" xr:uid="{F76BBD50-8942-420F-82CE-FFD839CD3B89}"/>
    <cellStyle name="Comma 4 2 7 4 2 3 2" xfId="39359" xr:uid="{07912785-902B-408B-8C3E-EEF0E8CF4BEA}"/>
    <cellStyle name="Comma 4 2 7 4 2 4" xfId="27918" xr:uid="{BBDBD3C5-35E9-4982-8AAE-2AED43DC3446}"/>
    <cellStyle name="Comma 4 2 7 4 2 5" xfId="50801" xr:uid="{997DF944-12E4-4008-8B88-0829A3E9E1AE}"/>
    <cellStyle name="Comma 4 2 7 4 3" xfId="7947" xr:uid="{0CF4A702-8C0D-4A0C-BB95-E2A46DA951DD}"/>
    <cellStyle name="Comma 4 2 7 4 3 2" xfId="19390" xr:uid="{1F955742-0515-4D52-A3A5-B436DDAC461D}"/>
    <cellStyle name="Comma 4 2 7 4 3 2 2" xfId="42284" xr:uid="{9F0B3C32-75C6-431B-AB34-7DA0BAF8D628}"/>
    <cellStyle name="Comma 4 2 7 4 3 3" xfId="30843" xr:uid="{9520393A-A068-48CC-8520-4C0A84F95E1A}"/>
    <cellStyle name="Comma 4 2 7 4 3 4" xfId="53725" xr:uid="{20564637-4167-44ED-AE50-AFB1D773E53A}"/>
    <cellStyle name="Comma 4 2 7 4 4" xfId="15148" xr:uid="{7D3A40FE-884A-4E19-BCBB-DF64B065A127}"/>
    <cellStyle name="Comma 4 2 7 4 4 2" xfId="38042" xr:uid="{564E32B8-2DEE-4E79-AF68-6DAB296587DF}"/>
    <cellStyle name="Comma 4 2 7 4 5" xfId="26601" xr:uid="{8466CF98-70C5-44E8-9499-E859A451786F}"/>
    <cellStyle name="Comma 4 2 7 4 6" xfId="49484" xr:uid="{360C4ADB-B3CD-474C-80F5-322632E5CE78}"/>
    <cellStyle name="Comma 4 2 7 5" xfId="4453" xr:uid="{E4BC0D56-8B90-4803-9CE9-F4CB1D22AA59}"/>
    <cellStyle name="Comma 4 2 7 5 2" xfId="8210" xr:uid="{60FCDAA3-85C2-4897-AEC8-309D278AA923}"/>
    <cellStyle name="Comma 4 2 7 5 2 2" xfId="19653" xr:uid="{451531F4-D476-4CBE-9A9F-7CDDA9079776}"/>
    <cellStyle name="Comma 4 2 7 5 2 2 2" xfId="42547" xr:uid="{F1443953-5EEF-4822-992B-B42FD4E8347F}"/>
    <cellStyle name="Comma 4 2 7 5 2 3" xfId="31106" xr:uid="{1BE3FF05-2A6D-4DB4-A179-AD9AA19F8BA5}"/>
    <cellStyle name="Comma 4 2 7 5 2 4" xfId="53988" xr:uid="{B572FD56-2312-4B3E-A23B-A73DC36F264E}"/>
    <cellStyle name="Comma 4 2 7 5 3" xfId="15411" xr:uid="{DEF1FF18-E60E-4AE4-88BB-1E8C807F44C5}"/>
    <cellStyle name="Comma 4 2 7 5 3 2" xfId="38305" xr:uid="{B9F3E429-77B1-41FC-80C2-75DA62B80AA0}"/>
    <cellStyle name="Comma 4 2 7 5 4" xfId="26864" xr:uid="{8100599F-96B2-4F21-A31C-83C6BD9537DC}"/>
    <cellStyle name="Comma 4 2 7 5 5" xfId="49747" xr:uid="{416DEF70-F50C-4951-B792-AF8EE4322D95}"/>
    <cellStyle name="Comma 4 2 7 6" xfId="5756" xr:uid="{D7A75AF8-E381-4C96-904D-597EF8853B60}"/>
    <cellStyle name="Comma 4 2 7 6 2" xfId="9528" xr:uid="{D38AE812-1E38-4B39-B5B3-232E695DD7F4}"/>
    <cellStyle name="Comma 4 2 7 6 2 2" xfId="20971" xr:uid="{7ECC9C83-D9FD-4412-86CD-372FB226DE81}"/>
    <cellStyle name="Comma 4 2 7 6 2 2 2" xfId="43865" xr:uid="{AF1FEAB9-E225-44A2-BAB1-20CF7BF25FA2}"/>
    <cellStyle name="Comma 4 2 7 6 2 3" xfId="32424" xr:uid="{14D2D8D5-2CB3-4EED-9E7E-351CB38AE6A7}"/>
    <cellStyle name="Comma 4 2 7 6 2 4" xfId="55306" xr:uid="{FBE0E9B3-C608-48D8-96A2-1E967C6DB11F}"/>
    <cellStyle name="Comma 4 2 7 6 3" xfId="16729" xr:uid="{6C6F2AD2-B2BE-476C-A630-D537AA7C8EA5}"/>
    <cellStyle name="Comma 4 2 7 6 3 2" xfId="39623" xr:uid="{5BA48CC8-733F-4016-AA3E-3A0A322E0FC9}"/>
    <cellStyle name="Comma 4 2 7 6 4" xfId="28182" xr:uid="{F2E4F401-0188-47A4-AC3E-30ECF1AB72DF}"/>
    <cellStyle name="Comma 4 2 7 6 5" xfId="51064" xr:uid="{61C8DF02-BA9D-430D-9558-D482534C36D1}"/>
    <cellStyle name="Comma 4 2 7 7" xfId="5901" xr:uid="{310F9C19-009D-4B37-BB99-C6B85558AF3B}"/>
    <cellStyle name="Comma 4 2 7 7 2" xfId="9787" xr:uid="{8A124478-8DB6-4844-8FCE-8A617F03E449}"/>
    <cellStyle name="Comma 4 2 7 7 2 2" xfId="21230" xr:uid="{C6D7CB2E-91BF-4D57-873C-D2C559172CD4}"/>
    <cellStyle name="Comma 4 2 7 7 2 2 2" xfId="44124" xr:uid="{8C2E1B28-1EDF-466E-99E0-E71A8E1B9133}"/>
    <cellStyle name="Comma 4 2 7 7 2 3" xfId="32683" xr:uid="{7937DEE2-92CB-4B16-A701-88CE5FFD1C65}"/>
    <cellStyle name="Comma 4 2 7 7 2 4" xfId="55565" xr:uid="{73E0EAA8-440D-4B8D-A59A-40747F93371A}"/>
    <cellStyle name="Comma 4 2 7 7 3" xfId="16988" xr:uid="{CD7C3A93-76C0-48CA-B4F0-E02AAD7CB37D}"/>
    <cellStyle name="Comma 4 2 7 7 3 2" xfId="39882" xr:uid="{51569818-9EC0-4A6A-B2A6-3416E7C60A2C}"/>
    <cellStyle name="Comma 4 2 7 7 4" xfId="28441" xr:uid="{210855E1-EAC1-4CEA-8F09-8056515F1CDA}"/>
    <cellStyle name="Comma 4 2 7 7 5" xfId="51323" xr:uid="{F56FC3B7-8A18-49BE-B347-4402A4EE640C}"/>
    <cellStyle name="Comma 4 2 7 8" xfId="6057" xr:uid="{15EF4CF5-2CBE-40A1-BCCE-CFA6D4A2C935}"/>
    <cellStyle name="Comma 4 2 7 8 2" xfId="10049" xr:uid="{85E8D289-F2D2-47C6-AB9D-410AA5B6ADC0}"/>
    <cellStyle name="Comma 4 2 7 8 2 2" xfId="21492" xr:uid="{4934F0CF-13A5-40A7-8566-A479133F3047}"/>
    <cellStyle name="Comma 4 2 7 8 2 2 2" xfId="44386" xr:uid="{F1DCF226-9808-453D-8E11-9E1BF3CDF879}"/>
    <cellStyle name="Comma 4 2 7 8 2 3" xfId="32945" xr:uid="{4FC74420-3A24-4115-8348-82DCDC4466EE}"/>
    <cellStyle name="Comma 4 2 7 8 2 4" xfId="55827" xr:uid="{26FA96F3-AF22-4238-83D1-7F255D558C4C}"/>
    <cellStyle name="Comma 4 2 7 8 3" xfId="17250" xr:uid="{5837DA31-81F4-4D64-A043-D6697B98CA13}"/>
    <cellStyle name="Comma 4 2 7 8 3 2" xfId="40144" xr:uid="{39DD0617-6816-487B-B2B0-638F30ADAE26}"/>
    <cellStyle name="Comma 4 2 7 8 4" xfId="28703" xr:uid="{948D53C5-6D40-4BE4-9D8F-ED44789F80C5}"/>
    <cellStyle name="Comma 4 2 7 8 5" xfId="51585" xr:uid="{CA603D4C-7BDB-4ECB-AA0B-C0E41B2B47AF}"/>
    <cellStyle name="Comma 4 2 7 9" xfId="6874" xr:uid="{D4DC2D1D-167C-4082-A3A2-EA2EBD959B08}"/>
    <cellStyle name="Comma 4 2 7 9 2" xfId="18309" xr:uid="{DD0E37BF-D004-4DC7-90AB-BB7C0ED5CD93}"/>
    <cellStyle name="Comma 4 2 7 9 2 2" xfId="41203" xr:uid="{7989B7C9-9904-403E-B882-EEEAA6CEEF42}"/>
    <cellStyle name="Comma 4 2 7 9 3" xfId="29762" xr:uid="{52454C88-5B9E-46D1-BA8D-C6828C4D19EB}"/>
    <cellStyle name="Comma 4 2 7 9 4" xfId="52644" xr:uid="{38078D68-8D9D-4BBF-951E-6D4D4B84B149}"/>
    <cellStyle name="Comma 4 2 8" xfId="3135" xr:uid="{6D0710F9-C9C9-4EE0-9396-DC261CAF5D1F}"/>
    <cellStyle name="Comma 4 2 8 2" xfId="36975" xr:uid="{7DDF9844-4DEB-4569-95EE-3F66B635A540}"/>
    <cellStyle name="Comma 4 2 9" xfId="25534" xr:uid="{0683A659-6236-436C-91BF-22CD9FE3AECF}"/>
    <cellStyle name="Comma 4 3" xfId="582" xr:uid="{8AA86AE5-4C5B-4AF4-9413-0D923DB4A312}"/>
    <cellStyle name="Comma 4 3 2" xfId="2061" xr:uid="{53C3C4EA-D585-451B-A49D-C07290BAB80E}"/>
    <cellStyle name="Comma 4 4" xfId="2053" xr:uid="{FA50282A-BCC4-4137-9280-A73AF648A2E7}"/>
    <cellStyle name="Currency_HOJA DE TRABAJO" xfId="1389" xr:uid="{6361ADA7-7BAA-4908-B277-4ACFE7E3BD81}"/>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Excel Built-in Normal 2" xfId="850" xr:uid="{F8DCA384-3896-4DC0-8CD9-FC01F8EFE782}"/>
    <cellStyle name="Excel Built-in Normal 3" xfId="1430" xr:uid="{7A9D4D88-439E-4B51-9A73-522AAD697558}"/>
    <cellStyle name="Excel Built-in Normal 4" xfId="3129" xr:uid="{925C0384-A0A3-43E7-B883-216DB5B5ABDB}"/>
    <cellStyle name="Excel Built-in Percent" xfId="57705" xr:uid="{51A4FF40-D4A4-48DA-A314-9BC26809ECBC}"/>
    <cellStyle name="Heading" xfId="3133" xr:uid="{E25B79CA-DB28-4261-B04C-201C5182ED64}"/>
    <cellStyle name="Heading1" xfId="3132" xr:uid="{0AF9BB53-C79E-4590-B312-A70B0210F140}"/>
    <cellStyle name="Hipervínculo" xfId="13" builtinId="8"/>
    <cellStyle name="Hipervínculo 2" xfId="293" xr:uid="{398DD779-E875-42B9-A1C4-D96B87D370BE}"/>
    <cellStyle name="Hipervínculo 2 2" xfId="25533" xr:uid="{247FC4F1-8BCE-4028-9537-6A344ACAF4B7}"/>
    <cellStyle name="Incorrecto" xfId="258" builtinId="27" customBuiltin="1"/>
    <cellStyle name="Millares" xfId="1" builtinId="3"/>
    <cellStyle name="Millares [0]" xfId="8" builtinId="6"/>
    <cellStyle name="Millares [0] 10" xfId="220" xr:uid="{CC7857DE-CEB0-4598-A569-61D6A61AAFB5}"/>
    <cellStyle name="Millares [0] 10 10" xfId="6987" xr:uid="{45F82F37-6728-4FE1-A216-285308C0C4CF}"/>
    <cellStyle name="Millares [0] 10 10 2" xfId="3110" xr:uid="{EE1943A2-2ECA-4E5F-8F0F-3E42DDD13924}"/>
    <cellStyle name="Millares [0] 10 10 2 2" xfId="41316" xr:uid="{308F5666-1D96-4346-B892-358A2353BF1F}"/>
    <cellStyle name="Millares [0] 10 10 2 3" xfId="18422" xr:uid="{87B5CA77-0F58-4164-BB40-89EBC8759303}"/>
    <cellStyle name="Millares [0] 10 10 3" xfId="29875" xr:uid="{C1EA021E-E644-4C46-A4CB-E4904DB5672B}"/>
    <cellStyle name="Millares [0] 10 10 4" xfId="52757" xr:uid="{DD7333DB-DC12-4E20-9932-677F6F21E5A5}"/>
    <cellStyle name="Millares [0] 10 11" xfId="11106" xr:uid="{A6D801AD-878C-4D72-ADCE-B613A5986C71}"/>
    <cellStyle name="Millares [0] 10 11 2" xfId="22548" xr:uid="{AFDC17D6-59FD-4F60-9897-1B86CE3F3A8B}"/>
    <cellStyle name="Millares [0] 10 11 2 2" xfId="45442" xr:uid="{26C1350F-FE44-4BC0-992E-CEFF6941FB88}"/>
    <cellStyle name="Millares [0] 10 11 3" xfId="34001" xr:uid="{A37C2AEF-11D7-4DD2-85A4-958A65078831}"/>
    <cellStyle name="Millares [0] 10 11 4" xfId="56883" xr:uid="{51E74D98-E289-4211-976F-3C157D396A4E}"/>
    <cellStyle name="Millares [0] 10 12" xfId="11258" xr:uid="{879A996C-1AE2-46E9-A13B-CD9DF5EFD4CE}"/>
    <cellStyle name="Millares [0] 10 12 2" xfId="22694" xr:uid="{26503AA7-BBAB-40F9-A5F8-AC54D83E3532}"/>
    <cellStyle name="Millares [0] 10 12 2 2" xfId="45588" xr:uid="{22910EF6-295B-426D-87A3-24E7A5195166}"/>
    <cellStyle name="Millares [0] 10 12 3" xfId="34147" xr:uid="{942B27B1-F4E7-4441-A1E7-64218B49F525}"/>
    <cellStyle name="Millares [0] 10 12 4" xfId="57029" xr:uid="{E19C5E8D-32D2-4B28-BC53-D930460BD160}"/>
    <cellStyle name="Millares [0] 10 13" xfId="11520" xr:uid="{AD92BC90-4952-4A7A-AE49-F96F297E8CCD}"/>
    <cellStyle name="Millares [0] 10 13 2" xfId="22956" xr:uid="{25587ABC-AC77-4EC1-A555-7085D6968E4B}"/>
    <cellStyle name="Millares [0] 10 13 2 2" xfId="45850" xr:uid="{3199AADF-7168-4BF5-A433-317E9D72ACE3}"/>
    <cellStyle name="Millares [0] 10 13 3" xfId="34409" xr:uid="{1FE49E83-F350-42BB-885D-6D59DC174665}"/>
    <cellStyle name="Millares [0] 10 13 4" xfId="57291" xr:uid="{B14C9474-B30A-4CD1-9519-0EFBC52D7E4D}"/>
    <cellStyle name="Millares [0] 10 14" xfId="11787" xr:uid="{9ABD30F5-78F0-45E3-BF96-893EFAF57250}"/>
    <cellStyle name="Millares [0] 10 14 2" xfId="23223" xr:uid="{BFFD7DD3-D1F8-4922-9B83-FA29B26A2FD4}"/>
    <cellStyle name="Millares [0] 10 14 2 2" xfId="46117" xr:uid="{4DDAFE69-BB28-45E5-832F-38DA7C3E3C2F}"/>
    <cellStyle name="Millares [0] 10 14 3" xfId="34676" xr:uid="{D48788EB-90DA-4B1F-BD5B-D17BD4475158}"/>
    <cellStyle name="Millares [0] 10 14 4" xfId="57558" xr:uid="{2F2E3F23-843E-4B80-A3D1-C3BD97F5AF6A}"/>
    <cellStyle name="Millares [0] 10 15" xfId="12059" xr:uid="{D6045B01-A1A8-465E-A34C-623BAE108691}"/>
    <cellStyle name="Millares [0] 10 15 2" xfId="23494" xr:uid="{B2FC73B4-34C1-45F3-BA6C-E306678DE082}"/>
    <cellStyle name="Millares [0] 10 15 2 2" xfId="46388" xr:uid="{834FD184-C293-441C-8AB4-286B4355DA5B}"/>
    <cellStyle name="Millares [0] 10 15 3" xfId="34947" xr:uid="{7E472A2B-1EA1-472D-9D4E-36410BA90084}"/>
    <cellStyle name="Millares [0] 10 16" xfId="13142" xr:uid="{C82CFE9A-D6E4-4DC3-8102-D738778E09CC}"/>
    <cellStyle name="Millares [0] 10 16 2" xfId="24578" xr:uid="{3BE50A19-1846-457E-BFB0-EF1A60B04508}"/>
    <cellStyle name="Millares [0] 10 16 2 2" xfId="47472" xr:uid="{98BABACC-B6CB-4DBA-8DDF-E21A5599CCA8}"/>
    <cellStyle name="Millares [0] 10 16 3" xfId="36031" xr:uid="{882647E9-A56F-4824-B7E9-BAF98D50E53B}"/>
    <cellStyle name="Millares [0] 10 17" xfId="14200" xr:uid="{D009FAA7-DB8D-46C6-A423-52D71FB9DEAA}"/>
    <cellStyle name="Millares [0] 10 17 2" xfId="37094" xr:uid="{036706D8-D469-4A8B-AB21-945B5BCD4818}"/>
    <cellStyle name="Millares [0] 10 18" xfId="25653" xr:uid="{75C28F81-5E6C-41D6-89B9-5F8F70712747}"/>
    <cellStyle name="Millares [0] 10 19" xfId="48536" xr:uid="{60B9B698-608F-479B-96F0-1AAF3A85DB27}"/>
    <cellStyle name="Millares [0] 10 2" xfId="525" xr:uid="{D5C940C9-87BC-4B43-AFFE-B915C05255D6}"/>
    <cellStyle name="Millares [0] 10 2 10" xfId="11374" xr:uid="{2CA638FF-47B3-4484-8E8F-17396F048196}"/>
    <cellStyle name="Millares [0] 10 2 10 2" xfId="3111" xr:uid="{78EC0459-5A8B-4719-8B61-3B9E03997DC4}"/>
    <cellStyle name="Millares [0] 10 2 10 2 2" xfId="45704" xr:uid="{9F10723A-1185-4A59-9921-6D33FB2A1945}"/>
    <cellStyle name="Millares [0] 10 2 10 2 3" xfId="22810" xr:uid="{20D47F61-6364-4DF4-9C56-50553D1C20D5}"/>
    <cellStyle name="Millares [0] 10 2 10 3" xfId="34263" xr:uid="{7863399D-BEB6-4F86-9B56-430878D71D88}"/>
    <cellStyle name="Millares [0] 10 2 10 4" xfId="57145" xr:uid="{29750352-1DA1-4726-8D37-72E4C10B2D97}"/>
    <cellStyle name="Millares [0] 10 2 11" xfId="11636" xr:uid="{B5678556-DB5C-4F6A-AB8C-746056C43C1A}"/>
    <cellStyle name="Millares [0] 10 2 11 2" xfId="23072" xr:uid="{019DB4A8-A475-4D9A-BE86-9089ABAE7585}"/>
    <cellStyle name="Millares [0] 10 2 11 2 2" xfId="45966" xr:uid="{6BE3CDDD-860E-49C6-AB4A-3D8604EBB494}"/>
    <cellStyle name="Millares [0] 10 2 11 3" xfId="34525" xr:uid="{4FE325BB-74CB-4FF9-AB42-68A6D30F7628}"/>
    <cellStyle name="Millares [0] 10 2 11 4" xfId="57407" xr:uid="{7660970A-8165-41C2-9859-CE7FE9DA801E}"/>
    <cellStyle name="Millares [0] 10 2 12" xfId="11903" xr:uid="{B546FB07-EC8D-45EE-9E4C-C0F8CD7EF270}"/>
    <cellStyle name="Millares [0] 10 2 12 2" xfId="23339" xr:uid="{93B439C3-144E-4AE5-B3E5-77A035AF6502}"/>
    <cellStyle name="Millares [0] 10 2 12 2 2" xfId="46233" xr:uid="{1FD7209C-501E-4844-8408-37B99F7B1A27}"/>
    <cellStyle name="Millares [0] 10 2 12 3" xfId="34792" xr:uid="{C71CB495-6B67-4A6B-9FF9-FB0A5C3D91A9}"/>
    <cellStyle name="Millares [0] 10 2 12 4" xfId="57674" xr:uid="{A0770BB8-1BA8-4B43-9492-AFCE1A0E3D0D}"/>
    <cellStyle name="Millares [0] 10 2 13" xfId="12175" xr:uid="{0244CA12-5002-43AE-9693-4931771F5BF7}"/>
    <cellStyle name="Millares [0] 10 2 13 2" xfId="23610" xr:uid="{FD7265D4-823D-4F97-B9CE-C3844DBF22B7}"/>
    <cellStyle name="Millares [0] 10 2 13 2 2" xfId="46504" xr:uid="{94ED2756-2096-4A74-AA13-2333223EFAC6}"/>
    <cellStyle name="Millares [0] 10 2 13 3" xfId="35063" xr:uid="{0D91429F-D125-4A58-8E8D-4AF71CED4E47}"/>
    <cellStyle name="Millares [0] 10 2 14" xfId="13258" xr:uid="{739BC87C-D2DE-4E1D-8D46-44A60C026B95}"/>
    <cellStyle name="Millares [0] 10 2 14 2" xfId="24694" xr:uid="{53C71A5E-8E53-4B96-B6A9-4FC606BAF4BB}"/>
    <cellStyle name="Millares [0] 10 2 14 2 2" xfId="47588" xr:uid="{D63DDF85-94C9-457F-8730-1632F67627FF}"/>
    <cellStyle name="Millares [0] 10 2 14 3" xfId="36147" xr:uid="{61B924B8-DD3A-439C-B064-FD6FCBFA32DD}"/>
    <cellStyle name="Millares [0] 10 2 15" xfId="14316" xr:uid="{B61B4D09-B1BB-4774-8539-D153630D37E8}"/>
    <cellStyle name="Millares [0] 10 2 15 2" xfId="37210" xr:uid="{F171D916-76F6-4E0E-8F0B-D17DFCEEC9E1}"/>
    <cellStyle name="Millares [0] 10 2 16" xfId="25769" xr:uid="{24552581-7699-4CDC-8CFE-D3C2D06ABD4F}"/>
    <cellStyle name="Millares [0] 10 2 17" xfId="48652" xr:uid="{0B653874-743A-4B0A-91FD-4E6E3CE804F1}"/>
    <cellStyle name="Millares [0] 10 2 18" xfId="57926" xr:uid="{A8ABE444-1AC8-4AF9-B4C9-34F92880A34C}"/>
    <cellStyle name="Millares [0] 10 2 19" xfId="58437" xr:uid="{1BC962E4-9F5C-49AD-A79B-8C317B9E8B74}"/>
    <cellStyle name="Millares [0] 10 2 2" xfId="798" xr:uid="{CE37B7EA-E87C-490B-9840-D5C1EEB5B914}"/>
    <cellStyle name="Millares [0] 10 2 2 10" xfId="48915" xr:uid="{AB91E4A0-1054-4290-9E6E-E666BC00B053}"/>
    <cellStyle name="Millares [0] 10 2 2 11" xfId="58187" xr:uid="{061DACA6-6C96-4604-9E64-E4203D5D2DDF}"/>
    <cellStyle name="Millares [0] 10 2 2 12" xfId="58699" xr:uid="{C3B4DF58-9BAF-48DF-8A90-1301097E08EA}"/>
    <cellStyle name="Millares [0] 10 2 2 2" xfId="1641" xr:uid="{3278AC1C-6D87-46F2-BA24-E5956FE88D74}"/>
    <cellStyle name="Millares [0] 10 2 2 2 10" xfId="4154" xr:uid="{AE11EFE9-2BBC-4A8C-8C14-034345BEDED4}"/>
    <cellStyle name="Millares [0] 10 2 2 2 2" xfId="3073" xr:uid="{C1CB328C-FD1B-4D0B-B98D-A55DD2BDEC52}"/>
    <cellStyle name="Millares [0] 10 2 2 2 2 2" xfId="9222" xr:uid="{0F988AC1-D10B-4994-9567-4B4411941A5F}"/>
    <cellStyle name="Millares [0] 10 2 2 2 2 2 2" xfId="20665" xr:uid="{98085B22-ECF7-4B86-9CFC-C3BE693812DC}"/>
    <cellStyle name="Millares [0] 10 2 2 2 2 2 2 2" xfId="43559" xr:uid="{11071332-AAE9-4F70-B937-D50B6BB4FD2F}"/>
    <cellStyle name="Millares [0] 10 2 2 2 2 2 3" xfId="32118" xr:uid="{C75D99E4-8B55-4276-BECE-A6E09DE5DC13}"/>
    <cellStyle name="Millares [0] 10 2 2 2 2 2 4" xfId="55000" xr:uid="{E45ABD74-F979-4303-9610-E5039816812F}"/>
    <cellStyle name="Millares [0] 10 2 2 2 2 3" xfId="16423" xr:uid="{60FF46CE-C812-41CD-BAD9-15846BECD4A7}"/>
    <cellStyle name="Millares [0] 10 2 2 2 2 3 2" xfId="39317" xr:uid="{880A3A60-8623-4EBD-AC0C-2019EF9ED6B7}"/>
    <cellStyle name="Millares [0] 10 2 2 2 2 4" xfId="27876" xr:uid="{2CB57133-C926-478F-98B6-348A4BBB6F1C}"/>
    <cellStyle name="Millares [0] 10 2 2 2 2 5" xfId="50759" xr:uid="{D32976B3-2A89-491F-A71B-C24A59C44ECC}"/>
    <cellStyle name="Millares [0] 10 2 2 2 2 6" xfId="5448" xr:uid="{629770D6-3281-43D6-9C8A-37E9F6BF8F00}"/>
    <cellStyle name="Millares [0] 10 2 2 2 3" xfId="6826" xr:uid="{E6F5EB25-6AF3-4987-845D-9660B7FCAD5A}"/>
    <cellStyle name="Millares [0] 10 2 2 2 3 2" xfId="11061" xr:uid="{779A2E8B-0151-49BD-8E5E-4B69C3C03C52}"/>
    <cellStyle name="Millares [0] 10 2 2 2 3 2 2" xfId="22504" xr:uid="{D6FBC895-172F-47F4-99F6-F42B570EB835}"/>
    <cellStyle name="Millares [0] 10 2 2 2 3 2 2 2" xfId="45398" xr:uid="{2951F77F-3211-4297-9967-8762562C6BF7}"/>
    <cellStyle name="Millares [0] 10 2 2 2 3 2 3" xfId="33957" xr:uid="{C1EC3431-F0E2-42D5-B34A-B2B3EA0E412A}"/>
    <cellStyle name="Millares [0] 10 2 2 2 3 2 4" xfId="56839" xr:uid="{38F405B6-D408-4EF7-9FE9-DD6AA86DCCB5}"/>
    <cellStyle name="Millares [0] 10 2 2 2 3 3" xfId="18262" xr:uid="{91E0A13C-1501-4DCA-95A6-7A99B86FD073}"/>
    <cellStyle name="Millares [0] 10 2 2 2 3 3 2" xfId="41156" xr:uid="{D4C45865-AEA4-43EF-BBEB-7559EB9AA35C}"/>
    <cellStyle name="Millares [0] 10 2 2 2 3 4" xfId="29715" xr:uid="{680BBF24-FEE0-40F0-B983-D8AB7F7CCCD9}"/>
    <cellStyle name="Millares [0] 10 2 2 2 3 5" xfId="52597" xr:uid="{FDB8038B-4CF4-4866-8EF8-072C52133413}"/>
    <cellStyle name="Millares [0] 10 2 2 2 4" xfId="7905" xr:uid="{6F79F30C-67AB-46F8-BEDF-33764C53B972}"/>
    <cellStyle name="Millares [0] 10 2 2 2 4 2" xfId="19348" xr:uid="{31A774E8-E4A0-4E67-8128-2E013BF2D988}"/>
    <cellStyle name="Millares [0] 10 2 2 2 4 2 2" xfId="42242" xr:uid="{F861A49B-9288-4F09-BA0C-2C357A137971}"/>
    <cellStyle name="Millares [0] 10 2 2 2 4 3" xfId="30801" xr:uid="{67CEFAB6-45EB-435F-B496-0ACC53B4635B}"/>
    <cellStyle name="Millares [0] 10 2 2 2 4 4" xfId="53683" xr:uid="{1C97A317-2B10-4EA0-8F16-8401A923FAA0}"/>
    <cellStyle name="Millares [0] 10 2 2 2 5" xfId="12964" xr:uid="{00C11EE3-CDC3-4233-BBCE-8C5DED065070}"/>
    <cellStyle name="Millares [0] 10 2 2 2 5 2" xfId="24400" xr:uid="{9E68BC12-9E87-4639-9B78-4A1C82FF6177}"/>
    <cellStyle name="Millares [0] 10 2 2 2 5 2 2" xfId="47294" xr:uid="{3649C1DA-4BDB-4DE5-9C7E-BA16590790FB}"/>
    <cellStyle name="Millares [0] 10 2 2 2 5 3" xfId="35853" xr:uid="{5B867C24-4640-4717-8421-CBAD24C71C72}"/>
    <cellStyle name="Millares [0] 10 2 2 2 6" xfId="14047" xr:uid="{AB207B28-8D38-438E-9859-C83684CFB1DD}"/>
    <cellStyle name="Millares [0] 10 2 2 2 6 2" xfId="25484" xr:uid="{7CDB5E09-AF96-4D03-B2A8-70F7716FA724}"/>
    <cellStyle name="Millares [0] 10 2 2 2 6 2 2" xfId="48378" xr:uid="{D3D8E47B-FCD1-418F-851F-53AFFE0F1235}"/>
    <cellStyle name="Millares [0] 10 2 2 2 6 3" xfId="36937" xr:uid="{B93ADC05-EB7F-41BA-BFA0-77C10D2FB225}"/>
    <cellStyle name="Millares [0] 10 2 2 2 7" xfId="15106" xr:uid="{A78E5E4B-F470-4BC9-9D51-F4ACB996F8E3}"/>
    <cellStyle name="Millares [0] 10 2 2 2 7 2" xfId="38000" xr:uid="{56582CEE-772D-408D-9FDE-89467E286958}"/>
    <cellStyle name="Millares [0] 10 2 2 2 8" xfId="26559" xr:uid="{415601E4-344C-43EF-B986-AAEAD0C8CA82}"/>
    <cellStyle name="Millares [0] 10 2 2 2 9" xfId="49442" xr:uid="{1D447F55-D6F1-4216-A198-A0E0B23CADC1}"/>
    <cellStyle name="Millares [0] 10 2 2 3" xfId="2277" xr:uid="{771369BE-5963-40D0-82E6-D3B88A64429B}"/>
    <cellStyle name="Millares [0] 10 2 2 3 2" xfId="8695" xr:uid="{E30FFA52-261B-4A8D-8DA1-CB3E450C0675}"/>
    <cellStyle name="Millares [0] 10 2 2 3 2 2" xfId="20138" xr:uid="{0B41B17F-A5B4-4966-99EC-2EB158169EC0}"/>
    <cellStyle name="Millares [0] 10 2 2 3 2 2 2" xfId="43032" xr:uid="{0A703A55-F7CE-40A3-BB8F-9F831E802336}"/>
    <cellStyle name="Millares [0] 10 2 2 3 2 3" xfId="31591" xr:uid="{7109E332-B6E5-47F1-894C-A1C626FD4096}"/>
    <cellStyle name="Millares [0] 10 2 2 3 2 4" xfId="54473" xr:uid="{5AC3192D-7CAB-4EB2-915E-DCD002EABDED}"/>
    <cellStyle name="Millares [0] 10 2 2 3 3" xfId="15896" xr:uid="{7541C6DF-D178-4150-8199-ED8A1BF7FE11}"/>
    <cellStyle name="Millares [0] 10 2 2 3 3 2" xfId="38790" xr:uid="{3927F1B1-242E-4FB0-A89C-C2E949FEF746}"/>
    <cellStyle name="Millares [0] 10 2 2 3 4" xfId="27349" xr:uid="{ED1DDBD3-DF17-465D-9AA8-768095304464}"/>
    <cellStyle name="Millares [0] 10 2 2 3 5" xfId="50232" xr:uid="{D9DE3814-FEB8-4D75-95CC-AD9C0F1EB929}"/>
    <cellStyle name="Millares [0] 10 2 2 3 6" xfId="4921" xr:uid="{1EA98DB7-AF3E-4D43-A698-9372B4994D81}"/>
    <cellStyle name="Millares [0] 10 2 2 4" xfId="3620" xr:uid="{F461C9D1-C79D-42BA-9DA2-2282488364B7}"/>
    <cellStyle name="Millares [0] 10 2 2 4 2" xfId="10534" xr:uid="{4E6F204E-984E-4979-BF94-E1F9AC711904}"/>
    <cellStyle name="Millares [0] 10 2 2 4 2 2" xfId="21977" xr:uid="{9C008792-C226-4016-9165-F49FF16D1353}"/>
    <cellStyle name="Millares [0] 10 2 2 4 2 2 2" xfId="44871" xr:uid="{BC821B7B-4C5B-48AF-961C-A59F1C1867D0}"/>
    <cellStyle name="Millares [0] 10 2 2 4 2 3" xfId="33430" xr:uid="{B1F9683C-0551-433D-BF85-7261A5139A56}"/>
    <cellStyle name="Millares [0] 10 2 2 4 2 4" xfId="56312" xr:uid="{0EF8C682-F727-4443-A53F-1432F2C8E672}"/>
    <cellStyle name="Millares [0] 10 2 2 4 3" xfId="17735" xr:uid="{37D25718-D7C8-4871-94D4-A2A26EFA4FB5}"/>
    <cellStyle name="Millares [0] 10 2 2 4 3 2" xfId="40629" xr:uid="{EC8E5B61-BC19-405E-AE3B-EB25266D66CF}"/>
    <cellStyle name="Millares [0] 10 2 2 4 4" xfId="29188" xr:uid="{E73CBEF3-DC7D-4CA9-AC7D-C98F6EC348E4}"/>
    <cellStyle name="Millares [0] 10 2 2 4 5" xfId="52070" xr:uid="{449A3E01-D00A-4659-A765-805578478AFE}"/>
    <cellStyle name="Millares [0] 10 2 2 5" xfId="7380" xr:uid="{33B5EED7-9B30-46B1-9061-3DE0A3781EF5}"/>
    <cellStyle name="Millares [0] 10 2 2 5 2" xfId="18821" xr:uid="{7D362421-3DEC-4CCE-9D12-EDEBE5967A1C}"/>
    <cellStyle name="Millares [0] 10 2 2 5 2 2" xfId="41715" xr:uid="{0BE0DD8C-8D36-493D-A2C7-E942AB7CE554}"/>
    <cellStyle name="Millares [0] 10 2 2 5 3" xfId="30274" xr:uid="{AD76902A-DEA7-4F67-9A8D-D74F805A43D5}"/>
    <cellStyle name="Millares [0] 10 2 2 5 4" xfId="53156" xr:uid="{668DAFFD-50AA-428E-AA30-F25655923E5E}"/>
    <cellStyle name="Millares [0] 10 2 2 6" xfId="12438" xr:uid="{BCE2C4DA-1973-4B84-AFA0-BF6A6CAE9ADF}"/>
    <cellStyle name="Millares [0] 10 2 2 6 2" xfId="23873" xr:uid="{0AB2CAA3-DE33-4B9B-A985-3D5E050C2B62}"/>
    <cellStyle name="Millares [0] 10 2 2 6 2 2" xfId="46767" xr:uid="{4AD0B98E-7DDB-44BC-9433-BA92917886EE}"/>
    <cellStyle name="Millares [0] 10 2 2 6 3" xfId="35326" xr:uid="{B90C4168-1809-4410-B68F-A27AE53D3A5C}"/>
    <cellStyle name="Millares [0] 10 2 2 7" xfId="13520" xr:uid="{111AC14A-C7F3-4233-9504-66765FB60AEC}"/>
    <cellStyle name="Millares [0] 10 2 2 7 2" xfId="24957" xr:uid="{C68B8DF3-AA65-4834-88D0-ED37125D5933}"/>
    <cellStyle name="Millares [0] 10 2 2 7 2 2" xfId="47851" xr:uid="{BACA6335-088C-4031-BE17-1B0B7CDECFE6}"/>
    <cellStyle name="Millares [0] 10 2 2 7 3" xfId="36410" xr:uid="{CC11A03E-09DD-4FB6-83A8-883DD56ECE24}"/>
    <cellStyle name="Millares [0] 10 2 2 8" xfId="14579" xr:uid="{6406848D-D492-4250-AC6D-EE0E4B09F6FC}"/>
    <cellStyle name="Millares [0] 10 2 2 8 2" xfId="37473" xr:uid="{FE620FE5-F119-4D88-BEB3-98DC12EDE94B}"/>
    <cellStyle name="Millares [0] 10 2 2 9" xfId="26032" xr:uid="{1EE66089-1D27-4042-9CC6-36C6F0DADAED}"/>
    <cellStyle name="Millares [0] 10 2 3" xfId="1061" xr:uid="{7B3FA152-4912-4BD9-B01E-616D0B9DE9AC}"/>
    <cellStyle name="Millares [0] 10 2 3 10" xfId="3892" xr:uid="{68A9C1F7-04E1-4E99-8741-FA92FAB1B09B}"/>
    <cellStyle name="Millares [0] 10 2 3 2" xfId="1125" xr:uid="{5111EF36-8EED-4CBA-9E11-78184136513D}"/>
    <cellStyle name="Millares [0] 10 2 3 2 2" xfId="2582" xr:uid="{89525358-406D-4348-8DE9-53DB11F13493}"/>
    <cellStyle name="Millares [0] 10 2 3 2 2 2" xfId="20402" xr:uid="{87AAD453-5125-410A-9AC7-9778FEF22587}"/>
    <cellStyle name="Millares [0] 10 2 3 2 2 2 2" xfId="43296" xr:uid="{4044DCAC-E643-4D19-B2E2-135CB79A0AF5}"/>
    <cellStyle name="Millares [0] 10 2 3 2 2 3" xfId="31855" xr:uid="{99AB14AC-E502-4B9E-BDE2-DA040825EC95}"/>
    <cellStyle name="Millares [0] 10 2 3 2 2 4" xfId="54737" xr:uid="{D6E2B6D2-C414-4225-AAD3-D1A6C475684B}"/>
    <cellStyle name="Millares [0] 10 2 3 2 2 5" xfId="8959" xr:uid="{977BFE96-EBE0-4F0C-8854-1C02F453F10F}"/>
    <cellStyle name="Millares [0] 10 2 3 2 3" xfId="16160" xr:uid="{AC056DB5-CF39-48D3-B382-3170BCEDAAE1}"/>
    <cellStyle name="Millares [0] 10 2 3 2 3 2" xfId="39054" xr:uid="{77EF87DB-4311-46EE-9E32-1E0B3158772C}"/>
    <cellStyle name="Millares [0] 10 2 3 2 4" xfId="27613" xr:uid="{4124E9A5-6F46-4DE7-B27A-9FC5FAC4CEF6}"/>
    <cellStyle name="Millares [0] 10 2 3 2 5" xfId="50496" xr:uid="{D70809EF-4758-424D-A3FB-373B67BCBC04}"/>
    <cellStyle name="Millares [0] 10 2 3 2 6" xfId="5185" xr:uid="{AF992525-9ACA-4DEC-8B30-0788F53AD7CA}"/>
    <cellStyle name="Millares [0] 10 2 3 3" xfId="2539" xr:uid="{0B390D22-A337-4C64-81FF-B9E7A2A7AEC2}"/>
    <cellStyle name="Millares [0] 10 2 3 3 2" xfId="10798" xr:uid="{718C4AC3-8580-4E49-B3C5-DB8C5EFFE09B}"/>
    <cellStyle name="Millares [0] 10 2 3 3 2 2" xfId="22241" xr:uid="{5BDB24A5-E1F9-4928-86FB-77D8B0D2D8AD}"/>
    <cellStyle name="Millares [0] 10 2 3 3 2 2 2" xfId="45135" xr:uid="{757CFC24-B301-48B9-ADCD-5938E367F894}"/>
    <cellStyle name="Millares [0] 10 2 3 3 2 3" xfId="33694" xr:uid="{08BC1C4E-B4A7-4E2C-84E2-7E3F97614419}"/>
    <cellStyle name="Millares [0] 10 2 3 3 2 4" xfId="56576" xr:uid="{71519488-4D92-4349-AF20-350EB08954D2}"/>
    <cellStyle name="Millares [0] 10 2 3 3 3" xfId="17999" xr:uid="{6368F327-4EE0-43B8-9ED1-9CA7148AD299}"/>
    <cellStyle name="Millares [0] 10 2 3 3 3 2" xfId="40893" xr:uid="{FEA16249-D12C-4165-9B15-21DC33F962BA}"/>
    <cellStyle name="Millares [0] 10 2 3 3 4" xfId="29452" xr:uid="{AA257818-9E65-405B-8F6B-78AD673E91A3}"/>
    <cellStyle name="Millares [0] 10 2 3 3 5" xfId="52334" xr:uid="{A37C6B5E-9F49-40F4-975C-9182963D424D}"/>
    <cellStyle name="Millares [0] 10 2 3 3 6" xfId="6563" xr:uid="{B9A666C9-52BF-4875-BEC3-F46E2212FFBC}"/>
    <cellStyle name="Millares [0] 10 2 3 4" xfId="7642" xr:uid="{587573C8-4B7A-4BFE-A088-1A9DE80FD731}"/>
    <cellStyle name="Millares [0] 10 2 3 4 2" xfId="19085" xr:uid="{B45AC73E-201D-4DFB-BBD3-30C45B6CE0AD}"/>
    <cellStyle name="Millares [0] 10 2 3 4 2 2" xfId="41979" xr:uid="{DF2629EB-B844-4CF8-AF0C-DB7A1A22FFD9}"/>
    <cellStyle name="Millares [0] 10 2 3 4 3" xfId="30538" xr:uid="{EED61800-6CA5-461B-A08F-6AA7C978F706}"/>
    <cellStyle name="Millares [0] 10 2 3 4 4" xfId="53420" xr:uid="{935DD1FF-24FB-40A4-824C-A514376FFF27}"/>
    <cellStyle name="Millares [0] 10 2 3 5" xfId="12701" xr:uid="{2B970050-7A59-4BD0-AFBA-3DF27143061B}"/>
    <cellStyle name="Millares [0] 10 2 3 5 2" xfId="24137" xr:uid="{696650C8-A9D2-48A2-AA0F-95F515CDFE88}"/>
    <cellStyle name="Millares [0] 10 2 3 5 2 2" xfId="47031" xr:uid="{2533C8EF-BE0B-4924-B591-78C63AE52A62}"/>
    <cellStyle name="Millares [0] 10 2 3 5 3" xfId="35590" xr:uid="{C02F5E09-EC9A-41AD-AD12-C5BAFAE2B9D3}"/>
    <cellStyle name="Millares [0] 10 2 3 6" xfId="13784" xr:uid="{41D36548-4B1D-4398-BA7E-8C708BC38AE1}"/>
    <cellStyle name="Millares [0] 10 2 3 6 2" xfId="25221" xr:uid="{04C8FF25-AD82-42CC-9B58-EA2D689E4B2F}"/>
    <cellStyle name="Millares [0] 10 2 3 6 2 2" xfId="48115" xr:uid="{A18251AD-7BBB-455F-A179-E908FE96D3A1}"/>
    <cellStyle name="Millares [0] 10 2 3 6 3" xfId="36674" xr:uid="{4E91AC5B-9652-47DA-9B6C-5B7015FE8FFF}"/>
    <cellStyle name="Millares [0] 10 2 3 7" xfId="14843" xr:uid="{476205A9-13DA-4B44-A126-B485778E952A}"/>
    <cellStyle name="Millares [0] 10 2 3 7 2" xfId="37737" xr:uid="{C0E49672-F88B-4668-9C3B-364E559CAD5D}"/>
    <cellStyle name="Millares [0] 10 2 3 8" xfId="26296" xr:uid="{5CC6BCDA-0BE2-49C0-856B-97163262D186}"/>
    <cellStyle name="Millares [0] 10 2 3 9" xfId="49179" xr:uid="{BB802A4E-EF73-4128-9FEE-DCFA0DEC829A}"/>
    <cellStyle name="Millares [0] 10 2 4" xfId="1356" xr:uid="{7538334E-F1E5-4A0B-A9E5-2B4556E46704}"/>
    <cellStyle name="Millares [0] 10 2 4 2" xfId="2813" xr:uid="{89E6B126-DA90-4521-9E04-04DFE53DDDA4}"/>
    <cellStyle name="Millares [0] 10 2 4 2 2" xfId="9487" xr:uid="{E3D055EC-73D9-4A8D-9601-A43445F32446}"/>
    <cellStyle name="Millares [0] 10 2 4 2 2 2" xfId="20930" xr:uid="{7D758DF8-ED83-48FD-B279-8A433C53DB3D}"/>
    <cellStyle name="Millares [0] 10 2 4 2 2 2 2" xfId="43824" xr:uid="{A290873B-2F79-455F-93B3-03D828981785}"/>
    <cellStyle name="Millares [0] 10 2 4 2 2 3" xfId="32383" xr:uid="{50581572-A691-4D21-AEBE-808EF70E8D2D}"/>
    <cellStyle name="Millares [0] 10 2 4 2 2 4" xfId="55265" xr:uid="{2EBF65F9-472E-4755-A827-05FF37AFC28F}"/>
    <cellStyle name="Millares [0] 10 2 4 2 3" xfId="16688" xr:uid="{2FF12958-39DC-4D36-829A-395B2CA8079A}"/>
    <cellStyle name="Millares [0] 10 2 4 2 3 2" xfId="39582" xr:uid="{239C3CFB-7C1C-48FE-8800-E114102BFF3E}"/>
    <cellStyle name="Millares [0] 10 2 4 2 4" xfId="28141" xr:uid="{35AF00E9-09F5-445D-B1BC-66E5689EBAD7}"/>
    <cellStyle name="Millares [0] 10 2 4 2 5" xfId="51024" xr:uid="{DD662260-2694-4D30-A928-F2235C04D71C}"/>
    <cellStyle name="Millares [0] 10 2 4 2 6" xfId="5713" xr:uid="{20FD222B-272A-4E65-BDFB-C67FC15D9FFE}"/>
    <cellStyle name="Millares [0] 10 2 4 3" xfId="8170" xr:uid="{4FD96830-2CF5-46F9-B31A-93726B63E2AB}"/>
    <cellStyle name="Millares [0] 10 2 4 3 2" xfId="19613" xr:uid="{B4520394-E91E-4A84-B7DE-19BD15BFA1CC}"/>
    <cellStyle name="Millares [0] 10 2 4 3 2 2" xfId="42507" xr:uid="{EA5870D1-5000-4D60-8583-595F61658974}"/>
    <cellStyle name="Millares [0] 10 2 4 3 3" xfId="31066" xr:uid="{636D1D5B-E0AB-419C-9430-448DF82DEC31}"/>
    <cellStyle name="Millares [0] 10 2 4 3 4" xfId="53948" xr:uid="{497AB577-5506-4BDA-A627-E562271378DE}"/>
    <cellStyle name="Millares [0] 10 2 4 4" xfId="15371" xr:uid="{E88B3D7A-A5AE-4457-9BB6-10E9BD8FDAAF}"/>
    <cellStyle name="Millares [0] 10 2 4 4 2" xfId="38265" xr:uid="{02F8F73B-D288-4973-8378-676FDC99D0C4}"/>
    <cellStyle name="Millares [0] 10 2 4 5" xfId="26824" xr:uid="{DF873A0D-28AB-43B1-97C2-8F96D37AC465}"/>
    <cellStyle name="Millares [0] 10 2 4 6" xfId="49707" xr:uid="{085B390B-9DA9-4635-839F-859DA5C4D742}"/>
    <cellStyle name="Millares [0] 10 2 4 7" xfId="4414" xr:uid="{977FEB6C-D5D9-44CC-BE0D-529050C9EC7F}"/>
    <cellStyle name="Millares [0] 10 2 5" xfId="2010" xr:uid="{6C4DD4B7-E214-4375-9875-A3B310309831}"/>
    <cellStyle name="Millares [0] 10 2 5 2" xfId="8432" xr:uid="{4254F78E-258D-4C06-8B51-6B6BFB54B291}"/>
    <cellStyle name="Millares [0] 10 2 5 2 2" xfId="19875" xr:uid="{95CEAF50-ABD0-472F-A109-3B82E2250F49}"/>
    <cellStyle name="Millares [0] 10 2 5 2 2 2" xfId="42769" xr:uid="{BCB0BFD8-CB4A-4320-89C8-C93E509DDAFB}"/>
    <cellStyle name="Millares [0] 10 2 5 2 3" xfId="31328" xr:uid="{5B050A34-024A-4986-B816-FA66B70474F2}"/>
    <cellStyle name="Millares [0] 10 2 5 2 4" xfId="54210" xr:uid="{D999CF09-7B98-439A-8114-F8ABB38EDBAF}"/>
    <cellStyle name="Millares [0] 10 2 5 3" xfId="15633" xr:uid="{C85D719F-A50C-4042-8F0D-94E04299F2D1}"/>
    <cellStyle name="Millares [0] 10 2 5 3 2" xfId="38527" xr:uid="{699E1AB9-387C-4E56-921C-D46E535B1762}"/>
    <cellStyle name="Millares [0] 10 2 5 4" xfId="27086" xr:uid="{1AB3D217-668D-45FE-93B1-85C462F0A728}"/>
    <cellStyle name="Millares [0] 10 2 5 5" xfId="49969" xr:uid="{39A40FA9-C384-4877-BAFC-77B6745DBE07}"/>
    <cellStyle name="Millares [0] 10 2 5 6" xfId="4667" xr:uid="{1138BA9B-4221-4873-BDBE-72E378868971}"/>
    <cellStyle name="Millares [0] 10 2 6" xfId="3360" xr:uid="{5A4F3C0F-7C31-4EE8-9112-7772EA4373F1}"/>
    <cellStyle name="Millares [0] 10 2 6 2" xfId="9750" xr:uid="{154252C8-7E4A-407D-B8CA-EB7878CE33F9}"/>
    <cellStyle name="Millares [0] 10 2 6 2 2" xfId="21193" xr:uid="{BA70ABEA-7CC9-4793-8D50-A457CFBAD1A3}"/>
    <cellStyle name="Millares [0] 10 2 6 2 2 2" xfId="44087" xr:uid="{A415FBD8-74DB-4E0A-BB60-0DE1EBC6E7BF}"/>
    <cellStyle name="Millares [0] 10 2 6 2 3" xfId="32646" xr:uid="{88DA2EC4-901F-409A-9258-125C3D3303C0}"/>
    <cellStyle name="Millares [0] 10 2 6 2 4" xfId="55528" xr:uid="{ACFC62E3-6795-43AD-8B1B-50A543BDBF6C}"/>
    <cellStyle name="Millares [0] 10 2 6 3" xfId="16951" xr:uid="{65C3BB50-26D5-4C0B-94B0-2D87A5BC8BD4}"/>
    <cellStyle name="Millares [0] 10 2 6 3 2" xfId="39845" xr:uid="{A9FD68C2-7589-41F3-91F4-B7CA0CED91B6}"/>
    <cellStyle name="Millares [0] 10 2 6 4" xfId="28404" xr:uid="{B9CF2912-2BA0-496B-9833-167486AEF778}"/>
    <cellStyle name="Millares [0] 10 2 6 5" xfId="51286" xr:uid="{5D212B44-8D87-44E9-B6D0-588928C6EC8E}"/>
    <cellStyle name="Millares [0] 10 2 7" xfId="1121" xr:uid="{890E308A-8741-4C3F-84F7-F3112D390658}"/>
    <cellStyle name="Millares [0] 10 2 7 2" xfId="2578" xr:uid="{B6E192E1-9877-4B5D-9BD3-5D94124B8660}"/>
    <cellStyle name="Millares [0] 10 2 7 2 2" xfId="21453" xr:uid="{6EA109C1-3DF0-4475-8050-64FC2FE7CEA7}"/>
    <cellStyle name="Millares [0] 10 2 7 2 2 2" xfId="44347" xr:uid="{24FD81EB-C5B9-4803-8FCD-D9156D01B3C3}"/>
    <cellStyle name="Millares [0] 10 2 7 2 3" xfId="32906" xr:uid="{E1A6DB0E-0E1F-4DE8-8298-E88BB699253D}"/>
    <cellStyle name="Millares [0] 10 2 7 2 4" xfId="55788" xr:uid="{CDBB4BE7-1D5A-4219-8FA1-C4382CFF2BBC}"/>
    <cellStyle name="Millares [0] 10 2 7 2 5" xfId="10010" xr:uid="{93091382-0246-488D-90C8-3A04633554A2}"/>
    <cellStyle name="Millares [0] 10 2 7 3" xfId="17211" xr:uid="{22700FB8-7A8A-4BFF-8F46-0C7C500D3B5B}"/>
    <cellStyle name="Millares [0] 10 2 7 3 2" xfId="40105" xr:uid="{CCE28790-A471-4D71-92D8-D01046ADAE56}"/>
    <cellStyle name="Millares [0] 10 2 7 4" xfId="28664" xr:uid="{AE4B334A-89B2-4B96-93F6-995BA0A45AB8}"/>
    <cellStyle name="Millares [0] 10 2 7 5" xfId="51546" xr:uid="{EF0784F8-753D-4476-AAA6-3F9D2BE816AF}"/>
    <cellStyle name="Millares [0] 10 2 7 6" xfId="6019" xr:uid="{DCB9EE68-7E4C-4404-BA53-663A19826697}"/>
    <cellStyle name="Millares [0] 10 2 8" xfId="6270" xr:uid="{F60969F7-2FE7-4680-9316-64771CD8616B}"/>
    <cellStyle name="Millares [0] 10 2 8 2" xfId="10271" xr:uid="{449C4B06-7E6B-4315-8DC9-BFB24D7598F9}"/>
    <cellStyle name="Millares [0] 10 2 8 2 2" xfId="21714" xr:uid="{E7BAF595-D20F-4987-A875-675280FB9BDB}"/>
    <cellStyle name="Millares [0] 10 2 8 2 2 2" xfId="44608" xr:uid="{80A4F381-A1E7-4AD6-978C-35361F7D1856}"/>
    <cellStyle name="Millares [0] 10 2 8 2 3" xfId="33167" xr:uid="{F86B43F6-7200-46E1-9E77-D798BDCF6DD2}"/>
    <cellStyle name="Millares [0] 10 2 8 2 4" xfId="56049" xr:uid="{F9AAA102-0EC7-48D3-9281-F231F59247CA}"/>
    <cellStyle name="Millares [0] 10 2 8 3" xfId="17472" xr:uid="{7D62B886-E4CB-4A35-A302-48214C373D17}"/>
    <cellStyle name="Millares [0] 10 2 8 3 2" xfId="40366" xr:uid="{51F81258-13BC-49FE-BEE3-CF1F71D1AA0E}"/>
    <cellStyle name="Millares [0] 10 2 8 4" xfId="28925" xr:uid="{00E3AA1F-4945-4D25-96D2-1B209F8939B4}"/>
    <cellStyle name="Millares [0] 10 2 8 5" xfId="51807" xr:uid="{1F041692-AD58-4574-A461-3DF172D23986}"/>
    <cellStyle name="Millares [0] 10 2 9" xfId="7103" xr:uid="{D1D1B352-B060-41BF-B399-70E69753B628}"/>
    <cellStyle name="Millares [0] 10 2 9 2" xfId="18539" xr:uid="{7DBB7F06-BB0B-4391-8325-89062868E4D3}"/>
    <cellStyle name="Millares [0] 10 2 9 2 2" xfId="41433" xr:uid="{5BEC30BB-D291-429F-8D80-07D183F8FC54}"/>
    <cellStyle name="Millares [0] 10 2 9 3" xfId="29992" xr:uid="{3B446877-5BFC-49BA-BBD8-3A3C95886491}"/>
    <cellStyle name="Millares [0] 10 2 9 4" xfId="52874" xr:uid="{B10E09F7-D827-48AB-9FEA-391E63179BDE}"/>
    <cellStyle name="Millares [0] 10 20" xfId="57810" xr:uid="{BFE8ACB7-4BD0-4F09-849F-5A9507FAE393}"/>
    <cellStyle name="Millares [0] 10 21" xfId="58321" xr:uid="{48C27690-4805-451B-968B-30E5C62B0DFC}"/>
    <cellStyle name="Millares [0] 10 3" xfId="398" xr:uid="{2749E894-1153-45E4-9F1A-D4BC6F9C08AA}"/>
    <cellStyle name="Millares [0] 10 3 10" xfId="48799" xr:uid="{3ED5583C-FF09-49C6-89BC-B3CF10A6D55D}"/>
    <cellStyle name="Millares [0] 10 3 11" xfId="58071" xr:uid="{9E289DAD-95BA-46F6-9FC5-ED75FD90D6A5}"/>
    <cellStyle name="Millares [0] 10 3 12" xfId="58583" xr:uid="{0D945888-0DA9-4ED1-A405-1C8E17AA70DD}"/>
    <cellStyle name="Millares [0] 10 3 2" xfId="1525" xr:uid="{8DFE8793-4881-4D00-8F5D-C31606D8BD1B}"/>
    <cellStyle name="Millares [0] 10 3 2 10" xfId="4038" xr:uid="{0E2C4481-D6D7-4760-AE76-A01E65EAC24D}"/>
    <cellStyle name="Millares [0] 10 3 2 2" xfId="2957" xr:uid="{2055128C-52BF-43AA-BC9C-8D7898B724A0}"/>
    <cellStyle name="Millares [0] 10 3 2 2 2" xfId="9106" xr:uid="{46352E94-F032-40F5-84B4-3101CC6588DA}"/>
    <cellStyle name="Millares [0] 10 3 2 2 2 2" xfId="20549" xr:uid="{43E030AF-4CE6-48EB-8405-3813FB7338EA}"/>
    <cellStyle name="Millares [0] 10 3 2 2 2 2 2" xfId="43443" xr:uid="{C4E589F9-6A2E-41CA-B2F3-ADECE7F7ADA9}"/>
    <cellStyle name="Millares [0] 10 3 2 2 2 3" xfId="32002" xr:uid="{C87D0B09-C591-4BA0-A546-B259491EE3D8}"/>
    <cellStyle name="Millares [0] 10 3 2 2 2 4" xfId="54884" xr:uid="{B61AFF8F-8B46-45CD-9B33-467A4185D9BC}"/>
    <cellStyle name="Millares [0] 10 3 2 2 3" xfId="16307" xr:uid="{B8BA5F79-0EF7-4181-854A-99372A9C82F6}"/>
    <cellStyle name="Millares [0] 10 3 2 2 3 2" xfId="39201" xr:uid="{4C59C1A9-B776-4495-B149-CBA4C6B308B8}"/>
    <cellStyle name="Millares [0] 10 3 2 2 4" xfId="27760" xr:uid="{3EA8CDFC-3DF1-4476-8DC9-E91B90E0128B}"/>
    <cellStyle name="Millares [0] 10 3 2 2 5" xfId="50643" xr:uid="{DA87EE6C-9A4E-40A4-BF10-6BD99D3F700B}"/>
    <cellStyle name="Millares [0] 10 3 2 2 6" xfId="5332" xr:uid="{D3CFC58F-8BA4-4565-861D-951F683D5866}"/>
    <cellStyle name="Millares [0] 10 3 2 3" xfId="6710" xr:uid="{A3262AAB-A5FD-496D-B9A8-247696D4A78E}"/>
    <cellStyle name="Millares [0] 10 3 2 3 2" xfId="10945" xr:uid="{5361D970-B9A4-4202-A77C-D4721997D081}"/>
    <cellStyle name="Millares [0] 10 3 2 3 2 2" xfId="22388" xr:uid="{BB9B756B-AB65-43BC-B328-B217B5A95FCD}"/>
    <cellStyle name="Millares [0] 10 3 2 3 2 2 2" xfId="45282" xr:uid="{B101FA99-7C91-4C84-BDA3-D3C2D1EB9076}"/>
    <cellStyle name="Millares [0] 10 3 2 3 2 3" xfId="33841" xr:uid="{1630EB91-E726-4821-9D40-5543E9620049}"/>
    <cellStyle name="Millares [0] 10 3 2 3 2 4" xfId="56723" xr:uid="{A1191D02-5E1E-4503-A950-2E80F2A36C10}"/>
    <cellStyle name="Millares [0] 10 3 2 3 3" xfId="18146" xr:uid="{4DBB8163-24A1-4457-83BA-665251E428E0}"/>
    <cellStyle name="Millares [0] 10 3 2 3 3 2" xfId="41040" xr:uid="{2EC21492-259C-492A-B0C4-FB5FD3B56442}"/>
    <cellStyle name="Millares [0] 10 3 2 3 4" xfId="29599" xr:uid="{AE52448F-542E-4975-A4F9-902033A7D744}"/>
    <cellStyle name="Millares [0] 10 3 2 3 5" xfId="52481" xr:uid="{446E9AAC-2929-4A24-8997-FDE0F6BDDF42}"/>
    <cellStyle name="Millares [0] 10 3 2 4" xfId="7789" xr:uid="{01F143F6-D059-433C-9924-FD66C6E153BA}"/>
    <cellStyle name="Millares [0] 10 3 2 4 2" xfId="19232" xr:uid="{E4169088-2301-4EC3-912B-DBFDCE5FEAFE}"/>
    <cellStyle name="Millares [0] 10 3 2 4 2 2" xfId="42126" xr:uid="{2824C86F-DE42-42B7-BCFA-FAA7CC0D56A6}"/>
    <cellStyle name="Millares [0] 10 3 2 4 3" xfId="30685" xr:uid="{8ABC573C-5F56-4DFF-AFAF-ADCE6CB2C200}"/>
    <cellStyle name="Millares [0] 10 3 2 4 4" xfId="53567" xr:uid="{279F4387-D888-4F86-A071-E413ECB7DDBC}"/>
    <cellStyle name="Millares [0] 10 3 2 5" xfId="12848" xr:uid="{CE84F6F0-4F6F-429D-B732-FD869F9ACB5A}"/>
    <cellStyle name="Millares [0] 10 3 2 5 2" xfId="24284" xr:uid="{13AAEDF3-645A-4563-92E1-63E551ABC193}"/>
    <cellStyle name="Millares [0] 10 3 2 5 2 2" xfId="47178" xr:uid="{5DCFE9B9-CBEB-4B5E-8B0C-81F0CD5EC47C}"/>
    <cellStyle name="Millares [0] 10 3 2 5 3" xfId="35737" xr:uid="{4DF2159A-09B0-49F5-8145-4E9552EFA0FA}"/>
    <cellStyle name="Millares [0] 10 3 2 6" xfId="13931" xr:uid="{30237728-9B6C-46C3-98D3-6E85A5DB6947}"/>
    <cellStyle name="Millares [0] 10 3 2 6 2" xfId="25368" xr:uid="{CA5792D0-FEB5-46F2-9A31-E00C8C6BFC2D}"/>
    <cellStyle name="Millares [0] 10 3 2 6 2 2" xfId="48262" xr:uid="{3DEB0519-6E64-46D6-8B35-DC0F14E20BF8}"/>
    <cellStyle name="Millares [0] 10 3 2 6 3" xfId="36821" xr:uid="{F0134CA0-DC58-4911-83CD-9F0CC14A52BB}"/>
    <cellStyle name="Millares [0] 10 3 2 7" xfId="14990" xr:uid="{B2CC34C9-3A25-474A-9CBC-0ED31541B19A}"/>
    <cellStyle name="Millares [0] 10 3 2 7 2" xfId="37884" xr:uid="{C0A33BE0-C947-4289-95C5-8FCB780C2E2D}"/>
    <cellStyle name="Millares [0] 10 3 2 8" xfId="26443" xr:uid="{5A2B8088-E69C-4911-99D6-5098D1B62257}"/>
    <cellStyle name="Millares [0] 10 3 2 9" xfId="49326" xr:uid="{A645096F-3465-4778-A612-8ADA3104EEA0}"/>
    <cellStyle name="Millares [0] 10 3 3" xfId="1883" xr:uid="{132B0E83-E83A-40A8-ADAF-CEFBC298EF32}"/>
    <cellStyle name="Millares [0] 10 3 3 2" xfId="8579" xr:uid="{500F635E-1158-41C8-A2FB-3D081C1E0F60}"/>
    <cellStyle name="Millares [0] 10 3 3 2 2" xfId="20022" xr:uid="{4CEC0F53-1DE3-4E95-9A38-B6BC97BE8A6F}"/>
    <cellStyle name="Millares [0] 10 3 3 2 2 2" xfId="42916" xr:uid="{B12547E2-812C-4C47-B0BC-757BEB10D8A0}"/>
    <cellStyle name="Millares [0] 10 3 3 2 3" xfId="31475" xr:uid="{AB144A93-7286-4FBF-9F8F-A8A8ADCF09C1}"/>
    <cellStyle name="Millares [0] 10 3 3 2 4" xfId="54357" xr:uid="{5551B66A-D101-4B7F-86CC-F4B4B7032B6D}"/>
    <cellStyle name="Millares [0] 10 3 3 3" xfId="15780" xr:uid="{B1FC8FF1-2582-48D0-8A55-07BD25574FB4}"/>
    <cellStyle name="Millares [0] 10 3 3 3 2" xfId="38674" xr:uid="{1E6D8653-EFF1-4A48-A374-D031F7A326A4}"/>
    <cellStyle name="Millares [0] 10 3 3 4" xfId="27233" xr:uid="{16C02081-7036-4B58-9647-77E8EA026CCF}"/>
    <cellStyle name="Millares [0] 10 3 3 5" xfId="50116" xr:uid="{88B99139-BD31-4706-A98A-B8C2EBBA4345}"/>
    <cellStyle name="Millares [0] 10 3 3 6" xfId="4805" xr:uid="{A9DF17C7-951F-43BE-9406-862EBF273ABF}"/>
    <cellStyle name="Millares [0] 10 3 4" xfId="3504" xr:uid="{058CBA10-E9A6-4EEB-ACC5-A1A75A15C45E}"/>
    <cellStyle name="Millares [0] 10 3 4 2" xfId="10418" xr:uid="{EF39F5C0-B966-4234-A781-E19A19CD11EF}"/>
    <cellStyle name="Millares [0] 10 3 4 2 2" xfId="21861" xr:uid="{9CC8A5A7-34FD-41E1-832B-8A8BB2987F35}"/>
    <cellStyle name="Millares [0] 10 3 4 2 2 2" xfId="44755" xr:uid="{C2D00F81-46D5-4196-80C0-05681214D46A}"/>
    <cellStyle name="Millares [0] 10 3 4 2 3" xfId="33314" xr:uid="{04A32246-764D-45FD-BBB6-BEC45EB98A5B}"/>
    <cellStyle name="Millares [0] 10 3 4 2 4" xfId="56196" xr:uid="{BB818B66-8887-4F0D-BCCB-DEF2900E6BCE}"/>
    <cellStyle name="Millares [0] 10 3 4 3" xfId="17619" xr:uid="{4095FE26-7D5D-46FC-BA0F-4EB23B2E90D1}"/>
    <cellStyle name="Millares [0] 10 3 4 3 2" xfId="40513" xr:uid="{BC083F6A-B783-4A4F-AABC-6D8254BC5CA5}"/>
    <cellStyle name="Millares [0] 10 3 4 4" xfId="29072" xr:uid="{E3D4D651-07C2-420B-8635-6D525D226AD9}"/>
    <cellStyle name="Millares [0] 10 3 4 5" xfId="51954" xr:uid="{7ED6C58F-A6A0-4E39-A100-3591FB520EB0}"/>
    <cellStyle name="Millares [0] 10 3 5" xfId="7266" xr:uid="{7B565382-0351-4BF5-A252-8DA9C2CF2650}"/>
    <cellStyle name="Millares [0] 10 3 5 2" xfId="18705" xr:uid="{425B7022-7F74-4F16-B140-E739EC2B704E}"/>
    <cellStyle name="Millares [0] 10 3 5 2 2" xfId="41599" xr:uid="{4D0D48DF-F46A-4A56-AF31-5200D7A82983}"/>
    <cellStyle name="Millares [0] 10 3 5 3" xfId="30158" xr:uid="{0A81868D-8540-4F91-BAD9-1458558D690F}"/>
    <cellStyle name="Millares [0] 10 3 5 4" xfId="53040" xr:uid="{5B32A0CF-F1A1-4313-8993-A87A01C7F9DE}"/>
    <cellStyle name="Millares [0] 10 3 6" xfId="12322" xr:uid="{BFD4F896-459F-4FF6-9C51-B8817D7FE572}"/>
    <cellStyle name="Millares [0] 10 3 6 2" xfId="23757" xr:uid="{8F5B5B7B-1F59-42B1-B478-CAA105215FB4}"/>
    <cellStyle name="Millares [0] 10 3 6 2 2" xfId="46651" xr:uid="{8FD15F1D-E895-4424-9EA8-F8720A53E1A8}"/>
    <cellStyle name="Millares [0] 10 3 6 3" xfId="35210" xr:uid="{A3BAFDC8-4DA9-4B8F-B4EA-B258003D8C20}"/>
    <cellStyle name="Millares [0] 10 3 7" xfId="13404" xr:uid="{8688B412-95EC-488F-B9DA-393CE8655214}"/>
    <cellStyle name="Millares [0] 10 3 7 2" xfId="24841" xr:uid="{D22AD581-FCDF-4868-960E-CB301642964C}"/>
    <cellStyle name="Millares [0] 10 3 7 2 2" xfId="47735" xr:uid="{1D2BEED9-9C64-4AF0-A28E-A6B566BEF4E8}"/>
    <cellStyle name="Millares [0] 10 3 7 3" xfId="36294" xr:uid="{41694118-46DC-4953-A0BD-993D372E6B03}"/>
    <cellStyle name="Millares [0] 10 3 8" xfId="14463" xr:uid="{1CBA2409-EE0F-407D-9D33-C636793CDE7F}"/>
    <cellStyle name="Millares [0] 10 3 8 2" xfId="37357" xr:uid="{68A1E8D6-AA3B-4659-B32A-38F18D47D241}"/>
    <cellStyle name="Millares [0] 10 3 9" xfId="25916" xr:uid="{0E9BC2E8-8A53-411A-94F4-6C51284F9A8C}"/>
    <cellStyle name="Millares [0] 10 4" xfId="672" xr:uid="{2211EFEB-0C44-474C-94B1-032DA95AA894}"/>
    <cellStyle name="Millares [0] 10 4 10" xfId="3776" xr:uid="{E123C99D-7F6F-4E57-AEEE-9EF38408BCB8}"/>
    <cellStyle name="Millares [0] 10 4 2" xfId="2151" xr:uid="{B4A5A66F-39B3-4DC3-A53B-D0D118A72BA0}"/>
    <cellStyle name="Millares [0] 10 4 2 2" xfId="8843" xr:uid="{66340492-AE14-42E2-821B-18A5D8D9AB85}"/>
    <cellStyle name="Millares [0] 10 4 2 2 2" xfId="20286" xr:uid="{355D3ABE-47BA-44A8-B76C-737E206AED29}"/>
    <cellStyle name="Millares [0] 10 4 2 2 2 2" xfId="43180" xr:uid="{540D4E21-AFDE-4619-9B46-76F94E0923E5}"/>
    <cellStyle name="Millares [0] 10 4 2 2 3" xfId="31739" xr:uid="{EEE1D1FE-4702-4F53-852B-1101F79B4EE2}"/>
    <cellStyle name="Millares [0] 10 4 2 2 4" xfId="54621" xr:uid="{FAE29DC5-B6FE-48EF-8FAF-FF1EB0D58076}"/>
    <cellStyle name="Millares [0] 10 4 2 3" xfId="16044" xr:uid="{C4112831-AF40-442E-958C-140DCA3D0BAF}"/>
    <cellStyle name="Millares [0] 10 4 2 3 2" xfId="38938" xr:uid="{297B55D4-2BF4-4274-9877-2B969822B2B7}"/>
    <cellStyle name="Millares [0] 10 4 2 4" xfId="27497" xr:uid="{14E95847-9F44-49D6-9074-C53F535BC0E2}"/>
    <cellStyle name="Millares [0] 10 4 2 5" xfId="50380" xr:uid="{C5971782-D9C3-408C-851E-0BC68F2AA0FC}"/>
    <cellStyle name="Millares [0] 10 4 2 6" xfId="5069" xr:uid="{FA1F7E1F-257D-494E-ACD9-A33D2052B945}"/>
    <cellStyle name="Millares [0] 10 4 3" xfId="6447" xr:uid="{774FFDD8-7B00-44FE-B90B-BAB088BA6666}"/>
    <cellStyle name="Millares [0] 10 4 3 2" xfId="10682" xr:uid="{F5B65FBF-2985-44A6-95E0-DF199BF49EE5}"/>
    <cellStyle name="Millares [0] 10 4 3 2 2" xfId="22125" xr:uid="{9DE7A922-3603-4D2D-AA75-10B2118626BC}"/>
    <cellStyle name="Millares [0] 10 4 3 2 2 2" xfId="45019" xr:uid="{3CF1E353-3D5D-432B-9D86-97E3FD00C22A}"/>
    <cellStyle name="Millares [0] 10 4 3 2 3" xfId="33578" xr:uid="{1471DA8F-E990-49EA-9696-1B35E1686CA1}"/>
    <cellStyle name="Millares [0] 10 4 3 2 4" xfId="56460" xr:uid="{AF7A1D0E-7A1C-48F3-BFC4-A08BF4A7EF5B}"/>
    <cellStyle name="Millares [0] 10 4 3 3" xfId="17883" xr:uid="{FADD32BE-2693-464D-BA01-F0726E8CD2D2}"/>
    <cellStyle name="Millares [0] 10 4 3 3 2" xfId="40777" xr:uid="{9DE7C3DA-5932-4A97-A4DA-346E231100CC}"/>
    <cellStyle name="Millares [0] 10 4 3 4" xfId="29336" xr:uid="{FA6D7D94-C703-472E-B60F-6053E4A2C4A5}"/>
    <cellStyle name="Millares [0] 10 4 3 5" xfId="52218" xr:uid="{F5791646-2D69-4D79-855F-15C7274FAA61}"/>
    <cellStyle name="Millares [0] 10 4 4" xfId="7526" xr:uid="{99F1FB3B-394A-4074-ADA5-289DB0531427}"/>
    <cellStyle name="Millares [0] 10 4 4 2" xfId="18969" xr:uid="{120A4EFA-0F84-4F12-A8CA-625A6FCEBC95}"/>
    <cellStyle name="Millares [0] 10 4 4 2 2" xfId="41863" xr:uid="{AB3AA653-A645-4B97-B745-4221A270610A}"/>
    <cellStyle name="Millares [0] 10 4 4 3" xfId="30422" xr:uid="{0B882887-DD66-4F17-8F64-D7430DEFBDF6}"/>
    <cellStyle name="Millares [0] 10 4 4 4" xfId="53304" xr:uid="{DE62E28A-EEC9-40E3-B1BC-A5C3F4485B26}"/>
    <cellStyle name="Millares [0] 10 4 5" xfId="12585" xr:uid="{756C1546-14DE-409B-80B6-6BACD7898555}"/>
    <cellStyle name="Millares [0] 10 4 5 2" xfId="24021" xr:uid="{8AD00C40-C1A1-44FD-A4B5-512D91883E52}"/>
    <cellStyle name="Millares [0] 10 4 5 2 2" xfId="46915" xr:uid="{D3716EF3-3826-4FC0-9D11-64215A9AB7AD}"/>
    <cellStyle name="Millares [0] 10 4 5 3" xfId="35474" xr:uid="{EA818FA6-0AD2-4375-A015-DF33D80A636C}"/>
    <cellStyle name="Millares [0] 10 4 6" xfId="13668" xr:uid="{CCF61B80-CA8E-4319-B411-18E4EE815C03}"/>
    <cellStyle name="Millares [0] 10 4 6 2" xfId="25105" xr:uid="{A6BA3FC4-261A-41C7-9121-0EB954955CC1}"/>
    <cellStyle name="Millares [0] 10 4 6 2 2" xfId="47999" xr:uid="{EEE99356-043C-4646-89FD-042EA214F967}"/>
    <cellStyle name="Millares [0] 10 4 6 3" xfId="36558" xr:uid="{6332C8BD-F9DC-4751-9CE9-55EFDC781940}"/>
    <cellStyle name="Millares [0] 10 4 7" xfId="14727" xr:uid="{B9172F21-D453-413A-B830-02532FF38260}"/>
    <cellStyle name="Millares [0] 10 4 7 2" xfId="37621" xr:uid="{AC0DA03F-F619-4460-9C5C-1A69119C3376}"/>
    <cellStyle name="Millares [0] 10 4 8" xfId="26180" xr:uid="{5B2FF80F-C7BB-447C-AA3C-AC3AAA7112D9}"/>
    <cellStyle name="Millares [0] 10 4 9" xfId="49063" xr:uid="{61ACC819-250D-444A-8701-C1557F58C74D}"/>
    <cellStyle name="Millares [0] 10 5" xfId="945" xr:uid="{556EEAF1-0D86-4D25-AEB6-DA4F2559DF1C}"/>
    <cellStyle name="Millares [0] 10 5 2" xfId="2423" xr:uid="{DC2187AA-5B11-4135-A72A-B6BA669B1035}"/>
    <cellStyle name="Millares [0] 10 5 2 2" xfId="9371" xr:uid="{5C9ED361-D845-4E49-8E63-09D111513182}"/>
    <cellStyle name="Millares [0] 10 5 2 2 2" xfId="20814" xr:uid="{3A957237-AA51-44D4-A3AA-0FC7E68BDF6C}"/>
    <cellStyle name="Millares [0] 10 5 2 2 2 2" xfId="43708" xr:uid="{5AAD3040-4F0D-458E-A51F-89A2383ABAA3}"/>
    <cellStyle name="Millares [0] 10 5 2 2 3" xfId="32267" xr:uid="{A5C710B6-CD46-4BD1-89CF-88D3972C8398}"/>
    <cellStyle name="Millares [0] 10 5 2 2 4" xfId="55149" xr:uid="{F55ADF79-B8AE-41BC-B005-DDAF3E49DB58}"/>
    <cellStyle name="Millares [0] 10 5 2 3" xfId="16572" xr:uid="{862879D9-DEE5-426C-A262-67D94D038512}"/>
    <cellStyle name="Millares [0] 10 5 2 3 2" xfId="39466" xr:uid="{07AC10C4-5992-44B7-843F-35831ECF025B}"/>
    <cellStyle name="Millares [0] 10 5 2 4" xfId="28025" xr:uid="{B91ECC7B-5796-4096-87CF-716261086F53}"/>
    <cellStyle name="Millares [0] 10 5 2 5" xfId="50908" xr:uid="{29658183-4DBD-47E5-9B15-4F427B14E354}"/>
    <cellStyle name="Millares [0] 10 5 2 6" xfId="5597" xr:uid="{346E86A6-DB31-4534-986D-2DEBA50BE51E}"/>
    <cellStyle name="Millares [0] 10 5 3" xfId="8054" xr:uid="{0BF32B99-97FE-412D-B6CE-B251D6ED3699}"/>
    <cellStyle name="Millares [0] 10 5 3 2" xfId="19497" xr:uid="{1BA2F7A5-0EA5-4E67-A596-E638AE22B42F}"/>
    <cellStyle name="Millares [0] 10 5 3 2 2" xfId="42391" xr:uid="{000D1FBB-FA9D-4311-A576-E1510E277A4E}"/>
    <cellStyle name="Millares [0] 10 5 3 3" xfId="30950" xr:uid="{E77AE767-5D8A-4B53-895E-01D2E3E1090D}"/>
    <cellStyle name="Millares [0] 10 5 3 4" xfId="53832" xr:uid="{7D758639-7966-4494-9805-30FD1B13519D}"/>
    <cellStyle name="Millares [0] 10 5 4" xfId="15255" xr:uid="{0534AFD3-2823-4CE5-B05A-464D17843788}"/>
    <cellStyle name="Millares [0] 10 5 4 2" xfId="38149" xr:uid="{01C0D526-A3FE-4ECD-9CE4-CE27145A2CB6}"/>
    <cellStyle name="Millares [0] 10 5 5" xfId="26708" xr:uid="{54BC10FE-6A55-49E2-B5B1-028865BDC147}"/>
    <cellStyle name="Millares [0] 10 5 6" xfId="49591" xr:uid="{9F68E711-9883-44A5-98E3-92FEDE2C1820}"/>
    <cellStyle name="Millares [0] 10 5 7" xfId="4298" xr:uid="{FB300F61-9627-4BF6-86E5-3BABA3CDFF68}"/>
    <cellStyle name="Millares [0] 10 6" xfId="1108" xr:uid="{DF073F00-50B2-4222-9ACE-FDC442ADAE47}"/>
    <cellStyle name="Millares [0] 10 6 2" xfId="2568" xr:uid="{296E7CE7-8C91-4BFD-A1F0-2A77648E474F}"/>
    <cellStyle name="Millares [0] 10 6 2 2" xfId="19759" xr:uid="{AB114BF6-1192-4B0B-91EB-62FC86B415FE}"/>
    <cellStyle name="Millares [0] 10 6 2 2 2" xfId="42653" xr:uid="{0178BE27-DADA-4AEC-9A2B-8374057C5AE7}"/>
    <cellStyle name="Millares [0] 10 6 2 3" xfId="31212" xr:uid="{D304A64E-5809-454A-A9DD-52F62038E25A}"/>
    <cellStyle name="Millares [0] 10 6 2 4" xfId="54094" xr:uid="{BAAAD5B5-3F80-45C9-9C0B-180314AC9472}"/>
    <cellStyle name="Millares [0] 10 6 2 5" xfId="8316" xr:uid="{08EFDAC1-182D-46F6-B35A-8D6082E4C458}"/>
    <cellStyle name="Millares [0] 10 6 3" xfId="15517" xr:uid="{54E2A029-D326-4CAA-B636-79FBDFA99B26}"/>
    <cellStyle name="Millares [0] 10 6 3 2" xfId="38411" xr:uid="{B21BE142-3A60-4CE4-97A3-E67E94129060}"/>
    <cellStyle name="Millares [0] 10 6 4" xfId="26970" xr:uid="{05A77454-468B-4B46-91AE-40F3D2DFADE6}"/>
    <cellStyle name="Millares [0] 10 6 5" xfId="49853" xr:uid="{CDB9BEFA-13D9-480A-9517-ACF663052146}"/>
    <cellStyle name="Millares [0] 10 6 6" xfId="4552" xr:uid="{0FE1D729-7E57-4F91-A32C-72CCE48B72AF}"/>
    <cellStyle name="Millares [0] 10 7" xfId="1240" xr:uid="{17838B8C-571F-4DA1-82C7-2AA3D80379C5}"/>
    <cellStyle name="Millares [0] 10 7 2" xfId="2697" xr:uid="{73FCC19C-F83B-4F3B-BF57-61A1107B4B60}"/>
    <cellStyle name="Millares [0] 10 7 2 2" xfId="21077" xr:uid="{9F63CB86-4419-4874-B5E5-7D9BDAE1E9B8}"/>
    <cellStyle name="Millares [0] 10 7 2 2 2" xfId="43971" xr:uid="{C5F128A8-4CBF-4B49-8594-46C6374FD9A1}"/>
    <cellStyle name="Millares [0] 10 7 2 3" xfId="32530" xr:uid="{6762E8F6-5C4B-45F5-A553-7A8724817B6D}"/>
    <cellStyle name="Millares [0] 10 7 2 4" xfId="55412" xr:uid="{9AAC9427-5CA0-4A00-98DF-DCF7C01A7072}"/>
    <cellStyle name="Millares [0] 10 7 2 5" xfId="9634" xr:uid="{E49612A5-080A-4F43-BF9C-E58AA37CDB31}"/>
    <cellStyle name="Millares [0] 10 7 3" xfId="16835" xr:uid="{BC9A481C-6FD0-4235-BA1B-102AC88FEADF}"/>
    <cellStyle name="Millares [0] 10 7 3 2" xfId="39729" xr:uid="{0C20693D-16BF-49A1-96C6-C27CFCD79460}"/>
    <cellStyle name="Millares [0] 10 7 4" xfId="28288" xr:uid="{FF6F2F33-6DFA-487A-9074-53553BE84F47}"/>
    <cellStyle name="Millares [0] 10 7 5" xfId="51170" xr:uid="{8596F380-3D87-4754-A6FE-CBC08ADB00D0}"/>
    <cellStyle name="Millares [0] 10 7 6" xfId="5861" xr:uid="{25B346F0-BC9D-49A2-AA5B-7C3A0B3D4995}"/>
    <cellStyle name="Millares [0] 10 8" xfId="1758" xr:uid="{F255DF2E-A01B-4F6D-A020-838F8F207C8F}"/>
    <cellStyle name="Millares [0] 10 8 2" xfId="9894" xr:uid="{842F83CB-3D45-419A-8896-EA903AA44A4B}"/>
    <cellStyle name="Millares [0] 10 8 2 2" xfId="21337" xr:uid="{8C5CE186-CF2F-462B-8EE6-5582342311D8}"/>
    <cellStyle name="Millares [0] 10 8 2 2 2" xfId="44231" xr:uid="{6E8A05DE-F87B-4181-8589-22340FB0EF1B}"/>
    <cellStyle name="Millares [0] 10 8 2 3" xfId="32790" xr:uid="{E8C4BD37-E460-4C55-8AA2-094FCC26D416}"/>
    <cellStyle name="Millares [0] 10 8 2 4" xfId="55672" xr:uid="{5B82B5E1-E5C8-48E9-8E02-8FBB6A43B338}"/>
    <cellStyle name="Millares [0] 10 8 3" xfId="17095" xr:uid="{AAE85ED2-9E02-4763-BC68-FD5D6365E06A}"/>
    <cellStyle name="Millares [0] 10 8 3 2" xfId="39989" xr:uid="{3935DC51-5079-4C9E-A554-0EC4658A01FD}"/>
    <cellStyle name="Millares [0] 10 8 4" xfId="28548" xr:uid="{99AC8209-5EB9-4318-9CFC-0A5F0C8E8783}"/>
    <cellStyle name="Millares [0] 10 8 5" xfId="51430" xr:uid="{49A13EA5-C6F6-45FB-AD08-D65A41639C34}"/>
    <cellStyle name="Millares [0] 10 8 6" xfId="5929" xr:uid="{4BC6E16A-3D36-41EA-962D-4AC43CAFFFB2}"/>
    <cellStyle name="Millares [0] 10 9" xfId="3244" xr:uid="{1B930116-523D-4050-A537-CA5451BAE0A6}"/>
    <cellStyle name="Millares [0] 10 9 2" xfId="10155" xr:uid="{CCFC72FA-5C5D-4184-8E12-0445349DFF4D}"/>
    <cellStyle name="Millares [0] 10 9 2 2" xfId="21598" xr:uid="{C39C93C5-0919-4FF9-8A97-4D0B38B873F7}"/>
    <cellStyle name="Millares [0] 10 9 2 2 2" xfId="44492" xr:uid="{7D6827BA-C8FA-45B5-9832-565B8E95A6AF}"/>
    <cellStyle name="Millares [0] 10 9 2 3" xfId="33051" xr:uid="{C22A64AF-7225-4A9D-AB04-07805AEFC805}"/>
    <cellStyle name="Millares [0] 10 9 2 4" xfId="55933" xr:uid="{642A0104-9913-45FE-84E7-80B77A6FAC87}"/>
    <cellStyle name="Millares [0] 10 9 3" xfId="17356" xr:uid="{5E1EE239-D17F-4477-BACA-0D0A8469E3DC}"/>
    <cellStyle name="Millares [0] 10 9 3 2" xfId="40250" xr:uid="{95645791-5E3E-491D-8B59-B280B547B80A}"/>
    <cellStyle name="Millares [0] 10 9 4" xfId="28809" xr:uid="{C1745922-ACBA-4063-BF61-4FCBF17600F8}"/>
    <cellStyle name="Millares [0] 10 9 5" xfId="51691" xr:uid="{F56BB38A-A9F6-43C7-B121-B5D94013CDDA}"/>
    <cellStyle name="Millares [0] 11" xfId="226" xr:uid="{502788F1-510A-4386-8463-CAB3DFEC802D}"/>
    <cellStyle name="Millares [0] 11 10" xfId="6993" xr:uid="{F9CDD26E-7F1F-4992-8B9A-C9CCA7056BDF}"/>
    <cellStyle name="Millares [0] 11 10 2" xfId="18428" xr:uid="{29DB0038-9F4B-4D4D-83BA-D1C9BEEC278A}"/>
    <cellStyle name="Millares [0] 11 10 2 2" xfId="41322" xr:uid="{887153E4-8DDC-4DD7-AA29-B91B27352E53}"/>
    <cellStyle name="Millares [0] 11 10 3" xfId="29881" xr:uid="{828BF378-7549-451E-A148-28168D54A74D}"/>
    <cellStyle name="Millares [0] 11 10 4" xfId="52763" xr:uid="{F60813A6-97FE-433A-A25D-9B4665DDD2C0}"/>
    <cellStyle name="Millares [0] 11 11" xfId="11107" xr:uid="{16BC26D4-29A7-4419-B6A7-7494DFB929BD}"/>
    <cellStyle name="Millares [0] 11 11 2" xfId="22549" xr:uid="{C2E23BA5-A874-4BBC-86BE-AF83C0B7D509}"/>
    <cellStyle name="Millares [0] 11 11 2 2" xfId="45443" xr:uid="{00FE4DDF-E46B-471A-BD9B-929C3B39A00C}"/>
    <cellStyle name="Millares [0] 11 11 3" xfId="34002" xr:uid="{93F71834-B100-4F6A-99C7-19FE70410BEE}"/>
    <cellStyle name="Millares [0] 11 11 4" xfId="56884" xr:uid="{979B74E2-1DC4-4141-95D4-64D5D5702D7E}"/>
    <cellStyle name="Millares [0] 11 12" xfId="11264" xr:uid="{56074B35-5A45-49C9-902E-C6309CCF1A4F}"/>
    <cellStyle name="Millares [0] 11 12 2" xfId="22700" xr:uid="{E6D05AB9-ACED-46BB-BF90-4E0B44311018}"/>
    <cellStyle name="Millares [0] 11 12 2 2" xfId="45594" xr:uid="{1E15506A-F0B6-4949-BD0A-1E6ADBC86311}"/>
    <cellStyle name="Millares [0] 11 12 3" xfId="34153" xr:uid="{54CC6C94-9152-4CD6-AA7E-F0DBA45F8FBE}"/>
    <cellStyle name="Millares [0] 11 12 4" xfId="57035" xr:uid="{0F36BAB6-1995-43A1-82B3-CD4D43F3523F}"/>
    <cellStyle name="Millares [0] 11 13" xfId="11526" xr:uid="{E7910FE1-AC36-41BF-8019-13D684CB05BB}"/>
    <cellStyle name="Millares [0] 11 13 2" xfId="22962" xr:uid="{460EA19C-1110-427D-9EC5-12B1B6479D26}"/>
    <cellStyle name="Millares [0] 11 13 2 2" xfId="45856" xr:uid="{D6567D8E-DB49-4FCF-BC58-B9484059957C}"/>
    <cellStyle name="Millares [0] 11 13 3" xfId="34415" xr:uid="{0F53F82C-973E-4EAF-AB6E-543E89C7C921}"/>
    <cellStyle name="Millares [0] 11 13 4" xfId="57297" xr:uid="{93B9B513-705D-449A-B6ED-809D49AA8B21}"/>
    <cellStyle name="Millares [0] 11 14" xfId="11793" xr:uid="{30276258-6514-40BB-9D1D-67C57FFEB2C1}"/>
    <cellStyle name="Millares [0] 11 14 2" xfId="23229" xr:uid="{6A704B2F-DF02-42AD-909F-29F7387E70B1}"/>
    <cellStyle name="Millares [0] 11 14 2 2" xfId="46123" xr:uid="{DFA4CFC9-865D-4D84-BE3B-8D9FCAA385BD}"/>
    <cellStyle name="Millares [0] 11 14 3" xfId="34682" xr:uid="{561AC536-9697-4CFE-9BF0-F8217BD69524}"/>
    <cellStyle name="Millares [0] 11 14 4" xfId="57564" xr:uid="{D121D11F-81C5-4076-A394-79648FC76352}"/>
    <cellStyle name="Millares [0] 11 15" xfId="12065" xr:uid="{EBC5B583-1653-4CE9-ACDF-41AD7669DE29}"/>
    <cellStyle name="Millares [0] 11 15 2" xfId="23500" xr:uid="{6124C8C1-8FF2-4D9D-A2D9-290C63ABCC5E}"/>
    <cellStyle name="Millares [0] 11 15 2 2" xfId="46394" xr:uid="{E2B4A128-7E82-4B2E-A6D6-5CD911F2A486}"/>
    <cellStyle name="Millares [0] 11 15 3" xfId="34953" xr:uid="{927DEDAB-F039-4B0F-983F-CDAFF95E8BCA}"/>
    <cellStyle name="Millares [0] 11 16" xfId="13148" xr:uid="{F6317248-FF68-4582-80D5-6691120D4923}"/>
    <cellStyle name="Millares [0] 11 16 2" xfId="24584" xr:uid="{7EDC89F6-9036-47A9-A7E9-109A296A2BDE}"/>
    <cellStyle name="Millares [0] 11 16 2 2" xfId="47478" xr:uid="{6BB16BA9-F595-41FB-81DD-BE2012D8E9E9}"/>
    <cellStyle name="Millares [0] 11 16 3" xfId="36037" xr:uid="{30219C19-5E26-4233-BEE0-7559D68EE765}"/>
    <cellStyle name="Millares [0] 11 17" xfId="14206" xr:uid="{4864A432-8E45-4CA7-8798-570386A732B1}"/>
    <cellStyle name="Millares [0] 11 17 2" xfId="37100" xr:uid="{EF951B2D-F621-4A94-A74E-424349E3E049}"/>
    <cellStyle name="Millares [0] 11 18" xfId="25659" xr:uid="{BDC8022B-8221-47E4-BEBE-2BAC9B10430A}"/>
    <cellStyle name="Millares [0] 11 19" xfId="48542" xr:uid="{2830B7E8-5F19-4110-9178-19CC007F7ADF}"/>
    <cellStyle name="Millares [0] 11 2" xfId="531" xr:uid="{6F82BAF7-0623-4ECA-AC77-60E534033154}"/>
    <cellStyle name="Millares [0] 11 2 10" xfId="11380" xr:uid="{5F741A48-517F-488B-B456-502FAA1E96E9}"/>
    <cellStyle name="Millares [0] 11 2 10 2" xfId="22816" xr:uid="{6BD693AA-90FC-4F86-81D3-7C76DCDCC7C5}"/>
    <cellStyle name="Millares [0] 11 2 10 2 2" xfId="45710" xr:uid="{EF35A006-04EA-4672-8606-E806F14B009E}"/>
    <cellStyle name="Millares [0] 11 2 10 3" xfId="34269" xr:uid="{55086C53-5EFA-4C3F-B9D1-CDFCCD60D9BF}"/>
    <cellStyle name="Millares [0] 11 2 10 4" xfId="57151" xr:uid="{8C41C439-01C7-4459-BCAA-BA3E996F6171}"/>
    <cellStyle name="Millares [0] 11 2 11" xfId="11642" xr:uid="{ACC505FB-7767-44EB-B116-C5C259736A88}"/>
    <cellStyle name="Millares [0] 11 2 11 2" xfId="23078" xr:uid="{A32D6A26-A8A5-4F6C-9042-F90FE784B25D}"/>
    <cellStyle name="Millares [0] 11 2 11 2 2" xfId="45972" xr:uid="{D50CDB86-F1A7-45E8-9E3A-F97952A1DE4A}"/>
    <cellStyle name="Millares [0] 11 2 11 3" xfId="34531" xr:uid="{0FF7185C-E8CD-4859-8076-3670232854BC}"/>
    <cellStyle name="Millares [0] 11 2 11 4" xfId="57413" xr:uid="{FFAB13E0-C45C-4E0F-9C6D-F878BA4D3881}"/>
    <cellStyle name="Millares [0] 11 2 12" xfId="11909" xr:uid="{3F3CD73C-55D7-46C8-AF58-53D90938D471}"/>
    <cellStyle name="Millares [0] 11 2 12 2" xfId="23345" xr:uid="{DBA6543A-E700-451C-A2B3-C27D28F1ADF0}"/>
    <cellStyle name="Millares [0] 11 2 12 2 2" xfId="46239" xr:uid="{FEC7D28D-ADB6-47DF-83FB-F917CA2D0951}"/>
    <cellStyle name="Millares [0] 11 2 12 3" xfId="34798" xr:uid="{EAB0A041-3EF1-4F93-9902-3BF23CAD8220}"/>
    <cellStyle name="Millares [0] 11 2 12 4" xfId="57680" xr:uid="{2311E155-802C-4A00-87E4-3B39E7A4E483}"/>
    <cellStyle name="Millares [0] 11 2 13" xfId="12181" xr:uid="{B8882378-1672-4A4F-B913-865F87CF5EBE}"/>
    <cellStyle name="Millares [0] 11 2 13 2" xfId="23616" xr:uid="{9C58D3C9-AAC3-4073-A58C-E0E3CB81B25A}"/>
    <cellStyle name="Millares [0] 11 2 13 2 2" xfId="46510" xr:uid="{556B79C9-DD96-47C3-B312-404597499158}"/>
    <cellStyle name="Millares [0] 11 2 13 3" xfId="35069" xr:uid="{1D30C67A-9587-4393-9A92-881FF066AAB3}"/>
    <cellStyle name="Millares [0] 11 2 14" xfId="13264" xr:uid="{895C8A0A-9050-4C53-92AB-AEAD93020E09}"/>
    <cellStyle name="Millares [0] 11 2 14 2" xfId="24700" xr:uid="{F83DE41D-B219-440D-A5FA-C35D24BA585B}"/>
    <cellStyle name="Millares [0] 11 2 14 2 2" xfId="47594" xr:uid="{E38C3702-99E1-4D04-84E0-307329A82C08}"/>
    <cellStyle name="Millares [0] 11 2 14 3" xfId="36153" xr:uid="{70DDA442-5B08-46F1-88C5-97B760274C6A}"/>
    <cellStyle name="Millares [0] 11 2 15" xfId="14322" xr:uid="{8BE2236B-30AE-42ED-9EE5-926C98EB7CC6}"/>
    <cellStyle name="Millares [0] 11 2 15 2" xfId="37216" xr:uid="{F1A7450A-D33A-4909-A330-BDA7680147D2}"/>
    <cellStyle name="Millares [0] 11 2 16" xfId="25775" xr:uid="{9A599511-03D2-46F6-B53D-FD884D935814}"/>
    <cellStyle name="Millares [0] 11 2 17" xfId="48658" xr:uid="{1B04C20B-8179-4BB3-8600-CA19A8368C5D}"/>
    <cellStyle name="Millares [0] 11 2 18" xfId="57932" xr:uid="{E2058C81-D689-4A36-B0A9-B0E4BC56A75F}"/>
    <cellStyle name="Millares [0] 11 2 19" xfId="58443" xr:uid="{22ADF814-CF83-4368-BC38-8D612110F3EA}"/>
    <cellStyle name="Millares [0] 11 2 2" xfId="804" xr:uid="{07BCEE62-9B59-467E-ACE7-27D3998E144E}"/>
    <cellStyle name="Millares [0] 11 2 2 10" xfId="48921" xr:uid="{7B2EE532-C63A-4C53-ABA0-AB0335D33CC6}"/>
    <cellStyle name="Millares [0] 11 2 2 11" xfId="58193" xr:uid="{08492BA5-82FA-4E27-91DB-3E92E4526265}"/>
    <cellStyle name="Millares [0] 11 2 2 12" xfId="58705" xr:uid="{84AFA818-7E25-48F2-B5BB-EB919723BD4C}"/>
    <cellStyle name="Millares [0] 11 2 2 2" xfId="1647" xr:uid="{0AA1CE58-B8F5-43BA-9288-FFF66DE3D492}"/>
    <cellStyle name="Millares [0] 11 2 2 2 10" xfId="4160" xr:uid="{F755126A-F5EF-4D99-8C54-9E36B31DFF18}"/>
    <cellStyle name="Millares [0] 11 2 2 2 2" xfId="3079" xr:uid="{8DFEC822-0FC9-4DC1-9AB9-7FDAFE4C21AF}"/>
    <cellStyle name="Millares [0] 11 2 2 2 2 2" xfId="9228" xr:uid="{28DA618A-80C2-43D2-89ED-2F39909FA0E5}"/>
    <cellStyle name="Millares [0] 11 2 2 2 2 2 2" xfId="20671" xr:uid="{9A955268-DCD5-4DCB-87E2-0ED898CDEF18}"/>
    <cellStyle name="Millares [0] 11 2 2 2 2 2 2 2" xfId="43565" xr:uid="{898ECD3A-E588-4D1C-8F9E-7BBDBA6F5EB7}"/>
    <cellStyle name="Millares [0] 11 2 2 2 2 2 3" xfId="32124" xr:uid="{D668F470-6F0E-4871-883A-72206F8DECDA}"/>
    <cellStyle name="Millares [0] 11 2 2 2 2 2 4" xfId="55006" xr:uid="{C7622A91-6490-4A56-843D-6D3C3D9C3803}"/>
    <cellStyle name="Millares [0] 11 2 2 2 2 3" xfId="16429" xr:uid="{1C5A2E6A-512D-4337-AF2C-85134FEF71E9}"/>
    <cellStyle name="Millares [0] 11 2 2 2 2 3 2" xfId="39323" xr:uid="{D07BF54F-AD18-4298-A887-55DE515667B7}"/>
    <cellStyle name="Millares [0] 11 2 2 2 2 4" xfId="27882" xr:uid="{2764FAC4-D64D-472A-A21C-8B64A211C2BA}"/>
    <cellStyle name="Millares [0] 11 2 2 2 2 5" xfId="50765" xr:uid="{CD6D41F0-CFFD-4C8A-906D-08FF34559FB4}"/>
    <cellStyle name="Millares [0] 11 2 2 2 2 6" xfId="5454" xr:uid="{992387FB-715E-4661-9CBA-63AD3762C1FA}"/>
    <cellStyle name="Millares [0] 11 2 2 2 3" xfId="6832" xr:uid="{16CDE410-4B60-4E68-8CB4-A0CECE9B9F62}"/>
    <cellStyle name="Millares [0] 11 2 2 2 3 2" xfId="11067" xr:uid="{D3784F2B-86F5-42C7-9A2F-BF4FAACBD3BC}"/>
    <cellStyle name="Millares [0] 11 2 2 2 3 2 2" xfId="22510" xr:uid="{A889090E-BFBD-4583-B48D-AB55343B521E}"/>
    <cellStyle name="Millares [0] 11 2 2 2 3 2 2 2" xfId="45404" xr:uid="{BADFC76D-8FEB-4D7F-BC4C-E8D5B12A4CF3}"/>
    <cellStyle name="Millares [0] 11 2 2 2 3 2 3" xfId="33963" xr:uid="{3D6A42A0-7EFF-4118-A2CC-3806B9A8B826}"/>
    <cellStyle name="Millares [0] 11 2 2 2 3 2 4" xfId="56845" xr:uid="{D69E30B1-E578-4391-A2F7-A3B7D042BE01}"/>
    <cellStyle name="Millares [0] 11 2 2 2 3 3" xfId="18268" xr:uid="{9583857C-B24C-4ACC-B246-0EA50AD9DD9C}"/>
    <cellStyle name="Millares [0] 11 2 2 2 3 3 2" xfId="41162" xr:uid="{55CC0E54-84D6-4BB4-A331-1481A08C1C99}"/>
    <cellStyle name="Millares [0] 11 2 2 2 3 4" xfId="29721" xr:uid="{56F106EC-B2EA-4284-BB9B-89EF880C5A89}"/>
    <cellStyle name="Millares [0] 11 2 2 2 3 5" xfId="52603" xr:uid="{767389FF-3CE4-45BA-8C83-CD32712D2D74}"/>
    <cellStyle name="Millares [0] 11 2 2 2 4" xfId="7911" xr:uid="{9D4071AF-520B-48F5-89F8-1B596135AFE2}"/>
    <cellStyle name="Millares [0] 11 2 2 2 4 2" xfId="19354" xr:uid="{80BCA4F2-3991-4253-B264-E0C23282B357}"/>
    <cellStyle name="Millares [0] 11 2 2 2 4 2 2" xfId="42248" xr:uid="{3D83439E-A00A-4854-A174-C2133429486C}"/>
    <cellStyle name="Millares [0] 11 2 2 2 4 3" xfId="30807" xr:uid="{0394B214-3577-483B-B8F0-F6F4E6617316}"/>
    <cellStyle name="Millares [0] 11 2 2 2 4 4" xfId="53689" xr:uid="{F64A6328-D361-4DAC-A531-8642DF370EE0}"/>
    <cellStyle name="Millares [0] 11 2 2 2 5" xfId="12970" xr:uid="{6A74D86F-3657-4E83-A65D-C3130D5249F1}"/>
    <cellStyle name="Millares [0] 11 2 2 2 5 2" xfId="24406" xr:uid="{AA337E7F-ECC2-44AC-9F08-4EEA1C418EDD}"/>
    <cellStyle name="Millares [0] 11 2 2 2 5 2 2" xfId="47300" xr:uid="{8C2B8592-FB7E-4915-80BA-29815A3358AB}"/>
    <cellStyle name="Millares [0] 11 2 2 2 5 3" xfId="35859" xr:uid="{234057D5-A324-400A-93E3-53842DEC8B22}"/>
    <cellStyle name="Millares [0] 11 2 2 2 6" xfId="14053" xr:uid="{2CEB55D6-D71C-48CC-A7DD-DB965DC4DE69}"/>
    <cellStyle name="Millares [0] 11 2 2 2 6 2" xfId="25490" xr:uid="{D2C605B6-64E9-4A41-BF5F-2B7096E5C21E}"/>
    <cellStyle name="Millares [0] 11 2 2 2 6 2 2" xfId="48384" xr:uid="{B2811BCB-B07B-4506-B1F6-FA6978FF38D2}"/>
    <cellStyle name="Millares [0] 11 2 2 2 6 3" xfId="36943" xr:uid="{AF771F5D-8588-4DEC-8BE6-D5B78CF9EBC7}"/>
    <cellStyle name="Millares [0] 11 2 2 2 7" xfId="15112" xr:uid="{2ED8AED8-D5C8-4C2F-AEBA-9983CA8EDF0B}"/>
    <cellStyle name="Millares [0] 11 2 2 2 7 2" xfId="38006" xr:uid="{20BDB262-E04E-4E51-9F22-18584E805CBD}"/>
    <cellStyle name="Millares [0] 11 2 2 2 8" xfId="26565" xr:uid="{299D4548-3CCC-43B7-AAA8-FF6A50381E46}"/>
    <cellStyle name="Millares [0] 11 2 2 2 9" xfId="49448" xr:uid="{215DB59E-791A-4961-9B7D-DF0C58DF13C3}"/>
    <cellStyle name="Millares [0] 11 2 2 3" xfId="2283" xr:uid="{FEDE9E90-309D-487C-9FBB-2C31D7D8CFC1}"/>
    <cellStyle name="Millares [0] 11 2 2 3 2" xfId="8701" xr:uid="{CBA4C2EF-8A2A-4EA5-B7AA-933F3F484F97}"/>
    <cellStyle name="Millares [0] 11 2 2 3 2 2" xfId="20144" xr:uid="{6C5FC19D-2415-42A2-A712-B929271CB435}"/>
    <cellStyle name="Millares [0] 11 2 2 3 2 2 2" xfId="43038" xr:uid="{A1063F27-18DF-401D-BBE7-B21A3442B7E0}"/>
    <cellStyle name="Millares [0] 11 2 2 3 2 3" xfId="31597" xr:uid="{CC510466-7C61-4AD6-A70E-F65E7255A785}"/>
    <cellStyle name="Millares [0] 11 2 2 3 2 4" xfId="54479" xr:uid="{2C9867DF-38A7-4247-91B8-FBBBB99DEBCF}"/>
    <cellStyle name="Millares [0] 11 2 2 3 3" xfId="15902" xr:uid="{A74AD7DC-7550-470B-A996-CD231F98C8AF}"/>
    <cellStyle name="Millares [0] 11 2 2 3 3 2" xfId="38796" xr:uid="{F8AA99BD-D6A4-41CA-BFC8-72522AFC4681}"/>
    <cellStyle name="Millares [0] 11 2 2 3 4" xfId="27355" xr:uid="{6BCF2924-F876-4CD0-9F4C-11060B53496F}"/>
    <cellStyle name="Millares [0] 11 2 2 3 5" xfId="50238" xr:uid="{A8CBA22C-3A17-4577-9DB4-6AB433885851}"/>
    <cellStyle name="Millares [0] 11 2 2 3 6" xfId="4927" xr:uid="{60636784-C598-471F-995C-30D60A44B6F8}"/>
    <cellStyle name="Millares [0] 11 2 2 4" xfId="3626" xr:uid="{20A09B30-3BF9-4D33-961C-2E5849E909A1}"/>
    <cellStyle name="Millares [0] 11 2 2 4 2" xfId="10540" xr:uid="{8C766D23-8A9F-475F-B231-D189EDA7D41B}"/>
    <cellStyle name="Millares [0] 11 2 2 4 2 2" xfId="21983" xr:uid="{7DB2DB6B-7D75-4F22-B196-C54DD64EBA5D}"/>
    <cellStyle name="Millares [0] 11 2 2 4 2 2 2" xfId="44877" xr:uid="{5E4B7204-77E8-4849-917B-02F1E38D6D36}"/>
    <cellStyle name="Millares [0] 11 2 2 4 2 3" xfId="33436" xr:uid="{A3DA0993-FA85-4F2A-8B43-47AC4E5C6407}"/>
    <cellStyle name="Millares [0] 11 2 2 4 2 4" xfId="56318" xr:uid="{386431CE-F77A-4493-9708-7AC60BCEE479}"/>
    <cellStyle name="Millares [0] 11 2 2 4 3" xfId="17741" xr:uid="{E607E2BE-ACFD-4F97-A573-144C9D4413C4}"/>
    <cellStyle name="Millares [0] 11 2 2 4 3 2" xfId="40635" xr:uid="{71C5A0B4-AECE-4ADE-9A31-45EBC6E689FE}"/>
    <cellStyle name="Millares [0] 11 2 2 4 4" xfId="29194" xr:uid="{BFE62693-521C-448C-B612-0352C878E8F8}"/>
    <cellStyle name="Millares [0] 11 2 2 4 5" xfId="52076" xr:uid="{6D4DEFF4-048E-4767-9E49-52171114F305}"/>
    <cellStyle name="Millares [0] 11 2 2 5" xfId="7386" xr:uid="{03CE8D31-842B-4E73-868C-168A5C5DAB18}"/>
    <cellStyle name="Millares [0] 11 2 2 5 2" xfId="18827" xr:uid="{E87BC5A9-57C0-481D-91BA-96653E8C3430}"/>
    <cellStyle name="Millares [0] 11 2 2 5 2 2" xfId="41721" xr:uid="{39C77D7C-5BA1-4C5B-8201-0A2F21BEA198}"/>
    <cellStyle name="Millares [0] 11 2 2 5 3" xfId="30280" xr:uid="{581BD74C-6612-49D9-A6D2-945AD3025AAB}"/>
    <cellStyle name="Millares [0] 11 2 2 5 4" xfId="53162" xr:uid="{0EF48787-A7E6-422B-B482-5C17B8B2946D}"/>
    <cellStyle name="Millares [0] 11 2 2 6" xfId="12444" xr:uid="{3533DD7A-5FFB-407F-A579-FB21742ACF50}"/>
    <cellStyle name="Millares [0] 11 2 2 6 2" xfId="23879" xr:uid="{BEBF05B3-4705-4927-8095-1EA136FB98FE}"/>
    <cellStyle name="Millares [0] 11 2 2 6 2 2" xfId="46773" xr:uid="{90272097-933D-403F-AF0C-19CF5600FDA4}"/>
    <cellStyle name="Millares [0] 11 2 2 6 3" xfId="35332" xr:uid="{225B5085-8441-4192-8C72-9FFE2C72004C}"/>
    <cellStyle name="Millares [0] 11 2 2 7" xfId="13526" xr:uid="{4F0BFEC7-0B5B-4E7C-886A-916800194DA2}"/>
    <cellStyle name="Millares [0] 11 2 2 7 2" xfId="24963" xr:uid="{3E24455C-EC3F-404C-BFB5-59FDC2B364DD}"/>
    <cellStyle name="Millares [0] 11 2 2 7 2 2" xfId="47857" xr:uid="{5BE1CE8D-132B-4DBA-947A-ACE634DA5BD3}"/>
    <cellStyle name="Millares [0] 11 2 2 7 3" xfId="36416" xr:uid="{16CD1E3A-2881-4BAC-9FF7-3199EAD43820}"/>
    <cellStyle name="Millares [0] 11 2 2 8" xfId="14585" xr:uid="{7808CDEE-2B78-4978-9A61-5DAAD64B0AA6}"/>
    <cellStyle name="Millares [0] 11 2 2 8 2" xfId="37479" xr:uid="{099AD45A-4423-406D-9389-882D058365E0}"/>
    <cellStyle name="Millares [0] 11 2 2 9" xfId="26038" xr:uid="{2A1B6868-9ADD-45AB-9F0A-D3DE9AAD2F69}"/>
    <cellStyle name="Millares [0] 11 2 3" xfId="1067" xr:uid="{D79E8456-E002-4614-A8EC-FCC6DF20941F}"/>
    <cellStyle name="Millares [0] 11 2 3 10" xfId="3898" xr:uid="{22CDEE9B-55A7-43A2-98D8-1F1318B8CCBC}"/>
    <cellStyle name="Millares [0] 11 2 3 2" xfId="2545" xr:uid="{7798E612-3B19-40A2-AF83-B6A4E80CCBEE}"/>
    <cellStyle name="Millares [0] 11 2 3 2 2" xfId="8965" xr:uid="{46FE39E9-3818-40CC-8ED9-911DD072DB14}"/>
    <cellStyle name="Millares [0] 11 2 3 2 2 2" xfId="20408" xr:uid="{AB213891-3CF7-4481-8F5A-0769E55C2BF7}"/>
    <cellStyle name="Millares [0] 11 2 3 2 2 2 2" xfId="43302" xr:uid="{3FB2D27F-67C6-4B0A-866F-6EA6DF3D9B8C}"/>
    <cellStyle name="Millares [0] 11 2 3 2 2 3" xfId="31861" xr:uid="{3AFA9CCB-94F7-4C81-BBEE-F4DB5532DC3F}"/>
    <cellStyle name="Millares [0] 11 2 3 2 2 4" xfId="54743" xr:uid="{AD6AACB4-7A1D-4D76-8E0A-EC38C7274999}"/>
    <cellStyle name="Millares [0] 11 2 3 2 3" xfId="16166" xr:uid="{F32546C8-A269-4937-A518-FD60F0258A7E}"/>
    <cellStyle name="Millares [0] 11 2 3 2 3 2" xfId="39060" xr:uid="{2EE4180E-1361-49AE-BB4D-7F3F9251C184}"/>
    <cellStyle name="Millares [0] 11 2 3 2 4" xfId="27619" xr:uid="{7B96596E-CBF0-44C4-A3FF-D88E45E084AB}"/>
    <cellStyle name="Millares [0] 11 2 3 2 5" xfId="50502" xr:uid="{424A9067-ECFC-4877-9F22-09A3D094A95D}"/>
    <cellStyle name="Millares [0] 11 2 3 2 6" xfId="5191" xr:uid="{254922D7-3DA6-44EB-9C03-AA3E5470F108}"/>
    <cellStyle name="Millares [0] 11 2 3 3" xfId="6569" xr:uid="{94F82788-234A-45EF-B3AB-30007C9B3F00}"/>
    <cellStyle name="Millares [0] 11 2 3 3 2" xfId="10804" xr:uid="{B1014EBE-5AE2-4D42-ADB2-2F7A8334C659}"/>
    <cellStyle name="Millares [0] 11 2 3 3 2 2" xfId="22247" xr:uid="{09DDB30A-0489-4F10-A93A-94A232985D1A}"/>
    <cellStyle name="Millares [0] 11 2 3 3 2 2 2" xfId="45141" xr:uid="{14870B6B-7563-436B-8A69-50DCAA4122AC}"/>
    <cellStyle name="Millares [0] 11 2 3 3 2 3" xfId="33700" xr:uid="{8336401C-C554-473C-B881-8F2E7FA70D47}"/>
    <cellStyle name="Millares [0] 11 2 3 3 2 4" xfId="56582" xr:uid="{DB99BCCB-1F6F-462E-9D3E-CB967B623EC1}"/>
    <cellStyle name="Millares [0] 11 2 3 3 3" xfId="18005" xr:uid="{786F01F8-4528-4F14-A03D-C745B9EDBB70}"/>
    <cellStyle name="Millares [0] 11 2 3 3 3 2" xfId="40899" xr:uid="{D7170BC0-A3A1-451D-AC1D-5F92E69898B0}"/>
    <cellStyle name="Millares [0] 11 2 3 3 4" xfId="29458" xr:uid="{5A6EE0FA-38C4-43DE-9FDA-2DE9C4B636EC}"/>
    <cellStyle name="Millares [0] 11 2 3 3 5" xfId="52340" xr:uid="{3BC44114-9CD6-4A48-BB4D-6313BF7BDA98}"/>
    <cellStyle name="Millares [0] 11 2 3 4" xfId="7648" xr:uid="{8A62C90B-917F-4A70-8DF9-6FA0928C4764}"/>
    <cellStyle name="Millares [0] 11 2 3 4 2" xfId="19091" xr:uid="{D9806EBA-7131-4914-920C-D79822891959}"/>
    <cellStyle name="Millares [0] 11 2 3 4 2 2" xfId="41985" xr:uid="{1FDA7EB8-91B8-415B-96EE-E90062285AB9}"/>
    <cellStyle name="Millares [0] 11 2 3 4 3" xfId="30544" xr:uid="{0B05BA2F-DAC7-42FB-AB10-143D0B2C1663}"/>
    <cellStyle name="Millares [0] 11 2 3 4 4" xfId="53426" xr:uid="{365075D5-F14A-4D3C-B0AB-12853FC9DA93}"/>
    <cellStyle name="Millares [0] 11 2 3 5" xfId="12707" xr:uid="{CBC867E4-7313-48B6-9483-649BC97D8A4F}"/>
    <cellStyle name="Millares [0] 11 2 3 5 2" xfId="24143" xr:uid="{49972EDA-1197-4C90-A60A-D4BAB5A04F94}"/>
    <cellStyle name="Millares [0] 11 2 3 5 2 2" xfId="47037" xr:uid="{C8DCFD38-F5C7-432E-96B6-CEF3BE090CE0}"/>
    <cellStyle name="Millares [0] 11 2 3 5 3" xfId="35596" xr:uid="{947BC64B-E492-40B9-A254-8816BB5AC7A5}"/>
    <cellStyle name="Millares [0] 11 2 3 6" xfId="13790" xr:uid="{BFC701B7-E70E-4D8C-8882-9EAE1854582E}"/>
    <cellStyle name="Millares [0] 11 2 3 6 2" xfId="25227" xr:uid="{215FAEC2-3935-4925-915F-32DE82F1C68F}"/>
    <cellStyle name="Millares [0] 11 2 3 6 2 2" xfId="48121" xr:uid="{D5D7E1B5-D190-4917-9ACD-F881FE6C2811}"/>
    <cellStyle name="Millares [0] 11 2 3 6 3" xfId="36680" xr:uid="{A5685580-5AC5-4ECE-B160-FE48ECB834D7}"/>
    <cellStyle name="Millares [0] 11 2 3 7" xfId="14849" xr:uid="{54741D63-0FA4-4898-BBB7-5F813292591B}"/>
    <cellStyle name="Millares [0] 11 2 3 7 2" xfId="37743" xr:uid="{9936B2B7-6DFF-48B8-912B-C251C36F134B}"/>
    <cellStyle name="Millares [0] 11 2 3 8" xfId="26302" xr:uid="{FC09D205-2FBD-422C-ADE0-DA09E7664880}"/>
    <cellStyle name="Millares [0] 11 2 3 9" xfId="49185" xr:uid="{E715B56D-01CF-49B0-B2BA-B5897773A7E1}"/>
    <cellStyle name="Millares [0] 11 2 4" xfId="1362" xr:uid="{6FFD3FBF-B950-49CC-AFBC-9E744915A0A2}"/>
    <cellStyle name="Millares [0] 11 2 4 2" xfId="2819" xr:uid="{887435A7-68FC-4015-8A6B-4828B93BDEFD}"/>
    <cellStyle name="Millares [0] 11 2 4 2 2" xfId="9493" xr:uid="{39E839CD-BB91-4CFA-9AB8-CC79AEED230A}"/>
    <cellStyle name="Millares [0] 11 2 4 2 2 2" xfId="20936" xr:uid="{4D512CE0-DC4A-49AF-8339-7CC11ADF1EEA}"/>
    <cellStyle name="Millares [0] 11 2 4 2 2 2 2" xfId="43830" xr:uid="{553975B0-964C-4A1A-B152-964E823CA14C}"/>
    <cellStyle name="Millares [0] 11 2 4 2 2 3" xfId="32389" xr:uid="{9D16E333-774C-4F53-9EDE-E7D45504A5A8}"/>
    <cellStyle name="Millares [0] 11 2 4 2 2 4" xfId="55271" xr:uid="{EC5DD526-BC15-4939-BFBD-95AFF1040FEA}"/>
    <cellStyle name="Millares [0] 11 2 4 2 3" xfId="16694" xr:uid="{16A96842-AB2A-4462-B99B-3C682FCE28EC}"/>
    <cellStyle name="Millares [0] 11 2 4 2 3 2" xfId="39588" xr:uid="{ABC600C4-C31E-4061-9D12-A7D257B7052D}"/>
    <cellStyle name="Millares [0] 11 2 4 2 4" xfId="28147" xr:uid="{435D91FA-C7CF-46D8-8012-104F86779EDB}"/>
    <cellStyle name="Millares [0] 11 2 4 2 5" xfId="51030" xr:uid="{D41C0E62-9F40-43B5-B4CE-6649B1112B57}"/>
    <cellStyle name="Millares [0] 11 2 4 2 6" xfId="5719" xr:uid="{E1543253-382C-44E6-AE55-F53321406958}"/>
    <cellStyle name="Millares [0] 11 2 4 3" xfId="8176" xr:uid="{EE69C652-4F50-4082-A2AD-0A3FF4C65457}"/>
    <cellStyle name="Millares [0] 11 2 4 3 2" xfId="19619" xr:uid="{E78C9FD5-7D6A-4647-92ED-74E4D2704509}"/>
    <cellStyle name="Millares [0] 11 2 4 3 2 2" xfId="42513" xr:uid="{DE76252A-D6B2-4A50-A4D7-8CDC2C3C0613}"/>
    <cellStyle name="Millares [0] 11 2 4 3 3" xfId="31072" xr:uid="{2C9F8F37-6F60-455E-B37D-2DDF07B92229}"/>
    <cellStyle name="Millares [0] 11 2 4 3 4" xfId="53954" xr:uid="{35EEA424-DE4C-4C16-B950-C32FA72D1C8A}"/>
    <cellStyle name="Millares [0] 11 2 4 4" xfId="15377" xr:uid="{2FBB28D1-FB39-4702-861C-6BCE2EB7D6E5}"/>
    <cellStyle name="Millares [0] 11 2 4 4 2" xfId="38271" xr:uid="{591900C7-9478-4A81-B992-EC02207E1F19}"/>
    <cellStyle name="Millares [0] 11 2 4 5" xfId="26830" xr:uid="{D43AD6AC-F201-4D92-8559-A8DDF970EBD2}"/>
    <cellStyle name="Millares [0] 11 2 4 6" xfId="49713" xr:uid="{4E1C4010-D9CC-43F3-9E41-54A122F037CF}"/>
    <cellStyle name="Millares [0] 11 2 4 7" xfId="4420" xr:uid="{42D9752F-662B-428D-A441-89B149B5FDFF}"/>
    <cellStyle name="Millares [0] 11 2 5" xfId="2016" xr:uid="{2351923F-40D4-46B0-AC68-E7A2DC1017BD}"/>
    <cellStyle name="Millares [0] 11 2 5 2" xfId="8438" xr:uid="{F7AFEA50-80C3-4E0F-BAFF-808A0261B8E1}"/>
    <cellStyle name="Millares [0] 11 2 5 2 2" xfId="19881" xr:uid="{ECB584DE-633B-48DE-8D77-DD7827EF0781}"/>
    <cellStyle name="Millares [0] 11 2 5 2 2 2" xfId="42775" xr:uid="{20A2EB8F-3264-4EC8-A3E6-C3CE9D54A3FC}"/>
    <cellStyle name="Millares [0] 11 2 5 2 3" xfId="31334" xr:uid="{E5568C86-357A-421C-BE99-AB8F9ABC1329}"/>
    <cellStyle name="Millares [0] 11 2 5 2 4" xfId="54216" xr:uid="{4E0AE9A8-EACE-4D94-A43F-6E1B847BB102}"/>
    <cellStyle name="Millares [0] 11 2 5 3" xfId="15639" xr:uid="{2A1960BC-7E14-47FD-BD06-244F1F863098}"/>
    <cellStyle name="Millares [0] 11 2 5 3 2" xfId="38533" xr:uid="{E68779EC-7371-4061-B30A-496F120157AF}"/>
    <cellStyle name="Millares [0] 11 2 5 4" xfId="27092" xr:uid="{69CD74D1-4B3A-49D1-9B1C-3B6A4F4DA06D}"/>
    <cellStyle name="Millares [0] 11 2 5 5" xfId="49975" xr:uid="{B442A45A-7F4A-4CE3-9B65-35F69AF1074B}"/>
    <cellStyle name="Millares [0] 11 2 5 6" xfId="4673" xr:uid="{9A40421F-B69D-4745-8CE5-D9FE237FF697}"/>
    <cellStyle name="Millares [0] 11 2 6" xfId="3366" xr:uid="{C88E6CDD-1E74-46F2-A95C-974253944DF4}"/>
    <cellStyle name="Millares [0] 11 2 6 2" xfId="9756" xr:uid="{22BB54B3-C978-495A-8C2B-8FA0B6155053}"/>
    <cellStyle name="Millares [0] 11 2 6 2 2" xfId="21199" xr:uid="{6507C8D8-ECE1-488D-A981-7D10AA3089FF}"/>
    <cellStyle name="Millares [0] 11 2 6 2 2 2" xfId="44093" xr:uid="{781F6D9A-F9C8-44FB-BEDB-9D335BCB222F}"/>
    <cellStyle name="Millares [0] 11 2 6 2 3" xfId="32652" xr:uid="{6B5ECF6B-2CB9-4A68-9BE3-5D06369A880B}"/>
    <cellStyle name="Millares [0] 11 2 6 2 4" xfId="55534" xr:uid="{933F22BB-8D3B-4788-BD7B-A8984FCFC214}"/>
    <cellStyle name="Millares [0] 11 2 6 3" xfId="16957" xr:uid="{87CECFD3-552A-421E-A3FD-13F00E8083FC}"/>
    <cellStyle name="Millares [0] 11 2 6 3 2" xfId="39851" xr:uid="{0D407B8C-ECBE-4984-B1D8-FB59AB872310}"/>
    <cellStyle name="Millares [0] 11 2 6 4" xfId="28410" xr:uid="{638DB1A6-E782-4148-BEE0-586D6C3D3850}"/>
    <cellStyle name="Millares [0] 11 2 6 5" xfId="51292" xr:uid="{C22AC6F0-A3AE-48DE-B4B1-C0F53F755421}"/>
    <cellStyle name="Millares [0] 11 2 7" xfId="6025" xr:uid="{F9CA99AF-5C77-4E34-8109-B67666C4C9DE}"/>
    <cellStyle name="Millares [0] 11 2 7 2" xfId="10016" xr:uid="{447E827F-14BA-44DE-A0B3-9810290FAB55}"/>
    <cellStyle name="Millares [0] 11 2 7 2 2" xfId="21459" xr:uid="{B9B71DB1-4BB4-4762-BF49-7C51FB57E491}"/>
    <cellStyle name="Millares [0] 11 2 7 2 2 2" xfId="44353" xr:uid="{751BC21D-9AB9-4C87-905C-6867C4F8AC39}"/>
    <cellStyle name="Millares [0] 11 2 7 2 3" xfId="32912" xr:uid="{72A27042-D090-4DD6-BCE5-7CF71C020A29}"/>
    <cellStyle name="Millares [0] 11 2 7 2 4" xfId="55794" xr:uid="{4A1574FF-EB63-4BF9-9159-DE8F75B290F3}"/>
    <cellStyle name="Millares [0] 11 2 7 3" xfId="17217" xr:uid="{CDBFC618-CD32-4C7C-BD60-2BC57AE02D2A}"/>
    <cellStyle name="Millares [0] 11 2 7 3 2" xfId="40111" xr:uid="{A10D42FA-8EA6-4AD2-BB21-1C97EFBB39E0}"/>
    <cellStyle name="Millares [0] 11 2 7 4" xfId="28670" xr:uid="{D05F5B1B-C9DE-4F06-BC0F-22D60700218A}"/>
    <cellStyle name="Millares [0] 11 2 7 5" xfId="51552" xr:uid="{C7EDFAE6-1C88-4A3C-961C-40A6B750D3AA}"/>
    <cellStyle name="Millares [0] 11 2 8" xfId="6276" xr:uid="{984AFFEC-E784-4225-847D-20B292087303}"/>
    <cellStyle name="Millares [0] 11 2 8 2" xfId="10277" xr:uid="{891DE7AB-34FC-4052-AD0A-D9A117456F59}"/>
    <cellStyle name="Millares [0] 11 2 8 2 2" xfId="21720" xr:uid="{274E3B91-932F-4B65-ACE7-3CD95DB8B2C2}"/>
    <cellStyle name="Millares [0] 11 2 8 2 2 2" xfId="44614" xr:uid="{F7C2226A-92B2-486C-9A37-8797E9D9340F}"/>
    <cellStyle name="Millares [0] 11 2 8 2 3" xfId="33173" xr:uid="{5E48B8EF-A0FC-43EA-B5DF-DDF63B8ADB5D}"/>
    <cellStyle name="Millares [0] 11 2 8 2 4" xfId="56055" xr:uid="{26A55130-6B59-4858-A172-8466F2C3B1E2}"/>
    <cellStyle name="Millares [0] 11 2 8 3" xfId="17478" xr:uid="{A9CCCBF0-BEAF-4D5D-BF16-8E922EAAB849}"/>
    <cellStyle name="Millares [0] 11 2 8 3 2" xfId="40372" xr:uid="{BD42DDF1-5DA3-4C0B-B0C5-44E53B039FA4}"/>
    <cellStyle name="Millares [0] 11 2 8 4" xfId="28931" xr:uid="{B5712B22-2A9B-4A94-9048-2E40A85085FA}"/>
    <cellStyle name="Millares [0] 11 2 8 5" xfId="51813" xr:uid="{D045681F-5FAF-4CFE-8711-AEC5798B8A43}"/>
    <cellStyle name="Millares [0] 11 2 9" xfId="7109" xr:uid="{19966764-74F9-47D6-9675-73E1DC58D7E2}"/>
    <cellStyle name="Millares [0] 11 2 9 2" xfId="18545" xr:uid="{D3B58EE9-31BF-4498-9CC5-EDB27A558BFC}"/>
    <cellStyle name="Millares [0] 11 2 9 2 2" xfId="41439" xr:uid="{61FB9184-682D-4A9C-96FB-ED17B1C983AC}"/>
    <cellStyle name="Millares [0] 11 2 9 3" xfId="29998" xr:uid="{6E19DA32-EB10-49B1-9B6A-D93C29522C25}"/>
    <cellStyle name="Millares [0] 11 2 9 4" xfId="52880" xr:uid="{49FFB7AA-C31E-4238-A4CC-C01A5A347C63}"/>
    <cellStyle name="Millares [0] 11 20" xfId="57816" xr:uid="{9424D283-2FA1-41A0-A730-37C59D8CACE5}"/>
    <cellStyle name="Millares [0] 11 21" xfId="58327" xr:uid="{E16CB80A-980E-408C-91CE-944021E1E8EA}"/>
    <cellStyle name="Millares [0] 11 3" xfId="404" xr:uid="{345CCC0F-7A87-4A0A-8240-F3797F4E9005}"/>
    <cellStyle name="Millares [0] 11 3 10" xfId="48805" xr:uid="{1B981EAA-4480-438F-B5E0-0ED08E3B2F6F}"/>
    <cellStyle name="Millares [0] 11 3 11" xfId="58077" xr:uid="{02A153FD-E02B-4F7D-A6A1-C121531748D2}"/>
    <cellStyle name="Millares [0] 11 3 12" xfId="58589" xr:uid="{82A57DCA-DE59-46DE-B686-9A14271EDF5E}"/>
    <cellStyle name="Millares [0] 11 3 2" xfId="1531" xr:uid="{3F800278-223F-445C-A307-7BEC3E27D36D}"/>
    <cellStyle name="Millares [0] 11 3 2 10" xfId="4044" xr:uid="{EAA1F065-AA18-416E-ACFE-87989C399267}"/>
    <cellStyle name="Millares [0] 11 3 2 2" xfId="2963" xr:uid="{9E601A80-22BA-4652-9C2D-A9D938867678}"/>
    <cellStyle name="Millares [0] 11 3 2 2 2" xfId="9112" xr:uid="{E59E6240-385C-41C3-BD04-5E21EF34BEC2}"/>
    <cellStyle name="Millares [0] 11 3 2 2 2 2" xfId="20555" xr:uid="{C5D6B855-8830-4367-BF5A-353C9A16C8CE}"/>
    <cellStyle name="Millares [0] 11 3 2 2 2 2 2" xfId="43449" xr:uid="{08EFE778-C7F1-41E2-B921-9CBC857F6B90}"/>
    <cellStyle name="Millares [0] 11 3 2 2 2 3" xfId="32008" xr:uid="{C14FBE2A-B625-44E9-8EE2-25E56E15B28B}"/>
    <cellStyle name="Millares [0] 11 3 2 2 2 4" xfId="54890" xr:uid="{5032F9F1-52B0-499E-9862-5CA78FA5A5E0}"/>
    <cellStyle name="Millares [0] 11 3 2 2 3" xfId="16313" xr:uid="{2AE12DD9-A7AF-4F91-AF51-664E94A87D0F}"/>
    <cellStyle name="Millares [0] 11 3 2 2 3 2" xfId="39207" xr:uid="{1664D088-DC84-4992-843D-70674AFC9073}"/>
    <cellStyle name="Millares [0] 11 3 2 2 4" xfId="27766" xr:uid="{D526B9D6-E955-4042-AB21-E204C5D10A2B}"/>
    <cellStyle name="Millares [0] 11 3 2 2 5" xfId="50649" xr:uid="{6B7BD50E-20C9-4121-A3C4-AF4AE6ED07F1}"/>
    <cellStyle name="Millares [0] 11 3 2 2 6" xfId="5338" xr:uid="{AF9B6C4F-5FB5-4EBB-A02F-705ED5897CEC}"/>
    <cellStyle name="Millares [0] 11 3 2 3" xfId="6716" xr:uid="{38C70E4D-4EF2-4FC5-839B-EB54F6DB8405}"/>
    <cellStyle name="Millares [0] 11 3 2 3 2" xfId="10951" xr:uid="{F159DE10-F6D0-4652-BC07-D4F85870FEEB}"/>
    <cellStyle name="Millares [0] 11 3 2 3 2 2" xfId="22394" xr:uid="{1E3CB653-9CBE-4A54-AC43-10638FCB1A0E}"/>
    <cellStyle name="Millares [0] 11 3 2 3 2 2 2" xfId="45288" xr:uid="{2283FFCC-3D35-4D25-AA2D-5285524B6D47}"/>
    <cellStyle name="Millares [0] 11 3 2 3 2 3" xfId="33847" xr:uid="{43860F27-F112-44CE-9867-D762FB0583C7}"/>
    <cellStyle name="Millares [0] 11 3 2 3 2 4" xfId="56729" xr:uid="{14C4A41A-2055-4D26-8ABE-3EF1A10D4949}"/>
    <cellStyle name="Millares [0] 11 3 2 3 3" xfId="18152" xr:uid="{E31E417E-E8CA-48C7-AA48-CEB0290E50F9}"/>
    <cellStyle name="Millares [0] 11 3 2 3 3 2" xfId="41046" xr:uid="{ABFEFF71-7C42-4C79-82C9-95115B7335AF}"/>
    <cellStyle name="Millares [0] 11 3 2 3 4" xfId="29605" xr:uid="{7B29CF98-D014-471D-89E9-FF92235A673C}"/>
    <cellStyle name="Millares [0] 11 3 2 3 5" xfId="52487" xr:uid="{3EC6C7F2-9734-4912-BCA1-1C7F6BEF5A6D}"/>
    <cellStyle name="Millares [0] 11 3 2 4" xfId="7795" xr:uid="{785D5F14-71F5-487A-BFB0-340BB35F3445}"/>
    <cellStyle name="Millares [0] 11 3 2 4 2" xfId="19238" xr:uid="{A134A314-C525-4704-B3BA-E11C24C55389}"/>
    <cellStyle name="Millares [0] 11 3 2 4 2 2" xfId="42132" xr:uid="{AA0652A3-CB61-4A9F-8B0B-BB94F957539A}"/>
    <cellStyle name="Millares [0] 11 3 2 4 3" xfId="30691" xr:uid="{AE04E37E-ABA6-40D7-BD01-CEB2821D9081}"/>
    <cellStyle name="Millares [0] 11 3 2 4 4" xfId="53573" xr:uid="{40584B4D-85FD-4FC7-8CE2-9FFFAB957E03}"/>
    <cellStyle name="Millares [0] 11 3 2 5" xfId="12854" xr:uid="{592475D0-4589-42EC-A9E1-4B1A513D1C41}"/>
    <cellStyle name="Millares [0] 11 3 2 5 2" xfId="24290" xr:uid="{FBADAAAF-2462-4A49-9F4A-5BCD026F9340}"/>
    <cellStyle name="Millares [0] 11 3 2 5 2 2" xfId="47184" xr:uid="{631F9614-B3B8-4C99-ABE2-4CC4F95D98C2}"/>
    <cellStyle name="Millares [0] 11 3 2 5 3" xfId="35743" xr:uid="{926D0B64-312A-4CED-9A3B-839D108C4748}"/>
    <cellStyle name="Millares [0] 11 3 2 6" xfId="13937" xr:uid="{1354B25F-69BE-4B73-987A-420941B9B112}"/>
    <cellStyle name="Millares [0] 11 3 2 6 2" xfId="25374" xr:uid="{2D8A9871-7F7A-45A3-A406-57511105F5BC}"/>
    <cellStyle name="Millares [0] 11 3 2 6 2 2" xfId="48268" xr:uid="{F98BD7F4-C8D3-4848-81DF-89C2AE63CF50}"/>
    <cellStyle name="Millares [0] 11 3 2 6 3" xfId="36827" xr:uid="{5652B716-A14C-4AD9-9CF6-A49C9526D1DE}"/>
    <cellStyle name="Millares [0] 11 3 2 7" xfId="14996" xr:uid="{F8B51D9B-3DAB-4F6F-A063-B70491604E5A}"/>
    <cellStyle name="Millares [0] 11 3 2 7 2" xfId="37890" xr:uid="{94082E7B-2A2E-4C78-AE12-FECEAE8D0C52}"/>
    <cellStyle name="Millares [0] 11 3 2 8" xfId="26449" xr:uid="{69C83CBE-A9F0-4249-96BA-C64A7CFF5B77}"/>
    <cellStyle name="Millares [0] 11 3 2 9" xfId="49332" xr:uid="{8592C111-C178-4B0C-9933-AD17D2758E7A}"/>
    <cellStyle name="Millares [0] 11 3 3" xfId="1889" xr:uid="{588D8C91-846A-4EBC-A9E8-280E1D002756}"/>
    <cellStyle name="Millares [0] 11 3 3 2" xfId="8585" xr:uid="{45A22DA2-A5AF-40F4-90E9-6E7B3F78E17A}"/>
    <cellStyle name="Millares [0] 11 3 3 2 2" xfId="20028" xr:uid="{88779E0B-74C0-4C53-97F4-71431B4F9A71}"/>
    <cellStyle name="Millares [0] 11 3 3 2 2 2" xfId="42922" xr:uid="{E5E94957-3BBE-4149-B549-A90E37BD26C2}"/>
    <cellStyle name="Millares [0] 11 3 3 2 3" xfId="31481" xr:uid="{80EEFF70-B799-463F-9DC7-05191361BC9F}"/>
    <cellStyle name="Millares [0] 11 3 3 2 4" xfId="54363" xr:uid="{751889D0-7799-4B4D-9D98-BB848E2B022B}"/>
    <cellStyle name="Millares [0] 11 3 3 3" xfId="15786" xr:uid="{AC870116-1E5C-4C8E-9A3B-41155D7F5F10}"/>
    <cellStyle name="Millares [0] 11 3 3 3 2" xfId="38680" xr:uid="{1CC6932A-CC25-41B4-A0F6-618F22F19C84}"/>
    <cellStyle name="Millares [0] 11 3 3 4" xfId="27239" xr:uid="{B8493362-953F-424D-AE67-B17423DB28F7}"/>
    <cellStyle name="Millares [0] 11 3 3 5" xfId="50122" xr:uid="{CF30A583-5279-4DBA-8272-6524165DE954}"/>
    <cellStyle name="Millares [0] 11 3 3 6" xfId="4811" xr:uid="{D6B104AA-1977-49F0-A914-317EB315CDD4}"/>
    <cellStyle name="Millares [0] 11 3 4" xfId="3510" xr:uid="{F720A9DF-64F7-4289-AA9F-013D90AE3C13}"/>
    <cellStyle name="Millares [0] 11 3 4 2" xfId="10424" xr:uid="{AD80423D-53B4-4FD6-8FB8-7422DB98EEC7}"/>
    <cellStyle name="Millares [0] 11 3 4 2 2" xfId="21867" xr:uid="{7B95753D-329A-45C8-A500-F962668B656F}"/>
    <cellStyle name="Millares [0] 11 3 4 2 2 2" xfId="44761" xr:uid="{7C153A30-7BEF-4A24-9164-F01B4BF3F221}"/>
    <cellStyle name="Millares [0] 11 3 4 2 3" xfId="33320" xr:uid="{62E02DA5-05F2-4174-B804-BBC73C0C7242}"/>
    <cellStyle name="Millares [0] 11 3 4 2 4" xfId="56202" xr:uid="{20062785-CD30-4967-8A9F-E681A625CA29}"/>
    <cellStyle name="Millares [0] 11 3 4 3" xfId="17625" xr:uid="{0FAB412F-7911-43E4-93FC-8A75411A2A53}"/>
    <cellStyle name="Millares [0] 11 3 4 3 2" xfId="40519" xr:uid="{22D233C9-D35B-4101-AE18-669CDD96F078}"/>
    <cellStyle name="Millares [0] 11 3 4 4" xfId="29078" xr:uid="{7AC476B0-87E2-41C8-9530-CB3BAF7E65AF}"/>
    <cellStyle name="Millares [0] 11 3 4 5" xfId="51960" xr:uid="{5DE39913-12EA-4BCE-AE59-ADEDF158723D}"/>
    <cellStyle name="Millares [0] 11 3 5" xfId="7272" xr:uid="{CA87FFC4-318B-4DAC-8C92-0BA12946A30E}"/>
    <cellStyle name="Millares [0] 11 3 5 2" xfId="18711" xr:uid="{95257F6C-1C99-4768-A20F-BC1E648FE617}"/>
    <cellStyle name="Millares [0] 11 3 5 2 2" xfId="41605" xr:uid="{F2DF724F-A4B2-4B5C-98F5-A154247AD033}"/>
    <cellStyle name="Millares [0] 11 3 5 3" xfId="30164" xr:uid="{F9E48279-7566-4CFB-8962-270E3EAC5613}"/>
    <cellStyle name="Millares [0] 11 3 5 4" xfId="53046" xr:uid="{4AB1BEE8-1F98-48B0-B26D-2A0335B51636}"/>
    <cellStyle name="Millares [0] 11 3 6" xfId="12328" xr:uid="{E2988A13-99D8-4EE8-9B7A-815D003C4309}"/>
    <cellStyle name="Millares [0] 11 3 6 2" xfId="23763" xr:uid="{7133C38A-BCB5-4BE6-A52D-5DB8E3C4BE06}"/>
    <cellStyle name="Millares [0] 11 3 6 2 2" xfId="46657" xr:uid="{8266C151-27D5-4579-9C5B-9F341CB03B87}"/>
    <cellStyle name="Millares [0] 11 3 6 3" xfId="35216" xr:uid="{EF6900E8-8FE0-4BD0-9813-0535B05862E4}"/>
    <cellStyle name="Millares [0] 11 3 7" xfId="13410" xr:uid="{1BC984CE-4710-4706-9AB1-FE8CBF0A0350}"/>
    <cellStyle name="Millares [0] 11 3 7 2" xfId="24847" xr:uid="{6970912A-12B6-4230-BC90-893A08C612B8}"/>
    <cellStyle name="Millares [0] 11 3 7 2 2" xfId="47741" xr:uid="{1D941904-4BA4-4CDC-BE7C-1DDF3D6228BD}"/>
    <cellStyle name="Millares [0] 11 3 7 3" xfId="36300" xr:uid="{CD2A7DAB-526E-4803-BD66-36A8E7FBC170}"/>
    <cellStyle name="Millares [0] 11 3 8" xfId="14469" xr:uid="{0B3FB5A5-691E-4E96-9E43-3127373609FE}"/>
    <cellStyle name="Millares [0] 11 3 8 2" xfId="37363" xr:uid="{459DBB44-70DC-41A9-A4A7-76F3F55D30F5}"/>
    <cellStyle name="Millares [0] 11 3 9" xfId="25922" xr:uid="{ED7443E9-E9C7-417B-9DFB-50B6168C026F}"/>
    <cellStyle name="Millares [0] 11 4" xfId="678" xr:uid="{F8D685E8-479D-4443-8530-6BD4428695AC}"/>
    <cellStyle name="Millares [0] 11 4 10" xfId="3782" xr:uid="{186FFF1B-F520-4C5D-A803-E2F2919EB437}"/>
    <cellStyle name="Millares [0] 11 4 2" xfId="2157" xr:uid="{898D7B10-E011-49CB-8E65-63286BEF6AC8}"/>
    <cellStyle name="Millares [0] 11 4 2 2" xfId="8849" xr:uid="{E881CEEC-C67E-4D1D-AA96-31C69F129EF1}"/>
    <cellStyle name="Millares [0] 11 4 2 2 2" xfId="20292" xr:uid="{4B923AFE-0EE5-45D2-8289-4206C51C5882}"/>
    <cellStyle name="Millares [0] 11 4 2 2 2 2" xfId="43186" xr:uid="{0B1FF1B6-0010-48A5-A53E-4AF68B11CB98}"/>
    <cellStyle name="Millares [0] 11 4 2 2 3" xfId="31745" xr:uid="{FFDE04D0-2D29-4446-8E8F-BD6DAA7AE417}"/>
    <cellStyle name="Millares [0] 11 4 2 2 4" xfId="54627" xr:uid="{8A69B8AF-3E91-48A9-A666-CBB03DE1D89B}"/>
    <cellStyle name="Millares [0] 11 4 2 3" xfId="16050" xr:uid="{21E10A93-F645-4429-A671-BDB189F1F28D}"/>
    <cellStyle name="Millares [0] 11 4 2 3 2" xfId="38944" xr:uid="{87B35933-FCC1-4D8D-B407-BC83D7349780}"/>
    <cellStyle name="Millares [0] 11 4 2 4" xfId="27503" xr:uid="{7FC34F24-667F-46B9-9421-49332F7D007A}"/>
    <cellStyle name="Millares [0] 11 4 2 5" xfId="50386" xr:uid="{0109CEBF-C38B-4E44-A2DA-F1F7A918571C}"/>
    <cellStyle name="Millares [0] 11 4 2 6" xfId="5075" xr:uid="{8C9C1722-0B51-47EE-8F92-9E323520C690}"/>
    <cellStyle name="Millares [0] 11 4 3" xfId="6453" xr:uid="{417F955C-88C7-4909-AB71-5E7E97A60B3F}"/>
    <cellStyle name="Millares [0] 11 4 3 2" xfId="10688" xr:uid="{09E4DCDF-731A-47A2-98D6-F8D24410EF3F}"/>
    <cellStyle name="Millares [0] 11 4 3 2 2" xfId="22131" xr:uid="{0EADBA0B-18C1-43EB-987B-CCC2EC47F8C1}"/>
    <cellStyle name="Millares [0] 11 4 3 2 2 2" xfId="45025" xr:uid="{C2A4A6AA-2E08-40C5-8851-24B6D5B4C14B}"/>
    <cellStyle name="Millares [0] 11 4 3 2 3" xfId="33584" xr:uid="{E4FA21CD-E2CD-4FD1-BCF6-C407532D8C70}"/>
    <cellStyle name="Millares [0] 11 4 3 2 4" xfId="56466" xr:uid="{7944C0EB-6CE0-40C0-B6A9-0A8FA8C3C685}"/>
    <cellStyle name="Millares [0] 11 4 3 3" xfId="17889" xr:uid="{E5F0E902-BCC3-45C2-9F5D-F5709EC13493}"/>
    <cellStyle name="Millares [0] 11 4 3 3 2" xfId="40783" xr:uid="{86E155AD-4ACD-4131-AD37-0367A1E09ABF}"/>
    <cellStyle name="Millares [0] 11 4 3 4" xfId="29342" xr:uid="{7B6A1D6E-002E-4CB2-A71D-9D55C1546FB8}"/>
    <cellStyle name="Millares [0] 11 4 3 5" xfId="52224" xr:uid="{0AD4E53E-67CD-40AE-A2D8-54F42C20C6C1}"/>
    <cellStyle name="Millares [0] 11 4 4" xfId="7532" xr:uid="{6D7FB75B-F257-4B10-9B9F-EC8D99368AD5}"/>
    <cellStyle name="Millares [0] 11 4 4 2" xfId="18975" xr:uid="{A1578C5A-CC7D-44AF-88BD-FDB447F87845}"/>
    <cellStyle name="Millares [0] 11 4 4 2 2" xfId="41869" xr:uid="{EA2409BE-7DA6-4E8F-99D8-7EFD38BA8ACC}"/>
    <cellStyle name="Millares [0] 11 4 4 3" xfId="30428" xr:uid="{319B49C1-C7A5-43F0-B2E1-939E2DFB6089}"/>
    <cellStyle name="Millares [0] 11 4 4 4" xfId="53310" xr:uid="{67CDEDDA-8A36-433E-A277-E10246A07091}"/>
    <cellStyle name="Millares [0] 11 4 5" xfId="12591" xr:uid="{D008150F-6D68-4026-B1CD-A50BCAAC0D6A}"/>
    <cellStyle name="Millares [0] 11 4 5 2" xfId="24027" xr:uid="{39343AC0-B019-4E20-A70A-F6C14FA33B67}"/>
    <cellStyle name="Millares [0] 11 4 5 2 2" xfId="46921" xr:uid="{282D3ECD-5967-4E5A-A22D-20F607F4521B}"/>
    <cellStyle name="Millares [0] 11 4 5 3" xfId="35480" xr:uid="{DDE49602-CA25-4F2F-9750-DC15FF44AB1B}"/>
    <cellStyle name="Millares [0] 11 4 6" xfId="13674" xr:uid="{57E60033-1745-408F-8118-21145ECC3629}"/>
    <cellStyle name="Millares [0] 11 4 6 2" xfId="25111" xr:uid="{0CEE52E9-29FF-4626-AC98-3A4193C7F622}"/>
    <cellStyle name="Millares [0] 11 4 6 2 2" xfId="48005" xr:uid="{AC12DD78-0DF4-4FB1-9665-448A6E17D335}"/>
    <cellStyle name="Millares [0] 11 4 6 3" xfId="36564" xr:uid="{FBB577E2-92B8-4BA2-8C92-23D17FCD3057}"/>
    <cellStyle name="Millares [0] 11 4 7" xfId="14733" xr:uid="{FE47F573-E3C5-46C3-A547-438AA5662A35}"/>
    <cellStyle name="Millares [0] 11 4 7 2" xfId="37627" xr:uid="{5076DD80-75F4-46F6-A924-5F1D3424DE6F}"/>
    <cellStyle name="Millares [0] 11 4 8" xfId="26186" xr:uid="{72D88408-7FE1-4201-8DF0-A24457787E21}"/>
    <cellStyle name="Millares [0] 11 4 9" xfId="49069" xr:uid="{D76F7715-5308-4368-AD60-FA12A9E51EE0}"/>
    <cellStyle name="Millares [0] 11 5" xfId="951" xr:uid="{754E698D-DC8E-4AB3-B9C8-D0E252B8DDFF}"/>
    <cellStyle name="Millares [0] 11 5 2" xfId="2429" xr:uid="{7F62B36B-0A01-4704-ADE4-24A97BD13129}"/>
    <cellStyle name="Millares [0] 11 5 2 2" xfId="9377" xr:uid="{2667A50D-3679-43B5-89DF-FE0991963429}"/>
    <cellStyle name="Millares [0] 11 5 2 2 2" xfId="20820" xr:uid="{F1E741C2-CF6A-4F15-B0AB-68724562BCD1}"/>
    <cellStyle name="Millares [0] 11 5 2 2 2 2" xfId="43714" xr:uid="{1832064C-66D0-4028-9C81-8124281CF4C6}"/>
    <cellStyle name="Millares [0] 11 5 2 2 3" xfId="32273" xr:uid="{230F796C-2A18-436D-92CA-8FEACDC39E5D}"/>
    <cellStyle name="Millares [0] 11 5 2 2 4" xfId="55155" xr:uid="{100492E3-0DF3-4061-9168-D109B72180AC}"/>
    <cellStyle name="Millares [0] 11 5 2 3" xfId="16578" xr:uid="{29029358-9A69-419B-A5C7-102A9C355E46}"/>
    <cellStyle name="Millares [0] 11 5 2 3 2" xfId="39472" xr:uid="{8793ABB9-78EC-4705-B85B-FC3D80AEA11C}"/>
    <cellStyle name="Millares [0] 11 5 2 4" xfId="28031" xr:uid="{EB2EE4A1-D8DC-4E27-AFC8-AE976C642204}"/>
    <cellStyle name="Millares [0] 11 5 2 5" xfId="50914" xr:uid="{EA1ABE49-C607-43BC-A7B1-FE2DBE8A0599}"/>
    <cellStyle name="Millares [0] 11 5 2 6" xfId="5603" xr:uid="{A7993324-E9D6-475B-92C7-0FA6D87067D9}"/>
    <cellStyle name="Millares [0] 11 5 3" xfId="8060" xr:uid="{C49AE8C0-A325-4127-8A29-8A922DC60E18}"/>
    <cellStyle name="Millares [0] 11 5 3 2" xfId="19503" xr:uid="{73A6078F-C159-4E55-82BD-63DC2AF798B9}"/>
    <cellStyle name="Millares [0] 11 5 3 2 2" xfId="42397" xr:uid="{7D6F5A0A-6160-4EF7-831E-F3DD84C9B123}"/>
    <cellStyle name="Millares [0] 11 5 3 3" xfId="30956" xr:uid="{A61257E4-027D-407E-83C7-DE7A7FA876EC}"/>
    <cellStyle name="Millares [0] 11 5 3 4" xfId="53838" xr:uid="{E3519F7A-7907-494C-9F18-9604C45B4FF1}"/>
    <cellStyle name="Millares [0] 11 5 4" xfId="15261" xr:uid="{75CFF8E7-BFC0-4318-B459-38DF4B3D34FE}"/>
    <cellStyle name="Millares [0] 11 5 4 2" xfId="38155" xr:uid="{DAD84346-F988-4279-92E2-743B66996983}"/>
    <cellStyle name="Millares [0] 11 5 5" xfId="26714" xr:uid="{ACCE46EB-7F08-4B77-BB13-BA3FE75351A8}"/>
    <cellStyle name="Millares [0] 11 5 6" xfId="49597" xr:uid="{25DB5FB1-8F04-4951-8B0B-9D40B80A3086}"/>
    <cellStyle name="Millares [0] 11 5 7" xfId="4304" xr:uid="{AADD6FF8-A9FB-48CB-8880-973421ADFA45}"/>
    <cellStyle name="Millares [0] 11 6" xfId="1246" xr:uid="{C3B7ADC5-4442-4FA1-9CDD-C27CB24765D9}"/>
    <cellStyle name="Millares [0] 11 6 2" xfId="2703" xr:uid="{56771834-063E-419F-A230-D9BF583C8CD5}"/>
    <cellStyle name="Millares [0] 11 6 2 2" xfId="19765" xr:uid="{F4B239B3-1E64-40AC-8897-9A1BD0CC09D4}"/>
    <cellStyle name="Millares [0] 11 6 2 2 2" xfId="42659" xr:uid="{CA13C772-23F9-487E-9576-EC88BDE72D4F}"/>
    <cellStyle name="Millares [0] 11 6 2 3" xfId="31218" xr:uid="{7563160C-F8FF-44F1-BD1B-CBF62A0CBB3C}"/>
    <cellStyle name="Millares [0] 11 6 2 4" xfId="54100" xr:uid="{91B5F990-D646-491C-98B7-D66CA11B91BF}"/>
    <cellStyle name="Millares [0] 11 6 2 5" xfId="8322" xr:uid="{46E5AA14-5AD5-4EB4-9986-34FB75A39FC5}"/>
    <cellStyle name="Millares [0] 11 6 3" xfId="15523" xr:uid="{C31D0536-6649-4239-A7A8-2260C79518BC}"/>
    <cellStyle name="Millares [0] 11 6 3 2" xfId="38417" xr:uid="{D44EE2CD-ABA6-4727-AE3D-F5E69D622261}"/>
    <cellStyle name="Millares [0] 11 6 4" xfId="26976" xr:uid="{6DD752B9-5D44-4982-9053-FA7A6E607A15}"/>
    <cellStyle name="Millares [0] 11 6 5" xfId="49859" xr:uid="{A3CB70DB-D832-4E20-BC03-0703BAAD9E0B}"/>
    <cellStyle name="Millares [0] 11 6 6" xfId="4558" xr:uid="{2DC325A8-604C-48F0-8063-02FB962A0DCE}"/>
    <cellStyle name="Millares [0] 11 7" xfId="1764" xr:uid="{0895A5BC-12F6-4FBC-8A9F-DA4692063438}"/>
    <cellStyle name="Millares [0] 11 7 2" xfId="9640" xr:uid="{786FF479-F9CD-4829-A469-496819285096}"/>
    <cellStyle name="Millares [0] 11 7 2 2" xfId="21083" xr:uid="{4EB83148-C591-468C-8827-466A0C861ABC}"/>
    <cellStyle name="Millares [0] 11 7 2 2 2" xfId="43977" xr:uid="{FD616276-2022-4112-A134-1E323AE7AF52}"/>
    <cellStyle name="Millares [0] 11 7 2 3" xfId="32536" xr:uid="{1B3BE5F8-BB53-48C0-8354-98948517ECB6}"/>
    <cellStyle name="Millares [0] 11 7 2 4" xfId="55418" xr:uid="{0C943162-000C-4EC7-8FB3-CFB97679AA17}"/>
    <cellStyle name="Millares [0] 11 7 3" xfId="16841" xr:uid="{DC13A7D4-601C-4370-88CC-88C7B1E3007E}"/>
    <cellStyle name="Millares [0] 11 7 3 2" xfId="39735" xr:uid="{F4B9B4EA-A526-4E5C-89A5-21913DDA8C0B}"/>
    <cellStyle name="Millares [0] 11 7 4" xfId="28294" xr:uid="{F395F97E-3658-488F-AF2A-C8721563C1E3}"/>
    <cellStyle name="Millares [0] 11 7 5" xfId="51176" xr:uid="{5FC68C04-B24D-43A4-B46C-9499EB48ED54}"/>
    <cellStyle name="Millares [0] 11 7 6" xfId="5867" xr:uid="{AE36D972-3D25-449B-AB1D-6E36BAB3185D}"/>
    <cellStyle name="Millares [0] 11 8" xfId="3250" xr:uid="{345E74B9-7F34-49F9-8C8A-C0813CE57553}"/>
    <cellStyle name="Millares [0] 11 8 2" xfId="9900" xr:uid="{F5F1B9CC-5C84-418C-A1D0-15A7C691E781}"/>
    <cellStyle name="Millares [0] 11 8 2 2" xfId="21343" xr:uid="{EC34981F-D5DE-4FD9-B504-49EADCF42B28}"/>
    <cellStyle name="Millares [0] 11 8 2 2 2" xfId="44237" xr:uid="{8E2E7DCB-F7D6-4821-B522-FB6B5A5E3FA3}"/>
    <cellStyle name="Millares [0] 11 8 2 3" xfId="32796" xr:uid="{AE79342D-D4EB-48B7-B189-50E51DE49397}"/>
    <cellStyle name="Millares [0] 11 8 2 4" xfId="55678" xr:uid="{16BADFAE-3523-43CF-B510-2D1189A75E9E}"/>
    <cellStyle name="Millares [0] 11 8 3" xfId="17101" xr:uid="{4D431D3C-7421-40CB-863D-A18F694EF84F}"/>
    <cellStyle name="Millares [0] 11 8 3 2" xfId="39995" xr:uid="{27850333-6983-49D0-A60B-155AE3873ECE}"/>
    <cellStyle name="Millares [0] 11 8 4" xfId="28554" xr:uid="{5FE93535-E595-4B1E-B091-4FE99596A8CA}"/>
    <cellStyle name="Millares [0] 11 8 5" xfId="51436" xr:uid="{A64CDEB2-8586-4336-BB69-856FFEA02827}"/>
    <cellStyle name="Millares [0] 11 9" xfId="6161" xr:uid="{78979A01-C8D4-4001-9B2D-236071A32CA1}"/>
    <cellStyle name="Millares [0] 11 9 2" xfId="10161" xr:uid="{D50C69B5-3CBA-4406-933B-3ADA0CAF798A}"/>
    <cellStyle name="Millares [0] 11 9 2 2" xfId="21604" xr:uid="{9382D7B3-7A5B-409B-95A8-5502ED7239B0}"/>
    <cellStyle name="Millares [0] 11 9 2 2 2" xfId="44498" xr:uid="{8E60528F-4DB6-48A4-AC9D-9D436831A5A9}"/>
    <cellStyle name="Millares [0] 11 9 2 3" xfId="33057" xr:uid="{3AB91A93-2991-49AB-8EB0-E08B9B61B517}"/>
    <cellStyle name="Millares [0] 11 9 2 4" xfId="55939" xr:uid="{8D171E83-7BA7-4E5E-BDD2-58D0F76F6F58}"/>
    <cellStyle name="Millares [0] 11 9 3" xfId="17362" xr:uid="{5229D2D2-9579-4ADF-A73A-2CE5E4F2C559}"/>
    <cellStyle name="Millares [0] 11 9 3 2" xfId="40256" xr:uid="{5AFF50C1-D451-4838-B78A-E4560C86AB6C}"/>
    <cellStyle name="Millares [0] 11 9 4" xfId="28815" xr:uid="{62EFABF4-0B04-43F6-AC0F-472F7466A2F8}"/>
    <cellStyle name="Millares [0] 11 9 5" xfId="51697" xr:uid="{2F4A83A0-051E-4163-9635-F42F8D883B16}"/>
    <cellStyle name="Millares [0] 12" xfId="232" xr:uid="{1C24E37C-D3C1-40BF-B074-02DEC8AC1D30}"/>
    <cellStyle name="Millares [0] 12 10" xfId="6995" xr:uid="{7CC7C52A-EAC5-4630-A153-ED3D5ED35F91}"/>
    <cellStyle name="Millares [0] 12 10 2" xfId="18430" xr:uid="{B4186874-00EE-430D-A9E5-FCD0158B4911}"/>
    <cellStyle name="Millares [0] 12 10 2 2" xfId="41324" xr:uid="{F9881D06-0CD0-4946-86DC-869BE9F47BC7}"/>
    <cellStyle name="Millares [0] 12 10 3" xfId="29883" xr:uid="{648E26DE-AA46-42BE-B21C-7652551BAD74}"/>
    <cellStyle name="Millares [0] 12 10 4" xfId="52765" xr:uid="{821CC571-C9AB-4C55-9103-CA2E8C93AB5A}"/>
    <cellStyle name="Millares [0] 12 11" xfId="11108" xr:uid="{8E376512-A27D-4E86-9A05-E3D5A90EDC9B}"/>
    <cellStyle name="Millares [0] 12 11 2" xfId="22550" xr:uid="{C05D6A02-566E-47E9-8C10-0E4272C968DE}"/>
    <cellStyle name="Millares [0] 12 11 2 2" xfId="45444" xr:uid="{8BB3EFE9-73EF-4A5C-83E8-6C6780624115}"/>
    <cellStyle name="Millares [0] 12 11 3" xfId="34003" xr:uid="{DD8E7A65-FEA1-47C4-85DB-723A7FCCE7BC}"/>
    <cellStyle name="Millares [0] 12 11 4" xfId="56885" xr:uid="{461919A4-9884-48DD-B285-10035B1A4409}"/>
    <cellStyle name="Millares [0] 12 12" xfId="11265" xr:uid="{235CAA61-B4BF-47E0-8920-060B9B799705}"/>
    <cellStyle name="Millares [0] 12 12 2" xfId="22701" xr:uid="{ABA82DA3-E716-496F-9FA8-D3690329FFE3}"/>
    <cellStyle name="Millares [0] 12 12 2 2" xfId="45595" xr:uid="{68E00A08-B677-4830-8A27-E77D6E015796}"/>
    <cellStyle name="Millares [0] 12 12 3" xfId="34154" xr:uid="{C2217BC6-BD49-445D-8849-DDBB638DC218}"/>
    <cellStyle name="Millares [0] 12 12 4" xfId="57036" xr:uid="{490DB12A-A55A-4797-A290-30508E1D1CED}"/>
    <cellStyle name="Millares [0] 12 13" xfId="11527" xr:uid="{065059B4-1971-4DCE-B60F-2AD3E3CF4F21}"/>
    <cellStyle name="Millares [0] 12 13 2" xfId="22963" xr:uid="{23A2CB1F-6A0F-4D36-885B-392896D47C5D}"/>
    <cellStyle name="Millares [0] 12 13 2 2" xfId="45857" xr:uid="{8B6B0C41-09E9-408D-ABE6-6C8534B0926F}"/>
    <cellStyle name="Millares [0] 12 13 3" xfId="34416" xr:uid="{543F2B88-8CFB-477F-BE51-FE639B26EBD5}"/>
    <cellStyle name="Millares [0] 12 13 4" xfId="57298" xr:uid="{AAD2588D-BD0B-42AA-9928-B12C56E3FF6D}"/>
    <cellStyle name="Millares [0] 12 14" xfId="11794" xr:uid="{AB66CE9F-506C-4B4C-BE19-FE33D7A36E8B}"/>
    <cellStyle name="Millares [0] 12 14 2" xfId="23230" xr:uid="{6DB8D36E-4000-4C80-9DAE-32A9BD288730}"/>
    <cellStyle name="Millares [0] 12 14 2 2" xfId="46124" xr:uid="{8F620E30-8D85-4FF6-A733-371DB1DDD9AA}"/>
    <cellStyle name="Millares [0] 12 14 3" xfId="34683" xr:uid="{AFA4C250-EBB2-40D9-9AFB-EE6F10491167}"/>
    <cellStyle name="Millares [0] 12 14 4" xfId="57565" xr:uid="{56A7BA4C-5044-457B-858C-5B467FAC6A94}"/>
    <cellStyle name="Millares [0] 12 15" xfId="12066" xr:uid="{9BAEEBB5-F089-468F-9C66-903CA9AEF1A8}"/>
    <cellStyle name="Millares [0] 12 15 2" xfId="23501" xr:uid="{C3C33C20-840F-4FEB-A789-0FE66CB9C85D}"/>
    <cellStyle name="Millares [0] 12 15 2 2" xfId="46395" xr:uid="{85548A1E-6741-46D7-A05F-733FFD85D9CD}"/>
    <cellStyle name="Millares [0] 12 15 3" xfId="34954" xr:uid="{5C0D4DB0-7A0A-4632-9C8F-C103CA0320B3}"/>
    <cellStyle name="Millares [0] 12 16" xfId="13149" xr:uid="{19527AE9-0D9A-485D-BC7E-CEA7DC7647AE}"/>
    <cellStyle name="Millares [0] 12 16 2" xfId="24585" xr:uid="{36536E72-B7EA-466A-ADB7-D2D3A1E3039D}"/>
    <cellStyle name="Millares [0] 12 16 2 2" xfId="47479" xr:uid="{C9070127-5D86-4876-B27A-A17D473F4946}"/>
    <cellStyle name="Millares [0] 12 16 3" xfId="36038" xr:uid="{B7841EC4-FC8C-4599-9134-C5BA6F925EEB}"/>
    <cellStyle name="Millares [0] 12 17" xfId="14207" xr:uid="{0C6F5C28-BC57-40F9-97D4-20C9F10D4E13}"/>
    <cellStyle name="Millares [0] 12 17 2" xfId="37101" xr:uid="{2834F747-6122-40F6-8952-C0A6A4975EDA}"/>
    <cellStyle name="Millares [0] 12 18" xfId="25660" xr:uid="{50AD25AE-449A-41E7-AFB9-D0C7B7C9DC2F}"/>
    <cellStyle name="Millares [0] 12 19" xfId="48543" xr:uid="{65742CBD-8938-4586-82BA-C2DBA9E9FEF2}"/>
    <cellStyle name="Millares [0] 12 2" xfId="533" xr:uid="{A91BA2A2-41D1-4329-B19B-0949FEF0B86E}"/>
    <cellStyle name="Millares [0] 12 2 10" xfId="11381" xr:uid="{F115569B-5472-45D7-A44F-D942A80B7F09}"/>
    <cellStyle name="Millares [0] 12 2 10 2" xfId="22817" xr:uid="{4F2C089C-E4D4-4606-876D-FE691FF073DC}"/>
    <cellStyle name="Millares [0] 12 2 10 2 2" xfId="45711" xr:uid="{3FDFE550-5F91-4FCA-9C2D-36B5607D6CD8}"/>
    <cellStyle name="Millares [0] 12 2 10 3" xfId="34270" xr:uid="{C5299F97-5134-4293-997B-ACDA059F859A}"/>
    <cellStyle name="Millares [0] 12 2 10 4" xfId="57152" xr:uid="{94CEA66B-A86C-495D-BFCA-1A8BDA84A722}"/>
    <cellStyle name="Millares [0] 12 2 11" xfId="11643" xr:uid="{E68E72E2-520C-47FB-87DF-DE0272738292}"/>
    <cellStyle name="Millares [0] 12 2 11 2" xfId="23079" xr:uid="{6A82A51D-BDFA-4364-B1F2-894032ADAA07}"/>
    <cellStyle name="Millares [0] 12 2 11 2 2" xfId="45973" xr:uid="{800E5927-3FF6-498E-A2A6-A8EDB06A4EF1}"/>
    <cellStyle name="Millares [0] 12 2 11 3" xfId="34532" xr:uid="{B26DF0F5-0292-4FE5-9807-551BAAC66CAD}"/>
    <cellStyle name="Millares [0] 12 2 11 4" xfId="57414" xr:uid="{F743C624-5429-4FE1-A1C1-98059F300224}"/>
    <cellStyle name="Millares [0] 12 2 12" xfId="11910" xr:uid="{EF35A4A4-23ED-445B-B85E-E0D912AFE687}"/>
    <cellStyle name="Millares [0] 12 2 12 2" xfId="23346" xr:uid="{24064B24-6CDE-413D-8DC5-C6F484E38A87}"/>
    <cellStyle name="Millares [0] 12 2 12 2 2" xfId="46240" xr:uid="{51B826FE-0C91-45C6-9707-65C39958FAA3}"/>
    <cellStyle name="Millares [0] 12 2 12 3" xfId="34799" xr:uid="{F20C71A2-B7C7-4884-9376-A2997D432A81}"/>
    <cellStyle name="Millares [0] 12 2 12 4" xfId="57681" xr:uid="{75AB8242-A8E6-4C62-A1F4-47B44F5915AA}"/>
    <cellStyle name="Millares [0] 12 2 13" xfId="12182" xr:uid="{164D892C-7875-44CC-B95A-B22924A87C61}"/>
    <cellStyle name="Millares [0] 12 2 13 2" xfId="23617" xr:uid="{B569D384-0CD0-49EF-8FF2-E1541F81882A}"/>
    <cellStyle name="Millares [0] 12 2 13 2 2" xfId="46511" xr:uid="{FC1C303F-B6EF-4940-8894-B4F693B6B477}"/>
    <cellStyle name="Millares [0] 12 2 13 3" xfId="35070" xr:uid="{7C936657-E3F7-426A-882D-EE4DDC04C72B}"/>
    <cellStyle name="Millares [0] 12 2 14" xfId="13265" xr:uid="{258BEF75-8B86-4DE0-8DCF-E65E1CAA609D}"/>
    <cellStyle name="Millares [0] 12 2 14 2" xfId="24701" xr:uid="{5EF562F5-48CA-4481-BBF5-678798282F8F}"/>
    <cellStyle name="Millares [0] 12 2 14 2 2" xfId="47595" xr:uid="{EDE8F65D-C3E5-4500-B76C-1B0DA7DCB83C}"/>
    <cellStyle name="Millares [0] 12 2 14 3" xfId="36154" xr:uid="{B502F74C-1775-4519-AB2D-3F0340BC9BC9}"/>
    <cellStyle name="Millares [0] 12 2 15" xfId="14323" xr:uid="{69534CD9-78D4-4B59-A01C-11CCAD4896FA}"/>
    <cellStyle name="Millares [0] 12 2 15 2" xfId="37217" xr:uid="{C36425BC-8335-4818-B613-DBD48F7169A2}"/>
    <cellStyle name="Millares [0] 12 2 16" xfId="25776" xr:uid="{1EF0895F-1B64-41D1-924D-BF419E98B721}"/>
    <cellStyle name="Millares [0] 12 2 17" xfId="48659" xr:uid="{11683A7F-1A58-4547-9200-A86F5E9D6D4D}"/>
    <cellStyle name="Millares [0] 12 2 18" xfId="57933" xr:uid="{89EEC32B-5776-4335-9396-110269850AF7}"/>
    <cellStyle name="Millares [0] 12 2 19" xfId="58444" xr:uid="{6F4AA290-15D0-452A-9D9E-11BED28E0FF1}"/>
    <cellStyle name="Millares [0] 12 2 2" xfId="806" xr:uid="{7BC05AAE-7570-43AB-B44C-216B9739446E}"/>
    <cellStyle name="Millares [0] 12 2 2 10" xfId="48922" xr:uid="{9A5B3B30-EE86-4C89-A34A-474EDD7A4F22}"/>
    <cellStyle name="Millares [0] 12 2 2 11" xfId="58194" xr:uid="{D29AB719-749C-404E-B83E-FCEC1D3C92C2}"/>
    <cellStyle name="Millares [0] 12 2 2 12" xfId="58706" xr:uid="{38AD1B15-33EC-498D-82DC-26847B0DFA3B}"/>
    <cellStyle name="Millares [0] 12 2 2 2" xfId="1648" xr:uid="{C152B2BF-18C7-446D-9A10-F4C138C7CBA8}"/>
    <cellStyle name="Millares [0] 12 2 2 2 10" xfId="4161" xr:uid="{2E585C2E-89AF-4CED-8482-803080FD496B}"/>
    <cellStyle name="Millares [0] 12 2 2 2 2" xfId="3080" xr:uid="{93AFF4B5-5C29-49A5-AD97-33A508D1F7EA}"/>
    <cellStyle name="Millares [0] 12 2 2 2 2 2" xfId="9229" xr:uid="{9DB08C41-2D8B-4364-9C6F-32D2EB62BF00}"/>
    <cellStyle name="Millares [0] 12 2 2 2 2 2 2" xfId="20672" xr:uid="{412F1B8A-1B65-4A90-B66A-78A76CF89CE4}"/>
    <cellStyle name="Millares [0] 12 2 2 2 2 2 2 2" xfId="43566" xr:uid="{29E2B035-B72D-480C-8E0D-C343BDF66269}"/>
    <cellStyle name="Millares [0] 12 2 2 2 2 2 3" xfId="32125" xr:uid="{00EA22AD-8DC8-4038-9FFD-39B8F51BCB7A}"/>
    <cellStyle name="Millares [0] 12 2 2 2 2 2 4" xfId="55007" xr:uid="{DE6D1402-3E9C-4FA6-828D-BA7E8FFE21E6}"/>
    <cellStyle name="Millares [0] 12 2 2 2 2 3" xfId="16430" xr:uid="{C2933E5D-7B35-4421-BED1-16B4EBDAD84B}"/>
    <cellStyle name="Millares [0] 12 2 2 2 2 3 2" xfId="39324" xr:uid="{B133AF87-817F-46F3-8AC7-8C3AAEBA9705}"/>
    <cellStyle name="Millares [0] 12 2 2 2 2 4" xfId="27883" xr:uid="{D0D4BEBA-2C5A-48D0-8A59-58D749CF79C7}"/>
    <cellStyle name="Millares [0] 12 2 2 2 2 5" xfId="50766" xr:uid="{92B89C8C-C692-496B-AF83-FEA130BDBB5F}"/>
    <cellStyle name="Millares [0] 12 2 2 2 2 6" xfId="5455" xr:uid="{79DE6DD3-F5C5-4D3A-8CFC-D58C24539588}"/>
    <cellStyle name="Millares [0] 12 2 2 2 3" xfId="6833" xr:uid="{8D28309C-982E-47F6-B66D-CE93253A33A4}"/>
    <cellStyle name="Millares [0] 12 2 2 2 3 2" xfId="11068" xr:uid="{F40DCDCA-2FC5-49E6-988C-28314BC3666E}"/>
    <cellStyle name="Millares [0] 12 2 2 2 3 2 2" xfId="22511" xr:uid="{564A5BE1-7343-4685-BA2A-1BF6E2D6E32E}"/>
    <cellStyle name="Millares [0] 12 2 2 2 3 2 2 2" xfId="45405" xr:uid="{E5A69E93-B0CD-46B5-83D6-0D3E064ECB8C}"/>
    <cellStyle name="Millares [0] 12 2 2 2 3 2 3" xfId="33964" xr:uid="{3F0CA638-D9CD-4B33-9469-A4E4AB310265}"/>
    <cellStyle name="Millares [0] 12 2 2 2 3 2 4" xfId="56846" xr:uid="{E3AFD82C-0E82-4DEF-A0DA-6FF99D4C0F42}"/>
    <cellStyle name="Millares [0] 12 2 2 2 3 3" xfId="18269" xr:uid="{C50AB3E1-3743-4A50-ACFE-449AC29B6442}"/>
    <cellStyle name="Millares [0] 12 2 2 2 3 3 2" xfId="41163" xr:uid="{EDE909F6-2391-409F-8698-211870F0F5E9}"/>
    <cellStyle name="Millares [0] 12 2 2 2 3 4" xfId="29722" xr:uid="{A6E6CF52-8F9A-4518-A5BC-26F16020062E}"/>
    <cellStyle name="Millares [0] 12 2 2 2 3 5" xfId="52604" xr:uid="{3FE5B487-F6B9-4E8C-A384-70FFFD054D55}"/>
    <cellStyle name="Millares [0] 12 2 2 2 4" xfId="7912" xr:uid="{74D3D0E7-63D1-45FD-981E-64A89E62D914}"/>
    <cellStyle name="Millares [0] 12 2 2 2 4 2" xfId="19355" xr:uid="{014E3084-A9D1-4D25-BBE7-08F6F7F153D2}"/>
    <cellStyle name="Millares [0] 12 2 2 2 4 2 2" xfId="42249" xr:uid="{0752A9C1-8C8E-4CDC-BFF1-CEA664FC457E}"/>
    <cellStyle name="Millares [0] 12 2 2 2 4 3" xfId="30808" xr:uid="{FF78C21B-2A9F-4A48-891B-BE41F2E48C9E}"/>
    <cellStyle name="Millares [0] 12 2 2 2 4 4" xfId="53690" xr:uid="{C5476847-EB7B-4EC0-8CCC-A322EDAB38E6}"/>
    <cellStyle name="Millares [0] 12 2 2 2 5" xfId="12971" xr:uid="{8EC17A5D-39C9-4098-A74A-1005A802A2FE}"/>
    <cellStyle name="Millares [0] 12 2 2 2 5 2" xfId="24407" xr:uid="{4CE96FD6-D9A8-4815-B43D-41C9E63DDD2E}"/>
    <cellStyle name="Millares [0] 12 2 2 2 5 2 2" xfId="47301" xr:uid="{FA0A8D65-F6FF-4B74-9981-915FEB1F4771}"/>
    <cellStyle name="Millares [0] 12 2 2 2 5 3" xfId="35860" xr:uid="{CE9D949A-55EF-483F-9B47-3ACC93A79FD3}"/>
    <cellStyle name="Millares [0] 12 2 2 2 6" xfId="14054" xr:uid="{F2F5BF94-150D-4572-B310-B2CF4881CE1E}"/>
    <cellStyle name="Millares [0] 12 2 2 2 6 2" xfId="25491" xr:uid="{BB3933F1-B7E9-412E-8851-BE46D1D45FED}"/>
    <cellStyle name="Millares [0] 12 2 2 2 6 2 2" xfId="48385" xr:uid="{ACC930F5-AF14-477C-B6A8-6F01DC63E04E}"/>
    <cellStyle name="Millares [0] 12 2 2 2 6 3" xfId="36944" xr:uid="{6C813528-DA96-4C15-820F-E801D463A1D8}"/>
    <cellStyle name="Millares [0] 12 2 2 2 7" xfId="15113" xr:uid="{7F34E60E-0A8B-4FAC-BE10-61ADA005D7A2}"/>
    <cellStyle name="Millares [0] 12 2 2 2 7 2" xfId="38007" xr:uid="{A4DA7715-F253-43C0-AE9C-D52AE622B1EB}"/>
    <cellStyle name="Millares [0] 12 2 2 2 8" xfId="26566" xr:uid="{5A879DAA-109B-4718-8FFC-FF347EF4C626}"/>
    <cellStyle name="Millares [0] 12 2 2 2 9" xfId="49449" xr:uid="{6E319A11-79AC-4ED7-AF26-58A8F4BE45AA}"/>
    <cellStyle name="Millares [0] 12 2 2 3" xfId="2285" xr:uid="{8F1A8B5E-51B8-4835-A678-D0B1081E8C7E}"/>
    <cellStyle name="Millares [0] 12 2 2 3 2" xfId="8702" xr:uid="{94740281-DE4C-4961-9BC5-E81CC636DBC7}"/>
    <cellStyle name="Millares [0] 12 2 2 3 2 2" xfId="20145" xr:uid="{934F9FB6-8604-4C26-A807-7745FA0E3BBE}"/>
    <cellStyle name="Millares [0] 12 2 2 3 2 2 2" xfId="43039" xr:uid="{7A0B150A-1D6A-48D4-9E8B-A8D23E69F1E9}"/>
    <cellStyle name="Millares [0] 12 2 2 3 2 3" xfId="31598" xr:uid="{556F5DF0-73E5-46A3-8FD6-3D8A4BAFB0E3}"/>
    <cellStyle name="Millares [0] 12 2 2 3 2 4" xfId="54480" xr:uid="{512867FE-E0C5-4C85-8FBB-29E4B4582314}"/>
    <cellStyle name="Millares [0] 12 2 2 3 3" xfId="15903" xr:uid="{14118A77-3AEC-4F5D-9E11-CB32B666C2F6}"/>
    <cellStyle name="Millares [0] 12 2 2 3 3 2" xfId="38797" xr:uid="{7901577C-0F84-4046-AA76-E5475DBB18A0}"/>
    <cellStyle name="Millares [0] 12 2 2 3 4" xfId="27356" xr:uid="{70F4B09A-48BC-4D54-B714-85D3A9D033BA}"/>
    <cellStyle name="Millares [0] 12 2 2 3 5" xfId="50239" xr:uid="{7E87CDFF-44AE-4212-85EC-6E3E014BF7F9}"/>
    <cellStyle name="Millares [0] 12 2 2 3 6" xfId="4928" xr:uid="{4BA15DEB-AB41-4521-8850-E31BD78E5F31}"/>
    <cellStyle name="Millares [0] 12 2 2 4" xfId="3627" xr:uid="{84A36EC2-7134-43DA-89DD-D92D654C84F6}"/>
    <cellStyle name="Millares [0] 12 2 2 4 2" xfId="10541" xr:uid="{37C20D39-56CE-407E-A131-16696A936247}"/>
    <cellStyle name="Millares [0] 12 2 2 4 2 2" xfId="21984" xr:uid="{D5DE6946-3E5D-4377-BEFE-D1A7381E875F}"/>
    <cellStyle name="Millares [0] 12 2 2 4 2 2 2" xfId="44878" xr:uid="{BC03F8B1-C676-4F41-8CD6-DC3FB44CD79A}"/>
    <cellStyle name="Millares [0] 12 2 2 4 2 3" xfId="33437" xr:uid="{6EF1A342-632F-4153-A6F9-98A4582D317E}"/>
    <cellStyle name="Millares [0] 12 2 2 4 2 4" xfId="56319" xr:uid="{5873ECEA-EB45-439C-A118-5C3BF9BBA979}"/>
    <cellStyle name="Millares [0] 12 2 2 4 3" xfId="17742" xr:uid="{628BF9C5-B830-4180-B7E9-7EAB41FE67F4}"/>
    <cellStyle name="Millares [0] 12 2 2 4 3 2" xfId="40636" xr:uid="{D6D16FB1-8704-4730-B76F-B3B1627327FF}"/>
    <cellStyle name="Millares [0] 12 2 2 4 4" xfId="29195" xr:uid="{7D1F1CBA-5492-46E8-8FC5-0D2761315444}"/>
    <cellStyle name="Millares [0] 12 2 2 4 5" xfId="52077" xr:uid="{48D17A90-D616-44C5-952D-4D52AACE0AFF}"/>
    <cellStyle name="Millares [0] 12 2 2 5" xfId="7387" xr:uid="{4E324AB8-859A-479B-946A-A2139142155F}"/>
    <cellStyle name="Millares [0] 12 2 2 5 2" xfId="18828" xr:uid="{E2C3DA8B-FE1A-4CEB-8C23-66001FE2A6CF}"/>
    <cellStyle name="Millares [0] 12 2 2 5 2 2" xfId="41722" xr:uid="{70FD9A14-30BF-41FE-84C9-83D307D01E6E}"/>
    <cellStyle name="Millares [0] 12 2 2 5 3" xfId="30281" xr:uid="{C8391F7A-DAE8-4E78-91B6-5F4FA3AB7BAD}"/>
    <cellStyle name="Millares [0] 12 2 2 5 4" xfId="53163" xr:uid="{EFABFE79-5C4E-4AA1-819D-93E452EAF1EC}"/>
    <cellStyle name="Millares [0] 12 2 2 6" xfId="12445" xr:uid="{1ABAEAA5-4C97-48C7-BD0D-8EE50D4EC54F}"/>
    <cellStyle name="Millares [0] 12 2 2 6 2" xfId="23880" xr:uid="{A8C623AD-0DFB-43B5-826B-456201974541}"/>
    <cellStyle name="Millares [0] 12 2 2 6 2 2" xfId="46774" xr:uid="{FBD962AC-EF7E-4689-B82D-942506A67AB6}"/>
    <cellStyle name="Millares [0] 12 2 2 6 3" xfId="35333" xr:uid="{55829386-165B-4813-AFAD-0190A6106B76}"/>
    <cellStyle name="Millares [0] 12 2 2 7" xfId="13527" xr:uid="{3521994B-1E93-468C-AF75-440A1CB00DCD}"/>
    <cellStyle name="Millares [0] 12 2 2 7 2" xfId="24964" xr:uid="{B41E0AA5-78D0-40E8-8C21-0096B59AD961}"/>
    <cellStyle name="Millares [0] 12 2 2 7 2 2" xfId="47858" xr:uid="{4FDAF17F-B9E2-4B2C-BED9-C470B5B06FD8}"/>
    <cellStyle name="Millares [0] 12 2 2 7 3" xfId="36417" xr:uid="{6FA490C4-F199-40AC-8C05-DD072C069603}"/>
    <cellStyle name="Millares [0] 12 2 2 8" xfId="14586" xr:uid="{E6C87249-E40D-45D9-816F-5586CCAB7E4C}"/>
    <cellStyle name="Millares [0] 12 2 2 8 2" xfId="37480" xr:uid="{38FB9F69-8F4B-43EB-B4B1-6C7DD9325D27}"/>
    <cellStyle name="Millares [0] 12 2 2 9" xfId="26039" xr:uid="{3D87D148-0D2C-4DE8-A47F-795FBD5767AF}"/>
    <cellStyle name="Millares [0] 12 2 3" xfId="1068" xr:uid="{ADD1C26C-1FB7-46DC-8F83-C7E3400ED3CE}"/>
    <cellStyle name="Millares [0] 12 2 3 10" xfId="3899" xr:uid="{4E52133B-E4F2-46A4-AD0E-4D8B20B51EE3}"/>
    <cellStyle name="Millares [0] 12 2 3 2" xfId="2546" xr:uid="{92CB7354-DD1D-4125-9D0F-787CAC1B1B95}"/>
    <cellStyle name="Millares [0] 12 2 3 2 2" xfId="8966" xr:uid="{85D50E3B-4F9D-4966-933C-AB9F8A895AEC}"/>
    <cellStyle name="Millares [0] 12 2 3 2 2 2" xfId="20409" xr:uid="{7CF33BC4-007E-4C63-BBE7-2A36E9933C0A}"/>
    <cellStyle name="Millares [0] 12 2 3 2 2 2 2" xfId="43303" xr:uid="{2B0456F0-9E0F-4EB6-AE84-320583DFCD9D}"/>
    <cellStyle name="Millares [0] 12 2 3 2 2 3" xfId="31862" xr:uid="{E306B7C5-92FD-461C-88C4-27E2AB6C7FBA}"/>
    <cellStyle name="Millares [0] 12 2 3 2 2 4" xfId="54744" xr:uid="{74FE13B1-4615-4736-8F96-6A2FF4F85D8D}"/>
    <cellStyle name="Millares [0] 12 2 3 2 3" xfId="16167" xr:uid="{E42FCC16-AB41-44B0-B32F-1A14ACD3ED89}"/>
    <cellStyle name="Millares [0] 12 2 3 2 3 2" xfId="39061" xr:uid="{3EBE4DEB-7288-46C8-B8D6-CB494D4AE332}"/>
    <cellStyle name="Millares [0] 12 2 3 2 4" xfId="27620" xr:uid="{E8498462-D87F-4E53-BA45-EB3F97F48E16}"/>
    <cellStyle name="Millares [0] 12 2 3 2 5" xfId="50503" xr:uid="{24C07360-F9D1-4251-9EB2-B9C76D482E6A}"/>
    <cellStyle name="Millares [0] 12 2 3 2 6" xfId="5192" xr:uid="{B6480D30-AED2-4869-ABDA-EF4C07879BDB}"/>
    <cellStyle name="Millares [0] 12 2 3 3" xfId="6570" xr:uid="{17253679-4C13-46CB-83E4-3E73E62A72E5}"/>
    <cellStyle name="Millares [0] 12 2 3 3 2" xfId="10805" xr:uid="{593FA21B-DCB0-4A0A-87E2-B5370DC0D938}"/>
    <cellStyle name="Millares [0] 12 2 3 3 2 2" xfId="22248" xr:uid="{3DA712AE-944F-4EC6-8889-182DF2232A32}"/>
    <cellStyle name="Millares [0] 12 2 3 3 2 2 2" xfId="45142" xr:uid="{A69AE683-182C-4BC8-84F6-F8873F47B636}"/>
    <cellStyle name="Millares [0] 12 2 3 3 2 3" xfId="33701" xr:uid="{DD6FD94A-F3CB-4E77-BDDC-28CB7551B57B}"/>
    <cellStyle name="Millares [0] 12 2 3 3 2 4" xfId="56583" xr:uid="{0981A840-284C-4E20-826F-A02FB9540B32}"/>
    <cellStyle name="Millares [0] 12 2 3 3 3" xfId="18006" xr:uid="{285DD26A-0807-471E-91E0-1321F809D055}"/>
    <cellStyle name="Millares [0] 12 2 3 3 3 2" xfId="40900" xr:uid="{CB8BEF66-DF94-4397-8BC5-08E03EC2A71A}"/>
    <cellStyle name="Millares [0] 12 2 3 3 4" xfId="29459" xr:uid="{683AF469-3CDC-445C-9A28-EC8EAF44B38D}"/>
    <cellStyle name="Millares [0] 12 2 3 3 5" xfId="52341" xr:uid="{AB0FC20C-AF76-4115-AA83-E0C8F9FEDD7A}"/>
    <cellStyle name="Millares [0] 12 2 3 4" xfId="7649" xr:uid="{F31EF71C-58CB-45FB-86B3-8C5660EF3106}"/>
    <cellStyle name="Millares [0] 12 2 3 4 2" xfId="19092" xr:uid="{52D6D3A9-2ABF-4627-8DE2-1ACC2FE66CAC}"/>
    <cellStyle name="Millares [0] 12 2 3 4 2 2" xfId="41986" xr:uid="{608B8FEA-93C8-4473-9914-BCEA43372A9E}"/>
    <cellStyle name="Millares [0] 12 2 3 4 3" xfId="30545" xr:uid="{345CA635-5ADD-45D7-889C-5E9B135AE280}"/>
    <cellStyle name="Millares [0] 12 2 3 4 4" xfId="53427" xr:uid="{25390200-7DD8-4E8A-B721-CF9BEF8AD7C7}"/>
    <cellStyle name="Millares [0] 12 2 3 5" xfId="12708" xr:uid="{FE3AE571-4685-4281-8746-857B2845AB19}"/>
    <cellStyle name="Millares [0] 12 2 3 5 2" xfId="24144" xr:uid="{EB5AA535-3F04-4513-97C3-A11F71FFD563}"/>
    <cellStyle name="Millares [0] 12 2 3 5 2 2" xfId="47038" xr:uid="{A2029BED-2122-46DE-8E51-CE530D9ED01B}"/>
    <cellStyle name="Millares [0] 12 2 3 5 3" xfId="35597" xr:uid="{27660F08-5AC9-4EB9-815D-97234B53FDA0}"/>
    <cellStyle name="Millares [0] 12 2 3 6" xfId="13791" xr:uid="{1E08603B-DC2D-4F9F-905D-4F5F39170AAA}"/>
    <cellStyle name="Millares [0] 12 2 3 6 2" xfId="25228" xr:uid="{0763A916-3C0B-44DE-A581-ABBA44D3AD01}"/>
    <cellStyle name="Millares [0] 12 2 3 6 2 2" xfId="48122" xr:uid="{FF8B037D-2DD3-4BAC-B7F9-AC5E868588A3}"/>
    <cellStyle name="Millares [0] 12 2 3 6 3" xfId="36681" xr:uid="{8198B367-2D53-4470-B9F5-8698FDF1BDBD}"/>
    <cellStyle name="Millares [0] 12 2 3 7" xfId="14850" xr:uid="{0E81E98A-B15D-4350-9D47-A708C9B8A5EE}"/>
    <cellStyle name="Millares [0] 12 2 3 7 2" xfId="37744" xr:uid="{A0CA4FF3-B886-4997-B95A-A1C0D70DFE82}"/>
    <cellStyle name="Millares [0] 12 2 3 8" xfId="26303" xr:uid="{5D7770E1-AFA3-4385-A0A7-0A1182F8BC95}"/>
    <cellStyle name="Millares [0] 12 2 3 9" xfId="49186" xr:uid="{0A55033E-472C-4317-8D7C-46BEC9416ABF}"/>
    <cellStyle name="Millares [0] 12 2 4" xfId="1363" xr:uid="{B02C04E9-98AC-4161-81B1-988DF23EB875}"/>
    <cellStyle name="Millares [0] 12 2 4 2" xfId="2820" xr:uid="{02E0CCB7-551F-41EB-A370-35DAC6616E7F}"/>
    <cellStyle name="Millares [0] 12 2 4 2 2" xfId="9494" xr:uid="{FAAA70F9-6684-498A-A467-6D8BDEC9486C}"/>
    <cellStyle name="Millares [0] 12 2 4 2 2 2" xfId="20937" xr:uid="{D46506AF-DD88-498F-BB8A-4376231DF967}"/>
    <cellStyle name="Millares [0] 12 2 4 2 2 2 2" xfId="43831" xr:uid="{F39EE599-4B2D-47B9-8B10-03A68F64D2E4}"/>
    <cellStyle name="Millares [0] 12 2 4 2 2 3" xfId="32390" xr:uid="{C11D8388-3C3B-4780-90FA-6A59B228FCEE}"/>
    <cellStyle name="Millares [0] 12 2 4 2 2 4" xfId="55272" xr:uid="{AE466687-C595-4898-89E1-3F84FE0AEEA9}"/>
    <cellStyle name="Millares [0] 12 2 4 2 3" xfId="16695" xr:uid="{40140ADC-F2B4-4589-BF07-839C1CD9CBF3}"/>
    <cellStyle name="Millares [0] 12 2 4 2 3 2" xfId="39589" xr:uid="{A6B02897-A934-4B52-99AE-CE15DD985F79}"/>
    <cellStyle name="Millares [0] 12 2 4 2 4" xfId="28148" xr:uid="{DDC321F4-F859-46C4-8824-112345302AF8}"/>
    <cellStyle name="Millares [0] 12 2 4 2 5" xfId="51031" xr:uid="{FF3A0038-C233-42DA-9399-0B99D0931906}"/>
    <cellStyle name="Millares [0] 12 2 4 2 6" xfId="5720" xr:uid="{ACFAF5B2-46A6-4F5F-8342-B6BF1DDDCFA6}"/>
    <cellStyle name="Millares [0] 12 2 4 3" xfId="8177" xr:uid="{F91BEFC9-38A9-42D2-B9A4-5B08FAFFFE81}"/>
    <cellStyle name="Millares [0] 12 2 4 3 2" xfId="19620" xr:uid="{C5B992B3-A08C-49D1-AB03-C78C5D9E499E}"/>
    <cellStyle name="Millares [0] 12 2 4 3 2 2" xfId="42514" xr:uid="{B7182AD5-9D0D-4065-8F1C-A92B4C9E7630}"/>
    <cellStyle name="Millares [0] 12 2 4 3 3" xfId="31073" xr:uid="{D288D33E-54C0-43F3-B3C3-C330F41C444D}"/>
    <cellStyle name="Millares [0] 12 2 4 3 4" xfId="53955" xr:uid="{81457784-1C9B-4685-A99E-09AAE0084CA1}"/>
    <cellStyle name="Millares [0] 12 2 4 4" xfId="15378" xr:uid="{2C01970A-2FDE-4233-9A8C-4FC23DB98F24}"/>
    <cellStyle name="Millares [0] 12 2 4 4 2" xfId="38272" xr:uid="{6F3A12E0-2FC6-41C9-8A1A-D0BD88B44F67}"/>
    <cellStyle name="Millares [0] 12 2 4 5" xfId="26831" xr:uid="{34FC54CC-5C7C-4797-859C-AEC2D22511F5}"/>
    <cellStyle name="Millares [0] 12 2 4 6" xfId="49714" xr:uid="{39349C04-E409-4360-8E5A-823E424E7AB1}"/>
    <cellStyle name="Millares [0] 12 2 4 7" xfId="4421" xr:uid="{7D722D01-3861-4620-8CE5-2C3B00FE6F13}"/>
    <cellStyle name="Millares [0] 12 2 5" xfId="2018" xr:uid="{1792C5E3-DA4B-48CA-B46E-084DA0E6A816}"/>
    <cellStyle name="Millares [0] 12 2 5 2" xfId="8439" xr:uid="{69C77FFB-704F-4535-BF21-5004B31ABCFB}"/>
    <cellStyle name="Millares [0] 12 2 5 2 2" xfId="19882" xr:uid="{B4774F46-1A23-4D3D-AB69-C946E1F3A0E6}"/>
    <cellStyle name="Millares [0] 12 2 5 2 2 2" xfId="42776" xr:uid="{78AEF67A-07D4-4598-82B4-965C7E36C857}"/>
    <cellStyle name="Millares [0] 12 2 5 2 3" xfId="31335" xr:uid="{04A20236-FCCD-49AD-AAE4-98643BEE250B}"/>
    <cellStyle name="Millares [0] 12 2 5 2 4" xfId="54217" xr:uid="{E2382973-F80E-4789-BF16-E42166142430}"/>
    <cellStyle name="Millares [0] 12 2 5 3" xfId="15640" xr:uid="{9FEEC9AB-788E-4FA3-AE1F-E571D918209E}"/>
    <cellStyle name="Millares [0] 12 2 5 3 2" xfId="38534" xr:uid="{31CFC7A4-1A80-4636-9353-72BE7535D570}"/>
    <cellStyle name="Millares [0] 12 2 5 4" xfId="27093" xr:uid="{70EAD72F-8A59-4D30-B144-53BCD0C2C09A}"/>
    <cellStyle name="Millares [0] 12 2 5 5" xfId="49976" xr:uid="{49B3DB7D-DD37-476B-8318-12D148AB42D5}"/>
    <cellStyle name="Millares [0] 12 2 5 6" xfId="4674" xr:uid="{F62A8886-BC10-4797-9C77-D2150104461F}"/>
    <cellStyle name="Millares [0] 12 2 6" xfId="3367" xr:uid="{F1EFE4C2-289D-44BB-8DC7-CC24549D3DEC}"/>
    <cellStyle name="Millares [0] 12 2 6 2" xfId="9757" xr:uid="{0F10529E-A484-484E-97DE-FD47152BFB16}"/>
    <cellStyle name="Millares [0] 12 2 6 2 2" xfId="21200" xr:uid="{9BCB2815-A42B-446F-AF5C-564213D366FD}"/>
    <cellStyle name="Millares [0] 12 2 6 2 2 2" xfId="44094" xr:uid="{68984DE6-5586-4599-A227-DA13173DDE22}"/>
    <cellStyle name="Millares [0] 12 2 6 2 3" xfId="32653" xr:uid="{4949702D-EFCA-4216-B6FA-30709CB9E290}"/>
    <cellStyle name="Millares [0] 12 2 6 2 4" xfId="55535" xr:uid="{DEECCF8A-8C30-4113-B46F-AAA8AB022847}"/>
    <cellStyle name="Millares [0] 12 2 6 3" xfId="16958" xr:uid="{CBFBC1A3-75D5-4EDE-A9B7-B00826BF5B8A}"/>
    <cellStyle name="Millares [0] 12 2 6 3 2" xfId="39852" xr:uid="{46D0BF6B-BF4F-4F5E-8D1E-D65ED6834D7E}"/>
    <cellStyle name="Millares [0] 12 2 6 4" xfId="28411" xr:uid="{27C36183-BBEA-4837-B082-D1A7940031AC}"/>
    <cellStyle name="Millares [0] 12 2 6 5" xfId="51293" xr:uid="{B5053F37-D06D-485E-A542-6CA703A37EF5}"/>
    <cellStyle name="Millares [0] 12 2 7" xfId="6026" xr:uid="{7061DD59-F924-42B4-A83B-69F22234ECBF}"/>
    <cellStyle name="Millares [0] 12 2 7 2" xfId="10017" xr:uid="{3692E48F-5631-4113-8472-26BB61A963CE}"/>
    <cellStyle name="Millares [0] 12 2 7 2 2" xfId="21460" xr:uid="{0C9B51A7-9D34-40EF-BE84-0D3709583919}"/>
    <cellStyle name="Millares [0] 12 2 7 2 2 2" xfId="44354" xr:uid="{D90FEC7D-8592-453E-AB3F-F20FFFF74D9C}"/>
    <cellStyle name="Millares [0] 12 2 7 2 3" xfId="32913" xr:uid="{CF0CF882-0AE0-4FD7-8FFD-D62B1D6D459B}"/>
    <cellStyle name="Millares [0] 12 2 7 2 4" xfId="55795" xr:uid="{3AFD0E43-A38F-40BF-9F6F-2F9DB1BF4A80}"/>
    <cellStyle name="Millares [0] 12 2 7 3" xfId="17218" xr:uid="{DD0F682C-E041-40D8-ADD8-B39EA1A7D28A}"/>
    <cellStyle name="Millares [0] 12 2 7 3 2" xfId="40112" xr:uid="{E7B96DC4-30D5-4329-B822-7289548DF89F}"/>
    <cellStyle name="Millares [0] 12 2 7 4" xfId="28671" xr:uid="{0357EC89-656E-4379-ACE3-659C0BFAFFCA}"/>
    <cellStyle name="Millares [0] 12 2 7 5" xfId="51553" xr:uid="{20A6C36B-778E-4F6B-9FA1-6D1A68DE620E}"/>
    <cellStyle name="Millares [0] 12 2 8" xfId="6277" xr:uid="{4479D568-E0B3-4827-A05F-18D6A19EA7B7}"/>
    <cellStyle name="Millares [0] 12 2 8 2" xfId="10278" xr:uid="{F684FD90-23C6-43F4-839E-3586D7CCD847}"/>
    <cellStyle name="Millares [0] 12 2 8 2 2" xfId="21721" xr:uid="{C8123AE0-3F8D-425F-A981-04456A4D4277}"/>
    <cellStyle name="Millares [0] 12 2 8 2 2 2" xfId="44615" xr:uid="{527249F8-EC8C-4765-9E37-39E307E600F3}"/>
    <cellStyle name="Millares [0] 12 2 8 2 3" xfId="33174" xr:uid="{81ECEA51-C413-452F-873D-30FD04D49A4E}"/>
    <cellStyle name="Millares [0] 12 2 8 2 4" xfId="56056" xr:uid="{97B3D8EC-31D2-438F-B40B-5DF97FF571F4}"/>
    <cellStyle name="Millares [0] 12 2 8 3" xfId="17479" xr:uid="{4FABB336-EC76-4099-8A3B-B4311E19E420}"/>
    <cellStyle name="Millares [0] 12 2 8 3 2" xfId="40373" xr:uid="{9D5A22D3-83BE-46B6-9A90-15ED2F364B65}"/>
    <cellStyle name="Millares [0] 12 2 8 4" xfId="28932" xr:uid="{719A9FB7-A1C4-4016-99FD-909AE32525DE}"/>
    <cellStyle name="Millares [0] 12 2 8 5" xfId="51814" xr:uid="{2B36ED59-1B0C-4D18-B19F-51E6CF218FF4}"/>
    <cellStyle name="Millares [0] 12 2 9" xfId="7110" xr:uid="{130EB67A-8F65-47A2-9F7A-2BA7F1E951E9}"/>
    <cellStyle name="Millares [0] 12 2 9 2" xfId="18546" xr:uid="{EB3D14C4-F3AE-4158-8DA9-AD271ABB2E20}"/>
    <cellStyle name="Millares [0] 12 2 9 2 2" xfId="41440" xr:uid="{BDC34E40-20EE-4A3E-B2AC-C9D19840EA59}"/>
    <cellStyle name="Millares [0] 12 2 9 3" xfId="29999" xr:uid="{6A62DA51-DD66-459B-B0A7-080740D7C720}"/>
    <cellStyle name="Millares [0] 12 2 9 4" xfId="52881" xr:uid="{01990025-E180-4776-BC6F-DC40DAB96B45}"/>
    <cellStyle name="Millares [0] 12 20" xfId="57817" xr:uid="{0FFA667E-C1E1-4F92-98C0-87034108869A}"/>
    <cellStyle name="Millares [0] 12 21" xfId="58328" xr:uid="{C5BFA76A-78D3-4403-AF0A-A5B10B665B0C}"/>
    <cellStyle name="Millares [0] 12 3" xfId="405" xr:uid="{62707662-90FD-4B8B-98F6-7B827A11D15E}"/>
    <cellStyle name="Millares [0] 12 3 10" xfId="48806" xr:uid="{22BDAF41-7C5A-4B5B-A4D6-4DCED5FF8556}"/>
    <cellStyle name="Millares [0] 12 3 11" xfId="58078" xr:uid="{48A9BBBB-2ED1-4BF9-A430-F68913DF0995}"/>
    <cellStyle name="Millares [0] 12 3 12" xfId="58590" xr:uid="{F5D4F466-C30D-463C-9EC8-D722547E2976}"/>
    <cellStyle name="Millares [0] 12 3 2" xfId="1532" xr:uid="{77C33D32-F0CE-4017-9303-BD1E41F69C7A}"/>
    <cellStyle name="Millares [0] 12 3 2 10" xfId="4045" xr:uid="{8895A64C-1337-4829-9D5C-994A8EAD582D}"/>
    <cellStyle name="Millares [0] 12 3 2 2" xfId="2964" xr:uid="{78348033-61BB-4656-B78A-02BBC4E2800E}"/>
    <cellStyle name="Millares [0] 12 3 2 2 2" xfId="9113" xr:uid="{05DB4437-BFB2-4F48-851C-9437485A169B}"/>
    <cellStyle name="Millares [0] 12 3 2 2 2 2" xfId="20556" xr:uid="{8E060311-8044-4081-BEC6-1ADE8949D844}"/>
    <cellStyle name="Millares [0] 12 3 2 2 2 2 2" xfId="43450" xr:uid="{CDAE06C2-4500-4999-874E-A0879D481C5A}"/>
    <cellStyle name="Millares [0] 12 3 2 2 2 3" xfId="32009" xr:uid="{E5A13C91-6A7B-4667-9B3E-F0B25236A08F}"/>
    <cellStyle name="Millares [0] 12 3 2 2 2 4" xfId="54891" xr:uid="{6D4C0537-C784-4398-9D58-D30182B63217}"/>
    <cellStyle name="Millares [0] 12 3 2 2 3" xfId="16314" xr:uid="{8481645F-BF3D-43DF-820F-02A0910FB917}"/>
    <cellStyle name="Millares [0] 12 3 2 2 3 2" xfId="39208" xr:uid="{86A4CEB4-AECD-48A3-9893-81589A6A78FD}"/>
    <cellStyle name="Millares [0] 12 3 2 2 4" xfId="27767" xr:uid="{64246283-E3A9-4F11-AF70-2F53259F20D4}"/>
    <cellStyle name="Millares [0] 12 3 2 2 5" xfId="50650" xr:uid="{D48E6B02-E5B0-4BF4-9756-647639530FB6}"/>
    <cellStyle name="Millares [0] 12 3 2 2 6" xfId="5339" xr:uid="{49146DC6-1ECC-4788-9CDA-AD19DD9B1B4E}"/>
    <cellStyle name="Millares [0] 12 3 2 3" xfId="6717" xr:uid="{E6924FC0-737C-4FE1-88AE-FA226060C6D2}"/>
    <cellStyle name="Millares [0] 12 3 2 3 2" xfId="10952" xr:uid="{EFF40AD0-2423-4908-B995-14962DF4E202}"/>
    <cellStyle name="Millares [0] 12 3 2 3 2 2" xfId="22395" xr:uid="{33018386-7D67-4043-961E-48A6FA05F5F2}"/>
    <cellStyle name="Millares [0] 12 3 2 3 2 2 2" xfId="45289" xr:uid="{B12F0D09-69A2-460D-BE38-979040A70353}"/>
    <cellStyle name="Millares [0] 12 3 2 3 2 3" xfId="33848" xr:uid="{2CCDF092-C995-427F-B6FD-098676E0F029}"/>
    <cellStyle name="Millares [0] 12 3 2 3 2 4" xfId="56730" xr:uid="{6D6AA7A8-AB74-49FD-B2E4-21599DB01DCB}"/>
    <cellStyle name="Millares [0] 12 3 2 3 3" xfId="18153" xr:uid="{630CBB1E-9EE2-4432-A53B-4F98ABBC0C84}"/>
    <cellStyle name="Millares [0] 12 3 2 3 3 2" xfId="41047" xr:uid="{05F44672-1E66-4232-9374-ACBB668E0B12}"/>
    <cellStyle name="Millares [0] 12 3 2 3 4" xfId="29606" xr:uid="{C07398B6-57AF-453E-B429-F1BA15B2160A}"/>
    <cellStyle name="Millares [0] 12 3 2 3 5" xfId="52488" xr:uid="{B0B2DE66-F8D4-43A0-86F2-2EF331DB89D9}"/>
    <cellStyle name="Millares [0] 12 3 2 4" xfId="7796" xr:uid="{DF1C1CFB-A9A3-41D0-B90C-D87773DE46FD}"/>
    <cellStyle name="Millares [0] 12 3 2 4 2" xfId="19239" xr:uid="{FC5049AC-4334-4415-ACB5-6D307DEA81B4}"/>
    <cellStyle name="Millares [0] 12 3 2 4 2 2" xfId="42133" xr:uid="{54B97A16-F185-4A19-8733-691770AE1056}"/>
    <cellStyle name="Millares [0] 12 3 2 4 3" xfId="30692" xr:uid="{D47E7D20-38B2-49EF-BC89-A1DE4828D13C}"/>
    <cellStyle name="Millares [0] 12 3 2 4 4" xfId="53574" xr:uid="{4253D244-1828-43D0-ABEF-9B94A73F6491}"/>
    <cellStyle name="Millares [0] 12 3 2 5" xfId="12855" xr:uid="{2A51CB09-6851-4EC9-B30A-55E690B50174}"/>
    <cellStyle name="Millares [0] 12 3 2 5 2" xfId="24291" xr:uid="{F8DD0D53-2A91-470F-A2E0-EEF7457EEF5B}"/>
    <cellStyle name="Millares [0] 12 3 2 5 2 2" xfId="47185" xr:uid="{5B50EEFE-D2A0-417A-A0A8-5BB0561FC55E}"/>
    <cellStyle name="Millares [0] 12 3 2 5 3" xfId="35744" xr:uid="{8E5C1EC4-3319-4BC3-9794-D25927D0CF4D}"/>
    <cellStyle name="Millares [0] 12 3 2 6" xfId="13938" xr:uid="{44EB91DB-BF3A-4518-946F-21F15EAD5745}"/>
    <cellStyle name="Millares [0] 12 3 2 6 2" xfId="25375" xr:uid="{FA5541F8-71BC-4BDB-8658-2869BF7BA0A9}"/>
    <cellStyle name="Millares [0] 12 3 2 6 2 2" xfId="48269" xr:uid="{271242DA-F03F-493D-9E97-0FA38FD4EC5B}"/>
    <cellStyle name="Millares [0] 12 3 2 6 3" xfId="36828" xr:uid="{3A0EE73E-ED61-408C-A77F-5B0AA789C6BC}"/>
    <cellStyle name="Millares [0] 12 3 2 7" xfId="14997" xr:uid="{56F93F9C-566E-495E-9962-322E43CACAA7}"/>
    <cellStyle name="Millares [0] 12 3 2 7 2" xfId="37891" xr:uid="{D603784C-C5F3-4089-BBB4-63CBBC7EE95C}"/>
    <cellStyle name="Millares [0] 12 3 2 8" xfId="26450" xr:uid="{84F69BED-E564-408E-A443-515100CD1EF3}"/>
    <cellStyle name="Millares [0] 12 3 2 9" xfId="49333" xr:uid="{C2543C5F-67FE-40D9-ABAA-727A44D29A4B}"/>
    <cellStyle name="Millares [0] 12 3 3" xfId="1890" xr:uid="{E05B0A17-9C9D-4414-833D-3B8EC7856B38}"/>
    <cellStyle name="Millares [0] 12 3 3 2" xfId="8586" xr:uid="{74F2469B-DAE4-47DB-A967-96D624ABA3D8}"/>
    <cellStyle name="Millares [0] 12 3 3 2 2" xfId="20029" xr:uid="{173F3753-2570-4EE8-BBC7-23C830D7E911}"/>
    <cellStyle name="Millares [0] 12 3 3 2 2 2" xfId="42923" xr:uid="{31E19F30-1914-440D-9462-874A5F605CCA}"/>
    <cellStyle name="Millares [0] 12 3 3 2 3" xfId="31482" xr:uid="{C2CE2755-0276-4127-9B3C-404603BB205B}"/>
    <cellStyle name="Millares [0] 12 3 3 2 4" xfId="54364" xr:uid="{31C36903-E82C-40FF-92E0-F42BA9263519}"/>
    <cellStyle name="Millares [0] 12 3 3 3" xfId="15787" xr:uid="{4E52EAE3-E27A-4338-9440-D8124CBA9A26}"/>
    <cellStyle name="Millares [0] 12 3 3 3 2" xfId="38681" xr:uid="{78AEFE39-BAA7-4E6E-9137-D737745716A4}"/>
    <cellStyle name="Millares [0] 12 3 3 4" xfId="27240" xr:uid="{0D5B8398-D6C1-4922-87D3-8CA79E8F1917}"/>
    <cellStyle name="Millares [0] 12 3 3 5" xfId="50123" xr:uid="{39084500-208A-4016-8585-367BD687525F}"/>
    <cellStyle name="Millares [0] 12 3 3 6" xfId="4812" xr:uid="{4EFFC029-52F7-4190-BD37-DE5658482E7A}"/>
    <cellStyle name="Millares [0] 12 3 4" xfId="3511" xr:uid="{AA66B7C7-313E-4D86-8E8E-0DA72E8A8970}"/>
    <cellStyle name="Millares [0] 12 3 4 2" xfId="10425" xr:uid="{FA597F3C-2FE7-412F-81F2-32BDB6319F90}"/>
    <cellStyle name="Millares [0] 12 3 4 2 2" xfId="21868" xr:uid="{EB805D8E-C3EC-431A-9A7C-9E04CF836785}"/>
    <cellStyle name="Millares [0] 12 3 4 2 2 2" xfId="44762" xr:uid="{393292A6-C537-4866-8EA7-B01A03071201}"/>
    <cellStyle name="Millares [0] 12 3 4 2 3" xfId="33321" xr:uid="{16BC87FF-C3DF-4BDE-B31C-9A54DBF82B7D}"/>
    <cellStyle name="Millares [0] 12 3 4 2 4" xfId="56203" xr:uid="{AFC1CBF7-D43A-4F24-8663-9012DE731D65}"/>
    <cellStyle name="Millares [0] 12 3 4 3" xfId="17626" xr:uid="{9ED87B98-94B6-4FE9-A2D1-C5AC56C7DA61}"/>
    <cellStyle name="Millares [0] 12 3 4 3 2" xfId="40520" xr:uid="{327F9217-DA91-4288-87FD-AD49AC58B18E}"/>
    <cellStyle name="Millares [0] 12 3 4 4" xfId="29079" xr:uid="{AB902565-8273-40A4-9915-C892F3179AA0}"/>
    <cellStyle name="Millares [0] 12 3 4 5" xfId="51961" xr:uid="{DF98C786-10A0-4DC9-ABD0-2239B563801C}"/>
    <cellStyle name="Millares [0] 12 3 5" xfId="7273" xr:uid="{414691B9-91F9-44E2-85A8-3EE1CD6CFD3D}"/>
    <cellStyle name="Millares [0] 12 3 5 2" xfId="18712" xr:uid="{3E9CDC77-4B33-4828-9CB8-B6C7EB2DA603}"/>
    <cellStyle name="Millares [0] 12 3 5 2 2" xfId="41606" xr:uid="{663306E1-FF44-4E3F-BC5F-82110C9808FE}"/>
    <cellStyle name="Millares [0] 12 3 5 3" xfId="30165" xr:uid="{6E4C51FA-BA40-47C2-B5C4-EA724FE848FA}"/>
    <cellStyle name="Millares [0] 12 3 5 4" xfId="53047" xr:uid="{1491C6DA-7927-4DDB-B0A3-72A5FFBC788B}"/>
    <cellStyle name="Millares [0] 12 3 6" xfId="12329" xr:uid="{F42A8759-A570-494C-AE66-241D5FBD147C}"/>
    <cellStyle name="Millares [0] 12 3 6 2" xfId="23764" xr:uid="{AFD147C2-BBAF-4DD3-A087-A467FD731872}"/>
    <cellStyle name="Millares [0] 12 3 6 2 2" xfId="46658" xr:uid="{ABA53D42-BCBD-4AC7-B8CC-B88091639EE7}"/>
    <cellStyle name="Millares [0] 12 3 6 3" xfId="35217" xr:uid="{935F6498-6012-4A4A-AB4D-B421C5C7EB65}"/>
    <cellStyle name="Millares [0] 12 3 7" xfId="13411" xr:uid="{54B3B3C0-09A6-4249-86A0-6916D7A83BA2}"/>
    <cellStyle name="Millares [0] 12 3 7 2" xfId="24848" xr:uid="{B8088DAB-3C3A-4EC8-AD6A-FF344ECEE5F5}"/>
    <cellStyle name="Millares [0] 12 3 7 2 2" xfId="47742" xr:uid="{5DADB2CB-5C2C-44C0-B61D-71BA6558E7B9}"/>
    <cellStyle name="Millares [0] 12 3 7 3" xfId="36301" xr:uid="{AB6BB754-0767-4512-B6DB-161FC0E16279}"/>
    <cellStyle name="Millares [0] 12 3 8" xfId="14470" xr:uid="{952B6EF4-5672-4531-AC2F-B62970A06C7A}"/>
    <cellStyle name="Millares [0] 12 3 8 2" xfId="37364" xr:uid="{AB6ABA40-C69D-4F55-A7F8-BD7C720D8893}"/>
    <cellStyle name="Millares [0] 12 3 9" xfId="25923" xr:uid="{D830EB8D-82CD-4D89-BF31-01E1FD24CB3F}"/>
    <cellStyle name="Millares [0] 12 4" xfId="679" xr:uid="{2299EC6A-D2AA-424B-9EB8-3C682FC7D390}"/>
    <cellStyle name="Millares [0] 12 4 10" xfId="3783" xr:uid="{8E5DD37E-17BD-45AF-8451-713DC58073A7}"/>
    <cellStyle name="Millares [0] 12 4 2" xfId="2158" xr:uid="{279175D6-32E9-477B-A5C7-59DBAB13711D}"/>
    <cellStyle name="Millares [0] 12 4 2 2" xfId="8850" xr:uid="{FB445333-0B10-431F-84AE-6C1866EADC85}"/>
    <cellStyle name="Millares [0] 12 4 2 2 2" xfId="20293" xr:uid="{44DB64C4-12D3-47F2-BDAB-05501A08AD72}"/>
    <cellStyle name="Millares [0] 12 4 2 2 2 2" xfId="43187" xr:uid="{7BE6C720-6512-4E36-848E-F69437EF9C58}"/>
    <cellStyle name="Millares [0] 12 4 2 2 3" xfId="31746" xr:uid="{526F33A0-3F22-4E10-B508-790774488833}"/>
    <cellStyle name="Millares [0] 12 4 2 2 4" xfId="54628" xr:uid="{A4FA351F-1717-4512-AE29-7B1330D74D4E}"/>
    <cellStyle name="Millares [0] 12 4 2 3" xfId="16051" xr:uid="{DC306FB2-5588-40F4-8BD2-7B073F624379}"/>
    <cellStyle name="Millares [0] 12 4 2 3 2" xfId="38945" xr:uid="{916E6BFD-24F4-456F-AAB3-5037378D6B2F}"/>
    <cellStyle name="Millares [0] 12 4 2 4" xfId="27504" xr:uid="{2D6A9C1D-3B35-44A3-BC6D-36A061D6220B}"/>
    <cellStyle name="Millares [0] 12 4 2 5" xfId="50387" xr:uid="{C6B59CC9-7178-483F-9474-C40A130AB163}"/>
    <cellStyle name="Millares [0] 12 4 2 6" xfId="5076" xr:uid="{7407EE1D-4BBF-431F-8B5C-887587254B1E}"/>
    <cellStyle name="Millares [0] 12 4 3" xfId="6454" xr:uid="{760A6CC3-52FA-4572-9A06-324CE85E184C}"/>
    <cellStyle name="Millares [0] 12 4 3 2" xfId="10689" xr:uid="{5F5A12C2-7080-49A7-9675-3371C15D7094}"/>
    <cellStyle name="Millares [0] 12 4 3 2 2" xfId="22132" xr:uid="{6D146660-1226-4D28-9A3A-80EA23FD8B10}"/>
    <cellStyle name="Millares [0] 12 4 3 2 2 2" xfId="45026" xr:uid="{68DBBED6-7299-4BF7-B288-E80D77A1FD93}"/>
    <cellStyle name="Millares [0] 12 4 3 2 3" xfId="33585" xr:uid="{85E45E4D-E572-4506-952A-01DA9B4B429B}"/>
    <cellStyle name="Millares [0] 12 4 3 2 4" xfId="56467" xr:uid="{3912F799-9166-45D3-AA49-97A7CCE5CF35}"/>
    <cellStyle name="Millares [0] 12 4 3 3" xfId="17890" xr:uid="{901CE375-67E2-45E2-85F2-494E6A85D069}"/>
    <cellStyle name="Millares [0] 12 4 3 3 2" xfId="40784" xr:uid="{D1087A38-8A91-4A9D-B5A2-FD6EBCD03D76}"/>
    <cellStyle name="Millares [0] 12 4 3 4" xfId="29343" xr:uid="{7D164C86-F644-45F5-B2D9-0B27F1B3F54F}"/>
    <cellStyle name="Millares [0] 12 4 3 5" xfId="52225" xr:uid="{297D489E-0E71-4612-AB64-83E59EB236DE}"/>
    <cellStyle name="Millares [0] 12 4 4" xfId="7533" xr:uid="{CDFAEE9E-3843-468E-B09A-649BE28D8A10}"/>
    <cellStyle name="Millares [0] 12 4 4 2" xfId="18976" xr:uid="{10AAD2E7-0DA0-4C33-8577-C6E22EE3E29E}"/>
    <cellStyle name="Millares [0] 12 4 4 2 2" xfId="41870" xr:uid="{ABFDE102-17C7-402F-B4C8-E8C0F590757B}"/>
    <cellStyle name="Millares [0] 12 4 4 3" xfId="30429" xr:uid="{75E0E0AB-BCC2-4924-B28F-C042A771C827}"/>
    <cellStyle name="Millares [0] 12 4 4 4" xfId="53311" xr:uid="{C8BC08BA-D530-42B1-8EFC-05019DE7DE96}"/>
    <cellStyle name="Millares [0] 12 4 5" xfId="12592" xr:uid="{08094E45-16FD-4686-92AC-60EFFC9A5EC5}"/>
    <cellStyle name="Millares [0] 12 4 5 2" xfId="24028" xr:uid="{0453B7BA-5E8C-4B88-BA60-0AFD720E92D4}"/>
    <cellStyle name="Millares [0] 12 4 5 2 2" xfId="46922" xr:uid="{ED62450C-BD53-4D7D-AC37-E0104563BCB1}"/>
    <cellStyle name="Millares [0] 12 4 5 3" xfId="35481" xr:uid="{07C1392E-01E2-4CD7-9320-7BEAD85EDEEB}"/>
    <cellStyle name="Millares [0] 12 4 6" xfId="13675" xr:uid="{8CDCCB01-35BC-4C0D-B18B-49E5CEAC776D}"/>
    <cellStyle name="Millares [0] 12 4 6 2" xfId="25112" xr:uid="{9DBB28A8-FE8C-4A50-BF3C-1AF3B328CDFD}"/>
    <cellStyle name="Millares [0] 12 4 6 2 2" xfId="48006" xr:uid="{72B0BBF9-D486-44D8-814C-2765FDC715F2}"/>
    <cellStyle name="Millares [0] 12 4 6 3" xfId="36565" xr:uid="{9D3024E5-E22E-420C-8A43-A08DB855DBE0}"/>
    <cellStyle name="Millares [0] 12 4 7" xfId="14734" xr:uid="{7CCD93DF-5113-4C96-92FB-54F811C96AA3}"/>
    <cellStyle name="Millares [0] 12 4 7 2" xfId="37628" xr:uid="{80B95F30-A1DB-47D5-A87D-404DDC622FDD}"/>
    <cellStyle name="Millares [0] 12 4 8" xfId="26187" xr:uid="{3D189EFE-3F64-4E80-8636-82D627CAED30}"/>
    <cellStyle name="Millares [0] 12 4 9" xfId="49070" xr:uid="{36631C22-C706-4AB6-9A1C-59E0234E53E2}"/>
    <cellStyle name="Millares [0] 12 5" xfId="952" xr:uid="{5BB12A3D-BCB0-4AC1-BE7E-584F34DB0193}"/>
    <cellStyle name="Millares [0] 12 5 2" xfId="2430" xr:uid="{8F5FEDBE-876E-4078-9CAE-493B5EC257D0}"/>
    <cellStyle name="Millares [0] 12 5 2 2" xfId="9378" xr:uid="{A84DEAAF-4C37-4EDE-85FA-D788E08E9A3B}"/>
    <cellStyle name="Millares [0] 12 5 2 2 2" xfId="20821" xr:uid="{5DD417EF-3963-4C95-91F5-1D406FD3DD03}"/>
    <cellStyle name="Millares [0] 12 5 2 2 2 2" xfId="43715" xr:uid="{B97DE801-29AB-42E3-B06F-1EE55005BA95}"/>
    <cellStyle name="Millares [0] 12 5 2 2 3" xfId="32274" xr:uid="{86E2E56B-8BF1-49FC-B546-021AFF80B94E}"/>
    <cellStyle name="Millares [0] 12 5 2 2 4" xfId="55156" xr:uid="{2A5294F2-8B54-4782-91D0-9D9661EC304B}"/>
    <cellStyle name="Millares [0] 12 5 2 3" xfId="16579" xr:uid="{4F396C15-73FB-4EC4-9125-60DFA074F47D}"/>
    <cellStyle name="Millares [0] 12 5 2 3 2" xfId="39473" xr:uid="{FDB18482-E4C6-4984-A9E6-47EBF398E9AB}"/>
    <cellStyle name="Millares [0] 12 5 2 4" xfId="28032" xr:uid="{3829C4BA-650C-40AB-961C-7006E597A947}"/>
    <cellStyle name="Millares [0] 12 5 2 5" xfId="50915" xr:uid="{DFEFB30E-621A-4152-812E-38C62B14270A}"/>
    <cellStyle name="Millares [0] 12 5 2 6" xfId="5604" xr:uid="{0C03B2A7-A8CD-4AF7-B09F-8B3DE934659F}"/>
    <cellStyle name="Millares [0] 12 5 3" xfId="8061" xr:uid="{94B9F4AD-7D44-474F-B00C-6FFEBA3E8B3F}"/>
    <cellStyle name="Millares [0] 12 5 3 2" xfId="19504" xr:uid="{6A842059-5A97-4D7A-8526-5B0BA0CBA704}"/>
    <cellStyle name="Millares [0] 12 5 3 2 2" xfId="42398" xr:uid="{65E6B3E2-0AE9-4393-AD99-164DF956D81A}"/>
    <cellStyle name="Millares [0] 12 5 3 3" xfId="30957" xr:uid="{80D60463-1DB6-4611-9C9B-D063CD34AF67}"/>
    <cellStyle name="Millares [0] 12 5 3 4" xfId="53839" xr:uid="{277A68F4-1E70-4D54-9926-7D4D630D5B63}"/>
    <cellStyle name="Millares [0] 12 5 4" xfId="15262" xr:uid="{C9A47474-BCD9-4D3D-9C1C-E7BAE01AB2A2}"/>
    <cellStyle name="Millares [0] 12 5 4 2" xfId="38156" xr:uid="{4119AF06-5CB6-4AD6-A739-5A22D6FE4C55}"/>
    <cellStyle name="Millares [0] 12 5 5" xfId="26715" xr:uid="{88FBD860-D8CB-4911-96EC-6068BA783C97}"/>
    <cellStyle name="Millares [0] 12 5 6" xfId="49598" xr:uid="{30B407D0-6D8B-4DDB-A479-A5CC0018ACD7}"/>
    <cellStyle name="Millares [0] 12 5 7" xfId="4305" xr:uid="{30DB14BB-BA30-4C63-A4EA-EF818A21E9C2}"/>
    <cellStyle name="Millares [0] 12 6" xfId="1247" xr:uid="{691D1571-7000-4810-A4F8-FA6A2C18D7CF}"/>
    <cellStyle name="Millares [0] 12 6 2" xfId="2704" xr:uid="{437DE315-FD3D-4D85-90F7-985B1CC7DBE2}"/>
    <cellStyle name="Millares [0] 12 6 2 2" xfId="19766" xr:uid="{19925140-F45A-4137-888D-A2BF4E273168}"/>
    <cellStyle name="Millares [0] 12 6 2 2 2" xfId="42660" xr:uid="{8EDA5604-BC3E-4164-947A-5B246105852B}"/>
    <cellStyle name="Millares [0] 12 6 2 3" xfId="31219" xr:uid="{0A84574E-87A0-4E47-B7CF-0B9E72CB3B7A}"/>
    <cellStyle name="Millares [0] 12 6 2 4" xfId="54101" xr:uid="{5609F9A0-71E1-4B72-89B0-A52EA0207489}"/>
    <cellStyle name="Millares [0] 12 6 2 5" xfId="8323" xr:uid="{8B762E17-C911-4210-9E9C-0556A253C9CF}"/>
    <cellStyle name="Millares [0] 12 6 3" xfId="15524" xr:uid="{CD0A36DB-C829-493A-B528-A6A0D79B53DD}"/>
    <cellStyle name="Millares [0] 12 6 3 2" xfId="38418" xr:uid="{E8FE594C-9DD9-42AA-938F-8D9F7D3E6E5D}"/>
    <cellStyle name="Millares [0] 12 6 4" xfId="26977" xr:uid="{A4A05829-C1F9-4A5C-ACFC-2EA39557F434}"/>
    <cellStyle name="Millares [0] 12 6 5" xfId="49860" xr:uid="{E3523DF6-9A34-43F4-B2A7-634DE1B8A697}"/>
    <cellStyle name="Millares [0] 12 6 6" xfId="4559" xr:uid="{17AE8818-E72D-4849-88FD-87F1D6F91EC7}"/>
    <cellStyle name="Millares [0] 12 7" xfId="1765" xr:uid="{80FFA26A-8E57-4763-98D8-2F445AF59C24}"/>
    <cellStyle name="Millares [0] 12 7 2" xfId="9641" xr:uid="{E537C4DD-C78A-4400-A973-E79DF919E814}"/>
    <cellStyle name="Millares [0] 12 7 2 2" xfId="21084" xr:uid="{AE21A080-6B91-443D-B351-0F9914F26703}"/>
    <cellStyle name="Millares [0] 12 7 2 2 2" xfId="43978" xr:uid="{060683C0-4192-479E-9B3E-1605CC928732}"/>
    <cellStyle name="Millares [0] 12 7 2 3" xfId="32537" xr:uid="{A4CA0837-8DAA-413A-9542-93587D905AF0}"/>
    <cellStyle name="Millares [0] 12 7 2 4" xfId="55419" xr:uid="{DB06902D-1AC9-499B-89E3-1D3FD8C6EFF2}"/>
    <cellStyle name="Millares [0] 12 7 3" xfId="16842" xr:uid="{BDF3CF2E-4C82-40A0-8118-5E74FDFAF902}"/>
    <cellStyle name="Millares [0] 12 7 3 2" xfId="39736" xr:uid="{1813A4D2-844F-42C2-9876-B3109C022953}"/>
    <cellStyle name="Millares [0] 12 7 4" xfId="28295" xr:uid="{35AC8A70-8583-45FB-9564-3D5475E94DDC}"/>
    <cellStyle name="Millares [0] 12 7 5" xfId="51177" xr:uid="{E8F3BBE2-2825-4BF8-884D-A9FE7AEE8884}"/>
    <cellStyle name="Millares [0] 12 7 6" xfId="5868" xr:uid="{9578B8CD-EFDA-4FBD-8499-2499E1284033}"/>
    <cellStyle name="Millares [0] 12 8" xfId="3251" xr:uid="{0590C25B-9B72-42D6-AE3C-49C0F28556CA}"/>
    <cellStyle name="Millares [0] 12 8 2" xfId="9901" xr:uid="{53930141-ABF2-462B-9146-D058B4C2450F}"/>
    <cellStyle name="Millares [0] 12 8 2 2" xfId="21344" xr:uid="{E941415B-AE78-4BF2-B69E-2FB144612DD1}"/>
    <cellStyle name="Millares [0] 12 8 2 2 2" xfId="44238" xr:uid="{BF370857-C1B2-4E54-9C4F-6280CEFDB910}"/>
    <cellStyle name="Millares [0] 12 8 2 3" xfId="32797" xr:uid="{2440D3BE-294B-4FE8-A153-66F549C9A727}"/>
    <cellStyle name="Millares [0] 12 8 2 4" xfId="55679" xr:uid="{E2BDD784-F3F1-4A32-AAE3-8C8182F7393F}"/>
    <cellStyle name="Millares [0] 12 8 3" xfId="17102" xr:uid="{FAE42B56-5857-442D-992F-8261D3251B5E}"/>
    <cellStyle name="Millares [0] 12 8 3 2" xfId="39996" xr:uid="{CB8B5251-0914-4380-9D90-E4220E45CBB3}"/>
    <cellStyle name="Millares [0] 12 8 4" xfId="28555" xr:uid="{C912F683-A518-4852-9AE1-C237F56B42DC}"/>
    <cellStyle name="Millares [0] 12 8 5" xfId="51437" xr:uid="{E31E3692-0278-411E-8C98-6AC22288B89F}"/>
    <cellStyle name="Millares [0] 12 9" xfId="6162" xr:uid="{1F5DA646-6ABD-4154-9844-6A50F57F77EB}"/>
    <cellStyle name="Millares [0] 12 9 2" xfId="10162" xr:uid="{CE505563-C02F-44CF-A7FA-968DB9394686}"/>
    <cellStyle name="Millares [0] 12 9 2 2" xfId="21605" xr:uid="{E634BB25-5713-4283-A9B7-D10BA4CA401F}"/>
    <cellStyle name="Millares [0] 12 9 2 2 2" xfId="44499" xr:uid="{E7478634-6C2F-4B4C-A085-2F852D7E3772}"/>
    <cellStyle name="Millares [0] 12 9 2 3" xfId="33058" xr:uid="{BFA91A5A-7AFD-4D37-9D16-83E4DC13ABEE}"/>
    <cellStyle name="Millares [0] 12 9 2 4" xfId="55940" xr:uid="{2A7A1C4E-8749-415E-B89F-D649BDA70508}"/>
    <cellStyle name="Millares [0] 12 9 3" xfId="17363" xr:uid="{B0D878CC-CF56-4D85-A80E-B5BE54C21CC3}"/>
    <cellStyle name="Millares [0] 12 9 3 2" xfId="40257" xr:uid="{1F9BCF47-D728-4D63-AA76-D09AE2FD3CCF}"/>
    <cellStyle name="Millares [0] 12 9 4" xfId="28816" xr:uid="{A44DA0A5-4EF5-407D-AEAE-4FDFACF608C5}"/>
    <cellStyle name="Millares [0] 12 9 5" xfId="51698" xr:uid="{CE24DEE5-73B3-4587-8C1C-197C9CF57A93}"/>
    <cellStyle name="Millares [0] 13" xfId="299" xr:uid="{2A9FDFA9-749B-4F62-ACE7-F880E19630CB}"/>
    <cellStyle name="Millares [0] 13 10" xfId="11111" xr:uid="{00F4F365-1F65-4BA7-A3A7-DBC420E9F294}"/>
    <cellStyle name="Millares [0] 13 10 2" xfId="22551" xr:uid="{BCB24A7D-3F76-4EC2-9646-1ACE940D902E}"/>
    <cellStyle name="Millares [0] 13 10 2 2" xfId="45445" xr:uid="{78A86BB0-D98B-499D-A9E3-65FE6566D58F}"/>
    <cellStyle name="Millares [0] 13 10 3" xfId="34004" xr:uid="{34B56442-4059-43FB-B428-DF47B22BCD83}"/>
    <cellStyle name="Millares [0] 13 10 4" xfId="56886" xr:uid="{4DFFFE17-14AD-4C1F-94F9-0465526B1824}"/>
    <cellStyle name="Millares [0] 13 11" xfId="11160" xr:uid="{FE3FEE9C-8B32-4241-A684-76C9ED22BE5F}"/>
    <cellStyle name="Millares [0] 13 11 2" xfId="22596" xr:uid="{704AB40F-96E5-4EE5-B5A9-CE6B302E4048}"/>
    <cellStyle name="Millares [0] 13 11 2 2" xfId="45490" xr:uid="{5DCA98F1-FFC5-45A8-AFD7-29627CACB356}"/>
    <cellStyle name="Millares [0] 13 11 3" xfId="34049" xr:uid="{0E147E53-5FA2-467B-9CA3-30C5A359C8DC}"/>
    <cellStyle name="Millares [0] 13 11 4" xfId="56931" xr:uid="{F76DE5C4-ACB2-411D-8934-3F54E81FFAD7}"/>
    <cellStyle name="Millares [0] 13 12" xfId="11421" xr:uid="{1104FBBE-299C-4F16-A14C-550B0D91FAA4}"/>
    <cellStyle name="Millares [0] 13 12 2" xfId="22857" xr:uid="{FF49376F-629F-42FC-BB82-96C51CAF9210}"/>
    <cellStyle name="Millares [0] 13 12 2 2" xfId="45751" xr:uid="{35C7F133-E5DB-4236-AB6F-0E9BE89E5817}"/>
    <cellStyle name="Millares [0] 13 12 3" xfId="34310" xr:uid="{8F914195-ACDE-473B-8C7D-3759BB99D068}"/>
    <cellStyle name="Millares [0] 13 12 4" xfId="57192" xr:uid="{CE68CEE9-4273-446E-B030-3587D4BCEAC8}"/>
    <cellStyle name="Millares [0] 13 13" xfId="11687" xr:uid="{1365A85A-A2FF-4699-AAC7-302E34D95BA6}"/>
    <cellStyle name="Millares [0] 13 13 2" xfId="23123" xr:uid="{DBE85DA4-BF13-4E88-8EE2-C9A6961CA0FF}"/>
    <cellStyle name="Millares [0] 13 13 2 2" xfId="46017" xr:uid="{A18D5D5A-5064-4EE0-A174-B26311B75BDC}"/>
    <cellStyle name="Millares [0] 13 13 3" xfId="34576" xr:uid="{88A1D2F1-846A-43AB-94A5-E5F31F4B325C}"/>
    <cellStyle name="Millares [0] 13 13 4" xfId="57458" xr:uid="{EF711A69-8E33-4324-B8B2-BDD3EDE444F8}"/>
    <cellStyle name="Millares [0] 13 14" xfId="11958" xr:uid="{5BB04DB5-EF8C-461A-B8B0-A0923A3202D1}"/>
    <cellStyle name="Millares [0] 13 14 2" xfId="23393" xr:uid="{A7CE7101-C52A-4951-AA0A-40239A89B99D}"/>
    <cellStyle name="Millares [0] 13 14 2 2" xfId="46287" xr:uid="{C5BFDC7B-5EAA-42D6-A102-FEB4A0E98311}"/>
    <cellStyle name="Millares [0] 13 14 3" xfId="34846" xr:uid="{7C806D4A-2481-4CE8-A1F4-DB0C4D4D0CD6}"/>
    <cellStyle name="Millares [0] 13 15" xfId="13044" xr:uid="{2C5D1030-7648-429A-8DFF-AF8822B68C9B}"/>
    <cellStyle name="Millares [0] 13 15 2" xfId="24480" xr:uid="{A481A5E5-68AD-46BC-B01C-01117CC1EF23}"/>
    <cellStyle name="Millares [0] 13 15 2 2" xfId="47374" xr:uid="{B4E0F4D4-D082-4EE8-8FF6-3213295F3D13}"/>
    <cellStyle name="Millares [0] 13 15 3" xfId="35933" xr:uid="{95F56AD0-1EF0-47B6-A42D-88B857265E6F}"/>
    <cellStyle name="Millares [0] 13 16" xfId="14102" xr:uid="{103F5FD1-6007-4306-8ED4-18765162FF1C}"/>
    <cellStyle name="Millares [0] 13 16 2" xfId="36996" xr:uid="{2A2F05D6-90CC-4F05-B033-279A8F0AD627}"/>
    <cellStyle name="Millares [0] 13 17" xfId="25555" xr:uid="{6B3B5BA9-133C-462A-8AE0-DD06D8F5AE35}"/>
    <cellStyle name="Millares [0] 13 18" xfId="48438" xr:uid="{C50AC22B-FCDC-408D-88BD-5C869656A36D}"/>
    <cellStyle name="Millares [0] 13 19" xfId="57712" xr:uid="{810AA582-4F3D-4D62-8D1D-C53FCF637AC6}"/>
    <cellStyle name="Millares [0] 13 2" xfId="556" xr:uid="{4612D22F-A58E-453B-894A-508E4E3F2202}"/>
    <cellStyle name="Millares [0] 13 2 10" xfId="48701" xr:uid="{072FB3D1-10CA-4D31-8906-9013B366DD59}"/>
    <cellStyle name="Millares [0] 13 2 11" xfId="57972" xr:uid="{D2115EF6-CBED-4431-8454-BCED98091793}"/>
    <cellStyle name="Millares [0] 13 2 12" xfId="58483" xr:uid="{1CEC78D1-4BED-4FAC-8479-9820023FF29A}"/>
    <cellStyle name="Millares [0] 13 2 2" xfId="829" xr:uid="{46F2DABB-48F5-46E4-B7F7-A08CCB151EDA}"/>
    <cellStyle name="Millares [0] 13 2 2 10" xfId="3940" xr:uid="{99F73859-35A4-453D-BA46-B914162AEF81}"/>
    <cellStyle name="Millares [0] 13 2 2 2" xfId="2308" xr:uid="{5F274324-AC51-4D42-980B-79EE13EFD011}"/>
    <cellStyle name="Millares [0] 13 2 2 2 2" xfId="9008" xr:uid="{ECF6EF39-BABE-4B86-9815-4039BDB30400}"/>
    <cellStyle name="Millares [0] 13 2 2 2 2 2" xfId="20451" xr:uid="{EC13D46B-6776-434C-A5DE-C4F43AD946A9}"/>
    <cellStyle name="Millares [0] 13 2 2 2 2 2 2" xfId="43345" xr:uid="{9045503A-C998-403D-8720-72B791E8A7D6}"/>
    <cellStyle name="Millares [0] 13 2 2 2 2 3" xfId="31904" xr:uid="{DAADE35A-BC99-43EF-B506-53AF6E44FDF9}"/>
    <cellStyle name="Millares [0] 13 2 2 2 2 4" xfId="54786" xr:uid="{5D2E5B6D-5E4D-4EA0-A6C8-7FB2B255474F}"/>
    <cellStyle name="Millares [0] 13 2 2 2 3" xfId="16209" xr:uid="{6CEB65C7-4386-4DE6-A816-95842C0D2F38}"/>
    <cellStyle name="Millares [0] 13 2 2 2 3 2" xfId="39103" xr:uid="{44921888-7337-4581-9679-3971C642F3D3}"/>
    <cellStyle name="Millares [0] 13 2 2 2 4" xfId="27662" xr:uid="{EAAF7C60-AA0C-475A-B067-2818DD4ABE1D}"/>
    <cellStyle name="Millares [0] 13 2 2 2 5" xfId="50545" xr:uid="{B73A2A16-DDAA-4D23-8E51-5CF5F8D8F3A3}"/>
    <cellStyle name="Millares [0] 13 2 2 2 6" xfId="5234" xr:uid="{DF711C2A-EB59-43CD-8BA6-3684222F41C0}"/>
    <cellStyle name="Millares [0] 13 2 2 3" xfId="6612" xr:uid="{1B6C68DB-4247-4FBC-9068-4DE83C3F8FD6}"/>
    <cellStyle name="Millares [0] 13 2 2 3 2" xfId="10847" xr:uid="{BEC7BE2A-9C0A-4529-BA0A-AF3EF77DE4A8}"/>
    <cellStyle name="Millares [0] 13 2 2 3 2 2" xfId="22290" xr:uid="{B1D9F1E5-BFAE-44C2-8E83-1BFE1CEFCB02}"/>
    <cellStyle name="Millares [0] 13 2 2 3 2 2 2" xfId="45184" xr:uid="{7591EE04-0E5B-4177-B887-BA771ACD6FD5}"/>
    <cellStyle name="Millares [0] 13 2 2 3 2 3" xfId="33743" xr:uid="{2B1BCC98-E7CC-471B-9E73-AA74C8B4644A}"/>
    <cellStyle name="Millares [0] 13 2 2 3 2 4" xfId="56625" xr:uid="{474A133F-1E85-420C-B718-6F13455495E9}"/>
    <cellStyle name="Millares [0] 13 2 2 3 3" xfId="18048" xr:uid="{2ECF8AED-0DF8-435C-B23A-87A615417E56}"/>
    <cellStyle name="Millares [0] 13 2 2 3 3 2" xfId="40942" xr:uid="{141E7A49-98DD-4770-84EE-5FE6C30C6362}"/>
    <cellStyle name="Millares [0] 13 2 2 3 4" xfId="29501" xr:uid="{826795E8-A724-4592-831A-8A29B02FF129}"/>
    <cellStyle name="Millares [0] 13 2 2 3 5" xfId="52383" xr:uid="{DCBB3E4C-8133-4318-9200-C8871D4BA817}"/>
    <cellStyle name="Millares [0] 13 2 2 4" xfId="7691" xr:uid="{435166C2-BDC4-4F62-A4D9-EC9C5BB9BE60}"/>
    <cellStyle name="Millares [0] 13 2 2 4 2" xfId="19134" xr:uid="{08DDE9EB-111C-4694-B9E2-613F8B650766}"/>
    <cellStyle name="Millares [0] 13 2 2 4 2 2" xfId="42028" xr:uid="{87E29F79-3157-40AD-BF8C-E0CB098203C4}"/>
    <cellStyle name="Millares [0] 13 2 2 4 3" xfId="30587" xr:uid="{1ACFE2FB-0C9E-4E9A-B2CD-696BFA30BEC3}"/>
    <cellStyle name="Millares [0] 13 2 2 4 4" xfId="53469" xr:uid="{69A22C04-9142-4B94-9177-52C23709E4BF}"/>
    <cellStyle name="Millares [0] 13 2 2 5" xfId="12750" xr:uid="{092FC97B-6301-4284-B4A7-91E026BE6B47}"/>
    <cellStyle name="Millares [0] 13 2 2 5 2" xfId="24186" xr:uid="{E8220DDD-3620-4C4B-9EAD-7C8D5DF890FA}"/>
    <cellStyle name="Millares [0] 13 2 2 5 2 2" xfId="47080" xr:uid="{21E4F781-7FF1-40DA-8094-4C03DDC84850}"/>
    <cellStyle name="Millares [0] 13 2 2 5 3" xfId="35639" xr:uid="{9685A816-FBFE-4CB5-9B13-88A18AA15BCE}"/>
    <cellStyle name="Millares [0] 13 2 2 6" xfId="13833" xr:uid="{4B12B893-4DA4-4F1D-8471-FF7444F32F73}"/>
    <cellStyle name="Millares [0] 13 2 2 6 2" xfId="25270" xr:uid="{FC6CBC63-9BD6-4F6B-94A1-9A1C2BF57B93}"/>
    <cellStyle name="Millares [0] 13 2 2 6 2 2" xfId="48164" xr:uid="{DB3DCD80-ADE7-49C3-9E1B-3BF9E0E3532D}"/>
    <cellStyle name="Millares [0] 13 2 2 6 3" xfId="36723" xr:uid="{B2F90F23-6E1D-4AE0-8B1F-94F90301C88B}"/>
    <cellStyle name="Millares [0] 13 2 2 7" xfId="14892" xr:uid="{B12C21D1-3EAE-4C9C-884D-479791ED14EB}"/>
    <cellStyle name="Millares [0] 13 2 2 7 2" xfId="37786" xr:uid="{7C2E7BE0-4C65-49F1-9404-D0315D96ACF5}"/>
    <cellStyle name="Millares [0] 13 2 2 8" xfId="26345" xr:uid="{6EA00D30-F688-4EF5-BA96-57B73527AF78}"/>
    <cellStyle name="Millares [0] 13 2 2 9" xfId="49228" xr:uid="{FF57203C-A0C5-42FB-ADFF-DE19DAC4745E}"/>
    <cellStyle name="Millares [0] 13 2 3" xfId="1418" xr:uid="{01BC4D52-B499-48C2-AC5A-F5B47A8A943C}"/>
    <cellStyle name="Millares [0] 13 2 3 2" xfId="2858" xr:uid="{0CACA9AC-D974-4C6D-BEB7-37F6287C884A}"/>
    <cellStyle name="Millares [0] 13 2 3 2 2" xfId="19924" xr:uid="{F901C378-FF2B-42CF-84C2-ACA88C51CAB4}"/>
    <cellStyle name="Millares [0] 13 2 3 2 2 2" xfId="42818" xr:uid="{D16D64A1-374E-4B58-A9E7-C705AE944FB4}"/>
    <cellStyle name="Millares [0] 13 2 3 2 3" xfId="31377" xr:uid="{E98979A8-0975-4EFF-88BA-9FE57105E0F0}"/>
    <cellStyle name="Millares [0] 13 2 3 2 4" xfId="54259" xr:uid="{58DFC9B7-74EB-4873-B4A9-3776CA476281}"/>
    <cellStyle name="Millares [0] 13 2 3 2 5" xfId="8481" xr:uid="{887FBE27-60B4-4ED0-AE0A-D36C9E6842D5}"/>
    <cellStyle name="Millares [0] 13 2 3 3" xfId="15682" xr:uid="{8B2DD585-1A79-4BF0-AA47-72FD42D4D663}"/>
    <cellStyle name="Millares [0] 13 2 3 3 2" xfId="38576" xr:uid="{1592957F-59EC-4A55-A12E-BA41841C0CB6}"/>
    <cellStyle name="Millares [0] 13 2 3 4" xfId="27135" xr:uid="{63D04CCA-BFD1-487A-8726-A09F1498A474}"/>
    <cellStyle name="Millares [0] 13 2 3 5" xfId="50018" xr:uid="{3F878235-561B-461F-B262-476B21ABA9E9}"/>
    <cellStyle name="Millares [0] 13 2 3 6" xfId="4713" xr:uid="{AB09CC3F-0869-4133-9141-77DD4C5609D4}"/>
    <cellStyle name="Millares [0] 13 2 4" xfId="2041" xr:uid="{1D1E02AB-B293-4374-807F-1C5B4251CA47}"/>
    <cellStyle name="Millares [0] 13 2 4 2" xfId="10320" xr:uid="{5DB2DD0B-E7F4-4F77-BB78-1B1670176461}"/>
    <cellStyle name="Millares [0] 13 2 4 2 2" xfId="21763" xr:uid="{E1769B5A-DC8E-4F3E-8F27-2374239E8821}"/>
    <cellStyle name="Millares [0] 13 2 4 2 2 2" xfId="44657" xr:uid="{E82CB5D9-66A9-4249-B51B-33943DEECF95}"/>
    <cellStyle name="Millares [0] 13 2 4 2 3" xfId="33216" xr:uid="{D66007A2-B92E-47F0-81DC-5A9B0147E3D6}"/>
    <cellStyle name="Millares [0] 13 2 4 2 4" xfId="56098" xr:uid="{B665BBE8-1A5C-4E4E-B51A-927F8E162467}"/>
    <cellStyle name="Millares [0] 13 2 4 3" xfId="17521" xr:uid="{DA4D7E42-9FA3-4B5E-9387-2B1EAAFBC5A3}"/>
    <cellStyle name="Millares [0] 13 2 4 3 2" xfId="40415" xr:uid="{1E8FE17F-AAF9-41CD-B374-52120E0F225F}"/>
    <cellStyle name="Millares [0] 13 2 4 4" xfId="28974" xr:uid="{3B11E8A6-3BB4-4392-B099-9023EA46E0B3}"/>
    <cellStyle name="Millares [0] 13 2 4 5" xfId="51856" xr:uid="{D9590715-F642-424B-A4C0-C46058E2035C}"/>
    <cellStyle name="Millares [0] 13 2 4 6" xfId="6314" xr:uid="{0E9BBE2E-BD5D-4B9D-8BE8-771BDAC86281}"/>
    <cellStyle name="Millares [0] 13 2 5" xfId="3405" xr:uid="{72952661-866D-49EA-9152-13534EF3C8E6}"/>
    <cellStyle name="Millares [0] 13 2 5 2" xfId="18607" xr:uid="{54C5D294-0975-438E-A891-C00421C61434}"/>
    <cellStyle name="Millares [0] 13 2 5 2 2" xfId="41501" xr:uid="{43035485-8E80-4328-9B78-FF7066B20039}"/>
    <cellStyle name="Millares [0] 13 2 5 3" xfId="30060" xr:uid="{6935BD29-32A5-499D-A138-4ADA81C4AB1B}"/>
    <cellStyle name="Millares [0] 13 2 5 4" xfId="52942" xr:uid="{22713DFF-B69A-4256-A455-705BDCD30FE8}"/>
    <cellStyle name="Millares [0] 13 2 6" xfId="12224" xr:uid="{7154CFB2-38AB-4CAA-BF53-44634443F735}"/>
    <cellStyle name="Millares [0] 13 2 6 2" xfId="23659" xr:uid="{C1FC2204-21EC-4177-9093-53E0EEDBE77C}"/>
    <cellStyle name="Millares [0] 13 2 6 2 2" xfId="46553" xr:uid="{2756118C-F62A-4B79-9FDB-58107A6B315C}"/>
    <cellStyle name="Millares [0] 13 2 6 3" xfId="35112" xr:uid="{550BFEAB-0D28-4986-801E-F083A1A3AFBE}"/>
    <cellStyle name="Millares [0] 13 2 7" xfId="13306" xr:uid="{7B65B9B3-D271-4BAF-B77C-5D8419BAC85D}"/>
    <cellStyle name="Millares [0] 13 2 7 2" xfId="24743" xr:uid="{522A9B8B-4D62-4ED8-9976-AFBC5811F411}"/>
    <cellStyle name="Millares [0] 13 2 7 2 2" xfId="47637" xr:uid="{9D84828A-8E7F-403A-B049-18BAF5688C96}"/>
    <cellStyle name="Millares [0] 13 2 7 3" xfId="36196" xr:uid="{32CAAFEB-0E2E-4D51-9F0A-D3220BB35058}"/>
    <cellStyle name="Millares [0] 13 2 8" xfId="14365" xr:uid="{437C512D-3A73-4484-B87E-5FBCF5356E67}"/>
    <cellStyle name="Millares [0] 13 2 8 2" xfId="37259" xr:uid="{1489E9BE-0E34-4942-86B4-5DA7A8A65462}"/>
    <cellStyle name="Millares [0] 13 2 9" xfId="25818" xr:uid="{CDB17368-85DA-47B3-875D-B99D7DFFC81C}"/>
    <cellStyle name="Millares [0] 13 20" xfId="58222" xr:uid="{80FE701E-3DEC-4DF8-A4EC-E4C69D3052A2}"/>
    <cellStyle name="Millares [0] 13 3" xfId="428" xr:uid="{D6CAA4B3-123D-49D9-95C8-2B8C4885BBAE}"/>
    <cellStyle name="Millares [0] 13 3 10" xfId="3678" xr:uid="{37178111-8BB5-4EA3-85B9-EF7BCAC4532C}"/>
    <cellStyle name="Millares [0] 13 3 2" xfId="1913" xr:uid="{F49F0AF4-A8DC-45B7-AF20-C058420165AA}"/>
    <cellStyle name="Millares [0] 13 3 2 2" xfId="8744" xr:uid="{5D32BD59-D4FB-48A1-AE77-23345DC41C8C}"/>
    <cellStyle name="Millares [0] 13 3 2 2 2" xfId="20187" xr:uid="{9B39F3DE-8EE0-4F3A-9511-53731BFC16D0}"/>
    <cellStyle name="Millares [0] 13 3 2 2 2 2" xfId="43081" xr:uid="{18DD8F06-7E2B-44B1-89FF-AE972A24C884}"/>
    <cellStyle name="Millares [0] 13 3 2 2 3" xfId="31640" xr:uid="{17F07003-71BD-4797-908F-FD20398F0D51}"/>
    <cellStyle name="Millares [0] 13 3 2 2 4" xfId="54522" xr:uid="{05BDDDF9-E160-4CBC-A506-60333759F0B0}"/>
    <cellStyle name="Millares [0] 13 3 2 3" xfId="15945" xr:uid="{993361BD-7256-45C7-B753-D2BE85027662}"/>
    <cellStyle name="Millares [0] 13 3 2 3 2" xfId="38839" xr:uid="{3AEFC846-F725-4D42-92F1-7EC93C4BCA45}"/>
    <cellStyle name="Millares [0] 13 3 2 4" xfId="27398" xr:uid="{DF4EEEBD-85D7-405C-AE77-90DBAD6CA2A0}"/>
    <cellStyle name="Millares [0] 13 3 2 5" xfId="50281" xr:uid="{813FF8BC-C91B-4685-95EB-AC93D99D4658}"/>
    <cellStyle name="Millares [0] 13 3 2 6" xfId="4970" xr:uid="{2A20CCCE-C85A-4962-842F-BED7BEECFF56}"/>
    <cellStyle name="Millares [0] 13 3 3" xfId="6348" xr:uid="{1B03A9A6-DED1-4E29-A341-C080B919A248}"/>
    <cellStyle name="Millares [0] 13 3 3 2" xfId="10583" xr:uid="{2BEE0EE7-35C3-4ED7-A22A-356CF082E246}"/>
    <cellStyle name="Millares [0] 13 3 3 2 2" xfId="22026" xr:uid="{5C7D762F-7EE3-45ED-97A3-780A6F97771C}"/>
    <cellStyle name="Millares [0] 13 3 3 2 2 2" xfId="44920" xr:uid="{DCDDF3FC-9C75-4E02-B6A7-BE858C2EEF80}"/>
    <cellStyle name="Millares [0] 13 3 3 2 3" xfId="33479" xr:uid="{9B875DC2-2F76-4226-A15D-0DE22BB76D05}"/>
    <cellStyle name="Millares [0] 13 3 3 2 4" xfId="56361" xr:uid="{5CC13448-F6CD-4E76-BA62-98FC34A76BDB}"/>
    <cellStyle name="Millares [0] 13 3 3 3" xfId="17784" xr:uid="{2C618262-93D8-4711-A133-5F7CC460811D}"/>
    <cellStyle name="Millares [0] 13 3 3 3 2" xfId="40678" xr:uid="{5E684D3B-AC19-45D4-B846-3E51586437D8}"/>
    <cellStyle name="Millares [0] 13 3 3 4" xfId="29237" xr:uid="{1F0BF4A6-998B-4FA8-BA77-1742BB99B1E2}"/>
    <cellStyle name="Millares [0] 13 3 3 5" xfId="52119" xr:uid="{F294420E-DF95-4F83-B0F3-BFB7ABDFE768}"/>
    <cellStyle name="Millares [0] 13 3 4" xfId="7428" xr:uid="{612061F4-662B-4AFA-8F35-5C696ECFC988}"/>
    <cellStyle name="Millares [0] 13 3 4 2" xfId="18870" xr:uid="{FBAFFCD8-6898-4A4B-BAE2-2CDD5F8CBA53}"/>
    <cellStyle name="Millares [0] 13 3 4 2 2" xfId="41764" xr:uid="{048AE06A-F4E6-45A7-9393-29EDF250FECA}"/>
    <cellStyle name="Millares [0] 13 3 4 3" xfId="30323" xr:uid="{ED6E1D27-F25B-461C-BDEA-035F0EDC6AC6}"/>
    <cellStyle name="Millares [0] 13 3 4 4" xfId="53205" xr:uid="{7ACB5B9D-D94A-44AE-B0AF-398070B82AC9}"/>
    <cellStyle name="Millares [0] 13 3 5" xfId="12486" xr:uid="{9976ADB6-685C-4764-A16F-940A36035BA6}"/>
    <cellStyle name="Millares [0] 13 3 5 2" xfId="23922" xr:uid="{A06BA892-010E-4070-BB99-8CB836F00BB7}"/>
    <cellStyle name="Millares [0] 13 3 5 2 2" xfId="46816" xr:uid="{320FAE6C-F262-4BD2-AFFF-0D8B92630278}"/>
    <cellStyle name="Millares [0] 13 3 5 3" xfId="35375" xr:uid="{44051293-FA36-4A3F-BF3D-1087B809F990}"/>
    <cellStyle name="Millares [0] 13 3 6" xfId="13569" xr:uid="{DC604432-1D48-4761-B4E5-86DB06ADCC18}"/>
    <cellStyle name="Millares [0] 13 3 6 2" xfId="25006" xr:uid="{DB91C53F-20D5-4CFB-B735-955CFFB12A3A}"/>
    <cellStyle name="Millares [0] 13 3 6 2 2" xfId="47900" xr:uid="{518FE5EF-FE53-46CB-9733-983EB8619A83}"/>
    <cellStyle name="Millares [0] 13 3 6 3" xfId="36459" xr:uid="{171B6676-F1CB-43A6-8FE0-85F1C12B98CA}"/>
    <cellStyle name="Millares [0] 13 3 7" xfId="14628" xr:uid="{52AAD515-C263-4B3A-BECF-3769FD5C320E}"/>
    <cellStyle name="Millares [0] 13 3 7 2" xfId="37522" xr:uid="{0A298948-1F33-4D4C-A233-0F5C02918015}"/>
    <cellStyle name="Millares [0] 13 3 8" xfId="26081" xr:uid="{61F46B74-A018-40B6-8EDA-C070896BF000}"/>
    <cellStyle name="Millares [0] 13 3 9" xfId="48964" xr:uid="{DCE9056F-209F-4831-9A92-0BDA22B27A41}"/>
    <cellStyle name="Millares [0] 13 4" xfId="701" xr:uid="{0B05FE53-F362-4108-827E-5C6F92319C04}"/>
    <cellStyle name="Millares [0] 13 4 2" xfId="2180" xr:uid="{9727992B-04CB-4A30-9038-5ED2D6CEDC3D}"/>
    <cellStyle name="Millares [0] 13 4 2 2" xfId="9272" xr:uid="{578178A2-BA2C-4ECD-B42F-71447554B87E}"/>
    <cellStyle name="Millares [0] 13 4 2 2 2" xfId="20715" xr:uid="{F3F2FB9D-C50B-4B4C-8751-085A2BD53CA6}"/>
    <cellStyle name="Millares [0] 13 4 2 2 2 2" xfId="43609" xr:uid="{210EE3ED-48D4-4A82-946D-F22D202AF4EA}"/>
    <cellStyle name="Millares [0] 13 4 2 2 3" xfId="32168" xr:uid="{C037394F-78B3-4607-9B91-6EEA4189E358}"/>
    <cellStyle name="Millares [0] 13 4 2 2 4" xfId="55050" xr:uid="{BA28FF73-FEF9-4A4B-8B52-6788A20CEB9B}"/>
    <cellStyle name="Millares [0] 13 4 2 3" xfId="16473" xr:uid="{B68766EA-BBE9-4615-B49E-B2CA995E3258}"/>
    <cellStyle name="Millares [0] 13 4 2 3 2" xfId="39367" xr:uid="{6B7F589F-E79B-4473-B1D1-2CA2AA8CE64C}"/>
    <cellStyle name="Millares [0] 13 4 2 4" xfId="27926" xr:uid="{491C4741-A521-414A-953A-ED1D503E3992}"/>
    <cellStyle name="Millares [0] 13 4 2 5" xfId="50809" xr:uid="{B46AEAEB-5C1A-4558-A7A2-47D2053168EC}"/>
    <cellStyle name="Millares [0] 13 4 2 6" xfId="5498" xr:uid="{63613D6A-132C-46F0-B9F9-6FB4885A3691}"/>
    <cellStyle name="Millares [0] 13 4 3" xfId="7955" xr:uid="{576EB704-0F88-41F2-A9FE-64474B64145F}"/>
    <cellStyle name="Millares [0] 13 4 3 2" xfId="19398" xr:uid="{1D9C5055-D5DA-4D5C-A374-00E54601C77D}"/>
    <cellStyle name="Millares [0] 13 4 3 2 2" xfId="42292" xr:uid="{8FE33ECB-6CDA-4336-9690-B82CE24C02C3}"/>
    <cellStyle name="Millares [0] 13 4 3 3" xfId="30851" xr:uid="{82079CD3-DBB9-4C2F-97EE-ED29E8255912}"/>
    <cellStyle name="Millares [0] 13 4 3 4" xfId="53733" xr:uid="{B1ED2CAA-DB9D-4175-8522-4A3386772763}"/>
    <cellStyle name="Millares [0] 13 4 4" xfId="15156" xr:uid="{3A3E94C6-F117-4A7B-BCB0-2C4B0E344FEC}"/>
    <cellStyle name="Millares [0] 13 4 4 2" xfId="38050" xr:uid="{3EE94F3E-FC68-4B2B-94CF-4300DBEC2A9D}"/>
    <cellStyle name="Millares [0] 13 4 5" xfId="26609" xr:uid="{985FB55F-65F8-4EB4-9599-70C8B5586CB9}"/>
    <cellStyle name="Millares [0] 13 4 6" xfId="49492" xr:uid="{82966BF2-E17A-4148-9580-B1B99ED71227}"/>
    <cellStyle name="Millares [0] 13 4 7" xfId="4203" xr:uid="{8239EEF7-641C-4AF3-8594-0B892E66F473}"/>
    <cellStyle name="Millares [0] 13 5" xfId="846" xr:uid="{53E4D454-1CBD-4AE7-B10B-EF37FC21CB1E}"/>
    <cellStyle name="Millares [0] 13 5 2" xfId="2325" xr:uid="{B05424C2-1141-4016-8E32-1E5457EEB43B}"/>
    <cellStyle name="Millares [0] 13 5 2 2" xfId="19661" xr:uid="{AE157B18-D719-4972-9FDE-FFC33E944EDC}"/>
    <cellStyle name="Millares [0] 13 5 2 2 2" xfId="42555" xr:uid="{617B5518-5086-4D1F-943E-04CBFBEF52C8}"/>
    <cellStyle name="Millares [0] 13 5 2 3" xfId="31114" xr:uid="{5F217FDB-AA9D-4DA1-960C-BA730D75876F}"/>
    <cellStyle name="Millares [0] 13 5 2 4" xfId="53996" xr:uid="{3571138B-6A56-4703-9843-1155EA5546B6}"/>
    <cellStyle name="Millares [0] 13 5 2 5" xfId="8218" xr:uid="{FB5686F0-6797-49E6-B95F-12E2729F6474}"/>
    <cellStyle name="Millares [0] 13 5 3" xfId="15419" xr:uid="{B7278315-7D73-4A8C-9BAB-831B6A862444}"/>
    <cellStyle name="Millares [0] 13 5 3 2" xfId="38313" xr:uid="{1A612C6A-2EC2-409D-8299-90BDA0A6BDF3}"/>
    <cellStyle name="Millares [0] 13 5 4" xfId="26872" xr:uid="{4C88C1B9-D068-4B58-ACE6-53F1A44E61F0}"/>
    <cellStyle name="Millares [0] 13 5 5" xfId="49755" xr:uid="{4B1FDE6E-3F81-46C2-9001-B97CB2201B92}"/>
    <cellStyle name="Millares [0] 13 5 6" xfId="4460" xr:uid="{8A6CA5CD-E031-4137-9991-6832D8CF9472}"/>
    <cellStyle name="Millares [0] 13 6" xfId="1142" xr:uid="{41C83C66-651E-4878-BE7E-EDA2785F3B82}"/>
    <cellStyle name="Millares [0] 13 6 2" xfId="2599" xr:uid="{A9DB05DC-4EB9-4552-981C-F6CE0A8F9A6A}"/>
    <cellStyle name="Millares [0] 13 6 2 2" xfId="20979" xr:uid="{36A7B8D0-A136-4116-8943-A6B97A840091}"/>
    <cellStyle name="Millares [0] 13 6 2 2 2" xfId="43873" xr:uid="{BC77B3C2-0CF9-4626-A9AF-B826896F5FCC}"/>
    <cellStyle name="Millares [0] 13 6 2 3" xfId="32432" xr:uid="{8CE377E7-455A-4D22-8389-F541ABCDF497}"/>
    <cellStyle name="Millares [0] 13 6 2 4" xfId="55314" xr:uid="{4B33C991-6663-40E9-A8B8-75BB4B4B1267}"/>
    <cellStyle name="Millares [0] 13 6 2 5" xfId="9536" xr:uid="{8BBB4F64-7798-455C-A7A5-3EAE69ECDEE3}"/>
    <cellStyle name="Millares [0] 13 6 3" xfId="16737" xr:uid="{6200157A-BDCE-4DC3-9204-EF8A4F872054}"/>
    <cellStyle name="Millares [0] 13 6 3 2" xfId="39631" xr:uid="{013D7DA1-577C-4AF1-8663-065BF4FCC43A}"/>
    <cellStyle name="Millares [0] 13 6 4" xfId="28190" xr:uid="{1213C566-C384-43EC-853A-E057301737EB}"/>
    <cellStyle name="Millares [0] 13 6 5" xfId="51072" xr:uid="{062D809E-7D6E-4927-88B9-A1D30DD6F516}"/>
    <cellStyle name="Millares [0] 13 6 6" xfId="5763" xr:uid="{3EC3D320-AC78-40A2-8948-0D1D8614FA95}"/>
    <cellStyle name="Millares [0] 13 7" xfId="1787" xr:uid="{CEC97361-B8AD-4D81-9C75-853946D2145A}"/>
    <cellStyle name="Millares [0] 13 7 2" xfId="9795" xr:uid="{1AF0141F-F3A5-4B4C-BB88-AA0AEC5384C0}"/>
    <cellStyle name="Millares [0] 13 7 2 2" xfId="21238" xr:uid="{F7340A84-051B-4831-B27B-4368B7A5BE51}"/>
    <cellStyle name="Millares [0] 13 7 2 2 2" xfId="44132" xr:uid="{D027CAA9-8282-4BA1-AACB-AB95F7505F73}"/>
    <cellStyle name="Millares [0] 13 7 2 3" xfId="32691" xr:uid="{E5062C10-0371-4853-BB19-5660C957255B}"/>
    <cellStyle name="Millares [0] 13 7 2 4" xfId="55573" xr:uid="{3D98033B-FCF6-4FE0-A7A6-8925BB408C21}"/>
    <cellStyle name="Millares [0] 13 7 3" xfId="16996" xr:uid="{7D822A3E-CE44-4006-B3D8-E6FBAC7C0CE6}"/>
    <cellStyle name="Millares [0] 13 7 3 2" xfId="39890" xr:uid="{0481A814-C47D-4129-AC61-11D33AB5C292}"/>
    <cellStyle name="Millares [0] 13 7 4" xfId="28449" xr:uid="{7BF28CC0-76CC-478E-801C-B9CF191E653F}"/>
    <cellStyle name="Millares [0] 13 7 5" xfId="51331" xr:uid="{C66EF0F7-01E9-4F61-AC3F-F9699F9D1DDA}"/>
    <cellStyle name="Millares [0] 13 7 6" xfId="5909" xr:uid="{D30AE1DB-5590-41C4-8799-5D17990DE0A9}"/>
    <cellStyle name="Millares [0] 13 8" xfId="3143" xr:uid="{0F1F874D-3AFD-4523-BF90-BD4E669998EF}"/>
    <cellStyle name="Millares [0] 13 8 2" xfId="10057" xr:uid="{4A01D01C-75EF-4DC7-8D03-3306197AF818}"/>
    <cellStyle name="Millares [0] 13 8 2 2" xfId="21500" xr:uid="{B0CDC1C9-709B-4481-862E-D8EB62A323FA}"/>
    <cellStyle name="Millares [0] 13 8 2 2 2" xfId="44394" xr:uid="{09E7A1EF-04F2-471D-B50F-227903A2E01E}"/>
    <cellStyle name="Millares [0] 13 8 2 3" xfId="32953" xr:uid="{66AF9F7B-0881-493F-AD46-F66806041E22}"/>
    <cellStyle name="Millares [0] 13 8 2 4" xfId="55835" xr:uid="{FA06DB6E-753F-48F3-BB47-66A24D58F5A1}"/>
    <cellStyle name="Millares [0] 13 8 3" xfId="17258" xr:uid="{5D0B869C-1BC7-498E-889B-C625FF8A4491}"/>
    <cellStyle name="Millares [0] 13 8 3 2" xfId="40152" xr:uid="{8FFF3C36-D281-41B7-A579-7D900CF7D225}"/>
    <cellStyle name="Millares [0] 13 8 4" xfId="28711" xr:uid="{92507934-2361-483C-8F19-45C593504E2C}"/>
    <cellStyle name="Millares [0] 13 8 5" xfId="51593" xr:uid="{469C75D3-6DA3-4870-833D-4F228ABA0BED}"/>
    <cellStyle name="Millares [0] 13 9" xfId="6882" xr:uid="{9A9317A4-3708-48D2-8319-593BE3F48C86}"/>
    <cellStyle name="Millares [0] 13 9 2" xfId="18317" xr:uid="{554E1C74-73EA-4B11-9D5B-D78DB8F554E0}"/>
    <cellStyle name="Millares [0] 13 9 2 2" xfId="41211" xr:uid="{74C3059B-2AA9-4731-BF0D-62D617C518E7}"/>
    <cellStyle name="Millares [0] 13 9 3" xfId="29770" xr:uid="{3E2B7B01-5B47-41FD-B7AE-F90C27F747BF}"/>
    <cellStyle name="Millares [0] 13 9 4" xfId="52652" xr:uid="{A815F9BF-B69E-4E59-8E94-0BE4FB7D7DEF}"/>
    <cellStyle name="Millares [0] 14" xfId="308" xr:uid="{9ABE48D7-0AD3-45B1-B6D5-8121D5A6F6F5}"/>
    <cellStyle name="Millares [0] 14 10" xfId="11112" xr:uid="{16978C9E-A3E6-46CA-A429-F148CF489F6B}"/>
    <cellStyle name="Millares [0] 14 10 2" xfId="22552" xr:uid="{1DE88E87-1E50-4083-B47A-F9DD08230904}"/>
    <cellStyle name="Millares [0] 14 10 2 2" xfId="45446" xr:uid="{BB535B1E-FF1C-496E-AEE3-2D1D0740AA73}"/>
    <cellStyle name="Millares [0] 14 10 3" xfId="34005" xr:uid="{E4D977A0-B706-4EFB-93F3-3CE02DD83E35}"/>
    <cellStyle name="Millares [0] 14 10 4" xfId="56887" xr:uid="{50D47F00-2038-48A6-855D-4A1993C95316}"/>
    <cellStyle name="Millares [0] 14 11" xfId="11286" xr:uid="{39DC524F-3B68-414F-A09C-6C77DEBD4DB2}"/>
    <cellStyle name="Millares [0] 14 11 2" xfId="22722" xr:uid="{CFCE0857-B37B-44C5-9295-91BDF1A4C4A3}"/>
    <cellStyle name="Millares [0] 14 11 2 2" xfId="45616" xr:uid="{00B8A020-214D-4C7B-A9F9-86715E8085C8}"/>
    <cellStyle name="Millares [0] 14 11 3" xfId="34175" xr:uid="{44EEA106-DD9E-40A5-AA79-F8D0C5AA6BBA}"/>
    <cellStyle name="Millares [0] 14 11 4" xfId="57057" xr:uid="{6C52632B-71A3-4D2B-BA6F-D93BCC8BE206}"/>
    <cellStyle name="Millares [0] 14 12" xfId="11548" xr:uid="{BC6F5203-2D28-42BE-9307-4C29BF0714C2}"/>
    <cellStyle name="Millares [0] 14 12 2" xfId="22984" xr:uid="{D6B2C41D-9A53-45D1-B616-3F54A109A22D}"/>
    <cellStyle name="Millares [0] 14 12 2 2" xfId="45878" xr:uid="{6C1C77F6-8C4B-4E6B-AE85-615AA6CB9731}"/>
    <cellStyle name="Millares [0] 14 12 3" xfId="34437" xr:uid="{F6E3B28F-C191-49FB-80A5-AFFC4CC5067B}"/>
    <cellStyle name="Millares [0] 14 12 4" xfId="57319" xr:uid="{67C13E81-8CE2-4BC9-9C97-DE0423085720}"/>
    <cellStyle name="Millares [0] 14 13" xfId="11815" xr:uid="{E4EEDB52-5AD8-4FCF-B8EB-E99646E25FD2}"/>
    <cellStyle name="Millares [0] 14 13 2" xfId="23251" xr:uid="{61CC95A1-F9F0-4A28-B62B-CC419B08F44B}"/>
    <cellStyle name="Millares [0] 14 13 2 2" xfId="46145" xr:uid="{D3D85DE3-53EC-4439-AB5C-1698504CAF4E}"/>
    <cellStyle name="Millares [0] 14 13 3" xfId="34704" xr:uid="{5318A2BE-19FF-447C-AB2E-49A872B87F8E}"/>
    <cellStyle name="Millares [0] 14 13 4" xfId="57586" xr:uid="{C76B7C78-60C1-4359-9238-1AA6E7A150ED}"/>
    <cellStyle name="Millares [0] 14 14" xfId="12087" xr:uid="{A610CEF8-C020-4490-9BD6-C92461F8916F}"/>
    <cellStyle name="Millares [0] 14 14 2" xfId="23522" xr:uid="{7109BE9F-3986-4B48-93A8-9B1A5F7D39D4}"/>
    <cellStyle name="Millares [0] 14 14 2 2" xfId="46416" xr:uid="{BEB99AD9-714A-4193-A000-CCCC64C62C2F}"/>
    <cellStyle name="Millares [0] 14 14 3" xfId="34975" xr:uid="{601EAB88-B0B7-46A8-861A-6328F214A916}"/>
    <cellStyle name="Millares [0] 14 15" xfId="13170" xr:uid="{80E8AE01-0825-4A5F-B3B0-94E485B6142A}"/>
    <cellStyle name="Millares [0] 14 15 2" xfId="24606" xr:uid="{C9D832F6-2408-42C2-BDDA-7F7470B85CDA}"/>
    <cellStyle name="Millares [0] 14 15 2 2" xfId="47500" xr:uid="{936EACC4-B0F0-4077-8C2D-FA925786B373}"/>
    <cellStyle name="Millares [0] 14 15 3" xfId="36059" xr:uid="{2AEC2267-CA40-4827-B287-045B2AAC67B5}"/>
    <cellStyle name="Millares [0] 14 16" xfId="14228" xr:uid="{F5D57B38-54E5-4513-96FA-7FEAE363043C}"/>
    <cellStyle name="Millares [0] 14 16 2" xfId="37122" xr:uid="{1B82AF7F-79E7-4D0E-948E-40DE7156360A}"/>
    <cellStyle name="Millares [0] 14 17" xfId="25681" xr:uid="{964DDA01-2FC7-4E60-9ADB-149F8FEE20E8}"/>
    <cellStyle name="Millares [0] 14 18" xfId="48564" xr:uid="{2853F0BB-372E-45D0-B17A-A98D90A8D784}"/>
    <cellStyle name="Millares [0] 14 19" xfId="57838" xr:uid="{4BDA8A1D-565E-4629-90AD-D3C5FBB9C114}"/>
    <cellStyle name="Millares [0] 14 2" xfId="435" xr:uid="{B6360BD2-3291-4175-AB06-F1916068D401}"/>
    <cellStyle name="Millares [0] 14 2 10" xfId="48827" xr:uid="{689A926B-E3EF-43EF-ABF7-EC5095653D55}"/>
    <cellStyle name="Millares [0] 14 2 11" xfId="58099" xr:uid="{172DCB63-B8E1-4EA4-BABE-E18CFB65C7A6}"/>
    <cellStyle name="Millares [0] 14 2 12" xfId="58611" xr:uid="{1DB27017-D7B0-4C8B-9D84-763FC3D5DE25}"/>
    <cellStyle name="Millares [0] 14 2 2" xfId="1553" xr:uid="{89E18CA2-CE64-4921-9024-6EEA8BAE38C1}"/>
    <cellStyle name="Millares [0] 14 2 2 10" xfId="4066" xr:uid="{C2C5C61E-C1AB-43FD-85BD-711457D09CDD}"/>
    <cellStyle name="Millares [0] 14 2 2 2" xfId="2985" xr:uid="{FA5B6CCE-7354-4C33-9870-275939B20338}"/>
    <cellStyle name="Millares [0] 14 2 2 2 2" xfId="9134" xr:uid="{8F564FD2-F92A-43DD-9F43-1596834B3951}"/>
    <cellStyle name="Millares [0] 14 2 2 2 2 2" xfId="20577" xr:uid="{64C5A03A-6618-4518-B4F0-414602A02CC9}"/>
    <cellStyle name="Millares [0] 14 2 2 2 2 2 2" xfId="43471" xr:uid="{80F7918C-EA7F-4D1E-AD15-4A045E6E05C2}"/>
    <cellStyle name="Millares [0] 14 2 2 2 2 3" xfId="32030" xr:uid="{EC893F80-97D1-4098-9A0A-55C12AFEAA3E}"/>
    <cellStyle name="Millares [0] 14 2 2 2 2 4" xfId="54912" xr:uid="{4B53D42F-E3BE-4A06-8BB8-FC6E87D99FF1}"/>
    <cellStyle name="Millares [0] 14 2 2 2 3" xfId="16335" xr:uid="{ABE48F3A-539F-4920-9148-7AF9BF96B049}"/>
    <cellStyle name="Millares [0] 14 2 2 2 3 2" xfId="39229" xr:uid="{DB623924-8E28-44AF-AAA1-5E066DB85352}"/>
    <cellStyle name="Millares [0] 14 2 2 2 4" xfId="27788" xr:uid="{A317F40F-112C-4A27-93F5-FEA2BE1D7E6E}"/>
    <cellStyle name="Millares [0] 14 2 2 2 5" xfId="50671" xr:uid="{B90C6CE6-1790-4B0A-AEEF-6400A08E3F1A}"/>
    <cellStyle name="Millares [0] 14 2 2 2 6" xfId="5360" xr:uid="{3FE0CB3B-9337-4A59-8FB8-0BB3469B4A01}"/>
    <cellStyle name="Millares [0] 14 2 2 3" xfId="6738" xr:uid="{34AA5FAE-34B9-47E6-9951-5D47A65F915E}"/>
    <cellStyle name="Millares [0] 14 2 2 3 2" xfId="10973" xr:uid="{305C9D33-1BA5-42AA-95B7-A500E61ADE6C}"/>
    <cellStyle name="Millares [0] 14 2 2 3 2 2" xfId="22416" xr:uid="{41AA7D29-7B8D-4681-9B5E-2A8B09C1EACA}"/>
    <cellStyle name="Millares [0] 14 2 2 3 2 2 2" xfId="45310" xr:uid="{2E794994-297B-4D99-9436-26FAF587D3D3}"/>
    <cellStyle name="Millares [0] 14 2 2 3 2 3" xfId="33869" xr:uid="{64B2E38A-D1D9-44C9-B4A4-C814C960969A}"/>
    <cellStyle name="Millares [0] 14 2 2 3 2 4" xfId="56751" xr:uid="{03A459FB-B897-42F4-8713-2C63C7A28036}"/>
    <cellStyle name="Millares [0] 14 2 2 3 3" xfId="18174" xr:uid="{5991B816-7D44-4DA8-B45B-510651135326}"/>
    <cellStyle name="Millares [0] 14 2 2 3 3 2" xfId="41068" xr:uid="{C0FFC9F0-E065-47E0-87DB-CDBCD8A35784}"/>
    <cellStyle name="Millares [0] 14 2 2 3 4" xfId="29627" xr:uid="{DD2ABFA4-C6B0-4DCC-8304-9D3941641DC3}"/>
    <cellStyle name="Millares [0] 14 2 2 3 5" xfId="52509" xr:uid="{853F9C1B-C2C9-4BFA-8323-5D45CF4E15A6}"/>
    <cellStyle name="Millares [0] 14 2 2 4" xfId="7817" xr:uid="{FBB3D3CF-5D4D-4930-BBB0-AA2E2A3A8CE6}"/>
    <cellStyle name="Millares [0] 14 2 2 4 2" xfId="19260" xr:uid="{58B2EF29-9AA0-4A34-B94F-0B583C059979}"/>
    <cellStyle name="Millares [0] 14 2 2 4 2 2" xfId="42154" xr:uid="{AEED8B64-576A-461D-BB69-CC237B09E003}"/>
    <cellStyle name="Millares [0] 14 2 2 4 3" xfId="30713" xr:uid="{311E96CD-56B5-45AA-BF45-526D5336B3B7}"/>
    <cellStyle name="Millares [0] 14 2 2 4 4" xfId="53595" xr:uid="{F140D19C-AC7E-4D61-96D6-95291FB85D0D}"/>
    <cellStyle name="Millares [0] 14 2 2 5" xfId="12876" xr:uid="{592FFBE9-6A3E-4538-910E-43205A7A1529}"/>
    <cellStyle name="Millares [0] 14 2 2 5 2" xfId="24312" xr:uid="{E38BD4B8-B8F8-4315-BD5C-FC2CE465AC20}"/>
    <cellStyle name="Millares [0] 14 2 2 5 2 2" xfId="47206" xr:uid="{A08EE42D-5906-47A1-B41E-7592CEB2E2AE}"/>
    <cellStyle name="Millares [0] 14 2 2 5 3" xfId="35765" xr:uid="{0DD721B4-7570-4923-A9E0-8D4446A9B353}"/>
    <cellStyle name="Millares [0] 14 2 2 6" xfId="13959" xr:uid="{57DA8B0B-54C2-469A-A671-5F2DDDEC9FD4}"/>
    <cellStyle name="Millares [0] 14 2 2 6 2" xfId="25396" xr:uid="{7C21340D-A1F7-4727-A5CF-91398B92CA10}"/>
    <cellStyle name="Millares [0] 14 2 2 6 2 2" xfId="48290" xr:uid="{0BF8C8C2-871D-498B-B749-DDCACDC377D6}"/>
    <cellStyle name="Millares [0] 14 2 2 6 3" xfId="36849" xr:uid="{00BDEA9C-2FD8-4D04-9C1C-335C54BA6611}"/>
    <cellStyle name="Millares [0] 14 2 2 7" xfId="15018" xr:uid="{A6C65C4A-15DF-41E9-B548-BF6D32262B8A}"/>
    <cellStyle name="Millares [0] 14 2 2 7 2" xfId="37912" xr:uid="{F2DD4CBD-7064-4C62-A144-896D0B67475A}"/>
    <cellStyle name="Millares [0] 14 2 2 8" xfId="26471" xr:uid="{0A250540-9D65-4D57-9793-470B5C95BC9B}"/>
    <cellStyle name="Millares [0] 14 2 2 9" xfId="49354" xr:uid="{13A09E09-82F3-4E6B-A88C-FB39B157EC5D}"/>
    <cellStyle name="Millares [0] 14 2 3" xfId="1920" xr:uid="{F892A107-4D0E-4733-ABE0-066F301B8378}"/>
    <cellStyle name="Millares [0] 14 2 3 2" xfId="8607" xr:uid="{EB5C24A5-9E3C-4E9D-B3B2-0EE360198CB9}"/>
    <cellStyle name="Millares [0] 14 2 3 2 2" xfId="20050" xr:uid="{42D5CAFE-2183-4EA7-AB7F-A97A02FBF6A8}"/>
    <cellStyle name="Millares [0] 14 2 3 2 2 2" xfId="42944" xr:uid="{24C30B2A-1B7E-425E-AC10-0AC8FDBA4290}"/>
    <cellStyle name="Millares [0] 14 2 3 2 3" xfId="31503" xr:uid="{73826610-7D02-4983-BE47-512066AD8C07}"/>
    <cellStyle name="Millares [0] 14 2 3 2 4" xfId="54385" xr:uid="{7E99B102-F412-4847-B22F-E69AA2D49852}"/>
    <cellStyle name="Millares [0] 14 2 3 3" xfId="15808" xr:uid="{CF5D98A6-5983-4DFA-B4FE-D9C96AE047D2}"/>
    <cellStyle name="Millares [0] 14 2 3 3 2" xfId="38702" xr:uid="{1F251831-AC53-4278-ABD0-0F3D3DDB7E72}"/>
    <cellStyle name="Millares [0] 14 2 3 4" xfId="27261" xr:uid="{E4EED4D9-5A83-4B86-ADCF-B6D3342E0CCD}"/>
    <cellStyle name="Millares [0] 14 2 3 5" xfId="50144" xr:uid="{3263E420-6F2E-431C-8B61-7607AAFBD92B}"/>
    <cellStyle name="Millares [0] 14 2 3 6" xfId="4833" xr:uid="{605597F2-21C2-4E16-B6B4-1E96405E04DD}"/>
    <cellStyle name="Millares [0] 14 2 4" xfId="3532" xr:uid="{E2AC9233-9614-4D70-8D3E-7978C8DF1E90}"/>
    <cellStyle name="Millares [0] 14 2 4 2" xfId="10446" xr:uid="{CE3A6221-B396-4EA5-8100-3BE05A436D49}"/>
    <cellStyle name="Millares [0] 14 2 4 2 2" xfId="21889" xr:uid="{6FBADBEF-D7FB-462D-AA75-C16722C1C50C}"/>
    <cellStyle name="Millares [0] 14 2 4 2 2 2" xfId="44783" xr:uid="{FFB52C5A-4625-44F5-B89C-7447C68246F3}"/>
    <cellStyle name="Millares [0] 14 2 4 2 3" xfId="33342" xr:uid="{1593CC4B-3225-4B0D-B0C4-E6EFFDDA4290}"/>
    <cellStyle name="Millares [0] 14 2 4 2 4" xfId="56224" xr:uid="{C46F3952-922B-48D2-85AC-737AC3797E4F}"/>
    <cellStyle name="Millares [0] 14 2 4 3" xfId="17647" xr:uid="{04F0D886-3B75-458B-84E3-7FFD431C1F48}"/>
    <cellStyle name="Millares [0] 14 2 4 3 2" xfId="40541" xr:uid="{EB71B0E1-B8C2-4C1E-AF06-FC1C18C67339}"/>
    <cellStyle name="Millares [0] 14 2 4 4" xfId="29100" xr:uid="{886F1661-8106-4698-A308-97373A15FDE3}"/>
    <cellStyle name="Millares [0] 14 2 4 5" xfId="51982" xr:uid="{FFDF0897-1820-42D3-B31B-321FC4EB1A91}"/>
    <cellStyle name="Millares [0] 14 2 5" xfId="7293" xr:uid="{01A921A8-F65E-4DE3-868E-EBE4D5F1269B}"/>
    <cellStyle name="Millares [0] 14 2 5 2" xfId="18733" xr:uid="{2EA5BC0B-D1D2-4A27-8D14-CEB5C81E10EC}"/>
    <cellStyle name="Millares [0] 14 2 5 2 2" xfId="41627" xr:uid="{120C1F06-64C0-418A-A2F7-6DC086B7B4A9}"/>
    <cellStyle name="Millares [0] 14 2 5 3" xfId="30186" xr:uid="{9DB94D89-05C0-4453-9E21-189729FDECBF}"/>
    <cellStyle name="Millares [0] 14 2 5 4" xfId="53068" xr:uid="{42608D0F-31F3-46CA-972C-D41E9FE1C8D4}"/>
    <cellStyle name="Millares [0] 14 2 6" xfId="12350" xr:uid="{33222DB3-0DFD-4239-9F89-40BE04DA7364}"/>
    <cellStyle name="Millares [0] 14 2 6 2" xfId="23785" xr:uid="{DAAF7AE8-0C49-49F0-968E-CB89A123B870}"/>
    <cellStyle name="Millares [0] 14 2 6 2 2" xfId="46679" xr:uid="{DC64D361-4B6E-4711-9EEA-8EBDBD71A78F}"/>
    <cellStyle name="Millares [0] 14 2 6 3" xfId="35238" xr:uid="{942BFEBD-53B8-4E94-A333-1EF5D9D504AD}"/>
    <cellStyle name="Millares [0] 14 2 7" xfId="13432" xr:uid="{839790A2-C955-4C61-8F12-9AD457365354}"/>
    <cellStyle name="Millares [0] 14 2 7 2" xfId="24869" xr:uid="{56B44479-221C-46E5-94C7-70443D98318B}"/>
    <cellStyle name="Millares [0] 14 2 7 2 2" xfId="47763" xr:uid="{7338A403-B6E8-4E23-8815-776759D52C1B}"/>
    <cellStyle name="Millares [0] 14 2 7 3" xfId="36322" xr:uid="{4B938505-85F3-4C8B-AD3B-A4F856E89C85}"/>
    <cellStyle name="Millares [0] 14 2 8" xfId="14491" xr:uid="{CAD59E7F-BB92-4814-AE42-FA3429145A60}"/>
    <cellStyle name="Millares [0] 14 2 8 2" xfId="37385" xr:uid="{F9E22A3E-3900-41FB-B9B1-17B620D1D226}"/>
    <cellStyle name="Millares [0] 14 2 9" xfId="25944" xr:uid="{5B626A27-59FE-4D5A-93FE-CFD6C6AD90FE}"/>
    <cellStyle name="Millares [0] 14 20" xfId="58349" xr:uid="{AC472E8C-D60D-4D5D-AF6A-F870D533DADF}"/>
    <cellStyle name="Millares [0] 14 3" xfId="708" xr:uid="{4EFC8AB1-90AF-4898-80B2-404482A673BE}"/>
    <cellStyle name="Millares [0] 14 3 10" xfId="3804" xr:uid="{755E038F-48B6-439F-866F-D095348BEFAB}"/>
    <cellStyle name="Millares [0] 14 3 2" xfId="2187" xr:uid="{91D95FDC-BC95-464E-8B95-8D1DCE2BB6AD}"/>
    <cellStyle name="Millares [0] 14 3 2 2" xfId="8871" xr:uid="{81BDC205-933D-4C1D-88F2-F58361375E25}"/>
    <cellStyle name="Millares [0] 14 3 2 2 2" xfId="20314" xr:uid="{7CAC4402-DCF4-462F-9C43-FFAFEF93F412}"/>
    <cellStyle name="Millares [0] 14 3 2 2 2 2" xfId="43208" xr:uid="{B9F8EAF1-DDDA-4136-9D85-5761FBD04601}"/>
    <cellStyle name="Millares [0] 14 3 2 2 3" xfId="31767" xr:uid="{FED659A3-AE03-4537-A6BF-5635AE7C81CB}"/>
    <cellStyle name="Millares [0] 14 3 2 2 4" xfId="54649" xr:uid="{9348FE6F-A230-49F8-BBED-9AE7F3820E98}"/>
    <cellStyle name="Millares [0] 14 3 2 3" xfId="16072" xr:uid="{930EE351-EF25-46F8-930C-2653B33D7AC2}"/>
    <cellStyle name="Millares [0] 14 3 2 3 2" xfId="38966" xr:uid="{E8D3AD9A-58D3-4C75-9C8C-0FB907CC6456}"/>
    <cellStyle name="Millares [0] 14 3 2 4" xfId="27525" xr:uid="{D8CBD8B2-40AA-4642-8C6D-905FFD4E393C}"/>
    <cellStyle name="Millares [0] 14 3 2 5" xfId="50408" xr:uid="{B5D7809C-63BC-46D6-A173-9A75D189DB53}"/>
    <cellStyle name="Millares [0] 14 3 2 6" xfId="5097" xr:uid="{C29AFA6D-8BCB-4AE6-91C2-A9A0F5677318}"/>
    <cellStyle name="Millares [0] 14 3 3" xfId="6475" xr:uid="{9F770F85-E7F5-4639-8F7F-C26BF05FE228}"/>
    <cellStyle name="Millares [0] 14 3 3 2" xfId="10710" xr:uid="{333C60E8-B6F7-466F-812F-EDDD67ACF124}"/>
    <cellStyle name="Millares [0] 14 3 3 2 2" xfId="22153" xr:uid="{A50BFF1C-CB1C-42B9-97BB-0724D60B3B98}"/>
    <cellStyle name="Millares [0] 14 3 3 2 2 2" xfId="45047" xr:uid="{F475DBB0-4363-4CA2-8E7F-846C6EC3221E}"/>
    <cellStyle name="Millares [0] 14 3 3 2 3" xfId="33606" xr:uid="{EBAECF30-C480-4A1C-BF40-769BD7D53A5C}"/>
    <cellStyle name="Millares [0] 14 3 3 2 4" xfId="56488" xr:uid="{4B55DB31-065C-4CFD-B63C-055BFE49F68F}"/>
    <cellStyle name="Millares [0] 14 3 3 3" xfId="17911" xr:uid="{495A5DA4-6EB6-43A3-BD8B-98929EF2FC81}"/>
    <cellStyle name="Millares [0] 14 3 3 3 2" xfId="40805" xr:uid="{28417202-E9FD-476B-B20B-D38EF9F34376}"/>
    <cellStyle name="Millares [0] 14 3 3 4" xfId="29364" xr:uid="{7371DF64-7066-4929-AFB7-AD5F6CDAD8E2}"/>
    <cellStyle name="Millares [0] 14 3 3 5" xfId="52246" xr:uid="{D3F45040-83C1-4E47-8A3F-95787599B0F7}"/>
    <cellStyle name="Millares [0] 14 3 4" xfId="7554" xr:uid="{2954BF03-42B3-4395-B85A-347EA570E9BB}"/>
    <cellStyle name="Millares [0] 14 3 4 2" xfId="18997" xr:uid="{C66FCA58-18F5-448D-9616-369E9A218339}"/>
    <cellStyle name="Millares [0] 14 3 4 2 2" xfId="41891" xr:uid="{DF35EBE9-0461-4C5E-9B13-5AF54C24F6B2}"/>
    <cellStyle name="Millares [0] 14 3 4 3" xfId="30450" xr:uid="{B5E8BEEE-9B83-4F79-B17E-940876813C72}"/>
    <cellStyle name="Millares [0] 14 3 4 4" xfId="53332" xr:uid="{85854EA3-0552-4603-AF51-6A4FAEAB7875}"/>
    <cellStyle name="Millares [0] 14 3 5" xfId="12613" xr:uid="{15BB93DC-20E7-42F7-9A1B-8B70E47CE58F}"/>
    <cellStyle name="Millares [0] 14 3 5 2" xfId="24049" xr:uid="{07F4FB14-D9D1-43D6-97DE-A3064C288323}"/>
    <cellStyle name="Millares [0] 14 3 5 2 2" xfId="46943" xr:uid="{C2FE0706-7D4B-4482-AF09-BF50067128F8}"/>
    <cellStyle name="Millares [0] 14 3 5 3" xfId="35502" xr:uid="{DA35D953-F45E-4D91-857A-ABD5C4397BBC}"/>
    <cellStyle name="Millares [0] 14 3 6" xfId="13696" xr:uid="{DDC0733D-8B2D-4FE2-B7D9-F4014AF80BD9}"/>
    <cellStyle name="Millares [0] 14 3 6 2" xfId="25133" xr:uid="{8A55F167-1567-4ED9-9DE4-680B7EB8C8BE}"/>
    <cellStyle name="Millares [0] 14 3 6 2 2" xfId="48027" xr:uid="{FCFE222E-69D4-4486-A72D-54E2A832A416}"/>
    <cellStyle name="Millares [0] 14 3 6 3" xfId="36586" xr:uid="{E4A9B0D7-CA88-49D0-B1AA-767CC8B7ED79}"/>
    <cellStyle name="Millares [0] 14 3 7" xfId="14755" xr:uid="{64B68B7E-B1BF-4587-872B-072C419A1FDA}"/>
    <cellStyle name="Millares [0] 14 3 7 2" xfId="37649" xr:uid="{05953149-7A0E-40C3-8584-E56F01F73DC9}"/>
    <cellStyle name="Millares [0] 14 3 8" xfId="26208" xr:uid="{92F88EFC-B1F4-4FA9-86C7-787BACE80C5B}"/>
    <cellStyle name="Millares [0] 14 3 9" xfId="49091" xr:uid="{942CAABC-0223-437A-9CB3-17ED1BB0135E}"/>
    <cellStyle name="Millares [0] 14 4" xfId="973" xr:uid="{AC57DF3D-EB9E-4784-A654-C792AB8314A5}"/>
    <cellStyle name="Millares [0] 14 4 2" xfId="2451" xr:uid="{97471652-7337-49B7-9C28-64998F5725FE}"/>
    <cellStyle name="Millares [0] 14 4 2 2" xfId="9399" xr:uid="{A23FDD2A-1E13-431D-B98A-DBE5CD9EBD10}"/>
    <cellStyle name="Millares [0] 14 4 2 2 2" xfId="20842" xr:uid="{8D89BE70-D60D-4920-AEF8-B945C56BF0F1}"/>
    <cellStyle name="Millares [0] 14 4 2 2 2 2" xfId="43736" xr:uid="{086B90AC-721A-41AE-AD5D-9AF0D49B5D7D}"/>
    <cellStyle name="Millares [0] 14 4 2 2 3" xfId="32295" xr:uid="{D83057B1-F846-42BA-AF0B-799FDF415A44}"/>
    <cellStyle name="Millares [0] 14 4 2 2 4" xfId="55177" xr:uid="{4F051934-07BA-43FB-842B-262C38E06078}"/>
    <cellStyle name="Millares [0] 14 4 2 3" xfId="16600" xr:uid="{9B00746B-3ED3-46FE-BEE2-D48E103103A2}"/>
    <cellStyle name="Millares [0] 14 4 2 3 2" xfId="39494" xr:uid="{858AF233-9DE4-4120-832B-45FF3818BCDD}"/>
    <cellStyle name="Millares [0] 14 4 2 4" xfId="28053" xr:uid="{AEA2E72E-AF91-4A14-82B8-2BBD561C1677}"/>
    <cellStyle name="Millares [0] 14 4 2 5" xfId="50936" xr:uid="{FA7DF13E-6C3A-4421-8BA6-230C935FA4A8}"/>
    <cellStyle name="Millares [0] 14 4 2 6" xfId="5625" xr:uid="{368C5145-1E1D-476F-ABBF-68CAAC1998E4}"/>
    <cellStyle name="Millares [0] 14 4 3" xfId="8082" xr:uid="{194376CA-8895-493F-839A-2F0D9BD989C3}"/>
    <cellStyle name="Millares [0] 14 4 3 2" xfId="19525" xr:uid="{3ECE2577-ADCA-4AA6-B3D2-0012D5047CB5}"/>
    <cellStyle name="Millares [0] 14 4 3 2 2" xfId="42419" xr:uid="{5B7E8B07-E9FA-46DC-8618-FCCE4750BEBC}"/>
    <cellStyle name="Millares [0] 14 4 3 3" xfId="30978" xr:uid="{C2184A5B-3151-4D42-8ED6-B310C9509E39}"/>
    <cellStyle name="Millares [0] 14 4 3 4" xfId="53860" xr:uid="{3FDD57D8-8606-4782-89A2-2CA2C910888F}"/>
    <cellStyle name="Millares [0] 14 4 4" xfId="15283" xr:uid="{020482E1-F790-4975-9A86-D26CC482D092}"/>
    <cellStyle name="Millares [0] 14 4 4 2" xfId="38177" xr:uid="{B816D4EF-5670-420A-9904-0E061789EBDD}"/>
    <cellStyle name="Millares [0] 14 4 5" xfId="26736" xr:uid="{6F42EBE5-C816-403D-B6A2-0DF59572DEE6}"/>
    <cellStyle name="Millares [0] 14 4 6" xfId="49619" xr:uid="{AA999B96-0133-461D-8391-47E673929D17}"/>
    <cellStyle name="Millares [0] 14 4 7" xfId="4326" xr:uid="{957B6EF5-3CE8-41EB-8BF0-3E2FA722C29F}"/>
    <cellStyle name="Millares [0] 14 5" xfId="1268" xr:uid="{EDB73351-0141-4FD7-A82B-A968F64437B0}"/>
    <cellStyle name="Millares [0] 14 5 2" xfId="2725" xr:uid="{2C649C4E-B4E2-4FDC-8759-D2D63C6C0076}"/>
    <cellStyle name="Millares [0] 14 5 2 2" xfId="19787" xr:uid="{69EDFBF7-ED00-470E-AF5C-94BEE3BF36DA}"/>
    <cellStyle name="Millares [0] 14 5 2 2 2" xfId="42681" xr:uid="{89C1B1F9-A9D5-426A-8E49-C26D9302FD0D}"/>
    <cellStyle name="Millares [0] 14 5 2 3" xfId="31240" xr:uid="{B6411A93-ED8E-47D8-A7A1-297B3803CD38}"/>
    <cellStyle name="Millares [0] 14 5 2 4" xfId="54122" xr:uid="{71303F6C-48DC-4A28-9FEB-6C5E939B7343}"/>
    <cellStyle name="Millares [0] 14 5 2 5" xfId="8344" xr:uid="{38EC1DDA-7663-4674-AC3C-B4133EC60E83}"/>
    <cellStyle name="Millares [0] 14 5 3" xfId="15545" xr:uid="{C5F8C694-BC45-405B-8528-69FA65BEEFD1}"/>
    <cellStyle name="Millares [0] 14 5 3 2" xfId="38439" xr:uid="{BA0231AE-B673-4390-9B27-18F04AA819E1}"/>
    <cellStyle name="Millares [0] 14 5 4" xfId="26998" xr:uid="{8C044BE7-6C4A-467A-AA2A-137BB1EC65F4}"/>
    <cellStyle name="Millares [0] 14 5 5" xfId="49881" xr:uid="{EF21DC23-1D55-48EB-AC7A-8CD41ACF0F16}"/>
    <cellStyle name="Millares [0] 14 5 6" xfId="4580" xr:uid="{489CB2A3-2844-4767-85A3-97B3D5E38617}"/>
    <cellStyle name="Millares [0] 14 6" xfId="1793" xr:uid="{C0621165-3797-48FF-AE04-54BFE7F1C2F1}"/>
    <cellStyle name="Millares [0] 14 6 2" xfId="9662" xr:uid="{0474C121-50DD-4045-8BC9-407B71A7BBCF}"/>
    <cellStyle name="Millares [0] 14 6 2 2" xfId="21105" xr:uid="{CE946FDA-B19D-4E6C-A892-A547B56348AE}"/>
    <cellStyle name="Millares [0] 14 6 2 2 2" xfId="43999" xr:uid="{96DC01F9-D1AB-4DF7-B5D0-8D47B7E94542}"/>
    <cellStyle name="Millares [0] 14 6 2 3" xfId="32558" xr:uid="{67B625E7-A9D1-4BFF-B3B5-AC659D09990D}"/>
    <cellStyle name="Millares [0] 14 6 2 4" xfId="55440" xr:uid="{008E4368-E3F7-45C7-9CB2-6AE63464FA70}"/>
    <cellStyle name="Millares [0] 14 6 3" xfId="16863" xr:uid="{5C6D3B9E-97BD-497D-A9BD-6B7A17A91059}"/>
    <cellStyle name="Millares [0] 14 6 3 2" xfId="39757" xr:uid="{8D09A349-7622-4F42-9DB4-49463BE54531}"/>
    <cellStyle name="Millares [0] 14 6 4" xfId="28316" xr:uid="{CFA109DC-A52A-4D29-875C-D4E49CB4126C}"/>
    <cellStyle name="Millares [0] 14 6 5" xfId="51198" xr:uid="{A3E29B54-F760-4058-ADEE-649D6AEA9E2D}"/>
    <cellStyle name="Millares [0] 14 6 6" xfId="5888" xr:uid="{31E3B4CE-7319-4020-8EE3-A9D88E2CAAC2}"/>
    <cellStyle name="Millares [0] 14 7" xfId="3272" xr:uid="{F6A1C36E-7CB9-4352-9FAB-005B6A3E5065}"/>
    <cellStyle name="Millares [0] 14 7 2" xfId="9922" xr:uid="{F66608B2-9138-4D86-9DFE-2C5EA2921EA5}"/>
    <cellStyle name="Millares [0] 14 7 2 2" xfId="21365" xr:uid="{FEC07CBA-B89D-4773-9606-6DAC94FC4F9B}"/>
    <cellStyle name="Millares [0] 14 7 2 2 2" xfId="44259" xr:uid="{F68D10D9-9BF3-49DE-9CD8-1DC16B3AF614}"/>
    <cellStyle name="Millares [0] 14 7 2 3" xfId="32818" xr:uid="{2EC8CF37-FD90-4D5D-AA24-52A902F8EBD5}"/>
    <cellStyle name="Millares [0] 14 7 2 4" xfId="55700" xr:uid="{2A7FB959-2B8C-4BD2-9E76-2CEE02FB3777}"/>
    <cellStyle name="Millares [0] 14 7 3" xfId="17123" xr:uid="{39F5B956-64BA-41B6-8217-C4D0F33D5FE9}"/>
    <cellStyle name="Millares [0] 14 7 3 2" xfId="40017" xr:uid="{5DF77333-7540-428A-974A-E9EA9D54C31B}"/>
    <cellStyle name="Millares [0] 14 7 4" xfId="28576" xr:uid="{209FD3D6-6461-460A-980A-0363D0B3DFDF}"/>
    <cellStyle name="Millares [0] 14 7 5" xfId="51458" xr:uid="{78AA0CE7-2B44-43A7-A8D9-6A42A795915E}"/>
    <cellStyle name="Millares [0] 14 8" xfId="6183" xr:uid="{6A387252-3AD3-48E5-BED5-F9BCE3F97846}"/>
    <cellStyle name="Millares [0] 14 8 2" xfId="10183" xr:uid="{473F99E4-E132-4DC5-BB9C-8EABDB5E3A9A}"/>
    <cellStyle name="Millares [0] 14 8 2 2" xfId="21626" xr:uid="{78CA7DE0-A91B-4173-838A-CC7FB6637094}"/>
    <cellStyle name="Millares [0] 14 8 2 2 2" xfId="44520" xr:uid="{335CB88A-14C8-4BB7-B0BF-E88916572C5F}"/>
    <cellStyle name="Millares [0] 14 8 2 3" xfId="33079" xr:uid="{B47974AC-15AE-4996-8F39-A218623CFA67}"/>
    <cellStyle name="Millares [0] 14 8 2 4" xfId="55961" xr:uid="{FBA8C591-B50E-4CF0-A28A-31DDD9A3C016}"/>
    <cellStyle name="Millares [0] 14 8 3" xfId="17384" xr:uid="{45E90957-A906-4C67-BBBE-3CD0808502F1}"/>
    <cellStyle name="Millares [0] 14 8 3 2" xfId="40278" xr:uid="{523ABABC-C4F5-492A-9C12-65FD3AC39554}"/>
    <cellStyle name="Millares [0] 14 8 4" xfId="28837" xr:uid="{8631B491-307D-4609-B44D-5E96856B7581}"/>
    <cellStyle name="Millares [0] 14 8 5" xfId="51719" xr:uid="{4A118E4C-D34D-4148-8B0D-96DBE4B90F26}"/>
    <cellStyle name="Millares [0] 14 9" xfId="7015" xr:uid="{40CE03A5-59DA-4345-ADB2-3AEB2C831C09}"/>
    <cellStyle name="Millares [0] 14 9 2" xfId="18451" xr:uid="{D87B3F7A-24E8-4280-AB0F-B903990658AD}"/>
    <cellStyle name="Millares [0] 14 9 2 2" xfId="41345" xr:uid="{BB7E12C1-0E41-46D7-95AF-4AE2FF66B15B}"/>
    <cellStyle name="Millares [0] 14 9 3" xfId="29904" xr:uid="{A4B6A732-DEE4-4F66-932B-EA7A78E39CA4}"/>
    <cellStyle name="Millares [0] 14 9 4" xfId="52786" xr:uid="{49BC492A-57D2-435F-925A-7584E3F5C974}"/>
    <cellStyle name="Millares [0] 15" xfId="306" xr:uid="{BA567D55-1173-478D-8345-FA98CAB2B4C0}"/>
    <cellStyle name="Millares [0] 15 10" xfId="11113" xr:uid="{A3D1EA30-D160-45A6-A9FE-72B7B490341A}"/>
    <cellStyle name="Millares [0] 15 10 2" xfId="22553" xr:uid="{9E03A2F7-020F-4E66-86C9-CF7B936CDB6C}"/>
    <cellStyle name="Millares [0] 15 10 2 2" xfId="45447" xr:uid="{FAFB1382-C1E7-4F43-BECE-0F2D7F50F840}"/>
    <cellStyle name="Millares [0] 15 10 3" xfId="34006" xr:uid="{7F361518-370D-4E70-9CDA-EF7A25E2811C}"/>
    <cellStyle name="Millares [0] 15 10 4" xfId="56888" xr:uid="{CEB969AD-6815-4358-A85D-860EEAC03C72}"/>
    <cellStyle name="Millares [0] 15 11" xfId="11149" xr:uid="{6CD592B3-2638-4E93-956E-067C875D236F}"/>
    <cellStyle name="Millares [0] 15 11 2" xfId="22585" xr:uid="{CE3AA460-9D11-4664-AA68-D782E6E1979E}"/>
    <cellStyle name="Millares [0] 15 11 2 2" xfId="45479" xr:uid="{CDE65B38-9920-454F-9B38-0A7F204A9A41}"/>
    <cellStyle name="Millares [0] 15 11 3" xfId="34038" xr:uid="{966569BB-DE53-4A61-8994-829A1583149C}"/>
    <cellStyle name="Millares [0] 15 11 4" xfId="56920" xr:uid="{21279878-06C1-41D7-8B64-5D4B6D472F1E}"/>
    <cellStyle name="Millares [0] 15 12" xfId="11410" xr:uid="{FF2B0452-073B-466A-AEFE-3C87B02C33C1}"/>
    <cellStyle name="Millares [0] 15 12 2" xfId="22846" xr:uid="{FE31F097-9B57-450E-9FCD-A825F9CBD9E7}"/>
    <cellStyle name="Millares [0] 15 12 2 2" xfId="45740" xr:uid="{752F1228-CBEF-486D-93D9-6E9B1670E00F}"/>
    <cellStyle name="Millares [0] 15 12 3" xfId="34299" xr:uid="{C998F8FD-6A39-4EEF-A1AB-ED1C9E15A205}"/>
    <cellStyle name="Millares [0] 15 12 4" xfId="57181" xr:uid="{71112BD4-AF09-49AA-8D48-61865EABB738}"/>
    <cellStyle name="Millares [0] 15 13" xfId="11676" xr:uid="{D65FA495-4089-4624-B731-4DCE5C7983F3}"/>
    <cellStyle name="Millares [0] 15 13 2" xfId="23112" xr:uid="{DADD99F8-A811-4077-88AA-10098B216D58}"/>
    <cellStyle name="Millares [0] 15 13 2 2" xfId="46006" xr:uid="{2C9A01E4-C217-4C68-BCAD-6EF033DEB5E5}"/>
    <cellStyle name="Millares [0] 15 13 3" xfId="34565" xr:uid="{CD6A13A1-2312-4E49-B3C1-32F0F8AE01B7}"/>
    <cellStyle name="Millares [0] 15 13 4" xfId="57447" xr:uid="{E55A054B-6804-414D-9302-D1C69F188321}"/>
    <cellStyle name="Millares [0] 15 14" xfId="11947" xr:uid="{CD17D59D-F276-4B41-977F-8F8024A351C2}"/>
    <cellStyle name="Millares [0] 15 14 2" xfId="23382" xr:uid="{6A1C1AC3-55F9-4F67-96E4-16CE4C626C56}"/>
    <cellStyle name="Millares [0] 15 14 2 2" xfId="46276" xr:uid="{EC14B4B2-036B-43BA-959D-4AE3CF4AC03B}"/>
    <cellStyle name="Millares [0] 15 14 3" xfId="34835" xr:uid="{738489F2-7BBC-4DEA-9D9B-39F48B1689CD}"/>
    <cellStyle name="Millares [0] 15 15" xfId="13033" xr:uid="{98FC97F9-E896-40B7-ABED-F54CCDD3212C}"/>
    <cellStyle name="Millares [0] 15 15 2" xfId="24469" xr:uid="{FBDD8066-785A-4E25-AE37-73BC9F3CC6E6}"/>
    <cellStyle name="Millares [0] 15 15 2 2" xfId="47363" xr:uid="{43BFB5D6-117B-462F-B60D-A2DBD890F144}"/>
    <cellStyle name="Millares [0] 15 15 3" xfId="35922" xr:uid="{5F6E116A-D578-42B9-B410-77DFA1E133EB}"/>
    <cellStyle name="Millares [0] 15 16" xfId="14091" xr:uid="{9F536170-0E72-40B4-8735-A332576D24B0}"/>
    <cellStyle name="Millares [0] 15 16 2" xfId="36985" xr:uid="{64E4D838-4F3C-46A5-9282-30843A8DFC78}"/>
    <cellStyle name="Millares [0] 15 17" xfId="25544" xr:uid="{58F3A426-566A-4BA5-ABBE-D6DEECDAEF71}"/>
    <cellStyle name="Millares [0] 15 18" xfId="48427" xr:uid="{130E3E30-916E-45BB-B2EE-CF135A4A9E0D}"/>
    <cellStyle name="Millares [0] 15 19" xfId="57961" xr:uid="{15EADA89-C5DA-4865-BC50-4B757E7BC0BC}"/>
    <cellStyle name="Millares [0] 15 2" xfId="560" xr:uid="{BB7C3D4E-16E9-4963-9A79-3B5694E23C0F}"/>
    <cellStyle name="Millares [0] 15 2 10" xfId="48690" xr:uid="{8D6F4369-3059-4B3C-88A2-E15C19AEB3DB}"/>
    <cellStyle name="Millares [0] 15 2 11" xfId="3654" xr:uid="{82E0F461-B82D-437C-B0D4-1A843F72E083}"/>
    <cellStyle name="Millares [0] 15 2 2" xfId="833" xr:uid="{712F54BC-4191-4114-A831-A44148593883}"/>
    <cellStyle name="Millares [0] 15 2 2 10" xfId="3929" xr:uid="{10F7EEC8-516A-407F-9273-95AAA0B801A9}"/>
    <cellStyle name="Millares [0] 15 2 2 2" xfId="2312" xr:uid="{A2127D89-DAD0-4C90-8B90-9BF2E14A1BBC}"/>
    <cellStyle name="Millares [0] 15 2 2 2 2" xfId="8997" xr:uid="{83392F16-2EA2-4305-A18B-1D28089652DE}"/>
    <cellStyle name="Millares [0] 15 2 2 2 2 2" xfId="20440" xr:uid="{4B36DCE7-5CCD-4D38-B94B-084DD37E6B92}"/>
    <cellStyle name="Millares [0] 15 2 2 2 2 2 2" xfId="43334" xr:uid="{F6CE5AE1-5BD0-4C84-95E5-62DD68449C74}"/>
    <cellStyle name="Millares [0] 15 2 2 2 2 3" xfId="31893" xr:uid="{4755AA96-67D4-4914-8591-5B28FAAD4A78}"/>
    <cellStyle name="Millares [0] 15 2 2 2 2 4" xfId="54775" xr:uid="{1FC985DB-8B6A-48D4-A915-A9E990AFF5B2}"/>
    <cellStyle name="Millares [0] 15 2 2 2 3" xfId="16198" xr:uid="{6F5F422C-C483-450B-8ED2-CAB61AF1D6B5}"/>
    <cellStyle name="Millares [0] 15 2 2 2 3 2" xfId="39092" xr:uid="{4BE970F5-8185-420D-900D-8CE4B04C6CE7}"/>
    <cellStyle name="Millares [0] 15 2 2 2 4" xfId="27651" xr:uid="{A3993E90-5179-4E1D-ACB9-0DB2121CDB29}"/>
    <cellStyle name="Millares [0] 15 2 2 2 5" xfId="50534" xr:uid="{0DE7AA8D-0AAD-42EB-9110-D8B1A2A56E71}"/>
    <cellStyle name="Millares [0] 15 2 2 2 6" xfId="5223" xr:uid="{8592259C-E146-4F17-8C9B-55868DAB547F}"/>
    <cellStyle name="Millares [0] 15 2 2 3" xfId="6601" xr:uid="{A96C5203-6EDC-4DDF-89EF-04151DBEBF21}"/>
    <cellStyle name="Millares [0] 15 2 2 3 2" xfId="10836" xr:uid="{69DAAEEB-0F9E-4D01-8710-008A72337721}"/>
    <cellStyle name="Millares [0] 15 2 2 3 2 2" xfId="22279" xr:uid="{14812960-6B73-4CCA-AC0B-B57D7554060B}"/>
    <cellStyle name="Millares [0] 15 2 2 3 2 2 2" xfId="45173" xr:uid="{D131BA87-FF8F-4D3C-B65A-E750EC52B7E6}"/>
    <cellStyle name="Millares [0] 15 2 2 3 2 3" xfId="33732" xr:uid="{52DDA2B1-E590-40F4-B7E5-4A6909958824}"/>
    <cellStyle name="Millares [0] 15 2 2 3 2 4" xfId="56614" xr:uid="{783DE2AD-C5BA-40C7-B649-69C56306D5BE}"/>
    <cellStyle name="Millares [0] 15 2 2 3 3" xfId="18037" xr:uid="{621F063F-47C2-489A-BAA3-04F28E4F950C}"/>
    <cellStyle name="Millares [0] 15 2 2 3 3 2" xfId="40931" xr:uid="{213B4302-5656-4C0B-B6B5-B0109617578D}"/>
    <cellStyle name="Millares [0] 15 2 2 3 4" xfId="29490" xr:uid="{97A65E58-AD97-4177-83E9-C56A62A46367}"/>
    <cellStyle name="Millares [0] 15 2 2 3 5" xfId="52372" xr:uid="{43B35D99-941E-4758-BA5D-E2F7803F897C}"/>
    <cellStyle name="Millares [0] 15 2 2 4" xfId="7680" xr:uid="{900B3EA1-A332-476E-AA71-19EFD78B7C06}"/>
    <cellStyle name="Millares [0] 15 2 2 4 2" xfId="19123" xr:uid="{FA602B01-D4FA-4798-A790-CB201E0BE85B}"/>
    <cellStyle name="Millares [0] 15 2 2 4 2 2" xfId="42017" xr:uid="{971BA13C-65B2-49FC-B8A5-CDAB812D9884}"/>
    <cellStyle name="Millares [0] 15 2 2 4 3" xfId="30576" xr:uid="{8677EE17-9B36-4638-845E-74217A340047}"/>
    <cellStyle name="Millares [0] 15 2 2 4 4" xfId="53458" xr:uid="{9AAE0A33-C664-4C10-860F-4B9AF26B91A0}"/>
    <cellStyle name="Millares [0] 15 2 2 5" xfId="12739" xr:uid="{16C51A67-1EF0-4B16-9E20-9344AC416885}"/>
    <cellStyle name="Millares [0] 15 2 2 5 2" xfId="24175" xr:uid="{292C1718-48B5-47CC-9DDB-0C2FAD2BD838}"/>
    <cellStyle name="Millares [0] 15 2 2 5 2 2" xfId="47069" xr:uid="{3906976B-E2E2-4C18-A8C2-4A1D1472045D}"/>
    <cellStyle name="Millares [0] 15 2 2 5 3" xfId="35628" xr:uid="{30C36C33-89C1-4AA8-906D-3DB0A2E8BA17}"/>
    <cellStyle name="Millares [0] 15 2 2 6" xfId="13822" xr:uid="{B7B81DE1-E23B-47E9-BC63-C6B3280FD843}"/>
    <cellStyle name="Millares [0] 15 2 2 6 2" xfId="25259" xr:uid="{5582F15D-D97D-45F9-8BF3-9C49F89F32A0}"/>
    <cellStyle name="Millares [0] 15 2 2 6 2 2" xfId="48153" xr:uid="{93EBE117-DEB1-4B70-91BB-2F2B9B0D3B30}"/>
    <cellStyle name="Millares [0] 15 2 2 6 3" xfId="36712" xr:uid="{608B3DF6-DE24-4C00-BACD-0F3C8575C232}"/>
    <cellStyle name="Millares [0] 15 2 2 7" xfId="14881" xr:uid="{8EAE0F03-D503-45E2-A903-ADFA5886A07F}"/>
    <cellStyle name="Millares [0] 15 2 2 7 2" xfId="37775" xr:uid="{C850DD55-2241-450D-ACAA-E4D7F9C64371}"/>
    <cellStyle name="Millares [0] 15 2 2 8" xfId="26334" xr:uid="{8BFF4690-E303-4CF7-8DBF-74F18645D5E1}"/>
    <cellStyle name="Millares [0] 15 2 2 9" xfId="49217" xr:uid="{DA7F7FA3-184F-4D13-A061-739A77C32D04}"/>
    <cellStyle name="Millares [0] 15 2 3" xfId="2045" xr:uid="{7409D5E5-AB41-48EB-A1EF-B489E140BA16}"/>
    <cellStyle name="Millares [0] 15 2 3 2" xfId="8470" xr:uid="{3B784759-79DF-4FD0-B777-39E519C89B1B}"/>
    <cellStyle name="Millares [0] 15 2 3 2 2" xfId="19913" xr:uid="{CB52BB59-BFFA-4856-A6EE-1BEA4A0D8931}"/>
    <cellStyle name="Millares [0] 15 2 3 2 2 2" xfId="42807" xr:uid="{4486B293-FD12-46E8-8850-B8211ACA67EB}"/>
    <cellStyle name="Millares [0] 15 2 3 2 3" xfId="31366" xr:uid="{C700033C-4D37-4D67-A4FA-6C29D116632F}"/>
    <cellStyle name="Millares [0] 15 2 3 2 4" xfId="54248" xr:uid="{B78B7499-D023-40CC-AD60-5489B98C62BE}"/>
    <cellStyle name="Millares [0] 15 2 3 3" xfId="15671" xr:uid="{26528679-2543-417C-B5B9-EFD09ABED6EA}"/>
    <cellStyle name="Millares [0] 15 2 3 3 2" xfId="38565" xr:uid="{FA3AB7BA-08C3-454B-AB5A-4B66BD30EB43}"/>
    <cellStyle name="Millares [0] 15 2 3 4" xfId="27124" xr:uid="{217EAACF-E163-487F-A1A2-C2397660E50A}"/>
    <cellStyle name="Millares [0] 15 2 3 5" xfId="50007" xr:uid="{C3CB4945-1B19-42F1-9015-D7BC3765081E}"/>
    <cellStyle name="Millares [0] 15 2 3 6" xfId="4702" xr:uid="{1A280AB8-2998-4C56-975D-64DACFFEF28F}"/>
    <cellStyle name="Millares [0] 15 2 4" xfId="6305" xr:uid="{D511EBBB-597B-47C7-97F0-53EF12AC725F}"/>
    <cellStyle name="Millares [0] 15 2 4 2" xfId="10309" xr:uid="{C4D15FD2-9E7A-4A26-9300-1E25E45B9D39}"/>
    <cellStyle name="Millares [0] 15 2 4 2 2" xfId="21752" xr:uid="{031776DD-C332-4C9D-B24C-D050D3F3EF50}"/>
    <cellStyle name="Millares [0] 15 2 4 2 2 2" xfId="44646" xr:uid="{3D0AC849-5548-43A0-B014-480FA07E24A7}"/>
    <cellStyle name="Millares [0] 15 2 4 2 3" xfId="33205" xr:uid="{0EB0697F-5542-40F5-8FE4-08D3B3323AD7}"/>
    <cellStyle name="Millares [0] 15 2 4 2 4" xfId="56087" xr:uid="{D9941C09-AE02-4AC6-9F9A-19EF1AAA0C8E}"/>
    <cellStyle name="Millares [0] 15 2 4 3" xfId="17510" xr:uid="{3F186188-51E4-4B60-ADAE-07CCD70C02FD}"/>
    <cellStyle name="Millares [0] 15 2 4 3 2" xfId="40404" xr:uid="{EB57A023-37C9-4DCA-A34C-34049B56FEB3}"/>
    <cellStyle name="Millares [0] 15 2 4 4" xfId="28963" xr:uid="{0CF7E45A-EB66-4830-9EF1-DABCFBD231D9}"/>
    <cellStyle name="Millares [0] 15 2 4 5" xfId="51845" xr:uid="{8BFBCA0A-BA0C-434C-A3DE-C2F0AF66101C}"/>
    <cellStyle name="Millares [0] 15 2 5" xfId="7159" xr:uid="{7583F9CD-0924-4071-877D-8EFAC410B61D}"/>
    <cellStyle name="Millares [0] 15 2 5 2" xfId="18596" xr:uid="{F6C14EFF-E58F-4C52-8884-EC98BFD6E5E3}"/>
    <cellStyle name="Millares [0] 15 2 5 2 2" xfId="41490" xr:uid="{9388013E-C229-42A1-B08E-92D059938625}"/>
    <cellStyle name="Millares [0] 15 2 5 3" xfId="30049" xr:uid="{48BC07FD-9327-4C8B-A385-C12D4C12AF98}"/>
    <cellStyle name="Millares [0] 15 2 5 4" xfId="52931" xr:uid="{4BC70DD6-C070-47F4-8CE8-E9AB2BE4BE3A}"/>
    <cellStyle name="Millares [0] 15 2 6" xfId="12213" xr:uid="{9F8C8AD4-B0E8-4457-A826-6A53A0317E76}"/>
    <cellStyle name="Millares [0] 15 2 6 2" xfId="23648" xr:uid="{662ADF5D-F9F9-40DD-B9C4-2CC77037B291}"/>
    <cellStyle name="Millares [0] 15 2 6 2 2" xfId="46542" xr:uid="{E9B08C0E-59FF-4022-B0AE-6DD748548783}"/>
    <cellStyle name="Millares [0] 15 2 6 3" xfId="35101" xr:uid="{1573FB58-6945-43DD-8E04-2EF09266948B}"/>
    <cellStyle name="Millares [0] 15 2 7" xfId="13295" xr:uid="{A62273C9-C69D-421A-9D58-AAA147DD0312}"/>
    <cellStyle name="Millares [0] 15 2 7 2" xfId="24732" xr:uid="{2ED5B69E-D05F-4BD8-98B3-A635F39BC42E}"/>
    <cellStyle name="Millares [0] 15 2 7 2 2" xfId="47626" xr:uid="{4ACF42EF-0B5A-4E40-8FCC-F64D5BD23BDE}"/>
    <cellStyle name="Millares [0] 15 2 7 3" xfId="36185" xr:uid="{C7E72205-5986-47B1-9A7E-E5F42DA03009}"/>
    <cellStyle name="Millares [0] 15 2 8" xfId="14354" xr:uid="{C7979411-80AF-4D47-BAF6-F1F5CC0FF377}"/>
    <cellStyle name="Millares [0] 15 2 8 2" xfId="37248" xr:uid="{7476D3CC-180A-446C-9EE8-C679A741A330}"/>
    <cellStyle name="Millares [0] 15 2 9" xfId="25807" xr:uid="{D030467D-4888-4D56-A107-0A4C578DF410}"/>
    <cellStyle name="Millares [0] 15 20" xfId="58472" xr:uid="{857B3BDF-071E-440D-B092-4B804C34AA8C}"/>
    <cellStyle name="Millares [0] 15 3" xfId="432" xr:uid="{34AC9B18-63AD-42A3-B16C-A8DBD449CC78}"/>
    <cellStyle name="Millares [0] 15 3 10" xfId="3674" xr:uid="{1BE95F99-DEC4-4B18-A20D-CF1BCAC6399A}"/>
    <cellStyle name="Millares [0] 15 3 2" xfId="1917" xr:uid="{4072883C-40C3-4E69-8B8F-73587CC0986F}"/>
    <cellStyle name="Millares [0] 15 3 2 2" xfId="8733" xr:uid="{648ACDB3-D0E6-4227-A704-BFEF76E032F8}"/>
    <cellStyle name="Millares [0] 15 3 2 2 2" xfId="20176" xr:uid="{E2461665-AD61-4CEA-BABE-3B282E74B6DA}"/>
    <cellStyle name="Millares [0] 15 3 2 2 2 2" xfId="43070" xr:uid="{DA05DD96-6A8B-482F-BB5F-DBD486B6089F}"/>
    <cellStyle name="Millares [0] 15 3 2 2 3" xfId="31629" xr:uid="{6402A9D9-57D2-4C93-B049-F679687D486E}"/>
    <cellStyle name="Millares [0] 15 3 2 2 4" xfId="54511" xr:uid="{442515A4-8160-499E-97F8-FFFD2A398EEC}"/>
    <cellStyle name="Millares [0] 15 3 2 3" xfId="15934" xr:uid="{2B7B57BB-97D9-47E7-95AA-6F7B8C4679D9}"/>
    <cellStyle name="Millares [0] 15 3 2 3 2" xfId="38828" xr:uid="{62B2070B-A702-4060-A087-35C98F7FB489}"/>
    <cellStyle name="Millares [0] 15 3 2 4" xfId="27387" xr:uid="{EDF6E05D-E536-4726-90AA-EDCB51F2FBF6}"/>
    <cellStyle name="Millares [0] 15 3 2 5" xfId="50270" xr:uid="{222C6894-D856-42A1-90BB-C0FD26A448DE}"/>
    <cellStyle name="Millares [0] 15 3 2 6" xfId="4959" xr:uid="{4CE368DE-23C2-48EB-BFD2-7DC1990FEFD4}"/>
    <cellStyle name="Millares [0] 15 3 3" xfId="6337" xr:uid="{924AEF28-11A6-4ECC-92DB-B21E5CCF494B}"/>
    <cellStyle name="Millares [0] 15 3 3 2" xfId="10572" xr:uid="{BB2F89B7-C772-45DA-A28F-49E3F49E9BE7}"/>
    <cellStyle name="Millares [0] 15 3 3 2 2" xfId="22015" xr:uid="{346A9957-08AA-4EB6-8C29-B6B7E70CE476}"/>
    <cellStyle name="Millares [0] 15 3 3 2 2 2" xfId="44909" xr:uid="{CBD06413-4C14-49DB-9F5F-A351A6EF534C}"/>
    <cellStyle name="Millares [0] 15 3 3 2 3" xfId="33468" xr:uid="{2618E974-633A-4275-80D9-0DEAE02BA32B}"/>
    <cellStyle name="Millares [0] 15 3 3 2 4" xfId="56350" xr:uid="{DDB308FB-9FB9-4FC5-8C36-6E3C9F5A944B}"/>
    <cellStyle name="Millares [0] 15 3 3 3" xfId="17773" xr:uid="{4CEADE57-7618-47EB-B5AE-5251252D380B}"/>
    <cellStyle name="Millares [0] 15 3 3 3 2" xfId="40667" xr:uid="{E068937C-AEAA-43C5-9DC5-321AB31845FA}"/>
    <cellStyle name="Millares [0] 15 3 3 4" xfId="29226" xr:uid="{DDAB93B6-64C3-4483-B0BE-C78E29CAD274}"/>
    <cellStyle name="Millares [0] 15 3 3 5" xfId="52108" xr:uid="{3CE0847D-CF13-49AE-8715-15C94D9024B0}"/>
    <cellStyle name="Millares [0] 15 3 4" xfId="7417" xr:uid="{B06F4117-C907-4717-95F3-F97C389A5011}"/>
    <cellStyle name="Millares [0] 15 3 4 2" xfId="18859" xr:uid="{567C3944-1072-4630-8D7C-D8B39EEDB21D}"/>
    <cellStyle name="Millares [0] 15 3 4 2 2" xfId="41753" xr:uid="{C8CFB043-086F-4559-B675-B484BFF03A88}"/>
    <cellStyle name="Millares [0] 15 3 4 3" xfId="30312" xr:uid="{89EAD004-3B0C-43EE-BA33-175C8F394E28}"/>
    <cellStyle name="Millares [0] 15 3 4 4" xfId="53194" xr:uid="{952DD3DC-7A3F-46C5-9C96-13F896095FB3}"/>
    <cellStyle name="Millares [0] 15 3 5" xfId="12475" xr:uid="{2A41262D-0E70-4D14-BAA0-24387EEF0796}"/>
    <cellStyle name="Millares [0] 15 3 5 2" xfId="23911" xr:uid="{0F4EFACE-1063-4574-A1F1-2D34A26B8AC5}"/>
    <cellStyle name="Millares [0] 15 3 5 2 2" xfId="46805" xr:uid="{6A4243B5-2962-444E-A697-1167B8880866}"/>
    <cellStyle name="Millares [0] 15 3 5 3" xfId="35364" xr:uid="{4AFBCFF3-C238-443A-B407-38AC0BD9F90D}"/>
    <cellStyle name="Millares [0] 15 3 6" xfId="13558" xr:uid="{1D9D84DE-BEFE-4FC2-9104-77C2818CEE08}"/>
    <cellStyle name="Millares [0] 15 3 6 2" xfId="24995" xr:uid="{07444C6C-A7D3-4F28-9AC9-83D97B7A0221}"/>
    <cellStyle name="Millares [0] 15 3 6 2 2" xfId="47889" xr:uid="{9273FB82-9555-4949-905C-35BAC80F9259}"/>
    <cellStyle name="Millares [0] 15 3 6 3" xfId="36448" xr:uid="{DA4E0784-0470-451E-8AB5-4FC38594284F}"/>
    <cellStyle name="Millares [0] 15 3 7" xfId="14617" xr:uid="{47AE11E7-6595-4B7D-8DB1-8CBB6B84F0F2}"/>
    <cellStyle name="Millares [0] 15 3 7 2" xfId="37511" xr:uid="{A4AA9563-9C33-46A5-B359-0E5AF144AA9F}"/>
    <cellStyle name="Millares [0] 15 3 8" xfId="26070" xr:uid="{DACF9DD8-0329-499A-9A27-3C78ADCDB903}"/>
    <cellStyle name="Millares [0] 15 3 9" xfId="48953" xr:uid="{E8E1BD45-2956-48FF-8AC2-95FEBBB4BE06}"/>
    <cellStyle name="Millares [0] 15 4" xfId="705" xr:uid="{B988F8F1-10BB-4980-97F4-4C1984552571}"/>
    <cellStyle name="Millares [0] 15 4 2" xfId="2184" xr:uid="{7A65A337-8E0B-4866-AEF3-CCF626F62D7D}"/>
    <cellStyle name="Millares [0] 15 4 2 2" xfId="9261" xr:uid="{BC1DE08C-29B5-44D1-A998-A267F5B2FA73}"/>
    <cellStyle name="Millares [0] 15 4 2 2 2" xfId="20704" xr:uid="{979E85A5-F9E8-41ED-BC02-69A8E9D26A48}"/>
    <cellStyle name="Millares [0] 15 4 2 2 2 2" xfId="43598" xr:uid="{69179D00-F076-4AA0-9AEA-8F64DBB38699}"/>
    <cellStyle name="Millares [0] 15 4 2 2 3" xfId="32157" xr:uid="{4889C25D-0DF1-4E14-9460-B3628DEE9E4C}"/>
    <cellStyle name="Millares [0] 15 4 2 2 4" xfId="55039" xr:uid="{DC3F8901-D2AB-43D6-B5CE-0163A3312AAC}"/>
    <cellStyle name="Millares [0] 15 4 2 3" xfId="16462" xr:uid="{F83D238D-BD49-44E7-9C95-A08D7358A2B7}"/>
    <cellStyle name="Millares [0] 15 4 2 3 2" xfId="39356" xr:uid="{C7095C06-2C2B-4767-B638-D1FC929059D1}"/>
    <cellStyle name="Millares [0] 15 4 2 4" xfId="27915" xr:uid="{744E8622-78AA-41C7-A5A1-2E18690FB3F1}"/>
    <cellStyle name="Millares [0] 15 4 2 5" xfId="50798" xr:uid="{DC03FED9-E06D-45D7-A2AD-BB3AB82904F7}"/>
    <cellStyle name="Millares [0] 15 4 2 6" xfId="5487" xr:uid="{36E2FA9F-87C4-465B-A4F9-C79849948C0E}"/>
    <cellStyle name="Millares [0] 15 4 3" xfId="7944" xr:uid="{B4FF86C7-A571-412D-B242-DFBAE5352455}"/>
    <cellStyle name="Millares [0] 15 4 3 2" xfId="19387" xr:uid="{F390F902-AAFE-4980-96FE-3E5CB09B4EC7}"/>
    <cellStyle name="Millares [0] 15 4 3 2 2" xfId="42281" xr:uid="{EAF18C63-3AC9-44C8-8263-559AB2801AFE}"/>
    <cellStyle name="Millares [0] 15 4 3 3" xfId="30840" xr:uid="{1D947BBE-5DD5-42EB-B57B-5687796F6843}"/>
    <cellStyle name="Millares [0] 15 4 3 4" xfId="53722" xr:uid="{8CB62279-2B7B-42A8-9029-0D143F8A10BB}"/>
    <cellStyle name="Millares [0] 15 4 4" xfId="15145" xr:uid="{0D2C06B1-F58A-45D1-B948-E157C13BC019}"/>
    <cellStyle name="Millares [0] 15 4 4 2" xfId="38039" xr:uid="{2221A7AF-D8B3-4B5C-9548-EBC7482A7AAB}"/>
    <cellStyle name="Millares [0] 15 4 5" xfId="26598" xr:uid="{A1152584-F165-46B6-9570-3F15AFCB77CD}"/>
    <cellStyle name="Millares [0] 15 4 6" xfId="49481" xr:uid="{ACC06665-C8B3-43F2-B5E7-941E89771759}"/>
    <cellStyle name="Millares [0] 15 4 7" xfId="4193" xr:uid="{3F14DDD9-4206-4950-B0F4-C21FFD67275E}"/>
    <cellStyle name="Millares [0] 15 5" xfId="1407" xr:uid="{E7886671-B5DF-49C4-8AD3-1B8DEA6DE779}"/>
    <cellStyle name="Millares [0] 15 5 2" xfId="2847" xr:uid="{FF0902B0-735C-42E1-A32E-3A367D2AC601}"/>
    <cellStyle name="Millares [0] 15 5 2 2" xfId="19650" xr:uid="{F5144180-5452-48CD-A45F-CD9EBBD7BF91}"/>
    <cellStyle name="Millares [0] 15 5 2 2 2" xfId="42544" xr:uid="{5A8E8725-391E-4C50-8C46-E2E4B917404B}"/>
    <cellStyle name="Millares [0] 15 5 2 3" xfId="31103" xr:uid="{C635E958-1486-44BB-829C-01C91C5E50C7}"/>
    <cellStyle name="Millares [0] 15 5 2 4" xfId="53985" xr:uid="{42C11803-0043-4C59-A9A7-A68DF4B37703}"/>
    <cellStyle name="Millares [0] 15 5 2 5" xfId="8207" xr:uid="{16679AEB-D74F-47DB-B734-98A8087CAC37}"/>
    <cellStyle name="Millares [0] 15 5 3" xfId="15408" xr:uid="{D73E4B7A-F36F-44B6-8E97-CE261A33DE59}"/>
    <cellStyle name="Millares [0] 15 5 3 2" xfId="38302" xr:uid="{6F2DB33A-A912-456E-B36C-9A78A04343E6}"/>
    <cellStyle name="Millares [0] 15 5 4" xfId="26861" xr:uid="{C6841425-AAD7-4A58-A6D2-35138BA38CE4}"/>
    <cellStyle name="Millares [0] 15 5 5" xfId="49744" xr:uid="{B5A558E9-7D53-4E79-B6DD-8243F17A2045}"/>
    <cellStyle name="Millares [0] 15 5 6" xfId="4450" xr:uid="{48A8C754-B314-43AF-875C-64C0CE56D4C4}"/>
    <cellStyle name="Millares [0] 15 6" xfId="1791" xr:uid="{F08C5A1A-3EF7-4574-A787-9C4692A8E83B}"/>
    <cellStyle name="Millares [0] 15 6 2" xfId="9525" xr:uid="{915EA18C-0DE3-451D-9E19-10D88ACF24E0}"/>
    <cellStyle name="Millares [0] 15 6 2 2" xfId="20968" xr:uid="{C6B32EA9-1444-4BB2-9526-D098E42A1B4C}"/>
    <cellStyle name="Millares [0] 15 6 2 2 2" xfId="43862" xr:uid="{3D252353-04F4-400D-BDD6-AFA24E946DC0}"/>
    <cellStyle name="Millares [0] 15 6 2 3" xfId="32421" xr:uid="{CAB369BA-0494-4877-AF1F-7695B5065260}"/>
    <cellStyle name="Millares [0] 15 6 2 4" xfId="55303" xr:uid="{B0F0AB36-A43C-410F-AB4E-A2B4EF2BBFB2}"/>
    <cellStyle name="Millares [0] 15 6 3" xfId="16726" xr:uid="{20AC0CC4-24C4-402A-B959-C1776702BC9B}"/>
    <cellStyle name="Millares [0] 15 6 3 2" xfId="39620" xr:uid="{E78FBC36-91E6-4D34-BD29-56F8AF0084FE}"/>
    <cellStyle name="Millares [0] 15 6 4" xfId="28179" xr:uid="{A1AE3334-4B9E-4DEA-9409-4C5B5C52F5D3}"/>
    <cellStyle name="Millares [0] 15 6 5" xfId="51061" xr:uid="{D0AD32F2-E88D-43B5-9DEA-13B5822AD447}"/>
    <cellStyle name="Millares [0] 15 6 6" xfId="5753" xr:uid="{77A5DD99-15D9-4016-87B0-3BBDFFF9789B}"/>
    <cellStyle name="Millares [0] 15 7" xfId="3394" xr:uid="{D15F7F3A-9ED4-46AA-B373-F5931F3128CE}"/>
    <cellStyle name="Millares [0] 15 7 2" xfId="9784" xr:uid="{78252768-FFAB-4F81-BEC3-BA64D2BA6156}"/>
    <cellStyle name="Millares [0] 15 7 2 2" xfId="21227" xr:uid="{FB7A2405-ED5A-4A95-B35F-E204984058F3}"/>
    <cellStyle name="Millares [0] 15 7 2 2 2" xfId="44121" xr:uid="{03A2E208-BF7D-482B-AAA6-CBBC0579002F}"/>
    <cellStyle name="Millares [0] 15 7 2 3" xfId="32680" xr:uid="{E58F5E54-2F1B-453C-9980-BED6FCFEB33B}"/>
    <cellStyle name="Millares [0] 15 7 2 4" xfId="55562" xr:uid="{59AC1C6C-2199-4CDA-B35C-B9EFBB85AB3A}"/>
    <cellStyle name="Millares [0] 15 7 3" xfId="16985" xr:uid="{BB8763B1-9ACE-47A7-8053-97C376D08377}"/>
    <cellStyle name="Millares [0] 15 7 3 2" xfId="39879" xr:uid="{8CB9E937-782D-4867-9BDA-A60BBD11C46A}"/>
    <cellStyle name="Millares [0] 15 7 4" xfId="28438" xr:uid="{A859192D-EC3E-4E29-80C5-B4E7B727D96A}"/>
    <cellStyle name="Millares [0] 15 7 5" xfId="51320" xr:uid="{1B590BE8-E0C5-49E6-9C80-8219483036E6}"/>
    <cellStyle name="Millares [0] 15 8" xfId="6054" xr:uid="{12AE508E-1180-4C9E-91BD-ABB86A5FE6B1}"/>
    <cellStyle name="Millares [0] 15 8 2" xfId="10046" xr:uid="{BDC5C433-C915-4B81-AF6D-4A756779E12F}"/>
    <cellStyle name="Millares [0] 15 8 2 2" xfId="21489" xr:uid="{604B6CF0-E653-4918-BB27-4558D60AB19C}"/>
    <cellStyle name="Millares [0] 15 8 2 2 2" xfId="44383" xr:uid="{C01D52BA-B359-458D-AC07-13862AA5057A}"/>
    <cellStyle name="Millares [0] 15 8 2 3" xfId="32942" xr:uid="{78B0BE13-3EC6-4C74-85EF-1DAE109D0904}"/>
    <cellStyle name="Millares [0] 15 8 2 4" xfId="55824" xr:uid="{E1F9D52F-0DA7-4560-BAAD-940893814C41}"/>
    <cellStyle name="Millares [0] 15 8 3" xfId="17247" xr:uid="{50EC1AB4-69FC-4339-A9BB-B3ABEC42D473}"/>
    <cellStyle name="Millares [0] 15 8 3 2" xfId="40141" xr:uid="{D33B2AC9-7B20-4392-8687-844B4E396089}"/>
    <cellStyle name="Millares [0] 15 8 4" xfId="28700" xr:uid="{1E5F340D-DCC2-4022-8C73-CCE37E905C8A}"/>
    <cellStyle name="Millares [0] 15 8 5" xfId="51582" xr:uid="{78E9351F-D25A-4C9A-BED8-9734558C92CD}"/>
    <cellStyle name="Millares [0] 15 9" xfId="6871" xr:uid="{4FC1BC44-4769-4F5C-925A-59B1A7470BB9}"/>
    <cellStyle name="Millares [0] 15 9 2" xfId="18306" xr:uid="{E2339569-43BA-4484-86E7-D96114A88DB6}"/>
    <cellStyle name="Millares [0] 15 9 2 2" xfId="41200" xr:uid="{AA844B8A-F62F-4FA8-80FD-58FC5468D980}"/>
    <cellStyle name="Millares [0] 15 9 3" xfId="29759" xr:uid="{5FBA4BEA-35D8-4C91-8C3A-1E9EAD4474E5}"/>
    <cellStyle name="Millares [0] 15 9 4" xfId="52641" xr:uid="{EF7BC04E-A9D4-4E65-BCE0-ECF01B71C8C3}"/>
    <cellStyle name="Millares [0] 16" xfId="310" xr:uid="{BF85C188-E88E-419E-9D76-1E0BFE110A49}"/>
    <cellStyle name="Millares [0] 16 10" xfId="11930" xr:uid="{320D0AE9-15E3-45B9-AF13-676E7A1D4C92}"/>
    <cellStyle name="Millares [0] 16 10 2" xfId="23366" xr:uid="{28D1C699-4E8A-4987-8F1D-3280BC3935C4}"/>
    <cellStyle name="Millares [0] 16 10 2 2" xfId="46260" xr:uid="{0F05AA20-5477-4966-9E8F-FCAEAD59DBFF}"/>
    <cellStyle name="Millares [0] 16 10 3" xfId="34819" xr:uid="{766B0ED8-FF7A-401D-AAEF-81D0EA8EC107}"/>
    <cellStyle name="Millares [0] 16 10 4" xfId="57701" xr:uid="{05DB8986-E3BE-43EB-85F5-4CDFDD1FDE6F}"/>
    <cellStyle name="Millares [0] 16 11" xfId="12202" xr:uid="{572946A6-31DF-402A-8A04-EB849D7CF71F}"/>
    <cellStyle name="Millares [0] 16 11 2" xfId="23637" xr:uid="{18AB2A40-9630-4104-ACAD-57BA793FD2C0}"/>
    <cellStyle name="Millares [0] 16 11 2 2" xfId="46531" xr:uid="{02A7E0B5-A5D3-404F-9ECB-103FA55782F6}"/>
    <cellStyle name="Millares [0] 16 11 3" xfId="35090" xr:uid="{F5886BC2-E087-497C-8594-5BC03B3F1947}"/>
    <cellStyle name="Millares [0] 16 12" xfId="13285" xr:uid="{D8929D95-83A5-4981-92FE-20CC80821B99}"/>
    <cellStyle name="Millares [0] 16 12 2" xfId="24721" xr:uid="{1CB9C10F-5D24-4136-975A-9F4EE55BA6CD}"/>
    <cellStyle name="Millares [0] 16 12 2 2" xfId="47615" xr:uid="{786F3C88-3832-43DA-93E4-B9AD454F4691}"/>
    <cellStyle name="Millares [0] 16 12 3" xfId="36174" xr:uid="{05E8BCBD-D779-4C60-94FF-15B7143082AF}"/>
    <cellStyle name="Millares [0] 16 13" xfId="14343" xr:uid="{BBB378B2-A52F-4D46-8CD3-1A64C222611A}"/>
    <cellStyle name="Millares [0] 16 13 2" xfId="37237" xr:uid="{442A427C-F2D0-4AE5-AE43-8C69840C2488}"/>
    <cellStyle name="Millares [0] 16 14" xfId="25796" xr:uid="{59EDE57E-F371-44EA-99B5-1CC6FAD0A3F6}"/>
    <cellStyle name="Millares [0] 16 15" xfId="48679" xr:uid="{64FE5120-53F7-437E-B604-95BE4C6E8B50}"/>
    <cellStyle name="Millares [0] 16 16" xfId="57954" xr:uid="{DAB50B08-F9D2-4D8C-8B20-9FBE897A22C7}"/>
    <cellStyle name="Millares [0] 16 17" xfId="58465" xr:uid="{93FC5EF2-188C-406C-8EE2-B61816D91B09}"/>
    <cellStyle name="Millares [0] 16 2" xfId="1384" xr:uid="{796F8F06-C030-473A-8005-8B0483E017C6}"/>
    <cellStyle name="Millares [0] 16 2 10" xfId="48942" xr:uid="{20CAFE6B-2DD3-41F7-933F-6F20D0426A46}"/>
    <cellStyle name="Millares [0] 16 2 11" xfId="3664" xr:uid="{698441BB-634C-47BC-8F08-FEF4045EE68D}"/>
    <cellStyle name="Millares [0] 16 2 2" xfId="2841" xr:uid="{8759E23F-BDBC-4633-A1B3-EB06600DF688}"/>
    <cellStyle name="Millares [0] 16 2 2 10" xfId="4181" xr:uid="{66E379A0-B7C0-4934-8393-782C1E06FEC2}"/>
    <cellStyle name="Millares [0] 16 2 2 2" xfId="5475" xr:uid="{26E33795-8616-46D7-8937-847420E34140}"/>
    <cellStyle name="Millares [0] 16 2 2 2 2" xfId="9249" xr:uid="{FD6B248D-A685-460A-BA01-B102648F4835}"/>
    <cellStyle name="Millares [0] 16 2 2 2 2 2" xfId="20692" xr:uid="{02B8DFC1-7DFC-4900-904C-59B7EA69A282}"/>
    <cellStyle name="Millares [0] 16 2 2 2 2 2 2" xfId="43586" xr:uid="{664F4E08-2D4A-49F8-825F-F092C232D142}"/>
    <cellStyle name="Millares [0] 16 2 2 2 2 3" xfId="32145" xr:uid="{EB0E89CE-7DD9-4AD2-A227-4DFC3EC24981}"/>
    <cellStyle name="Millares [0] 16 2 2 2 2 4" xfId="55027" xr:uid="{6458B5B4-5948-4CC0-B4F3-63E0F3E8E923}"/>
    <cellStyle name="Millares [0] 16 2 2 2 3" xfId="16450" xr:uid="{0800467F-F2A8-40B6-8166-E4BC42493862}"/>
    <cellStyle name="Millares [0] 16 2 2 2 3 2" xfId="39344" xr:uid="{28046FC5-9152-45E2-A8E8-41DDDC93EBC4}"/>
    <cellStyle name="Millares [0] 16 2 2 2 4" xfId="27903" xr:uid="{1B784379-A6AB-4964-9425-58A43F4E9592}"/>
    <cellStyle name="Millares [0] 16 2 2 2 5" xfId="50786" xr:uid="{3DB7FF7B-4387-4060-AB17-042CC60BED55}"/>
    <cellStyle name="Millares [0] 16 2 2 3" xfId="6853" xr:uid="{2E28E195-10DF-40F3-9D18-B007AD2BEFE7}"/>
    <cellStyle name="Millares [0] 16 2 2 3 2" xfId="11088" xr:uid="{225FD2A5-0740-4879-8AA7-A0E3CE9EDA7F}"/>
    <cellStyle name="Millares [0] 16 2 2 3 2 2" xfId="22531" xr:uid="{CAD9F6CC-83DB-4797-AF59-A08334684887}"/>
    <cellStyle name="Millares [0] 16 2 2 3 2 2 2" xfId="45425" xr:uid="{B3B2B1C4-D5CF-4105-9246-A14A676D1182}"/>
    <cellStyle name="Millares [0] 16 2 2 3 2 3" xfId="33984" xr:uid="{650B5F08-503D-4BA7-BCBA-85E8C63D7EEB}"/>
    <cellStyle name="Millares [0] 16 2 2 3 2 4" xfId="56866" xr:uid="{92B817B7-5AB5-4583-BB77-C6ED6176F408}"/>
    <cellStyle name="Millares [0] 16 2 2 3 3" xfId="18289" xr:uid="{4BFDDAB0-198E-4850-95CB-6A1B34860830}"/>
    <cellStyle name="Millares [0] 16 2 2 3 3 2" xfId="41183" xr:uid="{FCC884DD-96FA-480A-BCF9-0BC49DEC0223}"/>
    <cellStyle name="Millares [0] 16 2 2 3 4" xfId="29742" xr:uid="{D17D449F-33DF-4B43-931D-77E715E45B47}"/>
    <cellStyle name="Millares [0] 16 2 2 3 5" xfId="52624" xr:uid="{37AD70AB-B472-4984-BA34-0A14CB7CC049}"/>
    <cellStyle name="Millares [0] 16 2 2 4" xfId="7932" xr:uid="{6530059C-53A9-4DB8-8D30-0ACD2458B748}"/>
    <cellStyle name="Millares [0] 16 2 2 4 2" xfId="19375" xr:uid="{80E22A4C-381A-449F-A1F1-41EAC605EF8A}"/>
    <cellStyle name="Millares [0] 16 2 2 4 2 2" xfId="42269" xr:uid="{D76F41D9-3EF5-4791-B4B7-535CD5F6F94B}"/>
    <cellStyle name="Millares [0] 16 2 2 4 3" xfId="30828" xr:uid="{BD63FECE-1F9E-4E7D-B599-BD8B07F939E0}"/>
    <cellStyle name="Millares [0] 16 2 2 4 4" xfId="53710" xr:uid="{F739C883-828C-4E7D-B05B-9AB9560F838F}"/>
    <cellStyle name="Millares [0] 16 2 2 5" xfId="12991" xr:uid="{0435E43A-0148-480C-901B-FED5D475D8E9}"/>
    <cellStyle name="Millares [0] 16 2 2 5 2" xfId="24427" xr:uid="{42112852-AEFB-4741-AE38-F2914E24AB64}"/>
    <cellStyle name="Millares [0] 16 2 2 5 2 2" xfId="47321" xr:uid="{89E5C23D-D01A-4904-8647-D59D4CAE8D4C}"/>
    <cellStyle name="Millares [0] 16 2 2 5 3" xfId="35880" xr:uid="{6199B621-FA60-4DCE-A925-41022837D5DD}"/>
    <cellStyle name="Millares [0] 16 2 2 6" xfId="14074" xr:uid="{75B4CC73-4413-4254-B68B-6E4E09F38741}"/>
    <cellStyle name="Millares [0] 16 2 2 6 2" xfId="25511" xr:uid="{0EEB20F6-9A9F-48E5-BD21-2396A609A6CB}"/>
    <cellStyle name="Millares [0] 16 2 2 6 2 2" xfId="48405" xr:uid="{B58B2E88-202D-418D-AD6B-5C88C3C20003}"/>
    <cellStyle name="Millares [0] 16 2 2 6 3" xfId="36964" xr:uid="{A8E8278E-C4F6-403C-9079-BCB29EA6BA2F}"/>
    <cellStyle name="Millares [0] 16 2 2 7" xfId="15133" xr:uid="{BE7A7343-8D69-47E3-BBC3-4071E60EAF49}"/>
    <cellStyle name="Millares [0] 16 2 2 7 2" xfId="38027" xr:uid="{2B0EA8BC-2995-41E7-9690-F0C5E370EFAB}"/>
    <cellStyle name="Millares [0] 16 2 2 8" xfId="26586" xr:uid="{64E0A8FD-C9E8-4FF3-BE00-9224BD680FD5}"/>
    <cellStyle name="Millares [0] 16 2 2 9" xfId="49469" xr:uid="{F223AAED-F8F2-4A96-8FF3-B1E5A0DF6569}"/>
    <cellStyle name="Millares [0] 16 2 3" xfId="4948" xr:uid="{EEB03B0E-E415-48D3-9BC5-2D843EF9EF31}"/>
    <cellStyle name="Millares [0] 16 2 3 2" xfId="8722" xr:uid="{C502347D-92F8-4690-848F-FC9CA8CE3826}"/>
    <cellStyle name="Millares [0] 16 2 3 2 2" xfId="20165" xr:uid="{9FBF7D22-DBA5-45D2-BF51-F28B0A53EC8B}"/>
    <cellStyle name="Millares [0] 16 2 3 2 2 2" xfId="43059" xr:uid="{E80140B9-E134-4A17-8295-6677AA407710}"/>
    <cellStyle name="Millares [0] 16 2 3 2 3" xfId="31618" xr:uid="{727B9D8A-D865-4ED4-97AC-AEA49D5DBE0B}"/>
    <cellStyle name="Millares [0] 16 2 3 2 4" xfId="54500" xr:uid="{171A7954-563C-4B79-8B72-8B02BF4F86AB}"/>
    <cellStyle name="Millares [0] 16 2 3 3" xfId="15923" xr:uid="{49FD8D9C-1C9B-42FF-A1D1-EE080BE83780}"/>
    <cellStyle name="Millares [0] 16 2 3 3 2" xfId="38817" xr:uid="{60293779-C82F-4E8B-85B6-200BBE00A31B}"/>
    <cellStyle name="Millares [0] 16 2 3 4" xfId="27376" xr:uid="{FA9E612F-EBE6-4E5F-8BE9-4C3880068F11}"/>
    <cellStyle name="Millares [0] 16 2 3 5" xfId="50259" xr:uid="{B1CFDD49-B1A8-4533-8A76-02BD8C4AE9AD}"/>
    <cellStyle name="Millares [0] 16 2 4" xfId="6326" xr:uid="{43F868CD-C4F4-44A1-8C53-F87A509946E8}"/>
    <cellStyle name="Millares [0] 16 2 4 2" xfId="10561" xr:uid="{0FC582FC-5C03-4E54-9302-600B4A188EEF}"/>
    <cellStyle name="Millares [0] 16 2 4 2 2" xfId="22004" xr:uid="{4AEF0350-C036-4F21-8DE1-DD4984241E93}"/>
    <cellStyle name="Millares [0] 16 2 4 2 2 2" xfId="44898" xr:uid="{32773F9A-1434-4E2B-96F3-82AFC2A0C39F}"/>
    <cellStyle name="Millares [0] 16 2 4 2 3" xfId="33457" xr:uid="{411D5C24-791F-4737-9F22-4953DD0F9DBA}"/>
    <cellStyle name="Millares [0] 16 2 4 2 4" xfId="56339" xr:uid="{7AE136B8-A5D6-40CF-AC03-059ED41B0208}"/>
    <cellStyle name="Millares [0] 16 2 4 3" xfId="17762" xr:uid="{CD6DBC8C-5908-41AA-BE93-90BD902EDC52}"/>
    <cellStyle name="Millares [0] 16 2 4 3 2" xfId="40656" xr:uid="{E6F85C09-3E45-4A48-9595-F048D414B589}"/>
    <cellStyle name="Millares [0] 16 2 4 4" xfId="29215" xr:uid="{7A02FD48-DB78-4C82-B429-F8E8A190CF8A}"/>
    <cellStyle name="Millares [0] 16 2 4 5" xfId="52097" xr:uid="{1F9BBDF2-A307-4C25-B41E-BECE60A9A06F}"/>
    <cellStyle name="Millares [0] 16 2 5" xfId="7406" xr:uid="{7549F5EB-759E-4160-9DB8-EE608EAC6024}"/>
    <cellStyle name="Millares [0] 16 2 5 2" xfId="18848" xr:uid="{FC3BB212-B9F8-4775-B029-FC556E6C629C}"/>
    <cellStyle name="Millares [0] 16 2 5 2 2" xfId="41742" xr:uid="{51D7773F-98A9-4922-8BAA-78D8EB335112}"/>
    <cellStyle name="Millares [0] 16 2 5 3" xfId="30301" xr:uid="{5374FB53-89AD-4298-880D-A18B5F4D946B}"/>
    <cellStyle name="Millares [0] 16 2 5 4" xfId="53183" xr:uid="{F1341494-7687-4704-8399-9F0604C842E1}"/>
    <cellStyle name="Millares [0] 16 2 6" xfId="12465" xr:uid="{BC686C86-05C5-4763-AC39-AF1BE4853CD5}"/>
    <cellStyle name="Millares [0] 16 2 6 2" xfId="23900" xr:uid="{07657450-ED16-4ADC-9D04-538A6D366C38}"/>
    <cellStyle name="Millares [0] 16 2 6 2 2" xfId="46794" xr:uid="{2CE69D44-3FAA-47FA-B8B1-78DB5BC723B0}"/>
    <cellStyle name="Millares [0] 16 2 6 3" xfId="35353" xr:uid="{49743AE9-A95F-4AAD-AAE1-DAB3CFBB43DD}"/>
    <cellStyle name="Millares [0] 16 2 7" xfId="13547" xr:uid="{6240350E-A3A3-4534-B2DB-CB5A42CDB401}"/>
    <cellStyle name="Millares [0] 16 2 7 2" xfId="24984" xr:uid="{D54AC302-4CB3-4B22-9192-F97E9EBE2A38}"/>
    <cellStyle name="Millares [0] 16 2 7 2 2" xfId="47878" xr:uid="{30DE62B7-4739-4A28-BEA2-DA719B720495}"/>
    <cellStyle name="Millares [0] 16 2 7 3" xfId="36437" xr:uid="{9E7D5686-9147-4A21-89DD-FEE07BC08178}"/>
    <cellStyle name="Millares [0] 16 2 8" xfId="14606" xr:uid="{6C50A943-1D96-4A93-8597-330AEDFD2CD2}"/>
    <cellStyle name="Millares [0] 16 2 8 2" xfId="37500" xr:uid="{F4367DC4-8069-4180-B26A-34C8DE23B140}"/>
    <cellStyle name="Millares [0] 16 2 9" xfId="26059" xr:uid="{77DD1A10-19FA-4961-8663-4CAFC234F9E3}"/>
    <cellStyle name="Millares [0] 16 3" xfId="1795" xr:uid="{895AB9B7-872F-4DB2-B94E-E19DF02A4318}"/>
    <cellStyle name="Millares [0] 16 3 10" xfId="3919" xr:uid="{F9CDFB76-2306-4FB7-824E-3306EEF6B569}"/>
    <cellStyle name="Millares [0] 16 3 2" xfId="5212" xr:uid="{5E90D0D9-61AB-4302-B428-FCDE2BC889B9}"/>
    <cellStyle name="Millares [0] 16 3 2 2" xfId="8986" xr:uid="{811D8D16-4C99-4990-966A-4176014B0B01}"/>
    <cellStyle name="Millares [0] 16 3 2 2 2" xfId="20429" xr:uid="{EE221AD2-3FBA-4F7D-8E62-124434CD1519}"/>
    <cellStyle name="Millares [0] 16 3 2 2 2 2" xfId="43323" xr:uid="{38E3FD78-3524-4F22-8565-1CB87BC044C0}"/>
    <cellStyle name="Millares [0] 16 3 2 2 3" xfId="31882" xr:uid="{89DFB113-0648-44DD-AF03-BFA2BD256574}"/>
    <cellStyle name="Millares [0] 16 3 2 2 4" xfId="54764" xr:uid="{DE6F9921-B77D-4D4D-B87F-E3DA7292A51E}"/>
    <cellStyle name="Millares [0] 16 3 2 3" xfId="16187" xr:uid="{EA659D6E-1D05-42B4-B225-D15BB4DB73FA}"/>
    <cellStyle name="Millares [0] 16 3 2 3 2" xfId="39081" xr:uid="{6482D447-3FFD-4E6D-BB42-D2E793B9B9E6}"/>
    <cellStyle name="Millares [0] 16 3 2 4" xfId="27640" xr:uid="{0FE10409-18F3-42C0-AA98-68C262380D4D}"/>
    <cellStyle name="Millares [0] 16 3 2 5" xfId="50523" xr:uid="{49D6260A-D664-4149-BC46-E3D07277EBD7}"/>
    <cellStyle name="Millares [0] 16 3 3" xfId="6590" xr:uid="{493C7E93-ABEF-496D-93E3-AB91BDCDC1F6}"/>
    <cellStyle name="Millares [0] 16 3 3 2" xfId="10825" xr:uid="{1AEE9FE4-CCC1-4EEF-A379-1B4CDFD7CED8}"/>
    <cellStyle name="Millares [0] 16 3 3 2 2" xfId="22268" xr:uid="{1730147F-DD20-405E-ADAE-9CD1B4D61421}"/>
    <cellStyle name="Millares [0] 16 3 3 2 2 2" xfId="45162" xr:uid="{127269A7-3354-4FF2-BE7D-FF08BFB989EA}"/>
    <cellStyle name="Millares [0] 16 3 3 2 3" xfId="33721" xr:uid="{BA3D413D-5C8D-4A7B-A599-75D6FFA98F8F}"/>
    <cellStyle name="Millares [0] 16 3 3 2 4" xfId="56603" xr:uid="{8ED142C0-E790-4ECC-AB9C-2EA6E7E2CEC4}"/>
    <cellStyle name="Millares [0] 16 3 3 3" xfId="18026" xr:uid="{ADC9656C-FCC0-4390-8371-060D84FB0628}"/>
    <cellStyle name="Millares [0] 16 3 3 3 2" xfId="40920" xr:uid="{3D50D529-1CCC-41AD-A8A7-0E801473E19C}"/>
    <cellStyle name="Millares [0] 16 3 3 4" xfId="29479" xr:uid="{5D5DD1B0-C6B9-44D2-AE4F-DF139A798166}"/>
    <cellStyle name="Millares [0] 16 3 3 5" xfId="52361" xr:uid="{628EC0AA-C3E5-4819-A12F-D993227092CC}"/>
    <cellStyle name="Millares [0] 16 3 4" xfId="7669" xr:uid="{0563238A-28E1-4DBA-BFAF-327CD648EABF}"/>
    <cellStyle name="Millares [0] 16 3 4 2" xfId="19112" xr:uid="{6509F612-7160-42E7-8D02-0490087FDC51}"/>
    <cellStyle name="Millares [0] 16 3 4 2 2" xfId="42006" xr:uid="{08B92B1F-B22D-404A-B4BB-02D552EE9A91}"/>
    <cellStyle name="Millares [0] 16 3 4 3" xfId="30565" xr:uid="{1133BF19-2C4B-451B-8116-BDF1A37A50DC}"/>
    <cellStyle name="Millares [0] 16 3 4 4" xfId="53447" xr:uid="{71B497DA-69B9-4ACC-9234-7D4691EC92BF}"/>
    <cellStyle name="Millares [0] 16 3 5" xfId="12728" xr:uid="{68910B89-3987-4B5C-98CE-86B981E15894}"/>
    <cellStyle name="Millares [0] 16 3 5 2" xfId="24164" xr:uid="{3570C697-8F11-4E47-9B22-78E4BA654D19}"/>
    <cellStyle name="Millares [0] 16 3 5 2 2" xfId="47058" xr:uid="{4C7DF82A-FF6C-479F-B994-739C2B5A83FE}"/>
    <cellStyle name="Millares [0] 16 3 5 3" xfId="35617" xr:uid="{3ED622BB-484E-4638-BFE8-85A2807B27A7}"/>
    <cellStyle name="Millares [0] 16 3 6" xfId="13811" xr:uid="{92D66577-A24C-4258-960D-E5BFD2EFB0EA}"/>
    <cellStyle name="Millares [0] 16 3 6 2" xfId="25248" xr:uid="{C7BBEF2D-8FF7-4811-9E47-04C1BA416CC0}"/>
    <cellStyle name="Millares [0] 16 3 6 2 2" xfId="48142" xr:uid="{9A76A8C6-B797-4A17-B7B8-400FD8A06330}"/>
    <cellStyle name="Millares [0] 16 3 6 3" xfId="36701" xr:uid="{766B92C8-6928-4740-92BB-AF802C9A644C}"/>
    <cellStyle name="Millares [0] 16 3 7" xfId="14870" xr:uid="{07A52CAF-1580-4757-B4D3-04158E71C5C2}"/>
    <cellStyle name="Millares [0] 16 3 7 2" xfId="37764" xr:uid="{C23B3180-77A0-4556-829E-DB81D7BB6B49}"/>
    <cellStyle name="Millares [0] 16 3 8" xfId="26323" xr:uid="{A17F05B2-3424-4D3F-B2E9-210BB011D6C2}"/>
    <cellStyle name="Millares [0] 16 3 9" xfId="49206" xr:uid="{1E175500-A9A8-4C0E-BBF4-CF65CE95F2C5}"/>
    <cellStyle name="Millares [0] 16 4" xfId="3388" xr:uid="{932AB0E8-BAC4-4BA8-AE41-5DC422098BFC}"/>
    <cellStyle name="Millares [0] 16 4 2" xfId="8459" xr:uid="{8ACEB522-43AD-45A3-81E2-5B1D0B028BA9}"/>
    <cellStyle name="Millares [0] 16 4 2 2" xfId="19902" xr:uid="{663D5E7B-4343-4E58-9D13-5C52E953F806}"/>
    <cellStyle name="Millares [0] 16 4 2 2 2" xfId="42796" xr:uid="{51E617FB-AB20-474E-BA12-6DBF3B36656C}"/>
    <cellStyle name="Millares [0] 16 4 2 3" xfId="31355" xr:uid="{C596CAF1-ED7C-4ADE-A3A3-4782F2C8312E}"/>
    <cellStyle name="Millares [0] 16 4 2 4" xfId="54237" xr:uid="{F5E707AB-2DC6-489C-8B2D-77BE6D40B02C}"/>
    <cellStyle name="Millares [0] 16 4 3" xfId="15660" xr:uid="{39B5F98F-39A0-43FD-B4AE-9BDF978ABA79}"/>
    <cellStyle name="Millares [0] 16 4 3 2" xfId="38554" xr:uid="{8A786701-BFFC-4525-B111-7F1F01FFC141}"/>
    <cellStyle name="Millares [0] 16 4 4" xfId="27113" xr:uid="{4D2A51F8-07DB-41EC-A53C-12B66D487854}"/>
    <cellStyle name="Millares [0] 16 4 5" xfId="49996" xr:uid="{320C105D-1E8C-4AEC-8518-816C6634135D}"/>
    <cellStyle name="Millares [0] 16 5" xfId="6296" xr:uid="{1010D4A0-49A1-4FB8-B1F1-59FB9C55A07A}"/>
    <cellStyle name="Millares [0] 16 5 2" xfId="10298" xr:uid="{AEBBDCF2-BAAD-455A-9E8C-6D88CA20B1CC}"/>
    <cellStyle name="Millares [0] 16 5 2 2" xfId="21741" xr:uid="{163070C1-FC5E-4EFE-8180-F1A870DA3041}"/>
    <cellStyle name="Millares [0] 16 5 2 2 2" xfId="44635" xr:uid="{AFE9A828-FE00-48A4-967A-EED173D3E88D}"/>
    <cellStyle name="Millares [0] 16 5 2 3" xfId="33194" xr:uid="{B8C4F7C9-5778-480D-A3C9-37E3B201182D}"/>
    <cellStyle name="Millares [0] 16 5 2 4" xfId="56076" xr:uid="{BA6D8E93-1531-41CD-B3B9-36E72F9A1F66}"/>
    <cellStyle name="Millares [0] 16 5 3" xfId="17499" xr:uid="{F7860C3B-6AFE-4EA6-8B16-280512F21AC9}"/>
    <cellStyle name="Millares [0] 16 5 3 2" xfId="40393" xr:uid="{7DAB5F1C-0DBD-4080-9E69-0C03466027C1}"/>
    <cellStyle name="Millares [0] 16 5 4" xfId="28952" xr:uid="{A7AAF82C-334D-4B9D-AB5E-3A60C030D160}"/>
    <cellStyle name="Millares [0] 16 5 5" xfId="51834" xr:uid="{442A8C8C-BA33-4E79-AE2C-79C65A3575E0}"/>
    <cellStyle name="Millares [0] 16 6" xfId="7130" xr:uid="{D3306C70-9A6D-425A-B040-FFD61007671A}"/>
    <cellStyle name="Millares [0] 16 6 2" xfId="18566" xr:uid="{61EEB5FC-ACE7-4C4D-96F5-3E2041D4839C}"/>
    <cellStyle name="Millares [0] 16 6 2 2" xfId="41460" xr:uid="{9FAA8FA4-26D9-423E-9A47-5CB5F3D123CC}"/>
    <cellStyle name="Millares [0] 16 6 3" xfId="30019" xr:uid="{2C501475-F9E5-4E24-8D39-3D5865CFCF46}"/>
    <cellStyle name="Millares [0] 16 6 4" xfId="52901" xr:uid="{9E5BBDD7-37F3-4684-8FA9-BA757A687A00}"/>
    <cellStyle name="Millares [0] 16 7" xfId="11114" xr:uid="{DF6E63AC-04A3-4F57-89FF-0222DB5B2813}"/>
    <cellStyle name="Millares [0] 16 7 2" xfId="22554" xr:uid="{CDA472A3-571A-4095-A2B8-467F24AC7679}"/>
    <cellStyle name="Millares [0] 16 7 2 2" xfId="45448" xr:uid="{BA79993F-D828-439C-8A5C-C12BC554EAB2}"/>
    <cellStyle name="Millares [0] 16 7 3" xfId="34007" xr:uid="{593BA559-E29A-4AF7-96B9-69718D83B149}"/>
    <cellStyle name="Millares [0] 16 7 4" xfId="56889" xr:uid="{2EB55BE6-3A80-4531-9853-D3E029AD9166}"/>
    <cellStyle name="Millares [0] 16 8" xfId="11401" xr:uid="{92AEC045-C104-4DB9-A338-37E10F041A70}"/>
    <cellStyle name="Millares [0] 16 8 2" xfId="22837" xr:uid="{CD21E0CC-B9A6-465B-A495-2265A3E23732}"/>
    <cellStyle name="Millares [0] 16 8 2 2" xfId="45731" xr:uid="{9BDA7166-9291-4B38-864A-9C5707655271}"/>
    <cellStyle name="Millares [0] 16 8 3" xfId="34290" xr:uid="{BB3C356F-5F21-4548-97C2-66A0982CF5C6}"/>
    <cellStyle name="Millares [0] 16 8 4" xfId="57172" xr:uid="{F62EF18F-C206-4E70-9A11-5DA39949E6F3}"/>
    <cellStyle name="Millares [0] 16 9" xfId="11663" xr:uid="{4457C185-8276-4F8F-A529-50FD61B504CE}"/>
    <cellStyle name="Millares [0] 16 9 2" xfId="23099" xr:uid="{33B119A3-6487-4321-97E8-4596B53F1400}"/>
    <cellStyle name="Millares [0] 16 9 2 2" xfId="45993" xr:uid="{5693BC06-DE7A-48E2-B6BA-E560FFE6630E}"/>
    <cellStyle name="Millares [0] 16 9 3" xfId="34552" xr:uid="{55F184F1-5005-4606-A5F9-77E21BADBDB2}"/>
    <cellStyle name="Millares [0] 16 9 4" xfId="57434" xr:uid="{1A388663-F713-40DD-9F49-87386EFEA53E}"/>
    <cellStyle name="Millares [0] 17" xfId="581" xr:uid="{24DBEC86-CE6D-44C7-B6CE-F61ABDB6FC56}"/>
    <cellStyle name="Millares [0] 17 10" xfId="14344" xr:uid="{81D3F479-A5ED-4D81-9295-468C4ABB45C5}"/>
    <cellStyle name="Millares [0] 17 10 2" xfId="37238" xr:uid="{8160627C-4A87-46D4-BE7E-21898D29F42D}"/>
    <cellStyle name="Millares [0] 17 11" xfId="25797" xr:uid="{139889F7-DF2B-405B-99B6-2EAD5B3C1714}"/>
    <cellStyle name="Millares [0] 17 12" xfId="48680" xr:uid="{D79CCE4B-7C2C-4C64-82F5-BBD34EC02B25}"/>
    <cellStyle name="Millares [0] 17 13" xfId="58214" xr:uid="{3EAAF40F-0A24-4F95-B352-454CCF2D94BF}"/>
    <cellStyle name="Millares [0] 17 14" xfId="58726" xr:uid="{824FBB49-516B-4BF0-BC9F-6315317FFA3C}"/>
    <cellStyle name="Millares [0] 17 2" xfId="1668" xr:uid="{5390BB6A-512D-4CAD-AE20-AD405402B5D7}"/>
    <cellStyle name="Millares [0] 17 2 10" xfId="48943" xr:uid="{CF87A8DB-2846-4695-B0F1-D0ECC356D6B7}"/>
    <cellStyle name="Millares [0] 17 2 11" xfId="3665" xr:uid="{3858A36C-2AF3-4907-BD34-C855ED2FB166}"/>
    <cellStyle name="Millares [0] 17 2 2" xfId="3100" xr:uid="{6EC0F0D0-9473-41CB-9512-59F2CEC934E4}"/>
    <cellStyle name="Millares [0] 17 2 2 10" xfId="4182" xr:uid="{FAA10E33-7220-4F1C-85C7-5F494B41C279}"/>
    <cellStyle name="Millares [0] 17 2 2 2" xfId="5476" xr:uid="{80EE03EE-23AA-4CEF-A903-3604D58F0786}"/>
    <cellStyle name="Millares [0] 17 2 2 2 2" xfId="9250" xr:uid="{A875F623-844A-4D18-97DF-084E81165287}"/>
    <cellStyle name="Millares [0] 17 2 2 2 2 2" xfId="20693" xr:uid="{88251733-B096-4844-8E45-AB629C4BBEC0}"/>
    <cellStyle name="Millares [0] 17 2 2 2 2 2 2" xfId="43587" xr:uid="{B7C60C4E-6F50-4B15-BCCF-E71964AF91EF}"/>
    <cellStyle name="Millares [0] 17 2 2 2 2 3" xfId="32146" xr:uid="{E2856F59-F388-4E41-914D-58423AE18C5D}"/>
    <cellStyle name="Millares [0] 17 2 2 2 2 4" xfId="55028" xr:uid="{1921A1AD-233E-4CDC-AA94-781356E31217}"/>
    <cellStyle name="Millares [0] 17 2 2 2 3" xfId="16451" xr:uid="{BCDDB4C9-1A89-4C4F-A78B-E3F7906D1D7B}"/>
    <cellStyle name="Millares [0] 17 2 2 2 3 2" xfId="39345" xr:uid="{0351EA32-C8B0-4C0E-8B73-8156FB332BA0}"/>
    <cellStyle name="Millares [0] 17 2 2 2 4" xfId="27904" xr:uid="{317A5E7E-E738-4CB5-924B-4A44DF105825}"/>
    <cellStyle name="Millares [0] 17 2 2 2 5" xfId="50787" xr:uid="{D6158078-1B94-4883-9E9A-CAE846BD2D67}"/>
    <cellStyle name="Millares [0] 17 2 2 3" xfId="6854" xr:uid="{E8EDCD68-FEEB-4DD8-9B61-EA20F8966D4C}"/>
    <cellStyle name="Millares [0] 17 2 2 3 2" xfId="11089" xr:uid="{4C54ED47-89A3-4A83-A704-A9E01F1D478C}"/>
    <cellStyle name="Millares [0] 17 2 2 3 2 2" xfId="22532" xr:uid="{566BE90A-CE98-47A8-8E16-F658171FA80D}"/>
    <cellStyle name="Millares [0] 17 2 2 3 2 2 2" xfId="45426" xr:uid="{33381258-9B8D-4BAD-900A-C3FB6DC7A841}"/>
    <cellStyle name="Millares [0] 17 2 2 3 2 3" xfId="33985" xr:uid="{0484204C-2519-4637-8160-5CB044F66613}"/>
    <cellStyle name="Millares [0] 17 2 2 3 2 4" xfId="56867" xr:uid="{0A4ACD2C-6A2C-4E98-80A8-D4CB5DFCD948}"/>
    <cellStyle name="Millares [0] 17 2 2 3 3" xfId="18290" xr:uid="{587A7BF1-5D0B-4B68-9A98-B102FE1758CC}"/>
    <cellStyle name="Millares [0] 17 2 2 3 3 2" xfId="41184" xr:uid="{9B583D47-761E-45AF-88F6-096883F6635A}"/>
    <cellStyle name="Millares [0] 17 2 2 3 4" xfId="29743" xr:uid="{C9D00FDB-BACA-4667-9752-426B60488F22}"/>
    <cellStyle name="Millares [0] 17 2 2 3 5" xfId="52625" xr:uid="{CA5EAAA4-8DE8-40BB-BA93-BD2155BF5AFC}"/>
    <cellStyle name="Millares [0] 17 2 2 4" xfId="7933" xr:uid="{78BD8B09-0682-444C-99D6-44CA567DC211}"/>
    <cellStyle name="Millares [0] 17 2 2 4 2" xfId="19376" xr:uid="{85292EC1-7654-4620-B822-F7645242F7CF}"/>
    <cellStyle name="Millares [0] 17 2 2 4 2 2" xfId="42270" xr:uid="{96FA85E0-67C3-4D39-9588-12192A508815}"/>
    <cellStyle name="Millares [0] 17 2 2 4 3" xfId="30829" xr:uid="{0FD6B308-2447-49B2-9C90-3732E79142EE}"/>
    <cellStyle name="Millares [0] 17 2 2 4 4" xfId="53711" xr:uid="{9FC8FE11-AC8B-4B76-8257-0EAE321BBE52}"/>
    <cellStyle name="Millares [0] 17 2 2 5" xfId="12992" xr:uid="{A1B9EC2D-89A0-4F31-9509-6D66884D2652}"/>
    <cellStyle name="Millares [0] 17 2 2 5 2" xfId="24428" xr:uid="{9FE7FE00-30AD-4E69-987A-F01D9A19A2C8}"/>
    <cellStyle name="Millares [0] 17 2 2 5 2 2" xfId="47322" xr:uid="{B72D8422-FA69-4F87-9C1E-71E09061613B}"/>
    <cellStyle name="Millares [0] 17 2 2 5 3" xfId="35881" xr:uid="{1B5DE753-F34E-4D3B-B0BF-76B3B3D251F6}"/>
    <cellStyle name="Millares [0] 17 2 2 6" xfId="14075" xr:uid="{69D65897-8B22-4BCE-B1F9-A2E5307A430D}"/>
    <cellStyle name="Millares [0] 17 2 2 6 2" xfId="25512" xr:uid="{AFED0959-32BD-48DE-967E-1CE9FAE1FB42}"/>
    <cellStyle name="Millares [0] 17 2 2 6 2 2" xfId="48406" xr:uid="{5E1371F3-99EA-4A1B-A32A-8C24D4B89268}"/>
    <cellStyle name="Millares [0] 17 2 2 6 3" xfId="36965" xr:uid="{4C7D7473-BDB5-4B45-A33D-13B066206E09}"/>
    <cellStyle name="Millares [0] 17 2 2 7" xfId="15134" xr:uid="{9DB61AEF-B6A1-4300-9E12-0FA6626E5D5A}"/>
    <cellStyle name="Millares [0] 17 2 2 7 2" xfId="38028" xr:uid="{8C45819F-55C8-402F-952D-F968BEBA8226}"/>
    <cellStyle name="Millares [0] 17 2 2 8" xfId="26587" xr:uid="{4FB46B2A-B4EA-46A2-9043-CDFD01334CB0}"/>
    <cellStyle name="Millares [0] 17 2 2 9" xfId="49470" xr:uid="{9C35C0AB-E98D-4AFA-A1BE-B05B778C9D37}"/>
    <cellStyle name="Millares [0] 17 2 3" xfId="4949" xr:uid="{C42CFF98-7683-4B97-9F64-1E92C54E4E35}"/>
    <cellStyle name="Millares [0] 17 2 3 2" xfId="8723" xr:uid="{F836EE77-D2B6-43A7-A1DF-A21440A9E63A}"/>
    <cellStyle name="Millares [0] 17 2 3 2 2" xfId="20166" xr:uid="{65C222D7-B581-4F21-9C3C-EAF91FBFB140}"/>
    <cellStyle name="Millares [0] 17 2 3 2 2 2" xfId="43060" xr:uid="{A28B043C-5FD4-40A0-B08F-762C9E79A971}"/>
    <cellStyle name="Millares [0] 17 2 3 2 3" xfId="31619" xr:uid="{B4A78853-047C-412F-AFA7-F859468A2658}"/>
    <cellStyle name="Millares [0] 17 2 3 2 4" xfId="54501" xr:uid="{3640B1E5-D01C-4E2D-A776-EFEF16C7F58E}"/>
    <cellStyle name="Millares [0] 17 2 3 3" xfId="15924" xr:uid="{1F048DCE-5A6A-4271-AB6A-9383F20C76A2}"/>
    <cellStyle name="Millares [0] 17 2 3 3 2" xfId="38818" xr:uid="{840EDD98-A84A-4E2D-9185-8AEF789B8A8B}"/>
    <cellStyle name="Millares [0] 17 2 3 4" xfId="27377" xr:uid="{504EAB3E-4526-4F7C-AD13-A2C539DB5CD6}"/>
    <cellStyle name="Millares [0] 17 2 3 5" xfId="50260" xr:uid="{19EE3B3B-7C8D-49F8-A63B-19CEDD11AAE4}"/>
    <cellStyle name="Millares [0] 17 2 4" xfId="6327" xr:uid="{80D0CACD-500D-4C92-80E6-1341E1D44502}"/>
    <cellStyle name="Millares [0] 17 2 4 2" xfId="10562" xr:uid="{A60F0886-C975-4CBA-8080-44DCFDB0EE78}"/>
    <cellStyle name="Millares [0] 17 2 4 2 2" xfId="22005" xr:uid="{C8B2126F-ACD3-4302-90DB-431988A7705C}"/>
    <cellStyle name="Millares [0] 17 2 4 2 2 2" xfId="44899" xr:uid="{8D6987C8-4C01-4020-A7B9-3B56220745A1}"/>
    <cellStyle name="Millares [0] 17 2 4 2 3" xfId="33458" xr:uid="{113C4DC8-1AE1-4A97-ACFC-EBAA66782505}"/>
    <cellStyle name="Millares [0] 17 2 4 2 4" xfId="56340" xr:uid="{613BFD97-3B9E-43A0-BE9D-4D861AAFD074}"/>
    <cellStyle name="Millares [0] 17 2 4 3" xfId="17763" xr:uid="{CDF5B2F7-B96B-46C5-83DA-13EBB0D939F8}"/>
    <cellStyle name="Millares [0] 17 2 4 3 2" xfId="40657" xr:uid="{EE629836-6D20-4C92-8E4C-CE2B030AA2AC}"/>
    <cellStyle name="Millares [0] 17 2 4 4" xfId="29216" xr:uid="{3BB1B6F2-7453-462B-BDFC-E5F80173C81F}"/>
    <cellStyle name="Millares [0] 17 2 4 5" xfId="52098" xr:uid="{E6FB3A77-D97E-4C72-B28A-3C9C17ACBBA8}"/>
    <cellStyle name="Millares [0] 17 2 5" xfId="7407" xr:uid="{F1BAF026-33D1-4466-B9C9-FDA4AD879734}"/>
    <cellStyle name="Millares [0] 17 2 5 2" xfId="18849" xr:uid="{0CDE0217-A52D-4D28-8E44-2ACAE4FDF6AB}"/>
    <cellStyle name="Millares [0] 17 2 5 2 2" xfId="41743" xr:uid="{AD80A0A9-A432-4BF3-8F7E-ACECBECD1739}"/>
    <cellStyle name="Millares [0] 17 2 5 3" xfId="30302" xr:uid="{8F09FCAA-A2CA-44BE-94C4-65A38FD978D4}"/>
    <cellStyle name="Millares [0] 17 2 5 4" xfId="53184" xr:uid="{CA7AF853-9DA0-4DC7-9B34-3D756C40D8E2}"/>
    <cellStyle name="Millares [0] 17 2 6" xfId="12466" xr:uid="{10804AC0-06E6-4469-9909-36E5C3CD0406}"/>
    <cellStyle name="Millares [0] 17 2 6 2" xfId="23901" xr:uid="{B34197F8-BC6A-495E-BF74-55273341A5CD}"/>
    <cellStyle name="Millares [0] 17 2 6 2 2" xfId="46795" xr:uid="{2A895181-137C-42E4-8313-93DBF89916D6}"/>
    <cellStyle name="Millares [0] 17 2 6 3" xfId="35354" xr:uid="{6881B0A6-FEF9-4D70-97DE-2E65C159C6E9}"/>
    <cellStyle name="Millares [0] 17 2 7" xfId="13548" xr:uid="{E842489B-1864-48DA-8AA2-A33863381BB6}"/>
    <cellStyle name="Millares [0] 17 2 7 2" xfId="24985" xr:uid="{B746EF92-6EFF-4CAF-B1DD-F589708D67D8}"/>
    <cellStyle name="Millares [0] 17 2 7 2 2" xfId="47879" xr:uid="{5B33E860-C015-4E3E-B1B2-A18B7D148125}"/>
    <cellStyle name="Millares [0] 17 2 7 3" xfId="36438" xr:uid="{68242624-BD4E-4765-9F8C-CF2722D11592}"/>
    <cellStyle name="Millares [0] 17 2 8" xfId="14607" xr:uid="{06EB790D-7187-4D85-AC3D-93A4A15F7EBB}"/>
    <cellStyle name="Millares [0] 17 2 8 2" xfId="37501" xr:uid="{024D44FE-E35A-4FC5-B148-0B15B3F95E04}"/>
    <cellStyle name="Millares [0] 17 2 9" xfId="26060" xr:uid="{7FAD63EE-E7D0-4C51-83F0-3B376A77C5A3}"/>
    <cellStyle name="Millares [0] 17 3" xfId="2060" xr:uid="{802338C5-CDB4-4D2B-A5EF-806252B4E9BB}"/>
    <cellStyle name="Millares [0] 17 3 10" xfId="3920" xr:uid="{14387E26-6D36-40DA-A74D-636A4C3D6DF9}"/>
    <cellStyle name="Millares [0] 17 3 2" xfId="5213" xr:uid="{C6730FE4-7ABA-4EC5-9382-F0D05B47B517}"/>
    <cellStyle name="Millares [0] 17 3 2 2" xfId="8987" xr:uid="{670F4AE0-F97E-4FDA-9507-48D4EF57116A}"/>
    <cellStyle name="Millares [0] 17 3 2 2 2" xfId="20430" xr:uid="{E9F998B6-9C2F-43CB-A0D4-4B944C00AD77}"/>
    <cellStyle name="Millares [0] 17 3 2 2 2 2" xfId="43324" xr:uid="{454DFB31-F52A-4BE2-AA16-224F1A489C91}"/>
    <cellStyle name="Millares [0] 17 3 2 2 3" xfId="31883" xr:uid="{DE888D87-AA45-4FFE-A2BF-E51D30831DC0}"/>
    <cellStyle name="Millares [0] 17 3 2 2 4" xfId="54765" xr:uid="{E8C95ABF-EA86-40C3-9CA5-59D591AA229B}"/>
    <cellStyle name="Millares [0] 17 3 2 3" xfId="16188" xr:uid="{DF8DF0CC-BB79-4E61-A713-EB617BD255DA}"/>
    <cellStyle name="Millares [0] 17 3 2 3 2" xfId="39082" xr:uid="{F385D3D8-C905-4E3F-A49F-F9178390B83D}"/>
    <cellStyle name="Millares [0] 17 3 2 4" xfId="27641" xr:uid="{A3B1390C-B223-417A-BF38-6A750F44F3C2}"/>
    <cellStyle name="Millares [0] 17 3 2 5" xfId="50524" xr:uid="{087FFF4B-61F1-45C7-BA31-C826B51C784D}"/>
    <cellStyle name="Millares [0] 17 3 3" xfId="6591" xr:uid="{9AED4536-83D5-4611-87BB-F28F3F45892C}"/>
    <cellStyle name="Millares [0] 17 3 3 2" xfId="10826" xr:uid="{3E283E50-A9EE-428E-90BB-9AD7AC37BF97}"/>
    <cellStyle name="Millares [0] 17 3 3 2 2" xfId="22269" xr:uid="{73EDD5C6-9980-463E-901A-A378665CEAAC}"/>
    <cellStyle name="Millares [0] 17 3 3 2 2 2" xfId="45163" xr:uid="{DCF44899-6F6F-4C06-A7F9-812B69D80A58}"/>
    <cellStyle name="Millares [0] 17 3 3 2 3" xfId="33722" xr:uid="{452E15AE-A252-469A-B2D2-3CA1F12A1CED}"/>
    <cellStyle name="Millares [0] 17 3 3 2 4" xfId="56604" xr:uid="{F4415F61-B422-4573-A3B2-E23551DCB751}"/>
    <cellStyle name="Millares [0] 17 3 3 3" xfId="18027" xr:uid="{44E01E5D-1251-4345-BFBD-1903B4956E7F}"/>
    <cellStyle name="Millares [0] 17 3 3 3 2" xfId="40921" xr:uid="{988F91D2-4ABE-492A-BB81-137D9DFCD6DE}"/>
    <cellStyle name="Millares [0] 17 3 3 4" xfId="29480" xr:uid="{4C68EF1D-B872-4EE0-B29E-589DE166D2EF}"/>
    <cellStyle name="Millares [0] 17 3 3 5" xfId="52362" xr:uid="{CEC79678-A30F-49CA-A2C0-81DF7B635C78}"/>
    <cellStyle name="Millares [0] 17 3 4" xfId="7670" xr:uid="{A27701E3-AA20-48B1-A63F-362CF36F9942}"/>
    <cellStyle name="Millares [0] 17 3 4 2" xfId="19113" xr:uid="{BBC1C8FE-ABD7-4E2E-82CC-8A8250BFF9B8}"/>
    <cellStyle name="Millares [0] 17 3 4 2 2" xfId="42007" xr:uid="{3F62FDE7-DB57-4D61-BD81-A8F86BD0C1CB}"/>
    <cellStyle name="Millares [0] 17 3 4 3" xfId="30566" xr:uid="{C2D51E73-D523-42CC-A6E2-78879B2A3F10}"/>
    <cellStyle name="Millares [0] 17 3 4 4" xfId="53448" xr:uid="{9A800420-F41C-4F29-91C8-DD9C12C470F3}"/>
    <cellStyle name="Millares [0] 17 3 5" xfId="12729" xr:uid="{83D222BD-42F4-42D3-97ED-E545D7DC3001}"/>
    <cellStyle name="Millares [0] 17 3 5 2" xfId="24165" xr:uid="{3B9A8F2F-2921-41BF-BE39-8FCD4C6AC81A}"/>
    <cellStyle name="Millares [0] 17 3 5 2 2" xfId="47059" xr:uid="{ECAFAE19-7C9B-4F3C-B7AA-A5AAF944E30B}"/>
    <cellStyle name="Millares [0] 17 3 5 3" xfId="35618" xr:uid="{C1A1DDE4-F0C4-4A7F-B71D-B668FE45B08B}"/>
    <cellStyle name="Millares [0] 17 3 6" xfId="13812" xr:uid="{0288B545-9499-4328-B389-AB5B7C23A2A5}"/>
    <cellStyle name="Millares [0] 17 3 6 2" xfId="25249" xr:uid="{1005E707-30BF-4C67-A5F7-DCCD89CD0A7C}"/>
    <cellStyle name="Millares [0] 17 3 6 2 2" xfId="48143" xr:uid="{41C2CDC7-E623-4767-8098-74B2C565F9E3}"/>
    <cellStyle name="Millares [0] 17 3 6 3" xfId="36702" xr:uid="{12749B9B-D568-48D5-A7B1-36D79F55FCD0}"/>
    <cellStyle name="Millares [0] 17 3 7" xfId="14871" xr:uid="{52CF3E9E-D4B5-4582-9BD7-F868C581BAF0}"/>
    <cellStyle name="Millares [0] 17 3 7 2" xfId="37765" xr:uid="{208BF15C-BE48-4021-9971-AE4A47AA9400}"/>
    <cellStyle name="Millares [0] 17 3 8" xfId="26324" xr:uid="{EE8C38D9-DDA1-4D33-88D8-B81B9CE87F70}"/>
    <cellStyle name="Millares [0] 17 3 9" xfId="49207" xr:uid="{F68A3100-4DE6-4882-B83C-32B2AE1E4D1B}"/>
    <cellStyle name="Millares [0] 17 4" xfId="3647" xr:uid="{0912B439-924D-4FF4-8C7A-D39DC5222C19}"/>
    <cellStyle name="Millares [0] 17 4 2" xfId="8460" xr:uid="{7335E483-4FDB-4DC3-ADEB-C997D8118F76}"/>
    <cellStyle name="Millares [0] 17 4 2 2" xfId="19903" xr:uid="{CB9CE62F-452A-4E5D-A9F1-666F2BE7D3A5}"/>
    <cellStyle name="Millares [0] 17 4 2 2 2" xfId="42797" xr:uid="{7E66489E-D8BC-48D4-A122-1AA66E10D08A}"/>
    <cellStyle name="Millares [0] 17 4 2 3" xfId="31356" xr:uid="{F0C9F264-F3A5-4795-9B41-D78A635B4790}"/>
    <cellStyle name="Millares [0] 17 4 2 4" xfId="54238" xr:uid="{12A6B2CF-CDD2-4F45-8CB3-FE4E06D76A59}"/>
    <cellStyle name="Millares [0] 17 4 3" xfId="15661" xr:uid="{445083FD-D4F1-479A-B0CD-5F15AEAC2C6E}"/>
    <cellStyle name="Millares [0] 17 4 3 2" xfId="38555" xr:uid="{5F8AA0CF-6CF5-4FAC-AA3D-09599FCA5899}"/>
    <cellStyle name="Millares [0] 17 4 4" xfId="27114" xr:uid="{3B16E471-7CD4-40EC-ACC3-1110ADFDE432}"/>
    <cellStyle name="Millares [0] 17 4 5" xfId="49997" xr:uid="{C263D5C6-C8F0-44CD-99A4-E7DAB4E7D678}"/>
    <cellStyle name="Millares [0] 17 5" xfId="6297" xr:uid="{50D1E73E-DCBD-4669-803D-84A086F74CFA}"/>
    <cellStyle name="Millares [0] 17 5 2" xfId="10299" xr:uid="{24655644-27C1-415B-B2D2-A5D38F671CD0}"/>
    <cellStyle name="Millares [0] 17 5 2 2" xfId="21742" xr:uid="{994061D9-D491-437B-BDBD-AB60A52FC580}"/>
    <cellStyle name="Millares [0] 17 5 2 2 2" xfId="44636" xr:uid="{1F8003A5-C4A8-4C2A-A1DA-56D0DF2262E5}"/>
    <cellStyle name="Millares [0] 17 5 2 3" xfId="33195" xr:uid="{F92B181C-C00C-460D-9DA1-5FCB3D4692A6}"/>
    <cellStyle name="Millares [0] 17 5 2 4" xfId="56077" xr:uid="{F1B62C73-3A7B-4299-B387-22D9AC48C0FB}"/>
    <cellStyle name="Millares [0] 17 5 3" xfId="17500" xr:uid="{7EC51452-3659-4BB5-AD8B-3C9E4A269F88}"/>
    <cellStyle name="Millares [0] 17 5 3 2" xfId="40394" xr:uid="{05818BDC-8067-4E5F-A378-CFD05F2BF327}"/>
    <cellStyle name="Millares [0] 17 5 4" xfId="28953" xr:uid="{B1722C78-4595-4009-88C3-4F5E404BB397}"/>
    <cellStyle name="Millares [0] 17 5 5" xfId="51835" xr:uid="{D34E5C89-270A-40B9-869B-4ADDB3F801A9}"/>
    <cellStyle name="Millares [0] 17 6" xfId="7149" xr:uid="{D30300D7-ACD1-4490-A362-D39A0581A1B2}"/>
    <cellStyle name="Millares [0] 17 6 2" xfId="18586" xr:uid="{E972EA0C-9CF1-4ADD-AF8D-5B1DAA1C101C}"/>
    <cellStyle name="Millares [0] 17 6 2 2" xfId="41480" xr:uid="{5AEAAD47-756B-4073-8682-33212D543477}"/>
    <cellStyle name="Millares [0] 17 6 3" xfId="30039" xr:uid="{BEB78D91-8867-4A58-890A-1E8058959835}"/>
    <cellStyle name="Millares [0] 17 6 4" xfId="52921" xr:uid="{2EA83969-0455-439A-AD4D-280F54A7EF24}"/>
    <cellStyle name="Millares [0] 17 7" xfId="11096" xr:uid="{44943CE4-0E8F-4B78-BFC5-5BA60F058C5E}"/>
    <cellStyle name="Millares [0] 17 7 2" xfId="22538" xr:uid="{80AB9C2A-BD8D-4B61-92D7-2E298F5BD878}"/>
    <cellStyle name="Millares [0] 17 7 2 2" xfId="45432" xr:uid="{4066C4DA-D91E-4151-B17D-C93DB82B7D49}"/>
    <cellStyle name="Millares [0] 17 7 3" xfId="33991" xr:uid="{F335E31B-F20B-4D86-BE2A-1EA4778C79BA}"/>
    <cellStyle name="Millares [0] 17 7 4" xfId="56873" xr:uid="{DD1398CC-9678-4169-84EE-F010613C63FB}"/>
    <cellStyle name="Millares [0] 17 8" xfId="12203" xr:uid="{5BC97DEA-B06E-493D-93A8-3BF2F7CC535C}"/>
    <cellStyle name="Millares [0] 17 8 2" xfId="23638" xr:uid="{6BEA8C41-3719-4742-96FD-21CB107EB95A}"/>
    <cellStyle name="Millares [0] 17 8 2 2" xfId="46532" xr:uid="{1E099D92-E91A-45B5-848F-949FF11D0330}"/>
    <cellStyle name="Millares [0] 17 8 3" xfId="35091" xr:uid="{5A6B5438-371D-464C-AF66-F5EFD4908ED1}"/>
    <cellStyle name="Millares [0] 17 9" xfId="13286" xr:uid="{61BD847A-7740-47EB-98FD-20C28D87294E}"/>
    <cellStyle name="Millares [0] 17 9 2" xfId="24722" xr:uid="{18B19A69-B025-4367-8A42-9C6ACA36EDEB}"/>
    <cellStyle name="Millares [0] 17 9 2 2" xfId="47616" xr:uid="{6347E336-0751-41EF-9C6A-9617BAB2F478}"/>
    <cellStyle name="Millares [0] 17 9 3" xfId="36175" xr:uid="{91459C7C-D79C-4F8A-BC44-9C41DF18BF5A}"/>
    <cellStyle name="Millares [0] 18" xfId="584" xr:uid="{DDC3E3AC-12B6-4325-8043-3D39107049EC}"/>
    <cellStyle name="Millares [0] 18 10" xfId="14345" xr:uid="{646076CA-78D7-4F0D-BE88-429E4ACBE396}"/>
    <cellStyle name="Millares [0] 18 10 2" xfId="37239" xr:uid="{B7501390-7E07-4332-A541-938BF6407329}"/>
    <cellStyle name="Millares [0] 18 11" xfId="25798" xr:uid="{70D12228-55D6-45D5-8C7A-A199DD0E3879}"/>
    <cellStyle name="Millares [0] 18 12" xfId="48681" xr:uid="{200A227A-6778-424F-843E-F02E3D0301F0}"/>
    <cellStyle name="Millares [0] 18 2" xfId="2063" xr:uid="{075A6342-FA53-4A6E-968F-56215387B621}"/>
    <cellStyle name="Millares [0] 18 2 10" xfId="48944" xr:uid="{9E07EE81-08A3-4F35-9041-F462FD67BAFB}"/>
    <cellStyle name="Millares [0] 18 2 11" xfId="3666" xr:uid="{4C099E2F-A340-4238-B56D-59972C825817}"/>
    <cellStyle name="Millares [0] 18 2 2" xfId="4183" xr:uid="{0905C010-7B61-4D69-82C9-F189D03DE289}"/>
    <cellStyle name="Millares [0] 18 2 2 2" xfId="5477" xr:uid="{0EAC6BF3-39D1-4DAA-8AE1-37D5EE17B78D}"/>
    <cellStyle name="Millares [0] 18 2 2 2 2" xfId="9251" xr:uid="{0FEE4DE2-74B8-4C6F-89EC-4C695A286AED}"/>
    <cellStyle name="Millares [0] 18 2 2 2 2 2" xfId="20694" xr:uid="{B8CE3CEE-9A2D-4FAD-8316-BE04F2DDC648}"/>
    <cellStyle name="Millares [0] 18 2 2 2 2 2 2" xfId="43588" xr:uid="{D9D5271D-06CC-49E6-8180-D1E16A644576}"/>
    <cellStyle name="Millares [0] 18 2 2 2 2 3" xfId="32147" xr:uid="{F5D52254-A4C0-4146-8DFF-B155A468A20B}"/>
    <cellStyle name="Millares [0] 18 2 2 2 2 4" xfId="55029" xr:uid="{64B1830D-9B8A-4364-BA63-062A01722A64}"/>
    <cellStyle name="Millares [0] 18 2 2 2 3" xfId="16452" xr:uid="{5DE58463-F272-4AE8-A76D-3E8387C8E23A}"/>
    <cellStyle name="Millares [0] 18 2 2 2 3 2" xfId="39346" xr:uid="{98B6D11D-887B-47BA-9EBC-CBB5A48FC9EE}"/>
    <cellStyle name="Millares [0] 18 2 2 2 4" xfId="27905" xr:uid="{99AD0ED2-8C12-4C26-91DE-B4796E9474BC}"/>
    <cellStyle name="Millares [0] 18 2 2 2 5" xfId="50788" xr:uid="{80B9AE21-7638-407E-B47F-CA5285C68ECF}"/>
    <cellStyle name="Millares [0] 18 2 2 3" xfId="6855" xr:uid="{A1F1A111-AD39-4067-9A3D-13A67A733434}"/>
    <cellStyle name="Millares [0] 18 2 2 3 2" xfId="11090" xr:uid="{0675CB29-2284-4086-9A75-CFB20DBD950A}"/>
    <cellStyle name="Millares [0] 18 2 2 3 2 2" xfId="22533" xr:uid="{141CFB8E-DDE2-4030-8A55-A42F7C5CDF63}"/>
    <cellStyle name="Millares [0] 18 2 2 3 2 2 2" xfId="45427" xr:uid="{DC6F0BAB-F50D-4810-8D39-47792A3A39C4}"/>
    <cellStyle name="Millares [0] 18 2 2 3 2 3" xfId="33986" xr:uid="{5CD2CFC7-7207-4E5F-AC6D-1B09416CF83C}"/>
    <cellStyle name="Millares [0] 18 2 2 3 2 4" xfId="56868" xr:uid="{F039B277-AB5F-4EE7-BEF2-2651ED512D82}"/>
    <cellStyle name="Millares [0] 18 2 2 3 3" xfId="18291" xr:uid="{D832521D-2072-4AB0-9FD2-C58DE71BA481}"/>
    <cellStyle name="Millares [0] 18 2 2 3 3 2" xfId="41185" xr:uid="{369E88EA-5708-4F50-8A6E-183835FB729B}"/>
    <cellStyle name="Millares [0] 18 2 2 3 4" xfId="29744" xr:uid="{E4482F9C-0357-438D-A06D-0464F703E58E}"/>
    <cellStyle name="Millares [0] 18 2 2 3 5" xfId="52626" xr:uid="{2CE1122C-D844-476F-8541-9640F551CA3B}"/>
    <cellStyle name="Millares [0] 18 2 2 4" xfId="7934" xr:uid="{E9575B0A-191B-4108-AB01-FF7C0FA0D6E5}"/>
    <cellStyle name="Millares [0] 18 2 2 4 2" xfId="19377" xr:uid="{F6FCFDF1-EC6A-4C4C-808E-6CE69E0FC1C9}"/>
    <cellStyle name="Millares [0] 18 2 2 4 2 2" xfId="42271" xr:uid="{FDAF6589-ECEF-4F8E-A01F-19D9111942CE}"/>
    <cellStyle name="Millares [0] 18 2 2 4 3" xfId="30830" xr:uid="{F8967E9C-0386-4771-8C13-99DAB0581C87}"/>
    <cellStyle name="Millares [0] 18 2 2 4 4" xfId="53712" xr:uid="{2EC8DD94-8E80-450F-A3E3-808942277B62}"/>
    <cellStyle name="Millares [0] 18 2 2 5" xfId="12993" xr:uid="{2102E3AE-D95D-4DF9-A82F-A4041CF98F78}"/>
    <cellStyle name="Millares [0] 18 2 2 5 2" xfId="24429" xr:uid="{7FAB4EE3-F3F9-4E17-92E6-062C1007315E}"/>
    <cellStyle name="Millares [0] 18 2 2 5 2 2" xfId="47323" xr:uid="{F43E3C1A-3B47-448A-99DA-DB0B550D5608}"/>
    <cellStyle name="Millares [0] 18 2 2 5 3" xfId="35882" xr:uid="{8191D181-A114-42BD-B1F0-60D42C772EDC}"/>
    <cellStyle name="Millares [0] 18 2 2 6" xfId="14076" xr:uid="{7F10F8F8-2FB0-42F6-91C3-93D007E491D6}"/>
    <cellStyle name="Millares [0] 18 2 2 6 2" xfId="25513" xr:uid="{D3AD827B-2D7B-46B8-AFE0-0B1E496C3E82}"/>
    <cellStyle name="Millares [0] 18 2 2 6 2 2" xfId="48407" xr:uid="{874D7635-145E-46FD-B489-6BB01EF3872B}"/>
    <cellStyle name="Millares [0] 18 2 2 6 3" xfId="36966" xr:uid="{EF051425-91AD-4950-A4AC-DFABA4E9FE34}"/>
    <cellStyle name="Millares [0] 18 2 2 7" xfId="15135" xr:uid="{1BABD9C0-7123-4901-9D01-00C98F6D15B4}"/>
    <cellStyle name="Millares [0] 18 2 2 7 2" xfId="38029" xr:uid="{6FF3E48C-3EBC-43AE-A772-1F47AE8A5CC9}"/>
    <cellStyle name="Millares [0] 18 2 2 8" xfId="26588" xr:uid="{0AD7B248-4372-4E97-B351-DC683FED057D}"/>
    <cellStyle name="Millares [0] 18 2 2 9" xfId="49471" xr:uid="{DD835FC5-B3E0-4170-935B-9ADF99DFE68A}"/>
    <cellStyle name="Millares [0] 18 2 3" xfId="4950" xr:uid="{7AAE7E3F-6BD9-4258-9D28-FD10AF6948E6}"/>
    <cellStyle name="Millares [0] 18 2 3 2" xfId="8724" xr:uid="{1E3F97B6-5637-4493-A82F-514A454D8AEB}"/>
    <cellStyle name="Millares [0] 18 2 3 2 2" xfId="20167" xr:uid="{F1848D33-8F96-49CA-9828-C5B5B9DE5F9F}"/>
    <cellStyle name="Millares [0] 18 2 3 2 2 2" xfId="43061" xr:uid="{FDA9C6B3-18A4-4856-9E63-E22BE5DBC165}"/>
    <cellStyle name="Millares [0] 18 2 3 2 3" xfId="31620" xr:uid="{DB52AD1F-20DB-4788-8E70-875E77A87EF8}"/>
    <cellStyle name="Millares [0] 18 2 3 2 4" xfId="54502" xr:uid="{BBD78E4C-CDF1-416B-A409-3146F9D7A14E}"/>
    <cellStyle name="Millares [0] 18 2 3 3" xfId="15925" xr:uid="{DC359090-8C06-46B8-B368-AB1A03E528B3}"/>
    <cellStyle name="Millares [0] 18 2 3 3 2" xfId="38819" xr:uid="{50C0CF67-95BB-4AA0-B43E-903A1E37EDD9}"/>
    <cellStyle name="Millares [0] 18 2 3 4" xfId="27378" xr:uid="{05A9FA23-CF3F-48EE-AF72-B6FD953253B3}"/>
    <cellStyle name="Millares [0] 18 2 3 5" xfId="50261" xr:uid="{816DE3DA-F953-4FC1-86E4-98AE304D3FDC}"/>
    <cellStyle name="Millares [0] 18 2 4" xfId="6328" xr:uid="{D68235DE-BDA8-4DA8-A06C-7973D1390ABE}"/>
    <cellStyle name="Millares [0] 18 2 4 2" xfId="10563" xr:uid="{E64DE416-8D71-4F3B-9F35-ACB9003EF547}"/>
    <cellStyle name="Millares [0] 18 2 4 2 2" xfId="22006" xr:uid="{7E9FC7FD-A568-4863-A316-464A566F2636}"/>
    <cellStyle name="Millares [0] 18 2 4 2 2 2" xfId="44900" xr:uid="{A59323E9-029C-4906-8DE2-BA240CF829A4}"/>
    <cellStyle name="Millares [0] 18 2 4 2 3" xfId="33459" xr:uid="{4EE51C5F-B24D-413A-AA25-B2FA53CDEBB4}"/>
    <cellStyle name="Millares [0] 18 2 4 2 4" xfId="56341" xr:uid="{2A5A55A2-3077-4B22-AAF8-73EB3D87675A}"/>
    <cellStyle name="Millares [0] 18 2 4 3" xfId="17764" xr:uid="{528C780E-F3CC-49BD-9D96-895C3C6BB96D}"/>
    <cellStyle name="Millares [0] 18 2 4 3 2" xfId="40658" xr:uid="{199CE826-6FCC-4C7C-B3B5-81061F845D4D}"/>
    <cellStyle name="Millares [0] 18 2 4 4" xfId="29217" xr:uid="{5F9CC55C-48D7-4254-B08B-56AFC39F89DE}"/>
    <cellStyle name="Millares [0] 18 2 4 5" xfId="52099" xr:uid="{ADB11A71-8F4C-4EE8-97CD-06EA55A88A37}"/>
    <cellStyle name="Millares [0] 18 2 5" xfId="7408" xr:uid="{AED01249-B0AB-4575-BDBE-D1028DE1AADE}"/>
    <cellStyle name="Millares [0] 18 2 5 2" xfId="18850" xr:uid="{81B85D17-0333-4E85-8492-FE3109D08534}"/>
    <cellStyle name="Millares [0] 18 2 5 2 2" xfId="41744" xr:uid="{F59245A5-31C1-415B-AAD1-5E4F140E6686}"/>
    <cellStyle name="Millares [0] 18 2 5 3" xfId="30303" xr:uid="{9DAF64EE-9B2F-46B7-A565-922675087FEA}"/>
    <cellStyle name="Millares [0] 18 2 5 4" xfId="53185" xr:uid="{411A87C7-65A9-4B11-BF85-0E25D0A0DA0E}"/>
    <cellStyle name="Millares [0] 18 2 6" xfId="12467" xr:uid="{B3E713A9-51FC-412C-9927-038664476B29}"/>
    <cellStyle name="Millares [0] 18 2 6 2" xfId="23902" xr:uid="{FF94E7C6-6A21-469A-B6F8-D88E9BAE7401}"/>
    <cellStyle name="Millares [0] 18 2 6 2 2" xfId="46796" xr:uid="{5F05E68E-019E-474F-83FF-293E727EB5E7}"/>
    <cellStyle name="Millares [0] 18 2 6 3" xfId="35355" xr:uid="{B3277AEC-2DAE-44B4-B4F4-E7D755721BDA}"/>
    <cellStyle name="Millares [0] 18 2 7" xfId="13549" xr:uid="{353F1CE3-5E50-490E-8DE1-4F54347B84A0}"/>
    <cellStyle name="Millares [0] 18 2 7 2" xfId="24986" xr:uid="{34DFBB91-01CF-4535-A83A-CC57AEBFB24D}"/>
    <cellStyle name="Millares [0] 18 2 7 2 2" xfId="47880" xr:uid="{063DE48B-BAC1-44AE-9154-544E44CF8AA8}"/>
    <cellStyle name="Millares [0] 18 2 7 3" xfId="36439" xr:uid="{77CFE406-682B-4EDE-AE8C-9AEDF4512F55}"/>
    <cellStyle name="Millares [0] 18 2 8" xfId="14608" xr:uid="{7783E9FF-5B99-4B58-90A1-768438A176CC}"/>
    <cellStyle name="Millares [0] 18 2 8 2" xfId="37502" xr:uid="{12BD1226-D023-42E2-B822-784A3DA788AC}"/>
    <cellStyle name="Millares [0] 18 2 9" xfId="26061" xr:uid="{1BB5925B-D485-488B-95AA-323B86187944}"/>
    <cellStyle name="Millares [0] 18 3" xfId="3126" xr:uid="{9EF95EA0-2A07-4555-A181-B48B1A18923F}"/>
    <cellStyle name="Millares [0] 18 3 2" xfId="5214" xr:uid="{913B1A1E-112A-435A-9A03-A0352C49BF24}"/>
    <cellStyle name="Millares [0] 18 3 2 2" xfId="8988" xr:uid="{994A6B0C-5852-47B9-B1D7-62AD4A822CCA}"/>
    <cellStyle name="Millares [0] 18 3 2 2 2" xfId="20431" xr:uid="{2612553D-1901-40A4-AA29-49FBEE60B892}"/>
    <cellStyle name="Millares [0] 18 3 2 2 2 2" xfId="43325" xr:uid="{3E04BE0F-5FF3-48AF-8E67-688F9B4412E6}"/>
    <cellStyle name="Millares [0] 18 3 2 2 3" xfId="31884" xr:uid="{123E94AC-9F94-47DA-B2B7-4FD842F0136D}"/>
    <cellStyle name="Millares [0] 18 3 2 2 4" xfId="54766" xr:uid="{3817DBB5-E080-469C-A1C9-644B10D93216}"/>
    <cellStyle name="Millares [0] 18 3 2 3" xfId="16189" xr:uid="{774AC8E2-D6F5-460E-AC52-01FD96E1FEFD}"/>
    <cellStyle name="Millares [0] 18 3 2 3 2" xfId="39083" xr:uid="{A8779C42-2C09-496E-9C24-6CA81A1EC881}"/>
    <cellStyle name="Millares [0] 18 3 2 4" xfId="27642" xr:uid="{D28DDD98-4596-4CFB-BBA5-2618FE4DCA49}"/>
    <cellStyle name="Millares [0] 18 3 2 5" xfId="50525" xr:uid="{59D592E9-0887-41C3-AC17-48B7D58D8B88}"/>
    <cellStyle name="Millares [0] 18 3 3" xfId="6592" xr:uid="{3995D3F1-920E-4726-88D1-F5E0817CCB1C}"/>
    <cellStyle name="Millares [0] 18 3 3 2" xfId="10827" xr:uid="{65908447-30C1-492C-A0F6-916F111D2395}"/>
    <cellStyle name="Millares [0] 18 3 3 2 2" xfId="22270" xr:uid="{51ED47EC-6296-4053-AF58-8817768D2511}"/>
    <cellStyle name="Millares [0] 18 3 3 2 2 2" xfId="45164" xr:uid="{8DE9B6A3-B264-4CDD-B22A-F2D0CED81E6A}"/>
    <cellStyle name="Millares [0] 18 3 3 2 3" xfId="33723" xr:uid="{5520DB84-1691-4532-BCD7-DC460F2E35EA}"/>
    <cellStyle name="Millares [0] 18 3 3 2 4" xfId="56605" xr:uid="{4FE19249-B92C-4E89-AB69-7FF089545AAA}"/>
    <cellStyle name="Millares [0] 18 3 3 3" xfId="18028" xr:uid="{056736E9-2C3A-4028-978C-57CBB8351271}"/>
    <cellStyle name="Millares [0] 18 3 3 3 2" xfId="40922" xr:uid="{09246ADA-5978-4FFC-903C-6ED619ECB90E}"/>
    <cellStyle name="Millares [0] 18 3 3 4" xfId="29481" xr:uid="{3F7788B9-5902-4B87-9CF0-D9B2DFC93B24}"/>
    <cellStyle name="Millares [0] 18 3 3 5" xfId="52363" xr:uid="{042FAFAC-0B09-457B-A298-D131BA93A8D8}"/>
    <cellStyle name="Millares [0] 18 3 4" xfId="7671" xr:uid="{EBE75439-062C-4861-AB7F-3EF2F767CC70}"/>
    <cellStyle name="Millares [0] 18 3 4 2" xfId="19114" xr:uid="{CF8DCA70-77C7-474C-8BD5-8150BF1DDBF0}"/>
    <cellStyle name="Millares [0] 18 3 4 2 2" xfId="42008" xr:uid="{8E8FF5D6-3B49-4D70-8EB9-B5C526C30AD4}"/>
    <cellStyle name="Millares [0] 18 3 4 3" xfId="30567" xr:uid="{067791C2-FEB3-4A78-9EA9-528134B8D163}"/>
    <cellStyle name="Millares [0] 18 3 4 4" xfId="53449" xr:uid="{5200620B-F281-4A5B-8815-2B4CEFB13736}"/>
    <cellStyle name="Millares [0] 18 3 5" xfId="12730" xr:uid="{3469B740-76A2-444E-81D2-195904F90BB0}"/>
    <cellStyle name="Millares [0] 18 3 5 2" xfId="24166" xr:uid="{80C19338-A27A-4C0C-9DF4-6036D3AFA99A}"/>
    <cellStyle name="Millares [0] 18 3 5 2 2" xfId="47060" xr:uid="{57221E3B-536C-4FE8-802D-040D7093B7FB}"/>
    <cellStyle name="Millares [0] 18 3 5 3" xfId="35619" xr:uid="{525F6B2B-748F-44F0-B893-F3B13DC8D7A8}"/>
    <cellStyle name="Millares [0] 18 3 6" xfId="13813" xr:uid="{34C0749F-1DB0-456B-AF2B-BCE724590327}"/>
    <cellStyle name="Millares [0] 18 3 6 2" xfId="25250" xr:uid="{BF4BA4A3-70F2-4053-9870-F7280AEF5EE1}"/>
    <cellStyle name="Millares [0] 18 3 6 2 2" xfId="48144" xr:uid="{1902C628-32F1-47E1-8645-091E1A3B621C}"/>
    <cellStyle name="Millares [0] 18 3 6 3" xfId="36703" xr:uid="{7AD7318D-C859-47EE-BB24-8644A1D7D872}"/>
    <cellStyle name="Millares [0] 18 3 7" xfId="14872" xr:uid="{DC54A4E2-4C2A-44ED-8021-49322AE7A141}"/>
    <cellStyle name="Millares [0] 18 3 7 2" xfId="37766" xr:uid="{064BC8EE-18EE-4320-875A-F8D990C05190}"/>
    <cellStyle name="Millares [0] 18 3 8" xfId="26325" xr:uid="{DE730CCB-6126-4F39-9355-DFC8040446FF}"/>
    <cellStyle name="Millares [0] 18 3 9" xfId="49208" xr:uid="{B80142C3-2F36-4894-9236-42B0472AC551}"/>
    <cellStyle name="Millares [0] 18 4" xfId="4694" xr:uid="{C7F1BAE0-832B-40FB-B68F-48991A25F885}"/>
    <cellStyle name="Millares [0] 18 4 2" xfId="8461" xr:uid="{33D22525-62BD-4C53-B0F3-71BE1F62BD88}"/>
    <cellStyle name="Millares [0] 18 4 2 2" xfId="19904" xr:uid="{58B464BA-1FAC-4434-9281-FA4E6322FECC}"/>
    <cellStyle name="Millares [0] 18 4 2 2 2" xfId="42798" xr:uid="{169F45EE-B284-4304-AF89-32678120FEA0}"/>
    <cellStyle name="Millares [0] 18 4 2 3" xfId="31357" xr:uid="{ED1384FA-E70A-45A2-AD51-F4FCA09FD29D}"/>
    <cellStyle name="Millares [0] 18 4 2 4" xfId="54239" xr:uid="{04A53EF2-3BA8-46DE-AAEB-DED41A7D77EB}"/>
    <cellStyle name="Millares [0] 18 4 3" xfId="15662" xr:uid="{AAE05FD4-80B4-42EF-BD73-C2EA3B575F0C}"/>
    <cellStyle name="Millares [0] 18 4 3 2" xfId="38556" xr:uid="{3BF7ECA5-9479-415B-A60E-2BC6A5120E5E}"/>
    <cellStyle name="Millares [0] 18 4 4" xfId="27115" xr:uid="{35065A1B-8BAE-45F8-980D-6F8B8879D108}"/>
    <cellStyle name="Millares [0] 18 4 5" xfId="49998" xr:uid="{74578BB9-BC5D-482E-B4EA-FC920D1F3F4A}"/>
    <cellStyle name="Millares [0] 18 5" xfId="6298" xr:uid="{3D7550F7-ADCA-4408-90F8-409E2F048FCA}"/>
    <cellStyle name="Millares [0] 18 5 2" xfId="10300" xr:uid="{3D1CE0BA-F768-495E-996D-71235AB9EAA3}"/>
    <cellStyle name="Millares [0] 18 5 2 2" xfId="21743" xr:uid="{89BABC51-A088-4BD6-A6F8-C50C5B0AAEA9}"/>
    <cellStyle name="Millares [0] 18 5 2 2 2" xfId="44637" xr:uid="{90F97B32-4384-4539-AE8A-C51677C2E494}"/>
    <cellStyle name="Millares [0] 18 5 2 3" xfId="33196" xr:uid="{0FAE4DB5-F1D3-4BF6-BB3A-A4537B70AFB4}"/>
    <cellStyle name="Millares [0] 18 5 2 4" xfId="56078" xr:uid="{22C25BD2-C87F-479F-BB00-745975DF89D9}"/>
    <cellStyle name="Millares [0] 18 5 3" xfId="17501" xr:uid="{0E07DD11-D1BA-4D4E-ABAB-B21876C1FD86}"/>
    <cellStyle name="Millares [0] 18 5 3 2" xfId="40395" xr:uid="{A077F04D-37A3-45E3-8BE9-8CCE34BAD3B2}"/>
    <cellStyle name="Millares [0] 18 5 4" xfId="28954" xr:uid="{46636DA1-79C9-49F0-8CEE-7A071AC330C9}"/>
    <cellStyle name="Millares [0] 18 5 5" xfId="51836" xr:uid="{07C1A27A-ACAC-4C9D-BAC4-6AF86B696B8B}"/>
    <cellStyle name="Millares [0] 18 6" xfId="7150" xr:uid="{D46A292D-B87C-415E-8933-5024107104EC}"/>
    <cellStyle name="Millares [0] 18 6 2" xfId="18587" xr:uid="{8D594D2D-8726-4711-86B7-49686A375CBE}"/>
    <cellStyle name="Millares [0] 18 6 2 2" xfId="41481" xr:uid="{1338497B-DD12-4339-B21F-DFAEDEB515F0}"/>
    <cellStyle name="Millares [0] 18 6 3" xfId="30040" xr:uid="{C9415B98-C9EA-4AD7-AAF7-5121ACC4EB47}"/>
    <cellStyle name="Millares [0] 18 6 4" xfId="52922" xr:uid="{6E9BC6D2-DFA8-4EA8-9064-8876FF969794}"/>
    <cellStyle name="Millares [0] 18 7" xfId="11117" xr:uid="{E967AC14-AF50-4D81-AE9A-71C392366C94}"/>
    <cellStyle name="Millares [0] 18 7 2" xfId="22555" xr:uid="{07BC2B57-B6ED-425B-9B3F-CE5C421711A9}"/>
    <cellStyle name="Millares [0] 18 7 2 2" xfId="45449" xr:uid="{2D792EDA-E0F2-49AC-AB10-A798F95BF850}"/>
    <cellStyle name="Millares [0] 18 7 3" xfId="34008" xr:uid="{304D79FF-B386-4B60-81B6-CE7258E2A65B}"/>
    <cellStyle name="Millares [0] 18 7 4" xfId="56890" xr:uid="{5F03280D-C382-4855-B9D5-902F03A5D09C}"/>
    <cellStyle name="Millares [0] 18 8" xfId="12204" xr:uid="{D2D33BD1-DDDA-420D-8335-BF2240817ADC}"/>
    <cellStyle name="Millares [0] 18 8 2" xfId="23639" xr:uid="{438E77C1-3063-48BB-97E5-D668387A0020}"/>
    <cellStyle name="Millares [0] 18 8 2 2" xfId="46533" xr:uid="{59193869-7694-48F9-B43E-955D59FE04A2}"/>
    <cellStyle name="Millares [0] 18 8 3" xfId="35092" xr:uid="{0D8D4B7C-DD50-4ADC-97BD-93F746A9D25C}"/>
    <cellStyle name="Millares [0] 18 9" xfId="13287" xr:uid="{C3AED837-9C38-46D3-9C15-7174700FC2E2}"/>
    <cellStyle name="Millares [0] 18 9 2" xfId="24723" xr:uid="{13D82125-A267-4755-A8C9-9D30D180F5AA}"/>
    <cellStyle name="Millares [0] 18 9 2 2" xfId="47617" xr:uid="{BE92F631-C7DF-44E4-B5DC-F60E948FAFE7}"/>
    <cellStyle name="Millares [0] 18 9 3" xfId="36176" xr:uid="{5161B69C-8A87-4614-8964-A38E17C47C17}"/>
    <cellStyle name="Millares [0] 19" xfId="841" xr:uid="{365BC3A4-E84E-4387-9A1F-4EFADB22A8CC}"/>
    <cellStyle name="Millares [0] 19 10" xfId="14346" xr:uid="{441FCBCC-34FF-4D99-8347-8168C9D8F550}"/>
    <cellStyle name="Millares [0] 19 10 2" xfId="37240" xr:uid="{881E2DB2-4019-4803-943F-0E714517DBC2}"/>
    <cellStyle name="Millares [0] 19 11" xfId="25799" xr:uid="{B3FE6CF1-59C3-497A-ABD1-CA2A8676A94A}"/>
    <cellStyle name="Millares [0] 19 12" xfId="48682" xr:uid="{E61141D9-436F-4A09-AE1B-0FF217847EFE}"/>
    <cellStyle name="Millares [0] 19 13" xfId="3650" xr:uid="{28B8064C-EE3E-4BED-8635-56E6877AD22D}"/>
    <cellStyle name="Millares [0] 19 2" xfId="2320" xr:uid="{AF2D8FC3-25AE-4212-A1DF-881F6EE3998A}"/>
    <cellStyle name="Millares [0] 19 2 10" xfId="48945" xr:uid="{45059FF5-617E-4F25-8198-0F54B4F5454C}"/>
    <cellStyle name="Millares [0] 19 2 11" xfId="3667" xr:uid="{C99621FA-0713-4B72-BB59-FF8C109AEDDF}"/>
    <cellStyle name="Millares [0] 19 2 2" xfId="4184" xr:uid="{00828F2A-25C5-4681-8EE7-9B2FBDBFF4CC}"/>
    <cellStyle name="Millares [0] 19 2 2 2" xfId="5478" xr:uid="{A5FB309D-442B-46BC-BFB6-571A18343D4D}"/>
    <cellStyle name="Millares [0] 19 2 2 2 2" xfId="9252" xr:uid="{7C3A4F93-59B4-488F-AB25-68978F7A4BA5}"/>
    <cellStyle name="Millares [0] 19 2 2 2 2 2" xfId="20695" xr:uid="{AC0C95AA-48DB-4014-B91F-68B205F782D2}"/>
    <cellStyle name="Millares [0] 19 2 2 2 2 2 2" xfId="43589" xr:uid="{7A023010-1BD5-4146-8A80-D7B3636861DC}"/>
    <cellStyle name="Millares [0] 19 2 2 2 2 3" xfId="32148" xr:uid="{A59B0564-D80B-444A-A8D7-9ECC78F99402}"/>
    <cellStyle name="Millares [0] 19 2 2 2 2 4" xfId="55030" xr:uid="{2AAF30F2-45BC-4F84-AD85-BD37B20B70A5}"/>
    <cellStyle name="Millares [0] 19 2 2 2 3" xfId="16453" xr:uid="{10A775A2-E052-49B7-A900-47B67409A847}"/>
    <cellStyle name="Millares [0] 19 2 2 2 3 2" xfId="39347" xr:uid="{FD44FBC7-C52D-49AB-957C-F1BBA01F0FC8}"/>
    <cellStyle name="Millares [0] 19 2 2 2 4" xfId="27906" xr:uid="{7C80D3F4-CD80-4EB6-94B1-AD78A0CC9D65}"/>
    <cellStyle name="Millares [0] 19 2 2 2 5" xfId="50789" xr:uid="{A754036A-F83D-4662-9CD5-6A10A37ADC01}"/>
    <cellStyle name="Millares [0] 19 2 2 3" xfId="6856" xr:uid="{C36F7166-D10D-4CB5-AD91-AAB7403D5BF2}"/>
    <cellStyle name="Millares [0] 19 2 2 3 2" xfId="11091" xr:uid="{07DFA115-936B-4AB0-BBD5-5B3042A1CC7A}"/>
    <cellStyle name="Millares [0] 19 2 2 3 2 2" xfId="22534" xr:uid="{BA0C8C42-15D9-4EE1-AB91-5B6AB8645A12}"/>
    <cellStyle name="Millares [0] 19 2 2 3 2 2 2" xfId="45428" xr:uid="{7FA4E053-21D5-430B-B2D3-BECBF0BD7F6D}"/>
    <cellStyle name="Millares [0] 19 2 2 3 2 3" xfId="33987" xr:uid="{B4199B0F-60EE-4EEC-A8FE-BEFF538A767A}"/>
    <cellStyle name="Millares [0] 19 2 2 3 2 4" xfId="56869" xr:uid="{CBF1300B-D80F-4695-B497-60BE08BF6D29}"/>
    <cellStyle name="Millares [0] 19 2 2 3 3" xfId="18292" xr:uid="{13C3B428-33F0-4FF0-AC9E-D05BC0A896A2}"/>
    <cellStyle name="Millares [0] 19 2 2 3 3 2" xfId="41186" xr:uid="{EE4BA3CB-0BBA-4C69-86BB-20A3119BED78}"/>
    <cellStyle name="Millares [0] 19 2 2 3 4" xfId="29745" xr:uid="{B5D82042-99AE-46F1-9E25-31084F38192E}"/>
    <cellStyle name="Millares [0] 19 2 2 3 5" xfId="52627" xr:uid="{48E14153-7EB8-430C-A2CE-CD4F929D0C5E}"/>
    <cellStyle name="Millares [0] 19 2 2 4" xfId="7935" xr:uid="{9257F54A-24E7-4FD3-8FF9-534465DE0092}"/>
    <cellStyle name="Millares [0] 19 2 2 4 2" xfId="19378" xr:uid="{AFD2C68F-A4D7-43EC-A528-092278DC59B1}"/>
    <cellStyle name="Millares [0] 19 2 2 4 2 2" xfId="42272" xr:uid="{F631E148-9790-4D00-8F55-DF1F679D5835}"/>
    <cellStyle name="Millares [0] 19 2 2 4 3" xfId="30831" xr:uid="{634B8E00-8C22-4417-AA4E-08053DD42379}"/>
    <cellStyle name="Millares [0] 19 2 2 4 4" xfId="53713" xr:uid="{B1E5DDB0-7C27-4F20-AAEE-20F4B45EF246}"/>
    <cellStyle name="Millares [0] 19 2 2 5" xfId="12994" xr:uid="{64737E9A-ABC9-4AC8-9986-3A393B5FCF0D}"/>
    <cellStyle name="Millares [0] 19 2 2 5 2" xfId="24430" xr:uid="{4C3116A0-27CA-445F-96CC-76B587EF8F09}"/>
    <cellStyle name="Millares [0] 19 2 2 5 2 2" xfId="47324" xr:uid="{19A15E8E-939C-40DB-8C1D-64C3B683AB32}"/>
    <cellStyle name="Millares [0] 19 2 2 5 3" xfId="35883" xr:uid="{18226777-B8C3-44A8-BE7A-9217064CC3B8}"/>
    <cellStyle name="Millares [0] 19 2 2 6" xfId="14077" xr:uid="{4EA49B75-590A-433C-AC29-8BEB083801FC}"/>
    <cellStyle name="Millares [0] 19 2 2 6 2" xfId="25514" xr:uid="{2BA391F5-1567-4EDF-9707-5BD72598FB20}"/>
    <cellStyle name="Millares [0] 19 2 2 6 2 2" xfId="48408" xr:uid="{461A2F34-9498-40F6-B944-BCFAD4D1CED9}"/>
    <cellStyle name="Millares [0] 19 2 2 6 3" xfId="36967" xr:uid="{3AB9D1A2-B665-4C40-9025-7FC06F459F0B}"/>
    <cellStyle name="Millares [0] 19 2 2 7" xfId="15136" xr:uid="{D1457FCB-4DF0-42F3-B419-BE72CDF603E6}"/>
    <cellStyle name="Millares [0] 19 2 2 7 2" xfId="38030" xr:uid="{735465B2-49F1-4C96-9262-1724C2651F60}"/>
    <cellStyle name="Millares [0] 19 2 2 8" xfId="26589" xr:uid="{86A702E2-1BF2-4714-8EEC-D4F6C9862C74}"/>
    <cellStyle name="Millares [0] 19 2 2 9" xfId="49472" xr:uid="{7D9680F9-1436-4883-8A73-BB1AC3109B95}"/>
    <cellStyle name="Millares [0] 19 2 3" xfId="4951" xr:uid="{48B479C8-82D9-4A9B-887D-562466919246}"/>
    <cellStyle name="Millares [0] 19 2 3 2" xfId="8725" xr:uid="{CEDC05C9-C7DD-4592-A01E-161EF7C36709}"/>
    <cellStyle name="Millares [0] 19 2 3 2 2" xfId="20168" xr:uid="{1E465822-5CAA-4219-B8C2-ED6B4981F87D}"/>
    <cellStyle name="Millares [0] 19 2 3 2 2 2" xfId="43062" xr:uid="{CEB44F0F-D4EC-456E-BC45-007CC699883F}"/>
    <cellStyle name="Millares [0] 19 2 3 2 3" xfId="31621" xr:uid="{C0F04286-271C-4918-8B3F-D6AD18419380}"/>
    <cellStyle name="Millares [0] 19 2 3 2 4" xfId="54503" xr:uid="{C5451E11-BA1C-4BF4-B972-7731C2A9068F}"/>
    <cellStyle name="Millares [0] 19 2 3 3" xfId="15926" xr:uid="{11021DEB-FE2F-4CA0-BD7C-6ABAF08257F7}"/>
    <cellStyle name="Millares [0] 19 2 3 3 2" xfId="38820" xr:uid="{EF98EE0C-1926-4A3D-BB38-9AF81AE9C02B}"/>
    <cellStyle name="Millares [0] 19 2 3 4" xfId="27379" xr:uid="{001C47C5-3B3E-466D-8200-6E09D08E7624}"/>
    <cellStyle name="Millares [0] 19 2 3 5" xfId="50262" xr:uid="{9809A54E-DCCA-48D4-B895-5E09D86A2719}"/>
    <cellStyle name="Millares [0] 19 2 4" xfId="6329" xr:uid="{A85A0C38-22CB-43E6-9121-67D25C8058A0}"/>
    <cellStyle name="Millares [0] 19 2 4 2" xfId="10564" xr:uid="{A9BE1210-9E9B-4EDD-B5CB-0A199D72C60D}"/>
    <cellStyle name="Millares [0] 19 2 4 2 2" xfId="22007" xr:uid="{CB7B537A-00A2-44AA-9874-1114EDDDBC58}"/>
    <cellStyle name="Millares [0] 19 2 4 2 2 2" xfId="44901" xr:uid="{0BF4F8A2-5098-4885-895B-CB4548940256}"/>
    <cellStyle name="Millares [0] 19 2 4 2 3" xfId="33460" xr:uid="{89C538EB-6816-40DB-92E8-2C24A1D882CD}"/>
    <cellStyle name="Millares [0] 19 2 4 2 4" xfId="56342" xr:uid="{6608EE76-46C7-4C5A-8F88-A13E7ABE4278}"/>
    <cellStyle name="Millares [0] 19 2 4 3" xfId="17765" xr:uid="{6143E106-32D4-4630-AAE7-AD038EA584A9}"/>
    <cellStyle name="Millares [0] 19 2 4 3 2" xfId="40659" xr:uid="{3FA66D57-2757-4645-9853-25758720D0D6}"/>
    <cellStyle name="Millares [0] 19 2 4 4" xfId="29218" xr:uid="{6144DA90-4427-45A2-97A0-B13E8DD8E08C}"/>
    <cellStyle name="Millares [0] 19 2 4 5" xfId="52100" xr:uid="{86F21769-EB60-4591-83E2-68B75D8BA669}"/>
    <cellStyle name="Millares [0] 19 2 5" xfId="7409" xr:uid="{BEF89E09-B477-4E08-B66A-424EB92D6041}"/>
    <cellStyle name="Millares [0] 19 2 5 2" xfId="18851" xr:uid="{CEB3A1C6-562D-424E-82BC-136E4312BB2A}"/>
    <cellStyle name="Millares [0] 19 2 5 2 2" xfId="41745" xr:uid="{6810401B-9F0A-40F3-AC72-AD5A9A01BB51}"/>
    <cellStyle name="Millares [0] 19 2 5 3" xfId="30304" xr:uid="{5E4D4155-1641-47A6-9E30-6C66FF4EB0EF}"/>
    <cellStyle name="Millares [0] 19 2 5 4" xfId="53186" xr:uid="{78491C3F-EBA3-473C-8BE9-BA0BC60C788C}"/>
    <cellStyle name="Millares [0] 19 2 6" xfId="12468" xr:uid="{13F340B2-6711-4886-B48B-B2E8CB4AB03D}"/>
    <cellStyle name="Millares [0] 19 2 6 2" xfId="23903" xr:uid="{5CA6AA6E-3182-4E3D-A374-F8A3D1F1AE0D}"/>
    <cellStyle name="Millares [0] 19 2 6 2 2" xfId="46797" xr:uid="{AF515907-441C-4828-A6E7-098407041706}"/>
    <cellStyle name="Millares [0] 19 2 6 3" xfId="35356" xr:uid="{2184EC56-9040-4233-8454-63EAB4DCB74F}"/>
    <cellStyle name="Millares [0] 19 2 7" xfId="13550" xr:uid="{C29E38B8-36AE-4A6E-9EE9-DA5C3E0D1CD1}"/>
    <cellStyle name="Millares [0] 19 2 7 2" xfId="24987" xr:uid="{725C8FDB-40F9-4465-8646-E46312DB0D08}"/>
    <cellStyle name="Millares [0] 19 2 7 2 2" xfId="47881" xr:uid="{A9B6BBDD-C096-416C-A5A1-0688EF5BD452}"/>
    <cellStyle name="Millares [0] 19 2 7 3" xfId="36440" xr:uid="{6335A973-2A9F-499C-8325-7211763140E0}"/>
    <cellStyle name="Millares [0] 19 2 8" xfId="14609" xr:uid="{6F4AE098-BCAA-47B4-B047-48F4A5F0304E}"/>
    <cellStyle name="Millares [0] 19 2 8 2" xfId="37503" xr:uid="{79CA33D6-F2BA-423E-9C67-4B4A14413EF0}"/>
    <cellStyle name="Millares [0] 19 2 9" xfId="26062" xr:uid="{CD2573B3-72E5-47C6-A631-7EFD83733CA2}"/>
    <cellStyle name="Millares [0] 19 3" xfId="3648" xr:uid="{D042162C-996E-4A05-AD12-06EC84ABB25F}"/>
    <cellStyle name="Millares [0] 19 3 10" xfId="3921" xr:uid="{ABA9934C-69BA-4785-B297-551F61485C2F}"/>
    <cellStyle name="Millares [0] 19 3 2" xfId="5215" xr:uid="{12E36B1A-3F08-4E8B-99F0-C909BBE9703F}"/>
    <cellStyle name="Millares [0] 19 3 2 2" xfId="8989" xr:uid="{DE92A179-4392-407E-A9F9-895F0BB17794}"/>
    <cellStyle name="Millares [0] 19 3 2 2 2" xfId="20432" xr:uid="{B5B3754B-C473-4171-8915-9F78D3DC3629}"/>
    <cellStyle name="Millares [0] 19 3 2 2 2 2" xfId="43326" xr:uid="{D10E4D7D-B04A-4432-B5C2-12822B476DAD}"/>
    <cellStyle name="Millares [0] 19 3 2 2 3" xfId="31885" xr:uid="{B8A2D1BF-E384-4EDB-969F-F4B601A469E8}"/>
    <cellStyle name="Millares [0] 19 3 2 2 4" xfId="54767" xr:uid="{AAC3118C-9B84-4AC7-8223-03A13EF0AAE9}"/>
    <cellStyle name="Millares [0] 19 3 2 3" xfId="16190" xr:uid="{E4DA4439-F6BC-4CCF-8633-52EDC767BB4F}"/>
    <cellStyle name="Millares [0] 19 3 2 3 2" xfId="39084" xr:uid="{AD50F821-0320-4068-BA2E-6AD13B4B373E}"/>
    <cellStyle name="Millares [0] 19 3 2 4" xfId="27643" xr:uid="{4CA4EDB3-5680-4366-9083-99E84A2B02A3}"/>
    <cellStyle name="Millares [0] 19 3 2 5" xfId="50526" xr:uid="{A3544106-EC17-42A4-A66B-C606930EE023}"/>
    <cellStyle name="Millares [0] 19 3 3" xfId="6593" xr:uid="{1CC9B54E-F325-461C-B61A-8F98EB04EE04}"/>
    <cellStyle name="Millares [0] 19 3 3 2" xfId="10828" xr:uid="{C8B6ED94-E541-4371-A602-77FCB693E99D}"/>
    <cellStyle name="Millares [0] 19 3 3 2 2" xfId="22271" xr:uid="{701BAA59-EF29-411C-93B1-FD429726CBE7}"/>
    <cellStyle name="Millares [0] 19 3 3 2 2 2" xfId="45165" xr:uid="{D43EF5C1-2B4F-4731-BE1B-5C0CBEAE7ACD}"/>
    <cellStyle name="Millares [0] 19 3 3 2 3" xfId="33724" xr:uid="{7E378AE3-6064-4E92-91DC-9FE9B4807B7D}"/>
    <cellStyle name="Millares [0] 19 3 3 2 4" xfId="56606" xr:uid="{37DD83F2-B9A2-4CA4-86FF-820FCE71F3B4}"/>
    <cellStyle name="Millares [0] 19 3 3 3" xfId="18029" xr:uid="{9685BF4A-B53E-4D8D-8FD3-498E070A4949}"/>
    <cellStyle name="Millares [0] 19 3 3 3 2" xfId="40923" xr:uid="{4084AE75-774C-4BC3-ACE1-3611BDB445D3}"/>
    <cellStyle name="Millares [0] 19 3 3 4" xfId="29482" xr:uid="{EAF78C24-0271-4C3B-A489-7D64D6CE38DC}"/>
    <cellStyle name="Millares [0] 19 3 3 5" xfId="52364" xr:uid="{F0F2ACCF-DAEA-479C-A2D5-F1B7FA611A7D}"/>
    <cellStyle name="Millares [0] 19 3 4" xfId="7672" xr:uid="{1638573F-B22F-4020-9A28-8EBD5DBDBD94}"/>
    <cellStyle name="Millares [0] 19 3 4 2" xfId="19115" xr:uid="{CFD8CA1A-63B0-4978-A574-C3BFFA653BF3}"/>
    <cellStyle name="Millares [0] 19 3 4 2 2" xfId="42009" xr:uid="{5EFD115B-D9DF-46DF-AE03-C40C4A58967C}"/>
    <cellStyle name="Millares [0] 19 3 4 3" xfId="30568" xr:uid="{4AAA921F-150E-4E83-B9ED-ECBCFE3B9D4F}"/>
    <cellStyle name="Millares [0] 19 3 4 4" xfId="53450" xr:uid="{FFB0AD0C-5848-435C-8868-2298D97D15C1}"/>
    <cellStyle name="Millares [0] 19 3 5" xfId="12731" xr:uid="{D3E64CD1-D9D8-44AC-8DE5-8D803A6E6F8E}"/>
    <cellStyle name="Millares [0] 19 3 5 2" xfId="24167" xr:uid="{4249FA8C-9D0E-4470-9ABE-63BEA6A7FB40}"/>
    <cellStyle name="Millares [0] 19 3 5 2 2" xfId="47061" xr:uid="{21F56B3D-7380-450D-A5C9-7C9CEECB692B}"/>
    <cellStyle name="Millares [0] 19 3 5 3" xfId="35620" xr:uid="{EC629706-1115-4569-ABB3-48D8B305A3BD}"/>
    <cellStyle name="Millares [0] 19 3 6" xfId="13814" xr:uid="{1757C792-5D5B-4F18-8CD3-7C0777E57FD8}"/>
    <cellStyle name="Millares [0] 19 3 6 2" xfId="25251" xr:uid="{96AA8E1E-9CB1-460B-9739-835AE31C742C}"/>
    <cellStyle name="Millares [0] 19 3 6 2 2" xfId="48145" xr:uid="{7519D413-E5BB-4CEE-BB69-C4AAB49BF00E}"/>
    <cellStyle name="Millares [0] 19 3 6 3" xfId="36704" xr:uid="{176DEC48-C48D-4075-9569-5E42A8687A58}"/>
    <cellStyle name="Millares [0] 19 3 7" xfId="14873" xr:uid="{DC82E40F-1011-404E-8FC4-F09AEB19B380}"/>
    <cellStyle name="Millares [0] 19 3 7 2" xfId="37767" xr:uid="{25EF60DE-0744-43D9-8C07-43B2443011E4}"/>
    <cellStyle name="Millares [0] 19 3 8" xfId="26326" xr:uid="{121F637D-10F6-4B64-928E-14F9A20D3C6F}"/>
    <cellStyle name="Millares [0] 19 3 9" xfId="49209" xr:uid="{66161024-D8E6-45C5-9459-36A5F21EDE7D}"/>
    <cellStyle name="Millares [0] 19 4" xfId="4695" xr:uid="{95F36E80-1FEE-4BAA-B62E-3DBEABC6666D}"/>
    <cellStyle name="Millares [0] 19 4 2" xfId="8462" xr:uid="{F6406108-C345-49EE-B22D-E24A777D4818}"/>
    <cellStyle name="Millares [0] 19 4 2 2" xfId="19905" xr:uid="{5E842239-5952-453C-B557-F5EA77DE4B05}"/>
    <cellStyle name="Millares [0] 19 4 2 2 2" xfId="42799" xr:uid="{B5547C73-2E77-4A25-8FEB-C58AA6593C75}"/>
    <cellStyle name="Millares [0] 19 4 2 3" xfId="31358" xr:uid="{BD86D9F3-9FB5-4C84-9F88-287EACFAC786}"/>
    <cellStyle name="Millares [0] 19 4 2 4" xfId="54240" xr:uid="{6C755459-0715-48B9-B5BB-76512900D39D}"/>
    <cellStyle name="Millares [0] 19 4 3" xfId="15663" xr:uid="{AF45B1F3-118D-4DA8-B47E-0481236506C1}"/>
    <cellStyle name="Millares [0] 19 4 3 2" xfId="38557" xr:uid="{D7F79AEA-7BCE-4214-86B5-E04B3555F6FD}"/>
    <cellStyle name="Millares [0] 19 4 4" xfId="27116" xr:uid="{14E212E1-5750-4982-AAFC-6D6FB0082FE0}"/>
    <cellStyle name="Millares [0] 19 4 5" xfId="49999" xr:uid="{5F67ADE3-883C-4560-96C8-5425D8B4A4F7}"/>
    <cellStyle name="Millares [0] 19 5" xfId="6299" xr:uid="{D2498AF4-E5D7-4607-A690-35605A658312}"/>
    <cellStyle name="Millares [0] 19 5 2" xfId="10301" xr:uid="{4CFDCF64-881A-4650-B1A9-6610EB8D16C4}"/>
    <cellStyle name="Millares [0] 19 5 2 2" xfId="21744" xr:uid="{685D9E3F-D61E-44F0-8109-078D7B5F52ED}"/>
    <cellStyle name="Millares [0] 19 5 2 2 2" xfId="44638" xr:uid="{5A6E26AC-00AC-43AC-AA78-375C13D4728C}"/>
    <cellStyle name="Millares [0] 19 5 2 3" xfId="33197" xr:uid="{CA4446B7-E094-4273-AA7D-E9C01A992A8F}"/>
    <cellStyle name="Millares [0] 19 5 2 4" xfId="56079" xr:uid="{402102CC-AFCF-487B-AF13-C83693AD43B7}"/>
    <cellStyle name="Millares [0] 19 5 3" xfId="17502" xr:uid="{960FD351-67FA-449E-B14C-D06CCEF15A58}"/>
    <cellStyle name="Millares [0] 19 5 3 2" xfId="40396" xr:uid="{FF4866E1-683C-49B9-8475-6135BE4CBFB8}"/>
    <cellStyle name="Millares [0] 19 5 4" xfId="28955" xr:uid="{32D69460-88FC-4EB9-8C83-CEE809BDD94C}"/>
    <cellStyle name="Millares [0] 19 5 5" xfId="51837" xr:uid="{4139F842-8981-47A3-9948-1511B206B24D}"/>
    <cellStyle name="Millares [0] 19 6" xfId="7151" xr:uid="{CE104ED6-0EB9-4254-8470-82B41DA4800D}"/>
    <cellStyle name="Millares [0] 19 6 2" xfId="18588" xr:uid="{C7C50E50-B85B-459F-9F25-3FD0C96847E4}"/>
    <cellStyle name="Millares [0] 19 6 2 2" xfId="41482" xr:uid="{B274EA38-C662-45C1-B398-0E02727060CD}"/>
    <cellStyle name="Millares [0] 19 6 3" xfId="30041" xr:uid="{ED878BD9-3256-449A-9E47-23E1405E0799}"/>
    <cellStyle name="Millares [0] 19 6 4" xfId="52923" xr:uid="{4F92DD4D-03D3-4765-853C-576E1E45FA20}"/>
    <cellStyle name="Millares [0] 19 7" xfId="11118" xr:uid="{E3936535-871C-429A-B533-C054A8BFC1DE}"/>
    <cellStyle name="Millares [0] 19 7 2" xfId="22556" xr:uid="{F2DA0D7C-376B-463A-AA0B-3A26737E6E1E}"/>
    <cellStyle name="Millares [0] 19 7 2 2" xfId="45450" xr:uid="{9B392646-DB65-4FC6-8933-4B9C24C097F2}"/>
    <cellStyle name="Millares [0] 19 7 3" xfId="34009" xr:uid="{6D3D6BF8-BA60-4828-A394-152E8F746AC7}"/>
    <cellStyle name="Millares [0] 19 7 4" xfId="56891" xr:uid="{BFE8E78F-36E2-49B1-8C69-0E351BCBFD1D}"/>
    <cellStyle name="Millares [0] 19 8" xfId="12205" xr:uid="{4C86B4ED-15FA-4032-953B-DBFB1AC3F0CB}"/>
    <cellStyle name="Millares [0] 19 8 2" xfId="23640" xr:uid="{49788C56-133B-446F-BF3B-CD3B364F6A23}"/>
    <cellStyle name="Millares [0] 19 8 2 2" xfId="46534" xr:uid="{845E5029-B9CD-4D04-A55F-7CCEF4319C4D}"/>
    <cellStyle name="Millares [0] 19 8 3" xfId="35093" xr:uid="{5AB8FA9D-6CBC-4AA1-96B0-36A6A751BA48}"/>
    <cellStyle name="Millares [0] 19 9" xfId="13288" xr:uid="{7CDB641F-A7BA-474F-9F7F-1986C2275F12}"/>
    <cellStyle name="Millares [0] 19 9 2" xfId="24724" xr:uid="{89C101E4-7961-471C-92B6-F3E251E395A2}"/>
    <cellStyle name="Millares [0] 19 9 2 2" xfId="47618" xr:uid="{D1AEEC75-0E01-46E6-B96D-75753EC15277}"/>
    <cellStyle name="Millares [0] 19 9 3" xfId="36177" xr:uid="{357DF542-D611-4A21-9AED-B3D56ABFBEDE}"/>
    <cellStyle name="Millares [0] 2" xfId="101" xr:uid="{9C6DD605-A1B7-434B-938E-0D89D763012E}"/>
    <cellStyle name="Millares [0] 2 10" xfId="6049" xr:uid="{AED75D5C-7147-4564-89C8-DF1E62CD00F9}"/>
    <cellStyle name="Millares [0] 2 10 2" xfId="10041" xr:uid="{A7883250-D0DB-44CB-A89D-6CF3A91DCC4C}"/>
    <cellStyle name="Millares [0] 2 10 2 2" xfId="21484" xr:uid="{43CF3311-62FA-4953-931F-0125FC0A34B5}"/>
    <cellStyle name="Millares [0] 2 10 2 2 2" xfId="44378" xr:uid="{E75BC8C1-EF09-47DE-9B29-EEED58E3669E}"/>
    <cellStyle name="Millares [0] 2 10 2 3" xfId="32937" xr:uid="{89A79700-218D-4343-962C-2222A37E5346}"/>
    <cellStyle name="Millares [0] 2 10 2 4" xfId="55819" xr:uid="{5E891A0F-2BA4-47B4-93DD-494DCF769B14}"/>
    <cellStyle name="Millares [0] 2 10 3" xfId="17242" xr:uid="{B03FCD90-7495-4414-9D69-986C4E568D91}"/>
    <cellStyle name="Millares [0] 2 10 3 2" xfId="40136" xr:uid="{DFAFCEB7-4677-4DFD-92E3-E80DB26433E1}"/>
    <cellStyle name="Millares [0] 2 10 4" xfId="28695" xr:uid="{9F4C833C-57AE-45B1-92CD-F83A9EBAAB1D}"/>
    <cellStyle name="Millares [0] 2 10 5" xfId="51577" xr:uid="{3C05AC3C-7BD3-4088-9C8E-B1FE5A81A362}"/>
    <cellStyle name="Millares [0] 2 11" xfId="6867" xr:uid="{8F27CA63-24CA-4A7B-8184-7804B883BE66}"/>
    <cellStyle name="Millares [0] 2 11 2" xfId="18302" xr:uid="{DB5DAD15-8E3E-44B5-9D3D-1644B1DB01B1}"/>
    <cellStyle name="Millares [0] 2 11 2 2" xfId="41196" xr:uid="{A47BFC40-953C-4CF8-A351-54A7516F1BBF}"/>
    <cellStyle name="Millares [0] 2 11 3" xfId="29755" xr:uid="{0236DE9B-05E7-4829-A3BE-AC326C9BA0C9}"/>
    <cellStyle name="Millares [0] 2 11 4" xfId="52637" xr:uid="{F2485582-FCB7-4785-91B3-985AD47F2B77}"/>
    <cellStyle name="Millares [0] 2 12" xfId="11097" xr:uid="{C1027B71-85B3-430B-B6CA-9EB35854EA38}"/>
    <cellStyle name="Millares [0] 2 12 2" xfId="22539" xr:uid="{07EA96EB-FE6E-4DDD-9B4B-9BEED46D6609}"/>
    <cellStyle name="Millares [0] 2 12 2 2" xfId="45433" xr:uid="{34FDD438-F3B6-4477-A0B6-8431DCA3D0D0}"/>
    <cellStyle name="Millares [0] 2 12 3" xfId="33992" xr:uid="{1B5CC757-AA77-43A1-8A09-22E380EF687E}"/>
    <cellStyle name="Millares [0] 2 12 4" xfId="56874" xr:uid="{989137FF-7480-4D5E-BB96-45C59346CE8E}"/>
    <cellStyle name="Millares [0] 2 13" xfId="11145" xr:uid="{3CD7C7DB-7C29-45BB-93B5-B244F93F7EFF}"/>
    <cellStyle name="Millares [0] 2 13 2" xfId="22581" xr:uid="{42FE2E15-2ED6-4EE6-8BFC-4E8FB1EBB4FC}"/>
    <cellStyle name="Millares [0] 2 13 2 2" xfId="45475" xr:uid="{6E2C1297-69ED-4B1E-88B5-CD5A4321136F}"/>
    <cellStyle name="Millares [0] 2 13 3" xfId="34034" xr:uid="{AF67439C-00CB-4ECD-923A-43C0CD3A2469}"/>
    <cellStyle name="Millares [0] 2 13 4" xfId="56916" xr:uid="{543E09D3-B6E5-436E-A2F8-43CD8B70757A}"/>
    <cellStyle name="Millares [0] 2 14" xfId="11406" xr:uid="{6ACE0046-B8A7-4FFF-A338-803734BB0408}"/>
    <cellStyle name="Millares [0] 2 14 2" xfId="22842" xr:uid="{A137C059-72F0-4F30-AB17-7B622CD2CD4C}"/>
    <cellStyle name="Millares [0] 2 14 2 2" xfId="45736" xr:uid="{78774E94-3355-4334-9A90-9BB4E8031DB3}"/>
    <cellStyle name="Millares [0] 2 14 3" xfId="34295" xr:uid="{5E40BB78-731B-4D9C-A2D3-2CC99EFCC11B}"/>
    <cellStyle name="Millares [0] 2 14 4" xfId="57177" xr:uid="{EFC69599-2DD6-4824-8C7A-77727DBFA8AE}"/>
    <cellStyle name="Millares [0] 2 15" xfId="11672" xr:uid="{2BF22FDC-C0D8-43A3-ACD6-A2CDC2C007B8}"/>
    <cellStyle name="Millares [0] 2 15 2" xfId="23108" xr:uid="{B0B6F7CE-2BC1-487A-9F6D-4412805E2594}"/>
    <cellStyle name="Millares [0] 2 15 2 2" xfId="46002" xr:uid="{0085073D-BFE1-4AC7-9372-C188C24AFE2E}"/>
    <cellStyle name="Millares [0] 2 15 3" xfId="34561" xr:uid="{F98346AF-DC3E-4C84-B3AA-E19A39A353F8}"/>
    <cellStyle name="Millares [0] 2 15 4" xfId="57443" xr:uid="{D7571F46-09D5-4247-9597-874C8C281E29}"/>
    <cellStyle name="Millares [0] 2 16" xfId="11943" xr:uid="{E05537D9-360D-4550-9030-BB7B15383B78}"/>
    <cellStyle name="Millares [0] 2 16 2" xfId="23378" xr:uid="{54AB5415-0DEC-4378-83BF-7282DEB7958A}"/>
    <cellStyle name="Millares [0] 2 16 2 2" xfId="46272" xr:uid="{3DA698E2-7459-4836-9D16-9AD3FABAC63E}"/>
    <cellStyle name="Millares [0] 2 16 3" xfId="34831" xr:uid="{3D6191FE-0CEB-4A2F-93E0-722016E9EB66}"/>
    <cellStyle name="Millares [0] 2 17" xfId="13029" xr:uid="{16D81325-1A02-4BCE-89A8-8D731716C2F3}"/>
    <cellStyle name="Millares [0] 2 17 2" xfId="24465" xr:uid="{32476981-0E0F-4297-A9C4-35C67C467264}"/>
    <cellStyle name="Millares [0] 2 17 2 2" xfId="47359" xr:uid="{9A17CF44-0553-4160-8A24-197EF1A08916}"/>
    <cellStyle name="Millares [0] 2 17 3" xfId="35918" xr:uid="{ACA72E20-8A9F-49FE-B4D0-25B8BDD8C3C5}"/>
    <cellStyle name="Millares [0] 2 18" xfId="14087" xr:uid="{FF6F8C38-44A0-4D14-B660-1C5F61CA8648}"/>
    <cellStyle name="Millares [0] 2 18 2" xfId="36981" xr:uid="{DA799C74-1B4C-464D-A7A6-C09739D17502}"/>
    <cellStyle name="Millares [0] 2 19" xfId="25540" xr:uid="{B06F04A2-51E1-41D2-A52B-2111BABF8F82}"/>
    <cellStyle name="Millares [0] 2 2" xfId="251" xr:uid="{C53CF60A-B8B4-4B51-BFC2-519287DF80B5}"/>
    <cellStyle name="Millares [0] 2 2 10" xfId="3270" xr:uid="{5D0D09B9-FB6B-4D28-ACEB-EC4A6B8FDD86}"/>
    <cellStyle name="Millares [0] 2 2 10 2" xfId="18449" xr:uid="{3B2A496B-A8F4-4C4A-986E-6B5394BC5DDE}"/>
    <cellStyle name="Millares [0] 2 2 10 2 2" xfId="41343" xr:uid="{7CCE897B-65EE-4F88-9413-EB419D485687}"/>
    <cellStyle name="Millares [0] 2 2 10 3" xfId="29902" xr:uid="{517AB3A2-33F0-4A6E-8ECC-6F416F96F2C3}"/>
    <cellStyle name="Millares [0] 2 2 10 4" xfId="52784" xr:uid="{01516FE3-4325-4AFD-9291-A7701FBBC3E5}"/>
    <cellStyle name="Millares [0] 2 2 11" xfId="11101" xr:uid="{74D51B68-EC71-43CF-A698-F3EB837EE75E}"/>
    <cellStyle name="Millares [0] 2 2 11 2" xfId="22543" xr:uid="{456F3C56-0402-41EC-A549-20B93F2B4E67}"/>
    <cellStyle name="Millares [0] 2 2 11 2 2" xfId="45437" xr:uid="{66198EEC-8698-4F34-B117-EAC64DC388C7}"/>
    <cellStyle name="Millares [0] 2 2 11 3" xfId="33996" xr:uid="{E7A11521-1E09-4982-8523-8FE99D2CB367}"/>
    <cellStyle name="Millares [0] 2 2 11 4" xfId="56878" xr:uid="{CB221D8C-EF1D-43E1-9D85-41AC776BA482}"/>
    <cellStyle name="Millares [0] 2 2 12" xfId="11284" xr:uid="{112AA2B9-3195-47BD-A622-47FBC29854B1}"/>
    <cellStyle name="Millares [0] 2 2 12 2" xfId="22720" xr:uid="{D5001062-A186-4F5D-88F0-7B1113169CBF}"/>
    <cellStyle name="Millares [0] 2 2 12 2 2" xfId="45614" xr:uid="{CD94ECA3-E016-45F5-9B87-A26C35500B8D}"/>
    <cellStyle name="Millares [0] 2 2 12 3" xfId="34173" xr:uid="{11757C53-5802-475D-BCE9-53D331B48B03}"/>
    <cellStyle name="Millares [0] 2 2 12 4" xfId="57055" xr:uid="{2247CF11-3BE2-4353-BCC1-35F79594E7CB}"/>
    <cellStyle name="Millares [0] 2 2 13" xfId="11546" xr:uid="{FAB0729F-484C-4674-AF21-FDABF31EEF3D}"/>
    <cellStyle name="Millares [0] 2 2 13 2" xfId="22982" xr:uid="{586FBD75-B6C2-4C5B-BF24-8248B24240B7}"/>
    <cellStyle name="Millares [0] 2 2 13 2 2" xfId="45876" xr:uid="{A37C516D-DDF9-40F2-BE33-74DDFC8311C0}"/>
    <cellStyle name="Millares [0] 2 2 13 3" xfId="34435" xr:uid="{F25446A8-0932-4463-B9FE-5E6505BF1057}"/>
    <cellStyle name="Millares [0] 2 2 13 4" xfId="57317" xr:uid="{279501B0-F548-4EF9-8E1C-19220C56CCDC}"/>
    <cellStyle name="Millares [0] 2 2 14" xfId="11813" xr:uid="{A738A0AB-A76C-4A46-A92F-C6B7B26F5B3B}"/>
    <cellStyle name="Millares [0] 2 2 14 2" xfId="23249" xr:uid="{8F91A2D2-1C4E-4B93-B5B6-BF98CD53E7AA}"/>
    <cellStyle name="Millares [0] 2 2 14 2 2" xfId="46143" xr:uid="{742211AF-70EC-4BD4-97EF-01BA0099550F}"/>
    <cellStyle name="Millares [0] 2 2 14 3" xfId="34702" xr:uid="{2126AE40-84E4-415A-AC42-75F5A0F562DE}"/>
    <cellStyle name="Millares [0] 2 2 14 4" xfId="57584" xr:uid="{EDBF6C60-720D-4982-BD94-EDA69E72E81C}"/>
    <cellStyle name="Millares [0] 2 2 15" xfId="12085" xr:uid="{DAE7672C-CB67-492B-85B9-6B992FC0438C}"/>
    <cellStyle name="Millares [0] 2 2 15 2" xfId="23520" xr:uid="{66EA072C-4A39-42CD-BE96-92292E53D416}"/>
    <cellStyle name="Millares [0] 2 2 15 2 2" xfId="46414" xr:uid="{AA520759-EDB2-4879-A3B0-DCF0F75C4313}"/>
    <cellStyle name="Millares [0] 2 2 15 3" xfId="34973" xr:uid="{FBFE4D74-01A1-4161-9BA8-7EF522B75D8D}"/>
    <cellStyle name="Millares [0] 2 2 16" xfId="13168" xr:uid="{86EDC26C-BE16-4B87-A738-F04B199CFBEB}"/>
    <cellStyle name="Millares [0] 2 2 16 2" xfId="24604" xr:uid="{9F408E79-5055-437A-B14E-154268D77018}"/>
    <cellStyle name="Millares [0] 2 2 16 2 2" xfId="47498" xr:uid="{F84E8F23-797C-48C4-A8EF-E2246B67565A}"/>
    <cellStyle name="Millares [0] 2 2 16 3" xfId="36057" xr:uid="{DF72C3BD-32D8-46B8-BED0-537CF98DB9A6}"/>
    <cellStyle name="Millares [0] 2 2 17" xfId="14226" xr:uid="{6D48C4A2-9533-42CD-9314-A7ED682077AB}"/>
    <cellStyle name="Millares [0] 2 2 17 2" xfId="37120" xr:uid="{C4150516-3D13-4640-B44F-BCD37AAC8AA5}"/>
    <cellStyle name="Millares [0] 2 2 18" xfId="25679" xr:uid="{A685BD28-5AB5-40F5-97FE-7A70F885DD99}"/>
    <cellStyle name="Millares [0] 2 2 19" xfId="48562" xr:uid="{4C73C9A5-0330-4618-81BB-5A3060E7297C}"/>
    <cellStyle name="Millares [0] 2 2 2" xfId="303" xr:uid="{A04AF003-CB00-4771-A68B-BBE16C639ED7}"/>
    <cellStyle name="Millares [0] 2 2 2 10" xfId="11400" xr:uid="{37E31B9A-4588-4A86-BBAE-3B10CC5F860A}"/>
    <cellStyle name="Millares [0] 2 2 2 10 2" xfId="22836" xr:uid="{8F979327-D03D-47D8-8498-2AF549B272B6}"/>
    <cellStyle name="Millares [0] 2 2 2 10 2 2" xfId="45730" xr:uid="{358FEF94-66E1-4234-B26A-3ED881A50288}"/>
    <cellStyle name="Millares [0] 2 2 2 10 3" xfId="34289" xr:uid="{0C58FE42-C4AB-4327-93AD-EE9E40DBC28A}"/>
    <cellStyle name="Millares [0] 2 2 2 10 4" xfId="57171" xr:uid="{DDC4306E-5186-48CB-908D-B8499DD70A5F}"/>
    <cellStyle name="Millares [0] 2 2 2 11" xfId="11662" xr:uid="{4E23FE6A-8BA1-46A5-9755-2BBFB652C063}"/>
    <cellStyle name="Millares [0] 2 2 2 11 2" xfId="23098" xr:uid="{FDEBDCA8-614D-4527-AD90-E82C65E6DB3F}"/>
    <cellStyle name="Millares [0] 2 2 2 11 2 2" xfId="45992" xr:uid="{0F4F6071-A584-409C-A05F-D17C1F0E5857}"/>
    <cellStyle name="Millares [0] 2 2 2 11 3" xfId="34551" xr:uid="{11C49E67-0550-43B0-B354-9B97AF1854FB}"/>
    <cellStyle name="Millares [0] 2 2 2 11 4" xfId="57433" xr:uid="{9134B436-D4A6-4F99-B59C-A5C2259D0546}"/>
    <cellStyle name="Millares [0] 2 2 2 12" xfId="11929" xr:uid="{DF46698F-D1E0-48C0-B1F0-81C28D58A11D}"/>
    <cellStyle name="Millares [0] 2 2 2 12 2" xfId="23365" xr:uid="{2A1FE985-3C28-490E-A8AA-2606DFC91560}"/>
    <cellStyle name="Millares [0] 2 2 2 12 2 2" xfId="46259" xr:uid="{2C8C5561-8978-4662-B30B-729A59DD75C8}"/>
    <cellStyle name="Millares [0] 2 2 2 12 3" xfId="34818" xr:uid="{76BFFC17-BA1D-4522-809D-5351D61D9B8E}"/>
    <cellStyle name="Millares [0] 2 2 2 12 4" xfId="57700" xr:uid="{6378ADCE-F777-44E8-B42F-6E3DF664D975}"/>
    <cellStyle name="Millares [0] 2 2 2 13" xfId="12201" xr:uid="{3AA6DDA1-440D-45C9-B4C3-E03ED500787D}"/>
    <cellStyle name="Millares [0] 2 2 2 13 2" xfId="23636" xr:uid="{D27E5176-CFD9-483D-A32C-C5E14FDF3A0C}"/>
    <cellStyle name="Millares [0] 2 2 2 13 2 2" xfId="46530" xr:uid="{FB381751-86D3-433C-BF07-492DB50852E9}"/>
    <cellStyle name="Millares [0] 2 2 2 13 3" xfId="35089" xr:uid="{6FF74236-2321-47C4-801C-655F4DF654B5}"/>
    <cellStyle name="Millares [0] 2 2 2 14" xfId="13284" xr:uid="{C392996C-27AA-4D7C-AF26-4443E58CF7F7}"/>
    <cellStyle name="Millares [0] 2 2 2 14 2" xfId="24720" xr:uid="{F1709F41-A223-4E3C-9137-63816C026ECF}"/>
    <cellStyle name="Millares [0] 2 2 2 14 2 2" xfId="47614" xr:uid="{77ED92AE-27F5-4C5C-930C-930BD61AB7CD}"/>
    <cellStyle name="Millares [0] 2 2 2 14 3" xfId="36173" xr:uid="{AEF62056-041E-43BD-92B4-0C6342237590}"/>
    <cellStyle name="Millares [0] 2 2 2 15" xfId="14342" xr:uid="{8201C544-2C98-4BD0-A7CE-B813A23D949C}"/>
    <cellStyle name="Millares [0] 2 2 2 15 2" xfId="37236" xr:uid="{8630E1F2-25D1-4F13-922D-968E7D96C29E}"/>
    <cellStyle name="Millares [0] 2 2 2 16" xfId="25795" xr:uid="{87458372-FB41-4F7D-B09D-A25C13259E9A}"/>
    <cellStyle name="Millares [0] 2 2 2 17" xfId="48678" xr:uid="{77E04BA3-F5D8-4C02-B103-E9C6EB16C120}"/>
    <cellStyle name="Millares [0] 2 2 2 18" xfId="57952" xr:uid="{DFB53A51-0301-44A5-B6AD-5335E521C0D1}"/>
    <cellStyle name="Millares [0] 2 2 2 19" xfId="58463" xr:uid="{10D82ACE-85EE-4007-BB15-093805F02FE2}"/>
    <cellStyle name="Millares [0] 2 2 2 2" xfId="558" xr:uid="{53E8FCB7-4EEE-4421-9539-F5AE8B3EBD47}"/>
    <cellStyle name="Millares [0] 2 2 2 2 10" xfId="48941" xr:uid="{A34A5776-D422-496D-821E-90CF72637E22}"/>
    <cellStyle name="Millares [0] 2 2 2 2 11" xfId="58213" xr:uid="{4F43054B-9156-4048-97AF-6C3991B2626B}"/>
    <cellStyle name="Millares [0] 2 2 2 2 12" xfId="58725" xr:uid="{8AB34BF2-90D5-4116-857A-A8644C825D02}"/>
    <cellStyle name="Millares [0] 2 2 2 2 2" xfId="831" xr:uid="{03755245-9FAB-4273-BF27-FBC416EF5F5C}"/>
    <cellStyle name="Millares [0] 2 2 2 2 2 10" xfId="4180" xr:uid="{8C1D120E-4E4E-4222-B2A6-210CFDC8B117}"/>
    <cellStyle name="Millares [0] 2 2 2 2 2 2" xfId="2310" xr:uid="{41DB69D3-DA84-49AB-9BB5-75EEAC17ADF8}"/>
    <cellStyle name="Millares [0] 2 2 2 2 2 2 2" xfId="9248" xr:uid="{C97BC618-52F0-4193-9024-B9E4C5CBA68B}"/>
    <cellStyle name="Millares [0] 2 2 2 2 2 2 2 2" xfId="20691" xr:uid="{B9D08519-EA18-4454-A680-0DDEFB0FB7D1}"/>
    <cellStyle name="Millares [0] 2 2 2 2 2 2 2 2 2" xfId="43585" xr:uid="{32FA9A00-0CAD-427C-B210-AF389D58FA80}"/>
    <cellStyle name="Millares [0] 2 2 2 2 2 2 2 3" xfId="32144" xr:uid="{57A074A8-2307-415C-A6DA-318D34217B90}"/>
    <cellStyle name="Millares [0] 2 2 2 2 2 2 2 4" xfId="55026" xr:uid="{227779F1-AFA4-48E4-84A5-3AC26C69BF63}"/>
    <cellStyle name="Millares [0] 2 2 2 2 2 2 3" xfId="16449" xr:uid="{9D25B1A1-38B0-4660-B2F7-A13C089D6A11}"/>
    <cellStyle name="Millares [0] 2 2 2 2 2 2 3 2" xfId="39343" xr:uid="{4C391F8A-1895-4103-947F-19A86E607DC7}"/>
    <cellStyle name="Millares [0] 2 2 2 2 2 2 4" xfId="27902" xr:uid="{AB2675DD-4249-48C3-B960-A2B809F2CC80}"/>
    <cellStyle name="Millares [0] 2 2 2 2 2 2 5" xfId="50785" xr:uid="{4597400D-8062-441B-A6AD-D4E38BF19D94}"/>
    <cellStyle name="Millares [0] 2 2 2 2 2 2 6" xfId="5474" xr:uid="{840F3733-1FBC-4B3C-B2D7-1C52AAA552CD}"/>
    <cellStyle name="Millares [0] 2 2 2 2 2 3" xfId="6852" xr:uid="{7C6AA754-C2C8-410B-B4FB-318173B849FE}"/>
    <cellStyle name="Millares [0] 2 2 2 2 2 3 2" xfId="11087" xr:uid="{904FC321-7692-447A-AD05-01F537C04915}"/>
    <cellStyle name="Millares [0] 2 2 2 2 2 3 2 2" xfId="22530" xr:uid="{F4E1C5A2-0557-4BF9-8CB1-617EB3BE626F}"/>
    <cellStyle name="Millares [0] 2 2 2 2 2 3 2 2 2" xfId="45424" xr:uid="{3A9B13DF-C7CE-4144-B12E-E50669B0FF94}"/>
    <cellStyle name="Millares [0] 2 2 2 2 2 3 2 3" xfId="33983" xr:uid="{45879FD2-2F87-43A8-B14F-603B37088865}"/>
    <cellStyle name="Millares [0] 2 2 2 2 2 3 2 4" xfId="56865" xr:uid="{D3369EAE-B113-4F64-A780-DC0973983F25}"/>
    <cellStyle name="Millares [0] 2 2 2 2 2 3 3" xfId="18288" xr:uid="{7B8D5153-B674-4A64-B8A0-90B457E907D7}"/>
    <cellStyle name="Millares [0] 2 2 2 2 2 3 3 2" xfId="41182" xr:uid="{400F42C9-2378-42E1-A03B-DDBE64BAABE1}"/>
    <cellStyle name="Millares [0] 2 2 2 2 2 3 4" xfId="29741" xr:uid="{60A3E54D-6744-4DFD-B89B-B54B0DE28EA6}"/>
    <cellStyle name="Millares [0] 2 2 2 2 2 3 5" xfId="52623" xr:uid="{15EF590E-BE80-42A1-B1E0-79432C5627FE}"/>
    <cellStyle name="Millares [0] 2 2 2 2 2 4" xfId="7931" xr:uid="{29295425-E806-44F5-9A9E-920C079B8BED}"/>
    <cellStyle name="Millares [0] 2 2 2 2 2 4 2" xfId="19374" xr:uid="{2198A612-218C-430A-9C1C-AA198229D284}"/>
    <cellStyle name="Millares [0] 2 2 2 2 2 4 2 2" xfId="42268" xr:uid="{7C514A9C-7315-4236-A0EA-0F4F0838CF7A}"/>
    <cellStyle name="Millares [0] 2 2 2 2 2 4 3" xfId="30827" xr:uid="{2D6461E1-CEDD-4599-B3D4-6016729EC5C1}"/>
    <cellStyle name="Millares [0] 2 2 2 2 2 4 4" xfId="53709" xr:uid="{AF89205B-D12F-4229-91BA-8E7328AB3661}"/>
    <cellStyle name="Millares [0] 2 2 2 2 2 5" xfId="12990" xr:uid="{4FB7B5A6-B1EB-4DC6-94C1-5EF6E96D68AE}"/>
    <cellStyle name="Millares [0] 2 2 2 2 2 5 2" xfId="24426" xr:uid="{2F3BAC02-64BD-4CDF-8B1D-32750E516F6D}"/>
    <cellStyle name="Millares [0] 2 2 2 2 2 5 2 2" xfId="47320" xr:uid="{48A05D14-3813-40A3-B897-C6AF6179DE52}"/>
    <cellStyle name="Millares [0] 2 2 2 2 2 5 3" xfId="35879" xr:uid="{6C834E39-E0D0-4021-B83C-F18CC04CE3C9}"/>
    <cellStyle name="Millares [0] 2 2 2 2 2 6" xfId="14073" xr:uid="{0148C2FE-DD8A-4F83-AC0B-E14031B30839}"/>
    <cellStyle name="Millares [0] 2 2 2 2 2 6 2" xfId="25510" xr:uid="{32759F61-F215-4F1D-BCD3-8279D5C06ECA}"/>
    <cellStyle name="Millares [0] 2 2 2 2 2 6 2 2" xfId="48404" xr:uid="{8AD2D101-865B-4486-9C8C-1F4B72987EA6}"/>
    <cellStyle name="Millares [0] 2 2 2 2 2 6 3" xfId="36963" xr:uid="{CB39FD8E-12F0-4308-9DD0-781E5CD9B428}"/>
    <cellStyle name="Millares [0] 2 2 2 2 2 7" xfId="15132" xr:uid="{83A8F85E-75D2-4C89-AFEF-F2599276DDF1}"/>
    <cellStyle name="Millares [0] 2 2 2 2 2 7 2" xfId="38026" xr:uid="{5566D689-40BD-4A62-8330-F9788AF85CB4}"/>
    <cellStyle name="Millares [0] 2 2 2 2 2 8" xfId="26585" xr:uid="{84C184FD-3214-4FE9-8AB7-5BF4ED9D2F35}"/>
    <cellStyle name="Millares [0] 2 2 2 2 2 9" xfId="49468" xr:uid="{32071E45-8655-4855-B287-CA1843545866}"/>
    <cellStyle name="Millares [0] 2 2 2 2 3" xfId="1667" xr:uid="{CE7E6DF7-B648-4233-8C99-A1408300F7D4}"/>
    <cellStyle name="Millares [0] 2 2 2 2 3 2" xfId="3099" xr:uid="{DC5D31A0-896A-437E-80F8-EF795C671CE2}"/>
    <cellStyle name="Millares [0] 2 2 2 2 3 2 2" xfId="20164" xr:uid="{74A08EBA-5746-4E65-BB05-09D2BA9069ED}"/>
    <cellStyle name="Millares [0] 2 2 2 2 3 2 2 2" xfId="43058" xr:uid="{889ADBCC-1547-4EA9-8B7D-5D36D6AAE8C5}"/>
    <cellStyle name="Millares [0] 2 2 2 2 3 2 3" xfId="31617" xr:uid="{7AAFF149-9D02-48C0-97C2-C1252B195763}"/>
    <cellStyle name="Millares [0] 2 2 2 2 3 2 4" xfId="54499" xr:uid="{97C397E9-88AB-4431-B447-4AE7B4BE5437}"/>
    <cellStyle name="Millares [0] 2 2 2 2 3 2 5" xfId="8721" xr:uid="{22ACA518-E53B-4F26-9180-05394366AFF4}"/>
    <cellStyle name="Millares [0] 2 2 2 2 3 3" xfId="15922" xr:uid="{2176FC14-21F6-4B74-AEEE-BC1563F00617}"/>
    <cellStyle name="Millares [0] 2 2 2 2 3 3 2" xfId="38816" xr:uid="{8CB5CE42-EFF1-4AEF-B358-0060DAC9AF6F}"/>
    <cellStyle name="Millares [0] 2 2 2 2 3 4" xfId="27375" xr:uid="{01F82BC3-3D59-4943-9080-52FAE8AF57BC}"/>
    <cellStyle name="Millares [0] 2 2 2 2 3 5" xfId="50258" xr:uid="{531EA6D5-DE94-4E31-BD6A-B17DBF30B7A2}"/>
    <cellStyle name="Millares [0] 2 2 2 2 3 6" xfId="4947" xr:uid="{50BACF6F-E692-4D56-88E9-D540345261CE}"/>
    <cellStyle name="Millares [0] 2 2 2 2 4" xfId="2043" xr:uid="{AA5B1072-DDEE-43A8-869E-72B45DB9EC50}"/>
    <cellStyle name="Millares [0] 2 2 2 2 4 2" xfId="10560" xr:uid="{31CB443B-D8A5-4609-A948-17C5E06AF7B8}"/>
    <cellStyle name="Millares [0] 2 2 2 2 4 2 2" xfId="22003" xr:uid="{A2DBFD4D-AA42-4FA3-AA6C-F1B4BF4209B5}"/>
    <cellStyle name="Millares [0] 2 2 2 2 4 2 2 2" xfId="44897" xr:uid="{A8C04C77-DFD3-4341-8F3A-563FA2364859}"/>
    <cellStyle name="Millares [0] 2 2 2 2 4 2 3" xfId="33456" xr:uid="{E703E293-17B5-44E9-90B8-D9C03D56CE76}"/>
    <cellStyle name="Millares [0] 2 2 2 2 4 2 4" xfId="56338" xr:uid="{D9748F86-470B-4732-937A-6D8163C91627}"/>
    <cellStyle name="Millares [0] 2 2 2 2 4 3" xfId="17761" xr:uid="{012AC3A9-52E4-4827-B3F1-6D5AA8810A81}"/>
    <cellStyle name="Millares [0] 2 2 2 2 4 3 2" xfId="40655" xr:uid="{C7B7F16C-BB32-4A17-B0D0-A51A476B3FA9}"/>
    <cellStyle name="Millares [0] 2 2 2 2 4 4" xfId="29214" xr:uid="{993D3CB8-2D4E-4425-9BEB-DFD1EAD31CF6}"/>
    <cellStyle name="Millares [0] 2 2 2 2 4 5" xfId="52096" xr:uid="{6804AE38-E19B-41D2-A5D4-EF2E52C3B69F}"/>
    <cellStyle name="Millares [0] 2 2 2 2 4 6" xfId="6325" xr:uid="{AC10BDD1-F3D9-4216-945F-F7AAB0722701}"/>
    <cellStyle name="Millares [0] 2 2 2 2 5" xfId="3646" xr:uid="{F692B551-7968-4FE9-A4EA-28F7EB9A0416}"/>
    <cellStyle name="Millares [0] 2 2 2 2 5 2" xfId="18847" xr:uid="{892C18E3-DE5C-4AEF-9815-123F58877204}"/>
    <cellStyle name="Millares [0] 2 2 2 2 5 2 2" xfId="41741" xr:uid="{00BC9A8D-A512-48B5-B486-8A6AC612597F}"/>
    <cellStyle name="Millares [0] 2 2 2 2 5 3" xfId="30300" xr:uid="{35E9EF6D-CE69-4FE1-9D0C-567BAD093052}"/>
    <cellStyle name="Millares [0] 2 2 2 2 5 4" xfId="53182" xr:uid="{2E8CADA0-8ED0-4054-86BA-CC0CBFE349E1}"/>
    <cellStyle name="Millares [0] 2 2 2 2 6" xfId="12464" xr:uid="{AA9E3D11-C795-477B-ADAB-585831725F4F}"/>
    <cellStyle name="Millares [0] 2 2 2 2 6 2" xfId="23899" xr:uid="{40DBD6CF-7132-4272-ACF7-852E8A9E7B1C}"/>
    <cellStyle name="Millares [0] 2 2 2 2 6 2 2" xfId="46793" xr:uid="{8653AE8D-0E45-469C-81EC-5C4069D3F799}"/>
    <cellStyle name="Millares [0] 2 2 2 2 6 3" xfId="35352" xr:uid="{F1A16452-E5A5-4127-8AFC-12FFFAD4402D}"/>
    <cellStyle name="Millares [0] 2 2 2 2 7" xfId="13546" xr:uid="{E4222932-33A0-49B2-AFF4-A6AAC03A5EAF}"/>
    <cellStyle name="Millares [0] 2 2 2 2 7 2" xfId="24983" xr:uid="{3018834B-0B07-4BB0-BD12-F346531A46EA}"/>
    <cellStyle name="Millares [0] 2 2 2 2 7 2 2" xfId="47877" xr:uid="{9F06ADFF-17CB-4286-B0D0-920B4B72C430}"/>
    <cellStyle name="Millares [0] 2 2 2 2 7 3" xfId="36436" xr:uid="{8F0B70C1-F603-4935-836B-E5C7B8F4B6C1}"/>
    <cellStyle name="Millares [0] 2 2 2 2 8" xfId="14605" xr:uid="{69970670-8C52-47AE-A343-32F97F323535}"/>
    <cellStyle name="Millares [0] 2 2 2 2 8 2" xfId="37499" xr:uid="{4633F9ED-85ED-4CBB-8DD8-394F0FDB6E05}"/>
    <cellStyle name="Millares [0] 2 2 2 2 9" xfId="26058" xr:uid="{0484DB50-6E36-4EC0-8676-118BCB9F9FBC}"/>
    <cellStyle name="Millares [0] 2 2 2 3" xfId="430" xr:uid="{985860DF-1970-4597-9DE7-DF096D43DCBC}"/>
    <cellStyle name="Millares [0] 2 2 2 3 10" xfId="3918" xr:uid="{A4530F22-F2B1-4DE6-8DF7-80B7F20D9023}"/>
    <cellStyle name="Millares [0] 2 2 2 3 2" xfId="1915" xr:uid="{D8B06EB6-1475-4469-A68B-2ECE1D315BC6}"/>
    <cellStyle name="Millares [0] 2 2 2 3 2 2" xfId="8985" xr:uid="{F49A7772-D972-40C1-818E-534F757DC52F}"/>
    <cellStyle name="Millares [0] 2 2 2 3 2 2 2" xfId="20428" xr:uid="{EE9C24B8-2F0D-4189-806D-EFA8D32BB678}"/>
    <cellStyle name="Millares [0] 2 2 2 3 2 2 2 2" xfId="43322" xr:uid="{B8A93F31-5AB1-4730-994F-75076DBA5106}"/>
    <cellStyle name="Millares [0] 2 2 2 3 2 2 3" xfId="31881" xr:uid="{019040DE-7638-472E-AD4D-E3530025D63C}"/>
    <cellStyle name="Millares [0] 2 2 2 3 2 2 4" xfId="54763" xr:uid="{78E8857C-521B-491F-80DC-E2A8DDECD15C}"/>
    <cellStyle name="Millares [0] 2 2 2 3 2 3" xfId="16186" xr:uid="{24B3D987-77D3-4575-A254-5513AA4EA9B5}"/>
    <cellStyle name="Millares [0] 2 2 2 3 2 3 2" xfId="39080" xr:uid="{321FD7F9-4364-4CD9-8376-1CC584171CC1}"/>
    <cellStyle name="Millares [0] 2 2 2 3 2 4" xfId="27639" xr:uid="{460D6AC9-183F-4624-8856-43AC9E160B32}"/>
    <cellStyle name="Millares [0] 2 2 2 3 2 5" xfId="50522" xr:uid="{07ED3062-D41D-4DD1-A136-6E8F26919D39}"/>
    <cellStyle name="Millares [0] 2 2 2 3 2 6" xfId="5211" xr:uid="{B11E7281-E7E2-4DAF-947B-64AE8FEDDD0D}"/>
    <cellStyle name="Millares [0] 2 2 2 3 3" xfId="6589" xr:uid="{805FA38D-680B-4690-863F-2DD71137CC79}"/>
    <cellStyle name="Millares [0] 2 2 2 3 3 2" xfId="10824" xr:uid="{CDD74CAE-ADE8-4154-82F5-EBC3C1732A4F}"/>
    <cellStyle name="Millares [0] 2 2 2 3 3 2 2" xfId="22267" xr:uid="{D43E3080-0635-4EAC-BA56-8C7F215C54B2}"/>
    <cellStyle name="Millares [0] 2 2 2 3 3 2 2 2" xfId="45161" xr:uid="{7DE5FFA8-7EA5-4168-B196-834C034AFEF1}"/>
    <cellStyle name="Millares [0] 2 2 2 3 3 2 3" xfId="33720" xr:uid="{2A506E87-3DAB-4BA3-AD63-AE1E15752E92}"/>
    <cellStyle name="Millares [0] 2 2 2 3 3 2 4" xfId="56602" xr:uid="{7315F7E0-A276-42FC-A683-D1281A52143B}"/>
    <cellStyle name="Millares [0] 2 2 2 3 3 3" xfId="18025" xr:uid="{69D61F46-6D08-4D85-84C8-0C82350C69C1}"/>
    <cellStyle name="Millares [0] 2 2 2 3 3 3 2" xfId="40919" xr:uid="{A8866AC4-5E7E-4E88-86F7-490CE04784FF}"/>
    <cellStyle name="Millares [0] 2 2 2 3 3 4" xfId="29478" xr:uid="{1A674EFF-B087-4FA2-910B-4AFC19F24426}"/>
    <cellStyle name="Millares [0] 2 2 2 3 3 5" xfId="52360" xr:uid="{B9FA9EFF-EDB7-4DF6-96AB-81C21697F9C1}"/>
    <cellStyle name="Millares [0] 2 2 2 3 4" xfId="7668" xr:uid="{1F1E1156-FE90-451F-9CF6-F6A2F895B3C8}"/>
    <cellStyle name="Millares [0] 2 2 2 3 4 2" xfId="19111" xr:uid="{95CD9732-2569-4A98-AAFC-893600BAA73E}"/>
    <cellStyle name="Millares [0] 2 2 2 3 4 2 2" xfId="42005" xr:uid="{50CC1DCE-5CEB-4CBE-AA20-AEB92995E0AC}"/>
    <cellStyle name="Millares [0] 2 2 2 3 4 3" xfId="30564" xr:uid="{19BC6E65-F44F-4A83-B1F7-F7D4002E2640}"/>
    <cellStyle name="Millares [0] 2 2 2 3 4 4" xfId="53446" xr:uid="{B1FF845D-0F90-4FBD-8456-2FD157AC2B98}"/>
    <cellStyle name="Millares [0] 2 2 2 3 5" xfId="12727" xr:uid="{80E7B280-908D-49E0-B96E-BFB14ED483E0}"/>
    <cellStyle name="Millares [0] 2 2 2 3 5 2" xfId="24163" xr:uid="{146B84E4-A305-4002-A321-8567D71DF675}"/>
    <cellStyle name="Millares [0] 2 2 2 3 5 2 2" xfId="47057" xr:uid="{B370C92D-4ACC-4A81-84B8-97D037DE741B}"/>
    <cellStyle name="Millares [0] 2 2 2 3 5 3" xfId="35616" xr:uid="{71DD07E3-077D-457A-BD14-F227ABB0EAD7}"/>
    <cellStyle name="Millares [0] 2 2 2 3 6" xfId="13810" xr:uid="{1BDFEA15-01C9-43BF-BE99-A698AB25DFAE}"/>
    <cellStyle name="Millares [0] 2 2 2 3 6 2" xfId="25247" xr:uid="{4D738F7E-2072-41E7-A0CC-4BC3DAD8DB29}"/>
    <cellStyle name="Millares [0] 2 2 2 3 6 2 2" xfId="48141" xr:uid="{84AAAD6E-A0BD-4785-81DA-BB8ED2BC48BA}"/>
    <cellStyle name="Millares [0] 2 2 2 3 6 3" xfId="36700" xr:uid="{7B5CBFA1-2455-45BF-B58A-0C50031AEA3A}"/>
    <cellStyle name="Millares [0] 2 2 2 3 7" xfId="14869" xr:uid="{4F907D6C-D930-48D1-8391-DF494F643E24}"/>
    <cellStyle name="Millares [0] 2 2 2 3 7 2" xfId="37763" xr:uid="{678C02FB-22B9-41D0-960C-9DE921B773CB}"/>
    <cellStyle name="Millares [0] 2 2 2 3 8" xfId="26322" xr:uid="{0A9EBF95-95D9-422D-9222-B6C99D6B971E}"/>
    <cellStyle name="Millares [0] 2 2 2 3 9" xfId="49205" xr:uid="{FC26E7A4-6224-4BFC-9A52-6039F4273757}"/>
    <cellStyle name="Millares [0] 2 2 2 4" xfId="703" xr:uid="{A9BAC1CD-28F8-4A9E-9F4F-7CCCCA324386}"/>
    <cellStyle name="Millares [0] 2 2 2 4 2" xfId="2182" xr:uid="{696EE0F8-555D-4B9F-B2C7-BA09D5A5D92E}"/>
    <cellStyle name="Millares [0] 2 2 2 4 2 2" xfId="9513" xr:uid="{0A668810-B6A0-4DAE-8454-AF3FAF9B79C7}"/>
    <cellStyle name="Millares [0] 2 2 2 4 2 2 2" xfId="20956" xr:uid="{DD894E8C-F137-4839-93F6-FBF5FEB96485}"/>
    <cellStyle name="Millares [0] 2 2 2 4 2 2 2 2" xfId="43850" xr:uid="{B6432FC8-30D5-4C6C-868A-ADCDA482939A}"/>
    <cellStyle name="Millares [0] 2 2 2 4 2 2 3" xfId="32409" xr:uid="{5162B83C-69FF-46AA-9EE3-FB6AEA239954}"/>
    <cellStyle name="Millares [0] 2 2 2 4 2 2 4" xfId="55291" xr:uid="{6BDE9EC8-D1CB-434E-82E7-43DC2B3E2D01}"/>
    <cellStyle name="Millares [0] 2 2 2 4 2 3" xfId="16714" xr:uid="{1C0861DB-9C40-4099-BC67-5B7509C62D95}"/>
    <cellStyle name="Millares [0] 2 2 2 4 2 3 2" xfId="39608" xr:uid="{6B5F43BA-6A80-49FA-9186-B479F3A49D82}"/>
    <cellStyle name="Millares [0] 2 2 2 4 2 4" xfId="28167" xr:uid="{740079D1-627F-4297-8AE5-7C8E78506CC6}"/>
    <cellStyle name="Millares [0] 2 2 2 4 2 5" xfId="51050" xr:uid="{5C3506ED-0E9D-4FB9-B261-765A6BC13EC7}"/>
    <cellStyle name="Millares [0] 2 2 2 4 2 6" xfId="5739" xr:uid="{1B93EE26-DCCF-422A-9695-D92B6326DB7A}"/>
    <cellStyle name="Millares [0] 2 2 2 4 3" xfId="8196" xr:uid="{FF00BB5D-D64B-4BC0-8A7A-ADB8829864B0}"/>
    <cellStyle name="Millares [0] 2 2 2 4 3 2" xfId="19639" xr:uid="{0B3197C2-A289-4AE1-9CA0-9E477DA5FECA}"/>
    <cellStyle name="Millares [0] 2 2 2 4 3 2 2" xfId="42533" xr:uid="{E7A4B0CE-B613-4CF4-908E-5A78EE532593}"/>
    <cellStyle name="Millares [0] 2 2 2 4 3 3" xfId="31092" xr:uid="{3E150909-1566-4674-B0A3-E4E49E587624}"/>
    <cellStyle name="Millares [0] 2 2 2 4 3 4" xfId="53974" xr:uid="{8EB8EE81-2702-4DE3-975E-3DFCA29C656E}"/>
    <cellStyle name="Millares [0] 2 2 2 4 4" xfId="15397" xr:uid="{2C2F6042-EA1F-482B-970A-3888A8D003CB}"/>
    <cellStyle name="Millares [0] 2 2 2 4 4 2" xfId="38291" xr:uid="{51061983-949A-44AC-B4C5-B87EC127FE1D}"/>
    <cellStyle name="Millares [0] 2 2 2 4 5" xfId="26850" xr:uid="{165E6635-F4D9-4658-B6EB-7D3DEA7B63AB}"/>
    <cellStyle name="Millares [0] 2 2 2 4 6" xfId="49733" xr:uid="{928CB5B4-FA4B-4D82-A660-357D1F92ECE9}"/>
    <cellStyle name="Millares [0] 2 2 2 4 7" xfId="4440" xr:uid="{6D579BB8-6618-4DA3-9593-333AF44511C3}"/>
    <cellStyle name="Millares [0] 2 2 2 5" xfId="1087" xr:uid="{C0FB6909-2023-4455-8656-31CE495CDD5E}"/>
    <cellStyle name="Millares [0] 2 2 2 5 2" xfId="2565" xr:uid="{ACB4E3DA-746C-45E5-80DB-DA910C8AFD31}"/>
    <cellStyle name="Millares [0] 2 2 2 5 2 2" xfId="19901" xr:uid="{8849C49C-9162-4F63-B09D-C624A24AB6AF}"/>
    <cellStyle name="Millares [0] 2 2 2 5 2 2 2" xfId="42795" xr:uid="{024018D4-4944-4EA9-A2BD-93AE22CAECCC}"/>
    <cellStyle name="Millares [0] 2 2 2 5 2 3" xfId="31354" xr:uid="{6B8DA55B-2299-4C22-994A-199797FFEBCF}"/>
    <cellStyle name="Millares [0] 2 2 2 5 2 4" xfId="54236" xr:uid="{1534885A-FDC7-4ACF-BC83-A8C2930251BE}"/>
    <cellStyle name="Millares [0] 2 2 2 5 2 5" xfId="8458" xr:uid="{31EAB4F3-9664-4976-8CD8-50B7E182404E}"/>
    <cellStyle name="Millares [0] 2 2 2 5 3" xfId="15659" xr:uid="{A8BB43AD-256A-458E-886C-41AAF3A1EC7A}"/>
    <cellStyle name="Millares [0] 2 2 2 5 3 2" xfId="38553" xr:uid="{A6BD38EB-812D-4AE0-9B34-B086D2004E8B}"/>
    <cellStyle name="Millares [0] 2 2 2 5 4" xfId="27112" xr:uid="{07CE9355-2A87-4A5A-8ACA-642F1DCE004B}"/>
    <cellStyle name="Millares [0] 2 2 2 5 5" xfId="49995" xr:uid="{AE939289-8A56-42D2-9258-55BF7D776EF6}"/>
    <cellStyle name="Millares [0] 2 2 2 5 6" xfId="4693" xr:uid="{6ED0E66C-5866-4697-8909-0DA1F197FB53}"/>
    <cellStyle name="Millares [0] 2 2 2 6" xfId="1382" xr:uid="{28231D0F-3E9E-4DF2-A678-C89DF957C986}"/>
    <cellStyle name="Millares [0] 2 2 2 6 2" xfId="2839" xr:uid="{D70C3FAE-B87C-4CB3-9638-F8857DA16D7A}"/>
    <cellStyle name="Millares [0] 2 2 2 6 2 2" xfId="21219" xr:uid="{E7EDBCC8-5574-4DBB-A779-C079847F91A7}"/>
    <cellStyle name="Millares [0] 2 2 2 6 2 2 2" xfId="44113" xr:uid="{84DACC80-DE0E-4DBB-AE59-E93E47CC72D4}"/>
    <cellStyle name="Millares [0] 2 2 2 6 2 3" xfId="32672" xr:uid="{4D2CFDC1-D8FC-4931-9DF0-62F39584D352}"/>
    <cellStyle name="Millares [0] 2 2 2 6 2 4" xfId="55554" xr:uid="{629E89F9-0016-42F2-BB7C-2996187FF856}"/>
    <cellStyle name="Millares [0] 2 2 2 6 2 5" xfId="9776" xr:uid="{326A074E-59AD-4FF4-8184-9F80B2DF487E}"/>
    <cellStyle name="Millares [0] 2 2 2 6 3" xfId="16977" xr:uid="{2C7F2928-F7EC-4FE7-BDF8-C2C3BE08EF39}"/>
    <cellStyle name="Millares [0] 2 2 2 6 3 2" xfId="39871" xr:uid="{260CB20A-74C4-4F55-8A2B-3BB5080F0E32}"/>
    <cellStyle name="Millares [0] 2 2 2 6 4" xfId="28430" xr:uid="{DA026DA2-F45B-4278-AE7D-9266727DCFAC}"/>
    <cellStyle name="Millares [0] 2 2 2 6 5" xfId="51312" xr:uid="{2CC1C104-DFBB-461E-8576-572E11CCEA5F}"/>
    <cellStyle name="Millares [0] 2 2 2 6 6" xfId="5891" xr:uid="{787AEBFD-4D26-4216-B690-C9C10AED8554}"/>
    <cellStyle name="Millares [0] 2 2 2 7" xfId="1789" xr:uid="{3420A66E-4B85-48CE-923A-6FE58B81A4A9}"/>
    <cellStyle name="Millares [0] 2 2 2 7 2" xfId="10036" xr:uid="{42A99223-6E63-4A01-B200-644C3ABCB71D}"/>
    <cellStyle name="Millares [0] 2 2 2 7 2 2" xfId="21479" xr:uid="{1605D4DC-EF03-4539-8C35-BDCDE74AE39E}"/>
    <cellStyle name="Millares [0] 2 2 2 7 2 2 2" xfId="44373" xr:uid="{3578D6D8-2BED-4485-8694-B45C824D4205}"/>
    <cellStyle name="Millares [0] 2 2 2 7 2 3" xfId="32932" xr:uid="{D466DDFA-509E-4750-B67F-29CCB884380A}"/>
    <cellStyle name="Millares [0] 2 2 2 7 2 4" xfId="55814" xr:uid="{37C642BA-AB07-4045-A0D6-22181B7DF986}"/>
    <cellStyle name="Millares [0] 2 2 2 7 3" xfId="17237" xr:uid="{12D115D8-4FC7-428C-860D-3C360A7F8330}"/>
    <cellStyle name="Millares [0] 2 2 2 7 3 2" xfId="40131" xr:uid="{1DDEB346-EE20-4053-8680-005CB5216A7C}"/>
    <cellStyle name="Millares [0] 2 2 2 7 4" xfId="28690" xr:uid="{E903B682-A008-4C03-84CD-0958686F0903}"/>
    <cellStyle name="Millares [0] 2 2 2 7 5" xfId="51572" xr:uid="{C56F7734-FF8C-47CD-979A-37CCE729BE3C}"/>
    <cellStyle name="Millares [0] 2 2 2 7 6" xfId="6045" xr:uid="{F4C8AAA2-04AD-446C-89C7-A95B56F50736}"/>
    <cellStyle name="Millares [0] 2 2 2 8" xfId="3386" xr:uid="{4DDDC0D5-0FCA-426F-BFAF-AE047C94C6A6}"/>
    <cellStyle name="Millares [0] 2 2 2 8 2" xfId="10297" xr:uid="{64C2F53D-63AC-45D0-9FD7-5C669E4B751B}"/>
    <cellStyle name="Millares [0] 2 2 2 8 2 2" xfId="21740" xr:uid="{B510E19B-BD0A-4F4A-A15E-4A4E0C3613C0}"/>
    <cellStyle name="Millares [0] 2 2 2 8 2 2 2" xfId="44634" xr:uid="{F763BB1D-9413-457A-8C54-CE03D122203D}"/>
    <cellStyle name="Millares [0] 2 2 2 8 2 3" xfId="33193" xr:uid="{A39F2B29-54B3-4A29-9D26-463896C45A83}"/>
    <cellStyle name="Millares [0] 2 2 2 8 2 4" xfId="56075" xr:uid="{9185D0AC-C272-425E-901C-EB421BA2B0A7}"/>
    <cellStyle name="Millares [0] 2 2 2 8 3" xfId="17498" xr:uid="{70456726-4056-4215-9F50-612FEEF7EF2E}"/>
    <cellStyle name="Millares [0] 2 2 2 8 3 2" xfId="40392" xr:uid="{7F06407C-E1F8-44D8-9248-1A1C9A6C730C}"/>
    <cellStyle name="Millares [0] 2 2 2 8 4" xfId="28951" xr:uid="{765936BA-73F4-43EC-ABDF-8E0AEF3CA3FD}"/>
    <cellStyle name="Millares [0] 2 2 2 8 5" xfId="51833" xr:uid="{B74A8947-922A-4507-9815-25B2314432E7}"/>
    <cellStyle name="Millares [0] 2 2 2 9" xfId="7129" xr:uid="{6C7EC3AA-532D-4EFF-B021-B199AB6E5F0B}"/>
    <cellStyle name="Millares [0] 2 2 2 9 2" xfId="18565" xr:uid="{5CA42DB0-AC93-4EE8-BEB0-D4AF93DAF6C6}"/>
    <cellStyle name="Millares [0] 2 2 2 9 2 2" xfId="41459" xr:uid="{3128ACE2-AB4B-4BD6-8023-C07E1C376A06}"/>
    <cellStyle name="Millares [0] 2 2 2 9 3" xfId="30018" xr:uid="{2D580880-6532-409A-A592-2ABDCAA2D4EF}"/>
    <cellStyle name="Millares [0] 2 2 2 9 4" xfId="52900" xr:uid="{B37D06EE-C9D8-4BA6-97F1-EDE856F0CE78}"/>
    <cellStyle name="Millares [0] 2 2 20" xfId="57836" xr:uid="{380810CA-B994-41C7-8BF9-FD46E5DAF83A}"/>
    <cellStyle name="Millares [0] 2 2 21" xfId="58347" xr:uid="{DD10D789-69D0-4F1C-9891-9358C6E78046}"/>
    <cellStyle name="Millares [0] 2 2 3" xfId="552" xr:uid="{50813E2B-650B-4DE7-991E-358AE91DD1AB}"/>
    <cellStyle name="Millares [0] 2 2 3 10" xfId="48825" xr:uid="{0D1FB737-8B7E-4B22-BF1F-52EA8C921258}"/>
    <cellStyle name="Millares [0] 2 2 3 11" xfId="58097" xr:uid="{D8C26AE7-F60A-4C1A-A29B-5328BDB51F0B}"/>
    <cellStyle name="Millares [0] 2 2 3 12" xfId="58609" xr:uid="{DEC9BEDC-C37D-4EF9-B2AC-9DD93B556F6E}"/>
    <cellStyle name="Millares [0] 2 2 3 2" xfId="825" xr:uid="{FF94EC90-DA50-4D15-BD2E-5341E1CAFA43}"/>
    <cellStyle name="Millares [0] 2 2 3 2 10" xfId="4064" xr:uid="{44E81483-8626-41A5-9B0A-69EC099883A8}"/>
    <cellStyle name="Millares [0] 2 2 3 2 2" xfId="2304" xr:uid="{EB9C8475-B6E0-4C1A-B7E8-2789CC9FF779}"/>
    <cellStyle name="Millares [0] 2 2 3 2 2 2" xfId="9132" xr:uid="{EB1E44B8-643D-45D7-95EE-2CCA372C92B3}"/>
    <cellStyle name="Millares [0] 2 2 3 2 2 2 2" xfId="20575" xr:uid="{D635734E-79F4-40D5-9780-4856D1CCF673}"/>
    <cellStyle name="Millares [0] 2 2 3 2 2 2 2 2" xfId="43469" xr:uid="{E6A77B29-02E4-461A-9DF3-84A9E5869DAA}"/>
    <cellStyle name="Millares [0] 2 2 3 2 2 2 3" xfId="32028" xr:uid="{BDAAFF30-CE28-4B70-A5FA-23CD9E581799}"/>
    <cellStyle name="Millares [0] 2 2 3 2 2 2 4" xfId="54910" xr:uid="{748A75C6-6D36-478B-8D70-123685C91353}"/>
    <cellStyle name="Millares [0] 2 2 3 2 2 3" xfId="16333" xr:uid="{12C19D7C-298D-41E7-83EC-1D5748D42BBE}"/>
    <cellStyle name="Millares [0] 2 2 3 2 2 3 2" xfId="39227" xr:uid="{BF817BA0-BCBA-44E1-B15E-CA4C87134495}"/>
    <cellStyle name="Millares [0] 2 2 3 2 2 4" xfId="27786" xr:uid="{52CF0102-6CAE-483C-9752-5D9C0A804C30}"/>
    <cellStyle name="Millares [0] 2 2 3 2 2 5" xfId="50669" xr:uid="{05755807-AADC-4AB0-A267-C1E47191C277}"/>
    <cellStyle name="Millares [0] 2 2 3 2 2 6" xfId="5358" xr:uid="{C590B533-8D1B-4651-84F1-316F3A94485B}"/>
    <cellStyle name="Millares [0] 2 2 3 2 3" xfId="6736" xr:uid="{66DDBD6C-DF7E-40B7-9B18-54CCFB16A448}"/>
    <cellStyle name="Millares [0] 2 2 3 2 3 2" xfId="10971" xr:uid="{11556BFB-5719-44F0-8CED-DF5278208EF2}"/>
    <cellStyle name="Millares [0] 2 2 3 2 3 2 2" xfId="22414" xr:uid="{40F8AAB5-72DD-4F1C-BB98-209D14C3532E}"/>
    <cellStyle name="Millares [0] 2 2 3 2 3 2 2 2" xfId="45308" xr:uid="{00DCF9B4-E205-4393-B74B-523AE0A16311}"/>
    <cellStyle name="Millares [0] 2 2 3 2 3 2 3" xfId="33867" xr:uid="{897FF33D-6161-4654-A5BC-9B84DDE7AF0C}"/>
    <cellStyle name="Millares [0] 2 2 3 2 3 2 4" xfId="56749" xr:uid="{D2614672-343B-48F8-BBF0-249EE641A33D}"/>
    <cellStyle name="Millares [0] 2 2 3 2 3 3" xfId="18172" xr:uid="{B5C0D598-2E4F-4B02-9D35-DB383522616E}"/>
    <cellStyle name="Millares [0] 2 2 3 2 3 3 2" xfId="41066" xr:uid="{A9F285BA-2B28-45CE-B5A0-1B5FC2F00F29}"/>
    <cellStyle name="Millares [0] 2 2 3 2 3 4" xfId="29625" xr:uid="{7ECE94CE-D678-4225-881E-E9DA3018976F}"/>
    <cellStyle name="Millares [0] 2 2 3 2 3 5" xfId="52507" xr:uid="{ADB4E53D-4E03-4928-B4B1-C7D920C70903}"/>
    <cellStyle name="Millares [0] 2 2 3 2 4" xfId="7815" xr:uid="{A5A2B530-4039-4BE8-96BB-61E20FB5E7E6}"/>
    <cellStyle name="Millares [0] 2 2 3 2 4 2" xfId="19258" xr:uid="{BD45F4D9-1F08-4A90-97D4-D30F7B61AFAE}"/>
    <cellStyle name="Millares [0] 2 2 3 2 4 2 2" xfId="42152" xr:uid="{34CACAAC-FCEA-411F-9BDF-155ED5C2F107}"/>
    <cellStyle name="Millares [0] 2 2 3 2 4 3" xfId="30711" xr:uid="{D3E18739-538F-4747-9302-9C9BD3AF850F}"/>
    <cellStyle name="Millares [0] 2 2 3 2 4 4" xfId="53593" xr:uid="{8990D317-7D88-4BAF-A2F4-CCA6A51A2373}"/>
    <cellStyle name="Millares [0] 2 2 3 2 5" xfId="12874" xr:uid="{A16412C1-FC66-4842-A119-3B366DCEB79C}"/>
    <cellStyle name="Millares [0] 2 2 3 2 5 2" xfId="24310" xr:uid="{79CC2AE4-4C67-4BC2-AF1A-D12D16DB21C2}"/>
    <cellStyle name="Millares [0] 2 2 3 2 5 2 2" xfId="47204" xr:uid="{DF3C1D09-071C-4A61-BAD2-6B6AA8438A57}"/>
    <cellStyle name="Millares [0] 2 2 3 2 5 3" xfId="35763" xr:uid="{D2E2FC39-6C69-40D9-B032-375A1F09B1CE}"/>
    <cellStyle name="Millares [0] 2 2 3 2 6" xfId="13957" xr:uid="{72F71A24-9658-459A-9770-DBACC7B95014}"/>
    <cellStyle name="Millares [0] 2 2 3 2 6 2" xfId="25394" xr:uid="{F63E1609-8CA6-4AE7-8E00-0CBC0CECFFA3}"/>
    <cellStyle name="Millares [0] 2 2 3 2 6 2 2" xfId="48288" xr:uid="{8EAE6808-7985-46EC-9696-BEE4FD0582B4}"/>
    <cellStyle name="Millares [0] 2 2 3 2 6 3" xfId="36847" xr:uid="{A930B3AC-5D74-42E1-956A-8F695929D02D}"/>
    <cellStyle name="Millares [0] 2 2 3 2 7" xfId="15016" xr:uid="{E35CC574-3710-4549-83CD-018C3DEBFC20}"/>
    <cellStyle name="Millares [0] 2 2 3 2 7 2" xfId="37910" xr:uid="{269AF13A-413C-4D9E-B484-BAC8B87A9AA0}"/>
    <cellStyle name="Millares [0] 2 2 3 2 8" xfId="26469" xr:uid="{6023127C-2088-4781-8296-0263BF2ACF32}"/>
    <cellStyle name="Millares [0] 2 2 3 2 9" xfId="49352" xr:uid="{86B56345-817D-4F65-841A-9BF1593DEB13}"/>
    <cellStyle name="Millares [0] 2 2 3 3" xfId="1551" xr:uid="{99678821-BEFC-449A-9874-C3F8A283CEB5}"/>
    <cellStyle name="Millares [0] 2 2 3 3 2" xfId="2983" xr:uid="{EFAFB15E-4519-43A4-A09E-18D47C4A3472}"/>
    <cellStyle name="Millares [0] 2 2 3 3 2 2" xfId="20048" xr:uid="{E9156A85-5508-43B7-818B-45F9CE8BB8FD}"/>
    <cellStyle name="Millares [0] 2 2 3 3 2 2 2" xfId="42942" xr:uid="{EA02C6DE-DE9E-42BA-B357-08963220B4DE}"/>
    <cellStyle name="Millares [0] 2 2 3 3 2 3" xfId="31501" xr:uid="{19BBF8C7-DF90-4019-97B8-EBF22C53F353}"/>
    <cellStyle name="Millares [0] 2 2 3 3 2 4" xfId="54383" xr:uid="{FD5378F9-D00A-44FF-9326-39BFB5256B49}"/>
    <cellStyle name="Millares [0] 2 2 3 3 2 5" xfId="8605" xr:uid="{7DE9B94E-3CF6-4A7C-A6EB-E34CC6E323D8}"/>
    <cellStyle name="Millares [0] 2 2 3 3 3" xfId="15806" xr:uid="{DFAD4646-3F0E-48BB-AAC9-A1503A7E754E}"/>
    <cellStyle name="Millares [0] 2 2 3 3 3 2" xfId="38700" xr:uid="{28E72226-3F29-49AE-9028-A07F2E38DDD3}"/>
    <cellStyle name="Millares [0] 2 2 3 3 4" xfId="27259" xr:uid="{94D34CE3-C2D0-43B2-A966-44407A9B79C6}"/>
    <cellStyle name="Millares [0] 2 2 3 3 5" xfId="50142" xr:uid="{BF8BBC27-3EAB-40F1-A690-1E0748658FE0}"/>
    <cellStyle name="Millares [0] 2 2 3 3 6" xfId="4831" xr:uid="{8FA2FE27-D7F4-46FE-BBCF-D3EDA4AF3DF1}"/>
    <cellStyle name="Millares [0] 2 2 3 4" xfId="2037" xr:uid="{BC348497-38EC-4B21-966B-D0109F010FA4}"/>
    <cellStyle name="Millares [0] 2 2 3 4 2" xfId="10444" xr:uid="{04240312-A4A1-4948-A3C0-135FAE2E3BB2}"/>
    <cellStyle name="Millares [0] 2 2 3 4 2 2" xfId="21887" xr:uid="{4066E485-600D-42FB-A10F-4EF3A4B29F88}"/>
    <cellStyle name="Millares [0] 2 2 3 4 2 2 2" xfId="44781" xr:uid="{B6D6BBCE-3426-45CA-8136-FFF81CF3BA12}"/>
    <cellStyle name="Millares [0] 2 2 3 4 2 3" xfId="33340" xr:uid="{9DE3746A-D52D-4646-B664-4C31E5594DC8}"/>
    <cellStyle name="Millares [0] 2 2 3 4 2 4" xfId="56222" xr:uid="{3A811804-21AD-4E1F-B262-E1C7611656F0}"/>
    <cellStyle name="Millares [0] 2 2 3 4 3" xfId="17645" xr:uid="{788E0901-0033-4364-AC7D-60A34DA0B76A}"/>
    <cellStyle name="Millares [0] 2 2 3 4 3 2" xfId="40539" xr:uid="{0A6AD291-7851-4DDA-B896-9C487A235D3E}"/>
    <cellStyle name="Millares [0] 2 2 3 4 4" xfId="29098" xr:uid="{BD3BFE0B-219E-43FF-A4DA-53C31D8405D7}"/>
    <cellStyle name="Millares [0] 2 2 3 4 5" xfId="51980" xr:uid="{726CD209-D44B-4F92-84A6-22FDBAB37872}"/>
    <cellStyle name="Millares [0] 2 2 3 4 6" xfId="6323" xr:uid="{B6BD78C3-54D3-45F9-8C9B-BC1BE7E8ACF3}"/>
    <cellStyle name="Millares [0] 2 2 3 5" xfId="3530" xr:uid="{9D74421B-D0BA-4D31-8DEC-99C75FFCB674}"/>
    <cellStyle name="Millares [0] 2 2 3 5 2" xfId="18731" xr:uid="{548D33CB-C9DC-4266-A60D-57126337ABC8}"/>
    <cellStyle name="Millares [0] 2 2 3 5 2 2" xfId="41625" xr:uid="{1EF425CD-8AEC-4AF7-A800-69AFB45F2445}"/>
    <cellStyle name="Millares [0] 2 2 3 5 3" xfId="30184" xr:uid="{5E0499C0-FE9F-46BB-8612-39251BC1B991}"/>
    <cellStyle name="Millares [0] 2 2 3 5 4" xfId="53066" xr:uid="{E34DD441-9E08-49DF-B63B-1C98E1DD3DF5}"/>
    <cellStyle name="Millares [0] 2 2 3 6" xfId="12348" xr:uid="{043B96FF-F239-4317-9F3E-59B91F685DDB}"/>
    <cellStyle name="Millares [0] 2 2 3 6 2" xfId="23783" xr:uid="{B1C69523-428D-49FF-934C-BDC7B9DF9760}"/>
    <cellStyle name="Millares [0] 2 2 3 6 2 2" xfId="46677" xr:uid="{B4BD7AAB-6CFA-4355-8886-3956B790E790}"/>
    <cellStyle name="Millares [0] 2 2 3 6 3" xfId="35236" xr:uid="{3262BF93-CE4F-4E29-8E1C-EBACF43069C9}"/>
    <cellStyle name="Millares [0] 2 2 3 7" xfId="13430" xr:uid="{834A8D5D-DE39-48F3-9FE5-CF8A318A7EC9}"/>
    <cellStyle name="Millares [0] 2 2 3 7 2" xfId="24867" xr:uid="{16029429-297E-440A-A17F-CAFCC15CD8F7}"/>
    <cellStyle name="Millares [0] 2 2 3 7 2 2" xfId="47761" xr:uid="{EDD8000B-338F-4C44-8854-671D32C921BF}"/>
    <cellStyle name="Millares [0] 2 2 3 7 3" xfId="36320" xr:uid="{4ABBC03A-9C16-43F3-9E50-02CDD2E30671}"/>
    <cellStyle name="Millares [0] 2 2 3 8" xfId="14489" xr:uid="{85AE710A-FACF-42F8-95F8-ED9E82DC60C1}"/>
    <cellStyle name="Millares [0] 2 2 3 8 2" xfId="37383" xr:uid="{8B8B3FDC-5ADE-4535-9DC5-E0B8500006D4}"/>
    <cellStyle name="Millares [0] 2 2 3 9" xfId="25942" xr:uid="{9B9AC4B5-D43B-4B51-BDA5-C779996C1216}"/>
    <cellStyle name="Millares [0] 2 2 4" xfId="424" xr:uid="{2247C030-7D17-4021-B2C7-7CBCF3FA74AB}"/>
    <cellStyle name="Millares [0] 2 2 4 10" xfId="3802" xr:uid="{09DA2282-477B-4B6C-BBD1-7C5550727948}"/>
    <cellStyle name="Millares [0] 2 2 4 2" xfId="1909" xr:uid="{4803F03E-1DE9-42A3-8207-80B7DA89D99B}"/>
    <cellStyle name="Millares [0] 2 2 4 2 2" xfId="8869" xr:uid="{0601ED39-EC1E-4667-9D7D-14B79388D0BD}"/>
    <cellStyle name="Millares [0] 2 2 4 2 2 2" xfId="20312" xr:uid="{4E28838F-4324-4C78-AE87-936795CDE8E3}"/>
    <cellStyle name="Millares [0] 2 2 4 2 2 2 2" xfId="43206" xr:uid="{05E5D1BD-2719-430B-BC78-FDE150822852}"/>
    <cellStyle name="Millares [0] 2 2 4 2 2 3" xfId="31765" xr:uid="{DA149F2F-B24C-4E1D-BC7F-D6212DEF775C}"/>
    <cellStyle name="Millares [0] 2 2 4 2 2 4" xfId="54647" xr:uid="{0A97D7A8-58D5-4174-B331-1CBC47AACB0D}"/>
    <cellStyle name="Millares [0] 2 2 4 2 3" xfId="16070" xr:uid="{CA475974-4CD8-446E-A42B-9971A1F62BDD}"/>
    <cellStyle name="Millares [0] 2 2 4 2 3 2" xfId="38964" xr:uid="{C16471E9-5292-47D8-B089-663FBD893AA3}"/>
    <cellStyle name="Millares [0] 2 2 4 2 4" xfId="27523" xr:uid="{F141F74A-2EE9-4C99-872E-F03F52099BC6}"/>
    <cellStyle name="Millares [0] 2 2 4 2 5" xfId="50406" xr:uid="{0739406D-2040-416D-AA93-940665F29FBC}"/>
    <cellStyle name="Millares [0] 2 2 4 2 6" xfId="5095" xr:uid="{5AC51B4B-BBE2-403B-84E7-ABC18D4DF787}"/>
    <cellStyle name="Millares [0] 2 2 4 3" xfId="6473" xr:uid="{001E8902-ABC6-4F85-BDE8-1283F6BEA841}"/>
    <cellStyle name="Millares [0] 2 2 4 3 2" xfId="10708" xr:uid="{85B8332D-7667-432E-8502-40DD04CF3CC8}"/>
    <cellStyle name="Millares [0] 2 2 4 3 2 2" xfId="22151" xr:uid="{03CBA9FA-914E-49EC-B5C6-F147C11F1647}"/>
    <cellStyle name="Millares [0] 2 2 4 3 2 2 2" xfId="45045" xr:uid="{9CE5EB4D-353A-4EDD-AA48-81A582E497A9}"/>
    <cellStyle name="Millares [0] 2 2 4 3 2 3" xfId="33604" xr:uid="{8BEBA41A-D7AA-4937-B32B-0F9175582F1C}"/>
    <cellStyle name="Millares [0] 2 2 4 3 2 4" xfId="56486" xr:uid="{D5F4BCF3-27A7-4552-B908-4EC340C2700F}"/>
    <cellStyle name="Millares [0] 2 2 4 3 3" xfId="17909" xr:uid="{07FA5F77-10F8-48BB-8DE7-4337E8B9EDC4}"/>
    <cellStyle name="Millares [0] 2 2 4 3 3 2" xfId="40803" xr:uid="{F3194B74-0BF0-496C-AA8D-D69C20A11ED6}"/>
    <cellStyle name="Millares [0] 2 2 4 3 4" xfId="29362" xr:uid="{DB566044-AB32-47BB-9154-DE42481277CE}"/>
    <cellStyle name="Millares [0] 2 2 4 3 5" xfId="52244" xr:uid="{A0221BF0-6D1A-4B47-99F8-A96414CBC14F}"/>
    <cellStyle name="Millares [0] 2 2 4 4" xfId="7552" xr:uid="{DE76527C-563A-4D65-86E3-E0B70D596848}"/>
    <cellStyle name="Millares [0] 2 2 4 4 2" xfId="18995" xr:uid="{060AB599-97D6-4E43-AB44-E2677A5D93CE}"/>
    <cellStyle name="Millares [0] 2 2 4 4 2 2" xfId="41889" xr:uid="{3CD804E7-CDFC-4B5C-8258-6296DA6A7C23}"/>
    <cellStyle name="Millares [0] 2 2 4 4 3" xfId="30448" xr:uid="{04DAA06C-276E-4D1B-9F33-DD5D94648C0D}"/>
    <cellStyle name="Millares [0] 2 2 4 4 4" xfId="53330" xr:uid="{55EEE724-9736-4B27-9111-A5FECDA6AE17}"/>
    <cellStyle name="Millares [0] 2 2 4 5" xfId="12611" xr:uid="{9BFE9A6D-7051-4DD3-B1B2-48456BD4BF0B}"/>
    <cellStyle name="Millares [0] 2 2 4 5 2" xfId="24047" xr:uid="{2ED4C779-31BE-4153-8B8E-1550FF72F6EE}"/>
    <cellStyle name="Millares [0] 2 2 4 5 2 2" xfId="46941" xr:uid="{5293A478-18F4-4A53-B353-713174C930D6}"/>
    <cellStyle name="Millares [0] 2 2 4 5 3" xfId="35500" xr:uid="{6508C062-48EF-40B8-BAE6-2F4D160D257C}"/>
    <cellStyle name="Millares [0] 2 2 4 6" xfId="13694" xr:uid="{B67683A2-D90C-4D03-A7DB-395D9CE964B4}"/>
    <cellStyle name="Millares [0] 2 2 4 6 2" xfId="25131" xr:uid="{7ED86518-7640-481F-8EAD-02749669213B}"/>
    <cellStyle name="Millares [0] 2 2 4 6 2 2" xfId="48025" xr:uid="{7A9116E9-2141-472A-BC0E-10C1801D36C5}"/>
    <cellStyle name="Millares [0] 2 2 4 6 3" xfId="36584" xr:uid="{01EDB55F-4615-4DAE-8134-A3C7371E5C08}"/>
    <cellStyle name="Millares [0] 2 2 4 7" xfId="14753" xr:uid="{AD615F83-C822-469D-A354-35479342A430}"/>
    <cellStyle name="Millares [0] 2 2 4 7 2" xfId="37647" xr:uid="{E41EF70D-58B8-4F81-961F-0690129CF4AF}"/>
    <cellStyle name="Millares [0] 2 2 4 8" xfId="26206" xr:uid="{D9282DE3-D611-42C3-8A10-2ED98F1E7E3A}"/>
    <cellStyle name="Millares [0] 2 2 4 9" xfId="49089" xr:uid="{7B900907-D8B4-4542-B995-895C3165FB88}"/>
    <cellStyle name="Millares [0] 2 2 5" xfId="698" xr:uid="{FA72B881-2EAB-4302-A8BA-CDD4E90D0F60}"/>
    <cellStyle name="Millares [0] 2 2 5 2" xfId="2177" xr:uid="{23AF68BC-7093-4109-8685-F94184E34A58}"/>
    <cellStyle name="Millares [0] 2 2 5 2 2" xfId="9397" xr:uid="{471FD81E-2D7E-4D70-9FD6-BFB342AF4094}"/>
    <cellStyle name="Millares [0] 2 2 5 2 2 2" xfId="20840" xr:uid="{AF5107AC-D49E-4F22-AD76-3604D95A16E7}"/>
    <cellStyle name="Millares [0] 2 2 5 2 2 2 2" xfId="43734" xr:uid="{5C7BFDB4-3F19-426A-88D2-4097B68B5A73}"/>
    <cellStyle name="Millares [0] 2 2 5 2 2 3" xfId="32293" xr:uid="{75EE4659-5062-43E1-A890-A2E98B0BF22F}"/>
    <cellStyle name="Millares [0] 2 2 5 2 2 4" xfId="55175" xr:uid="{3E271D22-6957-46FD-AAF0-097728BB0C82}"/>
    <cellStyle name="Millares [0] 2 2 5 2 3" xfId="16598" xr:uid="{4EEF4933-6451-4E6A-AE78-AACBD03ED3DF}"/>
    <cellStyle name="Millares [0] 2 2 5 2 3 2" xfId="39492" xr:uid="{C207AFF6-4AF6-4C3F-8010-0E7B01FAEE01}"/>
    <cellStyle name="Millares [0] 2 2 5 2 4" xfId="28051" xr:uid="{742DDE84-A24C-4829-BEAD-20D71B60F33F}"/>
    <cellStyle name="Millares [0] 2 2 5 2 5" xfId="50934" xr:uid="{E244DB55-C135-4A86-AFB5-E0BA1CE1A590}"/>
    <cellStyle name="Millares [0] 2 2 5 2 6" xfId="5623" xr:uid="{E8A5FA8A-DB85-41F5-91EA-63E20B5873B3}"/>
    <cellStyle name="Millares [0] 2 2 5 3" xfId="8080" xr:uid="{0BB4C133-C8AD-4016-A1B5-EF4FBD43C903}"/>
    <cellStyle name="Millares [0] 2 2 5 3 2" xfId="19523" xr:uid="{CF004052-D83E-4BDE-B766-A22078F7A461}"/>
    <cellStyle name="Millares [0] 2 2 5 3 2 2" xfId="42417" xr:uid="{6DC08609-24C5-4848-AEE1-DACEABB58F13}"/>
    <cellStyle name="Millares [0] 2 2 5 3 3" xfId="30976" xr:uid="{D465EDF8-62CE-47ED-A420-8A83454F7466}"/>
    <cellStyle name="Millares [0] 2 2 5 3 4" xfId="53858" xr:uid="{EF45CDC5-DD5A-4A27-8829-9FEA99660F40}"/>
    <cellStyle name="Millares [0] 2 2 5 4" xfId="15281" xr:uid="{087616BC-5761-474E-813F-7B1B8D654EC4}"/>
    <cellStyle name="Millares [0] 2 2 5 4 2" xfId="38175" xr:uid="{9924A237-24E5-469D-9948-48B01522A9A7}"/>
    <cellStyle name="Millares [0] 2 2 5 5" xfId="26734" xr:uid="{2FD32B4B-508C-46F3-97E1-1DA4F5B06E73}"/>
    <cellStyle name="Millares [0] 2 2 5 6" xfId="49617" xr:uid="{CB06EF8A-85F5-41D3-9A60-F2A3BB308FF3}"/>
    <cellStyle name="Millares [0] 2 2 5 7" xfId="4324" xr:uid="{6616CA3B-3FA2-43C2-8C61-7EF239A94CE7}"/>
    <cellStyle name="Millares [0] 2 2 6" xfId="971" xr:uid="{1284B58A-532C-4125-AA66-8C9EE318FF0D}"/>
    <cellStyle name="Millares [0] 2 2 6 2" xfId="2449" xr:uid="{C61AB585-07C7-4FFB-B3B6-29A23D6BFAB9}"/>
    <cellStyle name="Millares [0] 2 2 6 2 2" xfId="19785" xr:uid="{BE6BA4AB-4BEB-44C3-96E0-58EFFCFAC23B}"/>
    <cellStyle name="Millares [0] 2 2 6 2 2 2" xfId="42679" xr:uid="{6312B493-D2F3-4CA2-B427-0B5C4F5669C4}"/>
    <cellStyle name="Millares [0] 2 2 6 2 3" xfId="31238" xr:uid="{5EEB6277-8898-4973-9B58-603718E5D97E}"/>
    <cellStyle name="Millares [0] 2 2 6 2 4" xfId="54120" xr:uid="{8DCBC5A3-CAC0-4A67-8A05-D346A8DBCDD6}"/>
    <cellStyle name="Millares [0] 2 2 6 2 5" xfId="8342" xr:uid="{EA602BB8-0198-4339-B4C7-AB683CF277B4}"/>
    <cellStyle name="Millares [0] 2 2 6 3" xfId="15543" xr:uid="{828FFAC8-1964-485A-B126-0D34BAD92B57}"/>
    <cellStyle name="Millares [0] 2 2 6 3 2" xfId="38437" xr:uid="{B9942922-DD39-4ABB-8E36-3392E544A8AF}"/>
    <cellStyle name="Millares [0] 2 2 6 4" xfId="26996" xr:uid="{1F286559-6923-453F-AEAF-ED09ECA7795E}"/>
    <cellStyle name="Millares [0] 2 2 6 5" xfId="49879" xr:uid="{DFE9E7A2-7BE2-4DD9-B5BE-9750EC4799B5}"/>
    <cellStyle name="Millares [0] 2 2 6 6" xfId="4578" xr:uid="{C3FFB660-0098-40A6-AE6A-B66A2FF79EB8}"/>
    <cellStyle name="Millares [0] 2 2 7" xfId="1114" xr:uid="{AC88B365-9C32-4A1F-A0E0-69001F2C6118}"/>
    <cellStyle name="Millares [0] 2 2 7 2" xfId="2571" xr:uid="{9DE9A615-C5B2-44EC-B09D-0C1476B16235}"/>
    <cellStyle name="Millares [0] 2 2 7 2 2" xfId="21103" xr:uid="{CECE3399-E6B4-4E80-96ED-5DE0E8EB3D1D}"/>
    <cellStyle name="Millares [0] 2 2 7 2 2 2" xfId="43997" xr:uid="{049EF278-CB61-493E-ABE1-D0FB9BFC0319}"/>
    <cellStyle name="Millares [0] 2 2 7 2 3" xfId="32556" xr:uid="{9E79D872-AFD9-4B00-9906-182D0016872C}"/>
    <cellStyle name="Millares [0] 2 2 7 2 4" xfId="55438" xr:uid="{FC3FFCCF-EF7D-478B-AB08-A4D8572853DA}"/>
    <cellStyle name="Millares [0] 2 2 7 2 5" xfId="9660" xr:uid="{2AB88210-E574-452E-8C69-8ED44A54CFB8}"/>
    <cellStyle name="Millares [0] 2 2 7 3" xfId="16861" xr:uid="{C4626BBE-CE7C-44B4-9592-DEE6FECA7071}"/>
    <cellStyle name="Millares [0] 2 2 7 3 2" xfId="39755" xr:uid="{B87FFE87-C43C-4D27-AF37-87B8E8597941}"/>
    <cellStyle name="Millares [0] 2 2 7 4" xfId="28314" xr:uid="{863C5372-51CB-44D9-828D-37A53550F6D1}"/>
    <cellStyle name="Millares [0] 2 2 7 5" xfId="51196" xr:uid="{725B82F3-2808-4F5B-B0EB-FD67D1CB25A6}"/>
    <cellStyle name="Millares [0] 2 2 7 6" xfId="5887" xr:uid="{EE5891FF-0619-4CE7-91F9-84DD6EAA334D}"/>
    <cellStyle name="Millares [0] 2 2 8" xfId="1266" xr:uid="{5DEBC090-ED42-4DC5-B5D7-4E6290FDE8D3}"/>
    <cellStyle name="Millares [0] 2 2 8 2" xfId="2723" xr:uid="{23C986EF-038C-4CA4-A57C-C5852B97D4D3}"/>
    <cellStyle name="Millares [0] 2 2 8 2 2" xfId="21363" xr:uid="{A8A8CE68-2802-4EFD-B555-ED502DCD4909}"/>
    <cellStyle name="Millares [0] 2 2 8 2 2 2" xfId="44257" xr:uid="{077F66A7-EA79-4002-B23E-CCFD412DBF49}"/>
    <cellStyle name="Millares [0] 2 2 8 2 3" xfId="32816" xr:uid="{E728F6C0-6B72-4AF5-B238-C14EF41E6F6F}"/>
    <cellStyle name="Millares [0] 2 2 8 2 4" xfId="55698" xr:uid="{37BC475A-A64E-4EA8-A6BF-34802C2FBA5D}"/>
    <cellStyle name="Millares [0] 2 2 8 2 5" xfId="9920" xr:uid="{66F33EF0-0C27-47C3-A57D-A3FBC1F3E4B0}"/>
    <cellStyle name="Millares [0] 2 2 8 3" xfId="17121" xr:uid="{AC5328FD-D72F-4671-958D-CD382F9F3E51}"/>
    <cellStyle name="Millares [0] 2 2 8 3 2" xfId="40015" xr:uid="{19A788B3-1363-4D35-9E67-CA187CDC9056}"/>
    <cellStyle name="Millares [0] 2 2 8 4" xfId="28574" xr:uid="{1EC1A2BB-10BB-4EF8-A71D-934E3239758C}"/>
    <cellStyle name="Millares [0] 2 2 8 5" xfId="51456" xr:uid="{01B7985C-4C1C-4B0A-9FD6-DFE948BFB1B3}"/>
    <cellStyle name="Millares [0] 2 2 8 6" xfId="5930" xr:uid="{3E48D841-B1AF-43ED-9A68-D89225A30151}"/>
    <cellStyle name="Millares [0] 2 2 9" xfId="1784" xr:uid="{9F76280B-F191-4086-A21F-00F0D6C6A04D}"/>
    <cellStyle name="Millares [0] 2 2 9 2" xfId="10181" xr:uid="{6EC7E834-7904-433D-9E57-32F0E61B2952}"/>
    <cellStyle name="Millares [0] 2 2 9 2 2" xfId="21624" xr:uid="{B7277D2F-8B74-4DCB-8E0C-220A5D09A3D2}"/>
    <cellStyle name="Millares [0] 2 2 9 2 2 2" xfId="44518" xr:uid="{CFEE49E7-2E71-4B5F-BBF9-BAC821D70483}"/>
    <cellStyle name="Millares [0] 2 2 9 2 3" xfId="33077" xr:uid="{9C3CE04F-41FF-43AF-88C4-D7041F312F3B}"/>
    <cellStyle name="Millares [0] 2 2 9 2 4" xfId="55959" xr:uid="{B43529DE-A826-4386-B089-EBE987FEC5B4}"/>
    <cellStyle name="Millares [0] 2 2 9 3" xfId="17382" xr:uid="{BCABCC81-613D-48B9-A35A-B4B2599C8BB4}"/>
    <cellStyle name="Millares [0] 2 2 9 3 2" xfId="40276" xr:uid="{1D55320C-D211-484C-BD28-0285BC2EF50B}"/>
    <cellStyle name="Millares [0] 2 2 9 4" xfId="28835" xr:uid="{475DC7D6-A5D8-43C6-AF67-000C32318CAC}"/>
    <cellStyle name="Millares [0] 2 2 9 5" xfId="51717" xr:uid="{8AF78FFA-A833-4753-BA2B-AB7E9898B910}"/>
    <cellStyle name="Millares [0] 2 2 9 6" xfId="6181" xr:uid="{A15D1B22-35C1-48DE-975F-705B8BDD7F8F}"/>
    <cellStyle name="Millares [0] 2 20" xfId="48423" xr:uid="{20FCC82A-EBAD-4D97-AD5C-01F520BCECF6}"/>
    <cellStyle name="Millares [0] 2 3" xfId="1109" xr:uid="{B820B8B2-B891-407D-A669-E8463963E4A4}"/>
    <cellStyle name="Millares [0] 2 3 2" xfId="1433" xr:uid="{9F6C1B8F-A84F-4BA2-8A77-5E1BAF4BFEA5}"/>
    <cellStyle name="Millares [0] 2 3 3" xfId="2569" xr:uid="{89B5CF40-AF7F-43F1-BFFE-5DC62F10B0A0}"/>
    <cellStyle name="Millares [0] 2 4" xfId="1391" xr:uid="{EAD66A3F-9A6E-4404-9A57-DC66711038C4}"/>
    <cellStyle name="Millares [0] 2 4 10" xfId="48686" xr:uid="{EA200419-F007-4FE7-B187-D59064126BEC}"/>
    <cellStyle name="Millares [0] 2 4 11" xfId="57956" xr:uid="{C9522699-26CD-4F5C-B495-FB4E2ED11506}"/>
    <cellStyle name="Millares [0] 2 4 12" xfId="58467" xr:uid="{972CA46B-A78C-4E9B-B51E-3217CB36D123}"/>
    <cellStyle name="Millares [0] 2 4 2" xfId="2843" xr:uid="{0F41137A-49D1-404C-9F39-85556302633A}"/>
    <cellStyle name="Millares [0] 2 4 2 10" xfId="3925" xr:uid="{75746BC4-AD0F-44A8-A7EC-2788D1BAC678}"/>
    <cellStyle name="Millares [0] 2 4 2 2" xfId="5219" xr:uid="{17A1432B-F761-4AD0-A1EC-85987F729305}"/>
    <cellStyle name="Millares [0] 2 4 2 2 2" xfId="8993" xr:uid="{995EF00C-D85A-4DE9-B05F-289ACE98CCB2}"/>
    <cellStyle name="Millares [0] 2 4 2 2 2 2" xfId="20436" xr:uid="{1AA8B026-5CFA-49A0-A0B9-2124C2A148E1}"/>
    <cellStyle name="Millares [0] 2 4 2 2 2 2 2" xfId="43330" xr:uid="{C4FECDE6-AFF5-408E-A108-30A9264FF6E7}"/>
    <cellStyle name="Millares [0] 2 4 2 2 2 3" xfId="31889" xr:uid="{B38A3796-A666-42B0-B9E2-1167CEC4D4FF}"/>
    <cellStyle name="Millares [0] 2 4 2 2 2 4" xfId="54771" xr:uid="{A9FE4BD4-26CB-46FF-B359-15D450FEEB87}"/>
    <cellStyle name="Millares [0] 2 4 2 2 3" xfId="16194" xr:uid="{18C92E6A-C074-4B82-9E3C-D0AC134E867D}"/>
    <cellStyle name="Millares [0] 2 4 2 2 3 2" xfId="39088" xr:uid="{CB119483-A9BD-4715-8DEA-1FBA47EEB612}"/>
    <cellStyle name="Millares [0] 2 4 2 2 4" xfId="27647" xr:uid="{30B17DE3-B882-4F9A-AF63-CF6200733731}"/>
    <cellStyle name="Millares [0] 2 4 2 2 5" xfId="50530" xr:uid="{906D7A27-24CA-40F9-ABD4-97D69AF537B0}"/>
    <cellStyle name="Millares [0] 2 4 2 3" xfId="6597" xr:uid="{92DAEBDE-6418-4025-9440-70E3992F06ED}"/>
    <cellStyle name="Millares [0] 2 4 2 3 2" xfId="10832" xr:uid="{FD2620B7-4D04-4C45-A7BF-461B4D93F1C4}"/>
    <cellStyle name="Millares [0] 2 4 2 3 2 2" xfId="22275" xr:uid="{6DF558F9-9710-4768-8EF0-F3320014D033}"/>
    <cellStyle name="Millares [0] 2 4 2 3 2 2 2" xfId="45169" xr:uid="{DA29F132-F98A-4CF1-8CD0-C5EE3B7B8E50}"/>
    <cellStyle name="Millares [0] 2 4 2 3 2 3" xfId="33728" xr:uid="{0F2A3673-7188-4634-8C8B-BFBDCA7DE0A7}"/>
    <cellStyle name="Millares [0] 2 4 2 3 2 4" xfId="56610" xr:uid="{D05D4451-1715-4522-9F16-01FD9AC7E781}"/>
    <cellStyle name="Millares [0] 2 4 2 3 3" xfId="18033" xr:uid="{84192BC2-8EE8-48D0-A93D-626F63073A71}"/>
    <cellStyle name="Millares [0] 2 4 2 3 3 2" xfId="40927" xr:uid="{2D74979D-E31F-4862-A966-B544B8617D62}"/>
    <cellStyle name="Millares [0] 2 4 2 3 4" xfId="29486" xr:uid="{6A6AFD6D-36AB-4CCB-903D-549A7539CB57}"/>
    <cellStyle name="Millares [0] 2 4 2 3 5" xfId="52368" xr:uid="{84BEDA35-3A1D-4B8D-BF47-9934FF285F81}"/>
    <cellStyle name="Millares [0] 2 4 2 4" xfId="7676" xr:uid="{5DB795E5-37B8-47BA-9B7B-1419E2EFB6C9}"/>
    <cellStyle name="Millares [0] 2 4 2 4 2" xfId="19119" xr:uid="{A5690097-D5E4-4A6A-B6A0-063D5D4381FF}"/>
    <cellStyle name="Millares [0] 2 4 2 4 2 2" xfId="42013" xr:uid="{6CB1106E-DDB2-4090-9B3A-FA20541712CF}"/>
    <cellStyle name="Millares [0] 2 4 2 4 3" xfId="30572" xr:uid="{03059D08-77C6-44D4-87D1-5333D9D46724}"/>
    <cellStyle name="Millares [0] 2 4 2 4 4" xfId="53454" xr:uid="{033A3FEB-6D06-41C4-A1B1-E144C1CC8084}"/>
    <cellStyle name="Millares [0] 2 4 2 5" xfId="12735" xr:uid="{B20028A6-034E-4B34-BFB4-D25B80C0A63A}"/>
    <cellStyle name="Millares [0] 2 4 2 5 2" xfId="24171" xr:uid="{F700B248-55DA-4EED-93CA-D9592B8588BB}"/>
    <cellStyle name="Millares [0] 2 4 2 5 2 2" xfId="47065" xr:uid="{C7D4EC38-DC24-4E46-8698-234DD36C41E4}"/>
    <cellStyle name="Millares [0] 2 4 2 5 3" xfId="35624" xr:uid="{0FB4CD8F-7D0C-48B2-A9A3-5697266D2ECE}"/>
    <cellStyle name="Millares [0] 2 4 2 6" xfId="13818" xr:uid="{21DE1CBC-05F4-4412-834E-06C2EB71769A}"/>
    <cellStyle name="Millares [0] 2 4 2 6 2" xfId="25255" xr:uid="{E4AD7062-B85D-4BD1-8FE8-381FBE7F3E94}"/>
    <cellStyle name="Millares [0] 2 4 2 6 2 2" xfId="48149" xr:uid="{9451E6AD-3F0C-4187-A775-2041751476E0}"/>
    <cellStyle name="Millares [0] 2 4 2 6 3" xfId="36708" xr:uid="{5EAB2A1B-3A94-4303-8F77-87E4A582476A}"/>
    <cellStyle name="Millares [0] 2 4 2 7" xfId="14877" xr:uid="{8982779C-BF6E-4232-AF89-915D13C6B86B}"/>
    <cellStyle name="Millares [0] 2 4 2 7 2" xfId="37771" xr:uid="{E6187A0F-D5AB-46F2-A2DF-0673C204666A}"/>
    <cellStyle name="Millares [0] 2 4 2 8" xfId="26330" xr:uid="{638C1C9B-7766-4EC5-94BB-66E56DC8FA43}"/>
    <cellStyle name="Millares [0] 2 4 2 9" xfId="49213" xr:uid="{B9D4604D-8202-4CE7-832F-CF25314DF545}"/>
    <cellStyle name="Millares [0] 2 4 3" xfId="3390" xr:uid="{EC7568AA-ECAD-4891-808E-47A2DC113543}"/>
    <cellStyle name="Millares [0] 2 4 3 2" xfId="8466" xr:uid="{2E655D58-4A67-414D-B77C-FB58CC47AC6C}"/>
    <cellStyle name="Millares [0] 2 4 3 2 2" xfId="19909" xr:uid="{FE75445A-4C35-47A1-9AFD-320C55AAD894}"/>
    <cellStyle name="Millares [0] 2 4 3 2 2 2" xfId="42803" xr:uid="{896D531C-651D-4934-A146-0D521941E46A}"/>
    <cellStyle name="Millares [0] 2 4 3 2 3" xfId="31362" xr:uid="{4E0EDE9A-772E-4DD9-A34C-6831F28D4F41}"/>
    <cellStyle name="Millares [0] 2 4 3 2 4" xfId="54244" xr:uid="{52E2866C-A107-4490-B9B5-D0CAD449790B}"/>
    <cellStyle name="Millares [0] 2 4 3 3" xfId="15667" xr:uid="{A1F4CB75-6273-421C-8A9F-BC0B6DBEC86F}"/>
    <cellStyle name="Millares [0] 2 4 3 3 2" xfId="38561" xr:uid="{92844217-BDB4-48FA-8A5F-BED68E97B463}"/>
    <cellStyle name="Millares [0] 2 4 3 4" xfId="27120" xr:uid="{12F72D9B-A895-4109-89DA-6CF08A70E49B}"/>
    <cellStyle name="Millares [0] 2 4 3 5" xfId="50003" xr:uid="{921C085F-9559-4363-92A0-F76981A64CE8}"/>
    <cellStyle name="Millares [0] 2 4 4" xfId="6302" xr:uid="{51F291C8-39AF-4C58-B79D-0898985EB9D0}"/>
    <cellStyle name="Millares [0] 2 4 4 2" xfId="10305" xr:uid="{95423274-498A-438A-BD98-920E510F5AF6}"/>
    <cellStyle name="Millares [0] 2 4 4 2 2" xfId="21748" xr:uid="{620A726C-536B-48B8-9CB8-CA3A34A8B02F}"/>
    <cellStyle name="Millares [0] 2 4 4 2 2 2" xfId="44642" xr:uid="{E1BAC122-72AC-4BC1-BBE7-BBE72EC9D7DD}"/>
    <cellStyle name="Millares [0] 2 4 4 2 3" xfId="33201" xr:uid="{4FEB6F1F-4257-441E-B301-50E384339276}"/>
    <cellStyle name="Millares [0] 2 4 4 2 4" xfId="56083" xr:uid="{535DC385-608A-41B7-964A-3C59BB3A0AEC}"/>
    <cellStyle name="Millares [0] 2 4 4 3" xfId="17506" xr:uid="{C94F0F90-4CEE-4BEA-B635-EA29FD62D7F8}"/>
    <cellStyle name="Millares [0] 2 4 4 3 2" xfId="40400" xr:uid="{3064C782-C632-4A84-BFB0-C839F9A60CFB}"/>
    <cellStyle name="Millares [0] 2 4 4 4" xfId="28959" xr:uid="{48F3AB73-21D8-4FD3-9FF5-CD65EF7B215F}"/>
    <cellStyle name="Millares [0] 2 4 4 5" xfId="51841" xr:uid="{F4FB3142-8527-4071-87DC-C48B7C6124D5}"/>
    <cellStyle name="Millares [0] 2 4 5" xfId="7155" xr:uid="{6CC7B5BD-951A-444F-BA11-6B57B02AE4A1}"/>
    <cellStyle name="Millares [0] 2 4 5 2" xfId="18592" xr:uid="{7B12D09E-7968-46B6-8FD7-771D16A18963}"/>
    <cellStyle name="Millares [0] 2 4 5 2 2" xfId="41486" xr:uid="{B549DA8B-F412-446C-A050-6E8EC2BE6BD8}"/>
    <cellStyle name="Millares [0] 2 4 5 3" xfId="30045" xr:uid="{97B5F450-B1B8-4032-9D51-7396B33C6768}"/>
    <cellStyle name="Millares [0] 2 4 5 4" xfId="52927" xr:uid="{5A0EEC55-58E6-451B-B161-53AE68E1E9FE}"/>
    <cellStyle name="Millares [0] 2 4 6" xfId="12209" xr:uid="{779E1BC8-E221-4B2F-9528-07210F5EE547}"/>
    <cellStyle name="Millares [0] 2 4 6 2" xfId="23644" xr:uid="{8F95D44C-0E21-4BB8-817C-CE1051581753}"/>
    <cellStyle name="Millares [0] 2 4 6 2 2" xfId="46538" xr:uid="{33A6B2CC-B738-4F69-9D11-9485EB8B6B69}"/>
    <cellStyle name="Millares [0] 2 4 6 3" xfId="35097" xr:uid="{A2728F39-1947-4416-BCD4-71A9D524D46B}"/>
    <cellStyle name="Millares [0] 2 4 7" xfId="13291" xr:uid="{A7E7E2BA-4681-4412-B87E-3A4F082E2956}"/>
    <cellStyle name="Millares [0] 2 4 7 2" xfId="24728" xr:uid="{84B21D84-0CB9-45DB-818C-E249288EA997}"/>
    <cellStyle name="Millares [0] 2 4 7 2 2" xfId="47622" xr:uid="{8F53BFD9-D8B0-4B54-9AEF-1112F5369B69}"/>
    <cellStyle name="Millares [0] 2 4 7 3" xfId="36181" xr:uid="{25BB510D-B243-4048-A563-5C850F0D5D4E}"/>
    <cellStyle name="Millares [0] 2 4 8" xfId="14350" xr:uid="{924617EA-B05E-4960-896F-E9EEC78BE5C0}"/>
    <cellStyle name="Millares [0] 2 4 8 2" xfId="37244" xr:uid="{2652F665-1615-4695-9E57-0EA9042BEC96}"/>
    <cellStyle name="Millares [0] 2 4 9" xfId="25803" xr:uid="{0CC9E2EE-9B90-4161-879F-262713A868F4}"/>
    <cellStyle name="Millares [0] 2 5" xfId="3155" xr:uid="{EE9C9C48-1932-40F0-B4EE-50283905498A}"/>
    <cellStyle name="Millares [0] 2 5 10" xfId="3671" xr:uid="{4ACCE51F-C1EB-4646-BC74-6707BAE6BF98}"/>
    <cellStyle name="Millares [0] 2 5 2" xfId="4955" xr:uid="{BAF4B5BA-908E-4C33-8D1F-E2D9DE52EE52}"/>
    <cellStyle name="Millares [0] 2 5 2 2" xfId="8729" xr:uid="{B2921982-37CD-4D87-979E-1B3BF4572574}"/>
    <cellStyle name="Millares [0] 2 5 2 2 2" xfId="20172" xr:uid="{FC239722-FD6B-40BD-BDF6-A9EC7C52F3F8}"/>
    <cellStyle name="Millares [0] 2 5 2 2 2 2" xfId="43066" xr:uid="{612B53EC-2E22-49F4-AB5F-258FAA8C599C}"/>
    <cellStyle name="Millares [0] 2 5 2 2 3" xfId="31625" xr:uid="{94618002-14A3-4B51-9E70-0077C8A9DF55}"/>
    <cellStyle name="Millares [0] 2 5 2 2 4" xfId="54507" xr:uid="{1CCDAF28-2A92-4CA9-9220-03D88C75A147}"/>
    <cellStyle name="Millares [0] 2 5 2 3" xfId="15930" xr:uid="{5A376FBA-99E0-4CF3-9C85-C9A518B7A30F}"/>
    <cellStyle name="Millares [0] 2 5 2 3 2" xfId="38824" xr:uid="{C56B8EED-B69F-4AB4-AB01-62A9235207C9}"/>
    <cellStyle name="Millares [0] 2 5 2 4" xfId="27383" xr:uid="{000331DB-9EDC-4DF9-87FB-E7F45FA2AFAD}"/>
    <cellStyle name="Millares [0] 2 5 2 5" xfId="50266" xr:uid="{5F234040-28FB-4308-AAC4-6EEC09EBDB11}"/>
    <cellStyle name="Millares [0] 2 5 3" xfId="6333" xr:uid="{17779142-E3CD-4AD8-8779-757C94072F99}"/>
    <cellStyle name="Millares [0] 2 5 3 2" xfId="10568" xr:uid="{85B6AE1B-2008-41F4-BFCF-F23DC63F7F05}"/>
    <cellStyle name="Millares [0] 2 5 3 2 2" xfId="22011" xr:uid="{70150BD6-0F10-4B7B-898D-1F94FB43BFF7}"/>
    <cellStyle name="Millares [0] 2 5 3 2 2 2" xfId="44905" xr:uid="{1047DDB8-157A-4DC3-B79D-8826AF2FB913}"/>
    <cellStyle name="Millares [0] 2 5 3 2 3" xfId="33464" xr:uid="{E87F19F5-DDA6-4AF1-99A5-0E75255FA0A1}"/>
    <cellStyle name="Millares [0] 2 5 3 2 4" xfId="56346" xr:uid="{6BFF0B45-0017-4AE9-8635-BF811B005ECA}"/>
    <cellStyle name="Millares [0] 2 5 3 3" xfId="17769" xr:uid="{67E674F2-E6BA-477A-A871-9918324D7553}"/>
    <cellStyle name="Millares [0] 2 5 3 3 2" xfId="40663" xr:uid="{377E9390-ED73-4DD7-ADA8-7C0C6DEF9AB7}"/>
    <cellStyle name="Millares [0] 2 5 3 4" xfId="29222" xr:uid="{1041646C-875F-43EE-8302-8E524C47B196}"/>
    <cellStyle name="Millares [0] 2 5 3 5" xfId="52104" xr:uid="{6E87AF11-C087-47C0-ADD7-6FFFB734075D}"/>
    <cellStyle name="Millares [0] 2 5 4" xfId="7413" xr:uid="{8B27C3C4-B64C-4BC9-A685-05DADCB371C9}"/>
    <cellStyle name="Millares [0] 2 5 4 2" xfId="18855" xr:uid="{181E38FF-6E51-4BFC-AB90-45551DC3F03D}"/>
    <cellStyle name="Millares [0] 2 5 4 2 2" xfId="41749" xr:uid="{D049DE0A-2F92-4E0D-AFEE-1746EEF14EF7}"/>
    <cellStyle name="Millares [0] 2 5 4 3" xfId="30308" xr:uid="{2D5D4AFB-A8A2-44F7-B981-60FCF25C4F20}"/>
    <cellStyle name="Millares [0] 2 5 4 4" xfId="53190" xr:uid="{0E23278E-4B7E-4D05-8E26-D6C4F217CD0B}"/>
    <cellStyle name="Millares [0] 2 5 5" xfId="12471" xr:uid="{11D68387-20A9-4A5F-8719-990C35BA0CBB}"/>
    <cellStyle name="Millares [0] 2 5 5 2" xfId="23907" xr:uid="{6DD84F96-D334-4627-9AEB-504355D69695}"/>
    <cellStyle name="Millares [0] 2 5 5 2 2" xfId="46801" xr:uid="{52BFB210-B325-4BB5-A316-97C78152CEC1}"/>
    <cellStyle name="Millares [0] 2 5 5 3" xfId="35360" xr:uid="{DE847D53-4A80-490D-A9AF-53FCA85EC52E}"/>
    <cellStyle name="Millares [0] 2 5 6" xfId="13554" xr:uid="{6B4B2577-8B97-4800-BA24-444FDB3D51B2}"/>
    <cellStyle name="Millares [0] 2 5 6 2" xfId="24991" xr:uid="{9861CAF0-7CC5-4E1C-BFC6-579F1D58E6CB}"/>
    <cellStyle name="Millares [0] 2 5 6 2 2" xfId="47885" xr:uid="{C578B908-9F7C-4F8C-9072-83E205001553}"/>
    <cellStyle name="Millares [0] 2 5 6 3" xfId="36444" xr:uid="{6159FB8F-1DBC-4C26-B971-1A3311A16B21}"/>
    <cellStyle name="Millares [0] 2 5 7" xfId="14613" xr:uid="{5F133E3F-76C6-458A-B785-4E7BB39834BE}"/>
    <cellStyle name="Millares [0] 2 5 7 2" xfId="37507" xr:uid="{F628D6E1-684F-496D-8740-F01FC1380E65}"/>
    <cellStyle name="Millares [0] 2 5 8" xfId="26066" xr:uid="{799DD6B3-E563-42C4-8A15-9B9037FAF3CE}"/>
    <cellStyle name="Millares [0] 2 5 9" xfId="48949" xr:uid="{127D4C4E-642F-49FB-BB00-3D314D3D533E}"/>
    <cellStyle name="Millares [0] 2 6" xfId="3118" xr:uid="{C0B1D1C9-F51C-4D5A-99D7-5B3A2D558EC4}"/>
    <cellStyle name="Millares [0] 2 6 2" xfId="5483" xr:uid="{14703EA8-4527-45A5-A8B0-BA74CCEB9220}"/>
    <cellStyle name="Millares [0] 2 6 2 2" xfId="9257" xr:uid="{D3E18559-3BDB-4FFB-95C3-19DCCC025865}"/>
    <cellStyle name="Millares [0] 2 6 2 2 2" xfId="20700" xr:uid="{2A02AF2D-5838-4B06-9632-BF6B02610441}"/>
    <cellStyle name="Millares [0] 2 6 2 2 2 2" xfId="43594" xr:uid="{2A3FC418-030B-42CA-B553-36890083F0C8}"/>
    <cellStyle name="Millares [0] 2 6 2 2 3" xfId="32153" xr:uid="{5C87D644-7546-4F4B-B937-A2761F8369C2}"/>
    <cellStyle name="Millares [0] 2 6 2 2 4" xfId="55035" xr:uid="{0A08EC9E-7DF0-468A-AF4C-2A109088450E}"/>
    <cellStyle name="Millares [0] 2 6 2 3" xfId="16458" xr:uid="{2396D953-6DD4-4F22-8C39-1F97DCF2B194}"/>
    <cellStyle name="Millares [0] 2 6 2 3 2" xfId="39352" xr:uid="{0F55D6D0-F13B-4EE5-8E6F-8C34E71CEED7}"/>
    <cellStyle name="Millares [0] 2 6 2 4" xfId="27911" xr:uid="{43F476A1-B333-4454-81D1-C431DCA4F9BB}"/>
    <cellStyle name="Millares [0] 2 6 2 5" xfId="50794" xr:uid="{BEE55C2A-CB1D-47DB-B16D-999538F985F7}"/>
    <cellStyle name="Millares [0] 2 6 3" xfId="7940" xr:uid="{C84BB836-8C53-4AFD-8CFA-8A65B8C98AD9}"/>
    <cellStyle name="Millares [0] 2 6 3 2" xfId="19383" xr:uid="{2A13C749-61DD-4781-B478-1528D729BF82}"/>
    <cellStyle name="Millares [0] 2 6 3 2 2" xfId="42277" xr:uid="{1038179D-D313-47EC-A30B-F8C2A6E96D45}"/>
    <cellStyle name="Millares [0] 2 6 3 3" xfId="30836" xr:uid="{B4E9D42D-4135-4A39-8D05-50CC9363A2D9}"/>
    <cellStyle name="Millares [0] 2 6 3 4" xfId="53718" xr:uid="{7D79710D-E1D6-47CD-A638-B328BA8BAF57}"/>
    <cellStyle name="Millares [0] 2 6 4" xfId="15141" xr:uid="{49BF98D4-7C02-444C-AB1B-E9EBEEC0C0EA}"/>
    <cellStyle name="Millares [0] 2 6 4 2" xfId="38035" xr:uid="{48413405-DC3A-404C-AB29-57984BB6EE93}"/>
    <cellStyle name="Millares [0] 2 6 5" xfId="26594" xr:uid="{7D8ABD19-1336-4268-BBE6-B2E14A4E5444}"/>
    <cellStyle name="Millares [0] 2 6 6" xfId="49477" xr:uid="{F3014240-685D-4F08-A269-128DDED63D79}"/>
    <cellStyle name="Millares [0] 2 6 7" xfId="4189" xr:uid="{E50D6049-21AB-457E-938A-E55A2C29BAED}"/>
    <cellStyle name="Millares [0] 2 7" xfId="4447" xr:uid="{66C479FD-2009-4D38-80FF-134B912C48FF}"/>
    <cellStyle name="Millares [0] 2 7 2" xfId="8203" xr:uid="{17936410-DE2A-47BB-9401-2CC2E831693F}"/>
    <cellStyle name="Millares [0] 2 7 2 2" xfId="19646" xr:uid="{F5DD747F-00B1-41C5-B2A2-3311B89DE942}"/>
    <cellStyle name="Millares [0] 2 7 2 2 2" xfId="42540" xr:uid="{7F6931A0-1DF5-469C-BC30-45D11EC81598}"/>
    <cellStyle name="Millares [0] 2 7 2 3" xfId="31099" xr:uid="{C9463EEA-25CC-4686-95C3-ABD7DFBEBF85}"/>
    <cellStyle name="Millares [0] 2 7 2 4" xfId="53981" xr:uid="{531FF6BC-B63B-42F7-9733-86C86F09457F}"/>
    <cellStyle name="Millares [0] 2 7 3" xfId="15404" xr:uid="{AECDA0D3-1411-40DB-9BB7-1B7E9086DDA5}"/>
    <cellStyle name="Millares [0] 2 7 3 2" xfId="38298" xr:uid="{F33637CB-7A29-44A0-8BB4-7D05308C2C8C}"/>
    <cellStyle name="Millares [0] 2 7 4" xfId="26857" xr:uid="{A588A02A-BA7D-4CD9-93E8-2474EE2E83AE}"/>
    <cellStyle name="Millares [0] 2 7 5" xfId="49740" xr:uid="{2A1D333C-FD68-4EBD-960D-4A8DB522C3D9}"/>
    <cellStyle name="Millares [0] 2 8" xfId="5749" xr:uid="{AE6BD5E9-118E-40A7-A0FE-9A58F8F7D9F4}"/>
    <cellStyle name="Millares [0] 2 8 2" xfId="9521" xr:uid="{6D32CCAA-8188-4803-932A-7F87485D12C4}"/>
    <cellStyle name="Millares [0] 2 8 2 2" xfId="20964" xr:uid="{BC64E951-1DB4-49E9-842B-69297CC3A9D4}"/>
    <cellStyle name="Millares [0] 2 8 2 2 2" xfId="43858" xr:uid="{6F60E0DA-725E-40EC-BBA7-282B4BD34D90}"/>
    <cellStyle name="Millares [0] 2 8 2 3" xfId="32417" xr:uid="{5231939D-C46A-490B-B87E-17245601288C}"/>
    <cellStyle name="Millares [0] 2 8 2 4" xfId="55299" xr:uid="{4F8532C2-1F43-4401-A1BA-19DD9857522A}"/>
    <cellStyle name="Millares [0] 2 8 3" xfId="16722" xr:uid="{4D1D85D7-8BB7-4390-AC47-9F8CCF4D5A28}"/>
    <cellStyle name="Millares [0] 2 8 3 2" xfId="39616" xr:uid="{5DF51264-FACC-41BE-A935-3298A80609A2}"/>
    <cellStyle name="Millares [0] 2 8 4" xfId="28175" xr:uid="{947A18B4-76A3-425D-90AF-157839A37D23}"/>
    <cellStyle name="Millares [0] 2 8 5" xfId="51057" xr:uid="{5CB48661-49ED-42CE-967D-C59A1B59C9D0}"/>
    <cellStyle name="Millares [0] 2 9" xfId="5895" xr:uid="{B7DC0008-A7E8-4AD7-B2FF-5C84B8EC60A6}"/>
    <cellStyle name="Millares [0] 2 9 2" xfId="9780" xr:uid="{76B0516C-6E7C-4C3A-9C76-E3699143A26D}"/>
    <cellStyle name="Millares [0] 2 9 2 2" xfId="21223" xr:uid="{35021943-30F8-46EB-82F7-63A805577A95}"/>
    <cellStyle name="Millares [0] 2 9 2 2 2" xfId="44117" xr:uid="{741FE74E-1969-48FC-90A9-5B4F0682BD7C}"/>
    <cellStyle name="Millares [0] 2 9 2 3" xfId="32676" xr:uid="{4432A43D-DF63-4165-A374-45CF9A2BF19D}"/>
    <cellStyle name="Millares [0] 2 9 2 4" xfId="55558" xr:uid="{1E1F6B2E-2728-4221-BFA6-99E6558D899E}"/>
    <cellStyle name="Millares [0] 2 9 3" xfId="16981" xr:uid="{95222621-190F-4244-B20C-D7090163116D}"/>
    <cellStyle name="Millares [0] 2 9 3 2" xfId="39875" xr:uid="{782A52AC-55EB-430F-ABE5-46E1251E175F}"/>
    <cellStyle name="Millares [0] 2 9 4" xfId="28434" xr:uid="{CE705A00-A43E-4A63-8BE8-77CF930F5A92}"/>
    <cellStyle name="Millares [0] 2 9 5" xfId="51316" xr:uid="{FEDEEE26-2527-4BDC-A645-53BFD700CDBA}"/>
    <cellStyle name="Millares [0] 20" xfId="1115" xr:uid="{DCDE5CA5-D720-42A6-A523-27B184CB5B88}"/>
    <cellStyle name="Millares [0] 20 10" xfId="25800" xr:uid="{A3E4A989-21CD-40FB-B4ED-A28408ACCF6E}"/>
    <cellStyle name="Millares [0] 20 11" xfId="48683" xr:uid="{1FF571E5-3D2F-423C-8397-9882C5829A7F}"/>
    <cellStyle name="Millares [0] 20 12" xfId="3651" xr:uid="{CAD2C4CA-DBC5-4407-A6DD-E6E9AF42B0AE}"/>
    <cellStyle name="Millares [0] 20 2" xfId="2572" xr:uid="{D023F758-689E-4E07-9E88-4E910EE6B814}"/>
    <cellStyle name="Millares [0] 20 2 10" xfId="3922" xr:uid="{EEBE0066-A5D8-4451-8B26-4BBA0E7FB9A0}"/>
    <cellStyle name="Millares [0] 20 2 2" xfId="5216" xr:uid="{EBD2E173-0EE5-4C9A-93DA-69938B99E97B}"/>
    <cellStyle name="Millares [0] 20 2 2 2" xfId="8990" xr:uid="{DA82D7A3-8C9B-488E-9181-B3790225F19C}"/>
    <cellStyle name="Millares [0] 20 2 2 2 2" xfId="20433" xr:uid="{200B8229-89C6-4EFA-B72A-2F9F7E0EC80C}"/>
    <cellStyle name="Millares [0] 20 2 2 2 2 2" xfId="43327" xr:uid="{6F15DA79-59C9-4036-9B4D-E6142EA92E79}"/>
    <cellStyle name="Millares [0] 20 2 2 2 3" xfId="31886" xr:uid="{3A2840BB-7181-4E91-A595-C146126945FD}"/>
    <cellStyle name="Millares [0] 20 2 2 2 4" xfId="54768" xr:uid="{7162C8C4-5F96-4E46-B6AB-1EC77833880B}"/>
    <cellStyle name="Millares [0] 20 2 2 3" xfId="16191" xr:uid="{6109F929-1C4D-4D9A-8117-C249E469EC92}"/>
    <cellStyle name="Millares [0] 20 2 2 3 2" xfId="39085" xr:uid="{766B179D-BD8A-4733-9EC9-8AAC12ACD95B}"/>
    <cellStyle name="Millares [0] 20 2 2 4" xfId="27644" xr:uid="{1981C5F7-B449-4F42-B96F-9266519D5B0C}"/>
    <cellStyle name="Millares [0] 20 2 2 5" xfId="50527" xr:uid="{DC93C141-1C51-41BD-ADE3-9F929C178FF2}"/>
    <cellStyle name="Millares [0] 20 2 3" xfId="6594" xr:uid="{4C8D6DAF-D330-4E86-A719-20DE2E7C8AF5}"/>
    <cellStyle name="Millares [0] 20 2 3 2" xfId="10829" xr:uid="{689E9EA1-F048-46A9-97DB-0B4B93B1E198}"/>
    <cellStyle name="Millares [0] 20 2 3 2 2" xfId="22272" xr:uid="{424EE1D8-AAC4-4645-BF1F-123582D9ECC3}"/>
    <cellStyle name="Millares [0] 20 2 3 2 2 2" xfId="45166" xr:uid="{30234E73-D950-4BCE-B44A-488EB61C137A}"/>
    <cellStyle name="Millares [0] 20 2 3 2 3" xfId="33725" xr:uid="{3250FD59-F51C-4246-8977-C1590A92FC79}"/>
    <cellStyle name="Millares [0] 20 2 3 2 4" xfId="56607" xr:uid="{97D7A8F5-7A6D-402A-AAD0-825FFE7BA143}"/>
    <cellStyle name="Millares [0] 20 2 3 3" xfId="18030" xr:uid="{168854C1-705E-4B6B-970E-DBDECA472C19}"/>
    <cellStyle name="Millares [0] 20 2 3 3 2" xfId="40924" xr:uid="{160AD1E0-A90E-41CA-9735-F06BC3136FD2}"/>
    <cellStyle name="Millares [0] 20 2 3 4" xfId="29483" xr:uid="{451B3C7D-9756-481D-9AFB-EAD4B1D7880E}"/>
    <cellStyle name="Millares [0] 20 2 3 5" xfId="52365" xr:uid="{CAE92DC6-FBC4-457D-AC3A-32A8BFF152D9}"/>
    <cellStyle name="Millares [0] 20 2 4" xfId="7673" xr:uid="{5815C0B7-EE64-4006-B395-449183CCC2DB}"/>
    <cellStyle name="Millares [0] 20 2 4 2" xfId="19116" xr:uid="{5969C9BA-C14E-4AFF-A23E-DEEFBF01E5F0}"/>
    <cellStyle name="Millares [0] 20 2 4 2 2" xfId="42010" xr:uid="{88845612-5B0C-465E-9BF8-D9600C057068}"/>
    <cellStyle name="Millares [0] 20 2 4 3" xfId="30569" xr:uid="{9FC69740-ED3D-408C-8E03-F803B83DCA27}"/>
    <cellStyle name="Millares [0] 20 2 4 4" xfId="53451" xr:uid="{4714E086-9897-459D-A829-CBF29935DFCA}"/>
    <cellStyle name="Millares [0] 20 2 5" xfId="12732" xr:uid="{6D04544F-F807-44D7-8D2D-2A41DBA3D7E0}"/>
    <cellStyle name="Millares [0] 20 2 5 2" xfId="24168" xr:uid="{A606240A-FD8C-4EA1-ACAD-E59BE81D7723}"/>
    <cellStyle name="Millares [0] 20 2 5 2 2" xfId="47062" xr:uid="{135E8EB1-B890-47C7-813D-5892A2340121}"/>
    <cellStyle name="Millares [0] 20 2 5 3" xfId="35621" xr:uid="{2E1CDD35-20E2-4A37-9690-BE34017CE286}"/>
    <cellStyle name="Millares [0] 20 2 6" xfId="13815" xr:uid="{8534D857-DA2F-4ED8-8B66-4DD7BB67FFFC}"/>
    <cellStyle name="Millares [0] 20 2 6 2" xfId="25252" xr:uid="{1F13AD58-6DDF-412A-8A5E-5D3AAEC8C87F}"/>
    <cellStyle name="Millares [0] 20 2 6 2 2" xfId="48146" xr:uid="{7944E43A-469B-4C31-93F4-5632FC4DFFD7}"/>
    <cellStyle name="Millares [0] 20 2 6 3" xfId="36705" xr:uid="{700C7CCF-A5E5-4CFE-962C-93BE175856C6}"/>
    <cellStyle name="Millares [0] 20 2 7" xfId="14874" xr:uid="{EB27923D-6604-4708-BF5A-AA4EDF70977C}"/>
    <cellStyle name="Millares [0] 20 2 7 2" xfId="37768" xr:uid="{870E7910-E47B-4290-9210-13A8CA5FB248}"/>
    <cellStyle name="Millares [0] 20 2 8" xfId="26327" xr:uid="{65838C66-5BC5-43E8-8666-09F748C25F1F}"/>
    <cellStyle name="Millares [0] 20 2 9" xfId="49210" xr:uid="{8FAB45BB-F374-4439-89B3-147C309D6A80}"/>
    <cellStyle name="Millares [0] 20 3" xfId="4696" xr:uid="{4FCF2D11-D270-4C75-9B2F-4F9AC5DFF7DE}"/>
    <cellStyle name="Millares [0] 20 3 2" xfId="8463" xr:uid="{61D619D4-787C-4401-9F82-75233E870F80}"/>
    <cellStyle name="Millares [0] 20 3 2 2" xfId="19906" xr:uid="{2714FCB8-E9D4-42DD-8B82-5AF9C007F95C}"/>
    <cellStyle name="Millares [0] 20 3 2 2 2" xfId="42800" xr:uid="{1EB043A8-361D-424A-8E1A-D3B52D4DA59F}"/>
    <cellStyle name="Millares [0] 20 3 2 3" xfId="31359" xr:uid="{395A2A08-CA79-444D-A811-8FFEBA6915AE}"/>
    <cellStyle name="Millares [0] 20 3 2 4" xfId="54241" xr:uid="{1DB37B3A-6B3D-44A6-BBE9-7B45B7FAC749}"/>
    <cellStyle name="Millares [0] 20 3 3" xfId="15664" xr:uid="{F27BC276-CF1C-4D06-B291-4738ED720A43}"/>
    <cellStyle name="Millares [0] 20 3 3 2" xfId="38558" xr:uid="{39464738-65BC-45C2-B7F8-4DF467F7F4B9}"/>
    <cellStyle name="Millares [0] 20 3 4" xfId="27117" xr:uid="{9D7B4055-68E4-4499-BC78-BC535CE7DE18}"/>
    <cellStyle name="Millares [0] 20 3 5" xfId="50000" xr:uid="{2B515FBA-DB7A-4C88-B225-4759B343F31B}"/>
    <cellStyle name="Millares [0] 20 4" xfId="6300" xr:uid="{EB0AC164-0EA3-4CF4-879F-995D21C5D00E}"/>
    <cellStyle name="Millares [0] 20 4 2" xfId="10302" xr:uid="{EFCDFE21-18EC-45F1-8EE2-0954660CEF6D}"/>
    <cellStyle name="Millares [0] 20 4 2 2" xfId="21745" xr:uid="{1EECB1CF-A908-483D-A19D-4761467BC6D8}"/>
    <cellStyle name="Millares [0] 20 4 2 2 2" xfId="44639" xr:uid="{5DF71E39-0E7E-415E-873C-463A1DA9BC53}"/>
    <cellStyle name="Millares [0] 20 4 2 3" xfId="33198" xr:uid="{9D08F797-0336-4808-AE8F-A1322407D9E7}"/>
    <cellStyle name="Millares [0] 20 4 2 4" xfId="56080" xr:uid="{A42F595A-C5C8-47A7-BABA-F9A4B3861D97}"/>
    <cellStyle name="Millares [0] 20 4 3" xfId="17503" xr:uid="{43856487-D57B-4F7B-8315-1131FEBBDF83}"/>
    <cellStyle name="Millares [0] 20 4 3 2" xfId="40397" xr:uid="{ABC8FC93-5800-450B-8123-61E01E351A49}"/>
    <cellStyle name="Millares [0] 20 4 4" xfId="28956" xr:uid="{E201920D-54FE-4A90-B773-7E58B2C5C968}"/>
    <cellStyle name="Millares [0] 20 4 5" xfId="51838" xr:uid="{AF63C407-CDE0-48CA-A602-CEB5FA6EE447}"/>
    <cellStyle name="Millares [0] 20 5" xfId="7152" xr:uid="{5497BCD1-FF3F-4AF4-8A15-9CCF8B36C792}"/>
    <cellStyle name="Millares [0] 20 5 2" xfId="18589" xr:uid="{6CC25B76-876D-4C68-A4D1-64A2062E4D82}"/>
    <cellStyle name="Millares [0] 20 5 2 2" xfId="41483" xr:uid="{68A275A3-5642-41C7-AB5F-E0BB4104167B}"/>
    <cellStyle name="Millares [0] 20 5 3" xfId="30042" xr:uid="{7E552D5C-1BB4-4DFE-B115-A341A912F508}"/>
    <cellStyle name="Millares [0] 20 5 4" xfId="52924" xr:uid="{DDCF275B-7F6F-47A4-84D0-93A9F4632FAE}"/>
    <cellStyle name="Millares [0] 20 6" xfId="11119" xr:uid="{EB1F1647-3FED-4B66-B126-E94A9AD04238}"/>
    <cellStyle name="Millares [0] 20 6 2" xfId="22557" xr:uid="{596F58F3-B2E1-4340-A06E-2EFE74F646DA}"/>
    <cellStyle name="Millares [0] 20 6 2 2" xfId="45451" xr:uid="{E5B207F1-2C54-4968-BE3E-7DFBF7F3C44C}"/>
    <cellStyle name="Millares [0] 20 6 3" xfId="34010" xr:uid="{0050370A-2F9B-4B7E-843B-D07C552529B0}"/>
    <cellStyle name="Millares [0] 20 6 4" xfId="56892" xr:uid="{3EAB5FFA-C42F-414D-91C2-9C5C4E4C1B6C}"/>
    <cellStyle name="Millares [0] 20 7" xfId="12206" xr:uid="{B6D0C9EC-22A2-4C3E-BAAD-608C641CC332}"/>
    <cellStyle name="Millares [0] 20 7 2" xfId="23641" xr:uid="{D0F6E241-EADB-40A7-A75F-DFE2821D97EF}"/>
    <cellStyle name="Millares [0] 20 7 2 2" xfId="46535" xr:uid="{2DCA821D-10CB-4B77-9C8F-41B7DB6E8107}"/>
    <cellStyle name="Millares [0] 20 7 3" xfId="35094" xr:uid="{ADABA59D-A602-4C6B-8AAD-9A7DBFF2BAFE}"/>
    <cellStyle name="Millares [0] 20 8" xfId="13289" xr:uid="{3D65DE19-4F8C-42E6-B69B-AC588E2EF13A}"/>
    <cellStyle name="Millares [0] 20 8 2" xfId="24725" xr:uid="{5279CD33-A823-4300-B345-751AECAF8200}"/>
    <cellStyle name="Millares [0] 20 8 2 2" xfId="47619" xr:uid="{3623A8DC-0A4D-406D-9F30-104241DBE03B}"/>
    <cellStyle name="Millares [0] 20 8 3" xfId="36178" xr:uid="{0365BFA0-245A-4FC9-8870-B4DE305811A6}"/>
    <cellStyle name="Millares [0] 20 9" xfId="14347" xr:uid="{922991F6-0D1C-41B0-8AFA-5D2B070D85A7}"/>
    <cellStyle name="Millares [0] 20 9 2" xfId="37241" xr:uid="{E8076341-8477-4E7B-AEC7-C792237B9110}"/>
    <cellStyle name="Millares [0] 21" xfId="1119" xr:uid="{BDA5BB2A-B31E-41F6-BBA9-D04F8D4CB2F5}"/>
    <cellStyle name="Millares [0] 21 10" xfId="48947" xr:uid="{EC4DC14F-081E-4FEC-96CE-BB24726428DA}"/>
    <cellStyle name="Millares [0] 21 11" xfId="3669" xr:uid="{730295C4-0DAD-4A2C-9BB1-B87C0AE27331}"/>
    <cellStyle name="Millares [0] 21 2" xfId="2576" xr:uid="{F622EFF6-61E4-43D0-9FED-0B2E0A443608}"/>
    <cellStyle name="Millares [0] 21 2 2" xfId="8727" xr:uid="{97A1E435-C0BF-4ACD-96E4-6F3684DD5EE7}"/>
    <cellStyle name="Millares [0] 21 2 2 2" xfId="20170" xr:uid="{1C2DCEA0-AF32-40BC-BFBB-88D1D04C01C6}"/>
    <cellStyle name="Millares [0] 21 2 2 2 2" xfId="43064" xr:uid="{BEAC569E-BFD6-41A3-A589-CB5F15A83316}"/>
    <cellStyle name="Millares [0] 21 2 2 3" xfId="31623" xr:uid="{0DD90EBC-45C9-4532-9125-14C5A86C21D7}"/>
    <cellStyle name="Millares [0] 21 2 2 4" xfId="54505" xr:uid="{BC40C14C-E690-4131-975F-A152AF870AA0}"/>
    <cellStyle name="Millares [0] 21 2 3" xfId="15928" xr:uid="{80D06D3E-7EB8-477B-91C9-2E2BEF3FD2A8}"/>
    <cellStyle name="Millares [0] 21 2 3 2" xfId="38822" xr:uid="{BA1307F4-5F26-4603-825C-941DC8F9F843}"/>
    <cellStyle name="Millares [0] 21 2 4" xfId="27381" xr:uid="{CFA6FE33-F1E1-49CA-9A09-61A1316B0518}"/>
    <cellStyle name="Millares [0] 21 2 5" xfId="50264" xr:uid="{111E8D17-AF6D-4E68-8DB3-41F5608B98F6}"/>
    <cellStyle name="Millares [0] 21 2 6" xfId="4953" xr:uid="{F683084E-DE15-41AE-B1A2-42487C659505}"/>
    <cellStyle name="Millares [0] 21 3" xfId="6331" xr:uid="{CCA3EDB8-98D4-487D-881D-2668333910E3}"/>
    <cellStyle name="Millares [0] 21 3 2" xfId="10566" xr:uid="{DDE4A13F-54E3-4F13-854B-E533A01EA41F}"/>
    <cellStyle name="Millares [0] 21 3 2 2" xfId="22009" xr:uid="{FD999AD9-C6B9-4A91-9329-872DB3212848}"/>
    <cellStyle name="Millares [0] 21 3 2 2 2" xfId="44903" xr:uid="{F52A8484-5BFE-47FC-B84C-C692BF2254B8}"/>
    <cellStyle name="Millares [0] 21 3 2 3" xfId="33462" xr:uid="{CD939F48-7ED9-4327-966F-123E3B1F1707}"/>
    <cellStyle name="Millares [0] 21 3 2 4" xfId="56344" xr:uid="{168DBEC8-207C-48E1-9B64-A357BEB045E9}"/>
    <cellStyle name="Millares [0] 21 3 3" xfId="17767" xr:uid="{838E6896-9CC4-4AB2-A06E-96046FC435B2}"/>
    <cellStyle name="Millares [0] 21 3 3 2" xfId="40661" xr:uid="{F60DDAFD-F605-4827-B2CF-95B3C110923B}"/>
    <cellStyle name="Millares [0] 21 3 4" xfId="29220" xr:uid="{AD3C36A0-B943-4770-846B-6D402B14CD60}"/>
    <cellStyle name="Millares [0] 21 3 5" xfId="52102" xr:uid="{8850B472-A36C-406A-A4BD-AED5E86F9A7B}"/>
    <cellStyle name="Millares [0] 21 4" xfId="7411" xr:uid="{478A7951-C345-499E-9C8E-8D8B3B3AC59A}"/>
    <cellStyle name="Millares [0] 21 4 2" xfId="18853" xr:uid="{203EB25C-2F0D-4647-B50D-B10C44AD4C02}"/>
    <cellStyle name="Millares [0] 21 4 2 2" xfId="41747" xr:uid="{9085B311-26C3-446F-B3DB-2A7B795F2809}"/>
    <cellStyle name="Millares [0] 21 4 3" xfId="30306" xr:uid="{0FF15D75-9F00-45CE-BACB-A467394E1BFA}"/>
    <cellStyle name="Millares [0] 21 4 4" xfId="53188" xr:uid="{A087CABD-4E1C-4FCB-A17E-F538DA7BA138}"/>
    <cellStyle name="Millares [0] 21 5" xfId="11120" xr:uid="{FCFD3DE1-6F4C-480D-843A-93FE3BDE1088}"/>
    <cellStyle name="Millares [0] 21 5 2" xfId="22558" xr:uid="{62937056-3390-43A0-82CC-80104C17225F}"/>
    <cellStyle name="Millares [0] 21 5 2 2" xfId="45452" xr:uid="{062673D6-4ED7-4A87-9412-395091A141FE}"/>
    <cellStyle name="Millares [0] 21 5 3" xfId="34011" xr:uid="{0235ED23-8B30-4FF3-ADCD-936A76346F1E}"/>
    <cellStyle name="Millares [0] 21 5 4" xfId="56893" xr:uid="{EDD20936-A10E-4963-90C9-399CF00E4563}"/>
    <cellStyle name="Millares [0] 21 6" xfId="12469" xr:uid="{4C1F6597-1E10-49EF-A60B-12F1E30D12FE}"/>
    <cellStyle name="Millares [0] 21 6 2" xfId="23905" xr:uid="{7CCE751E-0BA4-4947-ABA5-8B7744C686B9}"/>
    <cellStyle name="Millares [0] 21 6 2 2" xfId="46799" xr:uid="{15703875-BE3A-408B-9DC5-FE9AF5A7FC85}"/>
    <cellStyle name="Millares [0] 21 6 3" xfId="35358" xr:uid="{C9A363B4-CDF0-4CE0-8EE4-1D0330CC53C4}"/>
    <cellStyle name="Millares [0] 21 7" xfId="13552" xr:uid="{C05EF4C1-8AAE-48D4-84C5-36F032CCD897}"/>
    <cellStyle name="Millares [0] 21 7 2" xfId="24989" xr:uid="{844FAF8D-91B2-4D5F-893B-786831078295}"/>
    <cellStyle name="Millares [0] 21 7 2 2" xfId="47883" xr:uid="{11096D7F-2041-41AA-B60A-CE83A45A0B60}"/>
    <cellStyle name="Millares [0] 21 7 3" xfId="36442" xr:uid="{E943F28F-D36D-4B59-B71D-0AE8083F9010}"/>
    <cellStyle name="Millares [0] 21 8" xfId="14611" xr:uid="{6DA544B2-80B8-4AD9-9882-84F0E8074C95}"/>
    <cellStyle name="Millares [0] 21 8 2" xfId="37505" xr:uid="{19051127-E1AA-4479-891C-EEDC2816B46B}"/>
    <cellStyle name="Millares [0] 21 9" xfId="26064" xr:uid="{CD450782-8996-4E9A-938A-F5861B2D5AA1}"/>
    <cellStyle name="Millares [0] 22" xfId="1123" xr:uid="{4797F05B-BA61-45F6-8ED9-06170E129A30}"/>
    <cellStyle name="Millares [0] 22 2" xfId="2580" xr:uid="{D2DF7843-4FD3-4E2D-9925-2DFA36F5404E}"/>
    <cellStyle name="Millares [0] 22 2 2" xfId="9253" xr:uid="{4A4A8270-DBBB-4CD4-9540-0903F266C809}"/>
    <cellStyle name="Millares [0] 22 2 2 2" xfId="20696" xr:uid="{300B8CC0-6FCD-48C8-94A2-E68360A04D38}"/>
    <cellStyle name="Millares [0] 22 2 2 2 2" xfId="43590" xr:uid="{170992C0-29CF-4C57-9AFD-082755CAB172}"/>
    <cellStyle name="Millares [0] 22 2 2 3" xfId="32149" xr:uid="{A11ACFF0-E26D-49B0-8BF4-F2E095053AE5}"/>
    <cellStyle name="Millares [0] 22 2 2 4" xfId="55031" xr:uid="{B1BC6A5A-91A1-43E4-9707-52838F811FC6}"/>
    <cellStyle name="Millares [0] 22 2 3" xfId="16454" xr:uid="{9F8BE480-CBB1-486E-8EEA-6F146DE3B35D}"/>
    <cellStyle name="Millares [0] 22 2 3 2" xfId="39348" xr:uid="{8A819F09-E6DC-42CE-BC44-7A1B6AEB9EF8}"/>
    <cellStyle name="Millares [0] 22 2 4" xfId="27907" xr:uid="{EC6D2262-19F6-4418-AF42-DEDA43413DDF}"/>
    <cellStyle name="Millares [0] 22 2 5" xfId="50790" xr:uid="{6BE91695-7CFE-436C-AC39-23A48644CF3E}"/>
    <cellStyle name="Millares [0] 22 2 6" xfId="5479" xr:uid="{080033C8-1E3B-45DF-A4DF-EFADB8CE9384}"/>
    <cellStyle name="Millares [0] 22 3" xfId="7936" xr:uid="{732D3576-153D-4AAF-B29E-2C5283B5C941}"/>
    <cellStyle name="Millares [0] 22 3 2" xfId="19379" xr:uid="{1F3E14E3-176D-4F6B-B4EB-F5B061CED7ED}"/>
    <cellStyle name="Millares [0] 22 3 2 2" xfId="42273" xr:uid="{EF8A5371-A8BE-480C-89B2-06959BCB54D8}"/>
    <cellStyle name="Millares [0] 22 3 3" xfId="30832" xr:uid="{66C030C7-25CC-4C44-93D3-C3E5DA013874}"/>
    <cellStyle name="Millares [0] 22 3 4" xfId="53714" xr:uid="{9BF106E9-CEF5-4801-87CB-04D804D30E1B}"/>
    <cellStyle name="Millares [0] 22 4" xfId="11121" xr:uid="{406BDF4E-6B54-4E34-843C-7F4712DE2F17}"/>
    <cellStyle name="Millares [0] 22 4 2" xfId="22559" xr:uid="{383AD242-049C-45D4-B2DC-404F6A68E026}"/>
    <cellStyle name="Millares [0] 22 4 2 2" xfId="45453" xr:uid="{24EF16BA-A8B3-48A2-86CA-D4F711C56904}"/>
    <cellStyle name="Millares [0] 22 4 3" xfId="34012" xr:uid="{091801A8-2960-4292-AC4D-C2387FF36454}"/>
    <cellStyle name="Millares [0] 22 4 4" xfId="56894" xr:uid="{35E36AE0-5DFB-4E70-8495-CABDF6810DAE}"/>
    <cellStyle name="Millares [0] 22 5" xfId="15137" xr:uid="{E65E6BAA-2A38-4C4D-B58E-130D43FBBD55}"/>
    <cellStyle name="Millares [0] 22 5 2" xfId="38031" xr:uid="{FF4057B7-2BCD-4D76-A23B-F3A7DCE457B5}"/>
    <cellStyle name="Millares [0] 22 6" xfId="26590" xr:uid="{E5D6A0D6-538B-4625-9E3C-7C7C64E6D2E9}"/>
    <cellStyle name="Millares [0] 22 7" xfId="49473" xr:uid="{25F4EE4C-3E95-4A75-AF5B-7A012BA3A7B4}"/>
    <cellStyle name="Millares [0] 22 8" xfId="4185" xr:uid="{CF9DAED6-2200-4693-8FD8-D36D6C10D961}"/>
    <cellStyle name="Millares [0] 23" xfId="1137" xr:uid="{B95C7AF5-89B1-4C9B-BC00-AE827CFF59CE}"/>
    <cellStyle name="Millares [0] 23 2" xfId="2594" xr:uid="{94FB54D4-73D5-458F-AF9A-D6EE21BC63E7}"/>
    <cellStyle name="Millares [0] 23 2 2" xfId="19644" xr:uid="{B4FF3A04-6A41-4AA5-8EAD-BCA94019DDA0}"/>
    <cellStyle name="Millares [0] 23 2 2 2" xfId="42538" xr:uid="{C3B8BBB1-809C-4D30-A73F-85CA63652884}"/>
    <cellStyle name="Millares [0] 23 2 3" xfId="31097" xr:uid="{66A06F3B-72A8-4CDE-9781-46EB07170A86}"/>
    <cellStyle name="Millares [0] 23 2 4" xfId="53979" xr:uid="{C3919002-5B16-4938-AE34-FC37630D37D0}"/>
    <cellStyle name="Millares [0] 23 2 5" xfId="8201" xr:uid="{E6A4AA8B-242A-4CD4-8F18-16999D3A7D7E}"/>
    <cellStyle name="Millares [0] 23 3" xfId="11122" xr:uid="{08C4524B-69DC-41BD-A8C1-9D0019115F15}"/>
    <cellStyle name="Millares [0] 23 3 2" xfId="22561" xr:uid="{40F1E7DD-9E43-4C55-9CD7-FB80D90E1A2F}"/>
    <cellStyle name="Millares [0] 23 3 2 2" xfId="45455" xr:uid="{AF98B51F-9958-4AFE-B189-E46FCE69CFFE}"/>
    <cellStyle name="Millares [0] 23 3 3" xfId="34014" xr:uid="{493D4579-27B6-44B7-86AB-624B2B382D60}"/>
    <cellStyle name="Millares [0] 23 3 4" xfId="56896" xr:uid="{B389E596-380E-4BF1-AC25-4A165E48119B}"/>
    <cellStyle name="Millares [0] 23 4" xfId="15402" xr:uid="{D59CFD77-376C-42EC-AFF8-A1B0C94B6CD4}"/>
    <cellStyle name="Millares [0] 23 4 2" xfId="38296" xr:uid="{C863DA00-3C3A-4DB4-9391-F9340731F7F1}"/>
    <cellStyle name="Millares [0] 23 5" xfId="26855" xr:uid="{DDB372A4-A7BF-4A72-B792-94D2C44DAF93}"/>
    <cellStyle name="Millares [0] 23 6" xfId="49738" xr:uid="{ACBE0F05-D85B-4F01-AD80-40F44C4DF323}"/>
    <cellStyle name="Millares [0] 23 7" xfId="4445" xr:uid="{16C73793-7686-4C5D-9285-E085B18002AF}"/>
    <cellStyle name="Millares [0] 24" xfId="3101" xr:uid="{6A4E0C00-F4F8-4EA0-8EDF-E5EC31EE3147}"/>
    <cellStyle name="Millares [0] 24 2" xfId="9518" xr:uid="{A13572D1-47C7-46D1-AC29-50A2AFF569AC}"/>
    <cellStyle name="Millares [0] 24 2 2" xfId="20961" xr:uid="{9F5CD0D1-0E53-406F-A8C2-3A06DAF6163F}"/>
    <cellStyle name="Millares [0] 24 2 2 2" xfId="43855" xr:uid="{88FDFA21-B782-4B3C-862B-F1E988697CE4}"/>
    <cellStyle name="Millares [0] 24 2 3" xfId="32414" xr:uid="{3E3F51AA-AA4A-4355-923A-F4C7BABB00DF}"/>
    <cellStyle name="Millares [0] 24 2 4" xfId="55296" xr:uid="{779B2217-B8A7-41BA-B0D8-774ED7DD1630}"/>
    <cellStyle name="Millares [0] 24 3" xfId="11123" xr:uid="{A2711458-CE0F-4CA8-9D4C-D5EA8B5A32AC}"/>
    <cellStyle name="Millares [0] 24 3 2" xfId="22562" xr:uid="{C8A8CD21-91C6-43C0-A8AA-D0D71165ED62}"/>
    <cellStyle name="Millares [0] 24 3 2 2" xfId="45456" xr:uid="{10E8A277-A60E-45C1-8E3E-67281BFE2F36}"/>
    <cellStyle name="Millares [0] 24 3 3" xfId="34015" xr:uid="{3B14940F-929A-438A-A398-A6170CA0F08E}"/>
    <cellStyle name="Millares [0] 24 3 4" xfId="56897" xr:uid="{DB287A7A-8F11-4546-93F6-92C98D747D08}"/>
    <cellStyle name="Millares [0] 24 4" xfId="16719" xr:uid="{67C7AE8D-614D-4E5C-8D5E-CE4359D0EBFF}"/>
    <cellStyle name="Millares [0] 24 4 2" xfId="39613" xr:uid="{3E6F46FF-ED3D-42E6-A83D-88592916C685}"/>
    <cellStyle name="Millares [0] 24 5" xfId="28172" xr:uid="{EEB6F21D-53EE-4A2C-A8A4-6E4574332B55}"/>
    <cellStyle name="Millares [0] 24 6" xfId="51055" xr:uid="{964EEAB0-09AC-439A-943A-A6002B971D60}"/>
    <cellStyle name="Millares [0] 24 7" xfId="5744" xr:uid="{725791F8-4E36-4A9C-B131-41FB502BA110}"/>
    <cellStyle name="Millares [0] 25" xfId="1670" xr:uid="{64BD7117-4FAB-4652-A711-306B3038BB0D}"/>
    <cellStyle name="Millares [0] 25 2" xfId="9520" xr:uid="{24C8BDE4-5133-4C45-A673-BC016F8E9115}"/>
    <cellStyle name="Millares [0] 25 2 2" xfId="20963" xr:uid="{E21F00BB-92CB-4008-853B-378B9C844C5A}"/>
    <cellStyle name="Millares [0] 25 2 2 2" xfId="43857" xr:uid="{A727F74E-092F-4A90-8A2D-81827D8AAD18}"/>
    <cellStyle name="Millares [0] 25 2 3" xfId="32416" xr:uid="{26BBA0FF-E013-4BCA-8861-27C347C1D6F9}"/>
    <cellStyle name="Millares [0] 25 2 4" xfId="55298" xr:uid="{4B32E6AE-899B-447B-BF63-258354094B26}"/>
    <cellStyle name="Millares [0] 25 3" xfId="11124" xr:uid="{ADE3B368-BDBE-4EFD-B867-1ECED4E1A318}"/>
    <cellStyle name="Millares [0] 25 3 2" xfId="22563" xr:uid="{7892BECB-F739-4B7C-B39B-A0B5C3D0BA68}"/>
    <cellStyle name="Millares [0] 25 3 2 2" xfId="45457" xr:uid="{29BBC5A7-A6E0-4628-B3CB-5420DB6E9ADF}"/>
    <cellStyle name="Millares [0] 25 3 3" xfId="34016" xr:uid="{82D5C715-0794-4AA4-9B6D-CF42C7A673EE}"/>
    <cellStyle name="Millares [0] 25 3 4" xfId="56898" xr:uid="{FC58C874-A304-4EAD-B532-CD74642A518A}"/>
    <cellStyle name="Millares [0] 25 4" xfId="16721" xr:uid="{BCF95BBF-8FFB-4015-93E5-582EE684C926}"/>
    <cellStyle name="Millares [0] 25 4 2" xfId="39615" xr:uid="{D48EF10E-3148-4371-82D1-97865FA12D86}"/>
    <cellStyle name="Millares [0] 25 5" xfId="28174" xr:uid="{940EA067-EECB-4AF4-9924-31F8BA90F042}"/>
    <cellStyle name="Millares [0] 25 6" xfId="5747" xr:uid="{818765AE-038F-459F-8D9B-B2771C318B42}"/>
    <cellStyle name="Millares [0] 26" xfId="3109" xr:uid="{9A3AFE42-595B-479F-9B37-02C41F152874}"/>
    <cellStyle name="Millares [0] 26 2" xfId="9778" xr:uid="{0D83CA18-5D7D-45CF-B288-AEA9266F0E6A}"/>
    <cellStyle name="Millares [0] 26 2 2" xfId="21221" xr:uid="{232C7AE0-0BE8-46C9-A335-F99C36651A89}"/>
    <cellStyle name="Millares [0] 26 2 2 2" xfId="44115" xr:uid="{63471CE4-955D-4ADF-A69F-A737D8F8339B}"/>
    <cellStyle name="Millares [0] 26 2 3" xfId="32674" xr:uid="{2200D197-86BB-4FDE-86FA-91FD263ADEDF}"/>
    <cellStyle name="Millares [0] 26 2 4" xfId="55556" xr:uid="{75A648E7-0194-45FC-AD6C-4704B891715C}"/>
    <cellStyle name="Millares [0] 26 3" xfId="11125" xr:uid="{7E2E6458-B025-483E-8473-7D3331508B51}"/>
    <cellStyle name="Millares [0] 26 3 2" xfId="22564" xr:uid="{9E2CB009-272E-47E8-A1AC-C6BDF58EB500}"/>
    <cellStyle name="Millares [0] 26 3 2 2" xfId="45458" xr:uid="{14AC4D5B-F2BB-4BF3-82FD-F07FDE8E184D}"/>
    <cellStyle name="Millares [0] 26 3 3" xfId="34017" xr:uid="{0C5BA4BF-4463-40E4-8927-04FE4F8B8245}"/>
    <cellStyle name="Millares [0] 26 3 4" xfId="56899" xr:uid="{70E90ECE-CA97-42B2-A1A6-4099ADD0EFD0}"/>
    <cellStyle name="Millares [0] 26 4" xfId="16979" xr:uid="{BD7524D6-834F-4CCA-846B-B27226462B16}"/>
    <cellStyle name="Millares [0] 26 4 2" xfId="39873" xr:uid="{D5AEFC6A-9B82-4261-A464-89C52AD9DDE4}"/>
    <cellStyle name="Millares [0] 26 5" xfId="28432" xr:uid="{C46BBEC0-4BF1-4C31-8A07-920AD6B9B347}"/>
    <cellStyle name="Millares [0] 26 6" xfId="51314" xr:uid="{E2CB3534-720B-43CC-BCA1-AF2E50F98AA2}"/>
    <cellStyle name="Millares [0] 26 7" xfId="5893" xr:uid="{D83F6775-15EE-4597-88EF-F192446D4FFE}"/>
    <cellStyle name="Millares [0] 27" xfId="3117" xr:uid="{60348D43-9D80-4CEF-8879-42BACF76AB74}"/>
    <cellStyle name="Millares [0] 27 2" xfId="10037" xr:uid="{9482D413-EBF5-4F12-AA55-DC2839AA1B73}"/>
    <cellStyle name="Millares [0] 27 2 2" xfId="21480" xr:uid="{8419F958-67CC-483C-92EA-CE8853E8AEA6}"/>
    <cellStyle name="Millares [0] 27 2 2 2" xfId="44374" xr:uid="{6DF7409D-71D8-4369-8973-EC97927DF405}"/>
    <cellStyle name="Millares [0] 27 2 3" xfId="32933" xr:uid="{AE51D754-2C08-41AA-BACE-2E06FE18CDA7}"/>
    <cellStyle name="Millares [0] 27 2 4" xfId="55815" xr:uid="{AEF4D9E8-52CF-447A-8A0B-03F0E17286A1}"/>
    <cellStyle name="Millares [0] 27 3" xfId="11126" xr:uid="{1F2406BE-C24B-4C10-80F5-8D3873937352}"/>
    <cellStyle name="Millares [0] 27 3 2" xfId="22565" xr:uid="{CCBDB376-A494-4AB4-A10D-C3223265E03C}"/>
    <cellStyle name="Millares [0] 27 3 2 2" xfId="45459" xr:uid="{EF19674D-B98B-45E2-86DD-36ABCA690535}"/>
    <cellStyle name="Millares [0] 27 3 3" xfId="34018" xr:uid="{6BEC6BC1-AAE5-4513-A4AE-C7B642025AAE}"/>
    <cellStyle name="Millares [0] 27 3 4" xfId="56900" xr:uid="{2A20D6C4-4FC1-497D-B2B4-0E8DD13F19C8}"/>
    <cellStyle name="Millares [0] 27 4" xfId="17238" xr:uid="{E3674C4D-A931-4E97-A11B-3C1E39FA5B8A}"/>
    <cellStyle name="Millares [0] 27 4 2" xfId="40132" xr:uid="{C7CB7896-EC83-4E71-BECC-AC618A6B35C6}"/>
    <cellStyle name="Millares [0] 27 5" xfId="28691" xr:uid="{FA6714BE-2FEE-4D37-919B-7FF856FA8CD3}"/>
    <cellStyle name="Millares [0] 27 6" xfId="51573" xr:uid="{BC097925-DDEB-411F-B8AB-1DEA79F0C35A}"/>
    <cellStyle name="Millares [0] 28" xfId="6047" xr:uid="{9D8664CC-9A35-487D-A358-1BCDCDC576FE}"/>
    <cellStyle name="Millares [0] 28 2" xfId="10039" xr:uid="{6BD4457C-77B2-412A-946D-F739699C8177}"/>
    <cellStyle name="Millares [0] 28 2 2" xfId="21482" xr:uid="{1389C6BF-CE00-490E-B649-C9D03C687C5D}"/>
    <cellStyle name="Millares [0] 28 2 2 2" xfId="44376" xr:uid="{CB8A3C91-7090-470E-88DE-8858575F52B2}"/>
    <cellStyle name="Millares [0] 28 2 3" xfId="32935" xr:uid="{5079BC0A-CB24-4DEA-A40D-CF46C4C1D786}"/>
    <cellStyle name="Millares [0] 28 2 4" xfId="55817" xr:uid="{640A820C-4907-424D-8758-04AD49D81289}"/>
    <cellStyle name="Millares [0] 28 3" xfId="11127" xr:uid="{77EEACAD-02C0-4993-B042-45B519B529FE}"/>
    <cellStyle name="Millares [0] 28 3 2" xfId="22566" xr:uid="{CE82C87C-EC04-4552-9D05-496807D2D4C1}"/>
    <cellStyle name="Millares [0] 28 3 2 2" xfId="45460" xr:uid="{8EBB9618-BE20-4302-B0D4-721AFB4EC2D1}"/>
    <cellStyle name="Millares [0] 28 3 3" xfId="34019" xr:uid="{95903180-42AD-4A82-8439-81944A9E3BB3}"/>
    <cellStyle name="Millares [0] 28 3 4" xfId="56901" xr:uid="{7EC95B82-29FC-487D-BF8D-E990DA1152D9}"/>
    <cellStyle name="Millares [0] 28 4" xfId="17240" xr:uid="{1309C509-7EB4-4507-AE3B-85D5229C7B16}"/>
    <cellStyle name="Millares [0] 28 4 2" xfId="40134" xr:uid="{5D566680-5095-4B96-B2D0-653A0D3C8177}"/>
    <cellStyle name="Millares [0] 28 5" xfId="28693" xr:uid="{8E430DA8-7B21-4788-8834-74431D0DD4F3}"/>
    <cellStyle name="Millares [0] 28 6" xfId="51575" xr:uid="{8B26A971-4DC4-4EB8-B351-E9C9905E76E2}"/>
    <cellStyle name="Millares [0] 29" xfId="6857" xr:uid="{529D7502-E4F2-44B2-B84A-D4D18BFB0437}"/>
    <cellStyle name="Millares [0] 29 2" xfId="11128" xr:uid="{568E8114-DD27-42EF-9F66-F5C4B7029501}"/>
    <cellStyle name="Millares [0] 29 2 2" xfId="22567" xr:uid="{154D9E4D-1349-44D0-A3DB-21BCA469CA58}"/>
    <cellStyle name="Millares [0] 29 2 2 2" xfId="45461" xr:uid="{F90B54FC-213B-419C-856A-A75B05BBDF7F}"/>
    <cellStyle name="Millares [0] 29 2 3" xfId="34020" xr:uid="{66E35837-6989-4A07-B678-AF3684907EAF}"/>
    <cellStyle name="Millares [0] 29 2 4" xfId="56902" xr:uid="{FAD68DBF-CB08-4E8B-B5CB-C126DD68E9E6}"/>
    <cellStyle name="Millares [0] 29 3" xfId="18293" xr:uid="{D86854B9-C87C-4709-982D-6B5785F733F2}"/>
    <cellStyle name="Millares [0] 29 3 2" xfId="41187" xr:uid="{A60830BC-C3CA-4956-9180-BE5DAC9E8C85}"/>
    <cellStyle name="Millares [0] 29 4" xfId="29746" xr:uid="{A27695DC-D4E1-415C-8791-751769C6E099}"/>
    <cellStyle name="Millares [0] 29 5" xfId="52628" xr:uid="{6706BC37-7246-4150-8158-BBDA0F3322C7}"/>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2 2 2" xfId="2309" xr:uid="{51183D78-02B2-4D5A-8B43-FC2A6AA1F723}"/>
    <cellStyle name="Millares [0] 3 2 2 2 3" xfId="45434" xr:uid="{0C24E07A-7184-4AED-AF59-E5B68EABA518}"/>
    <cellStyle name="Millares [0] 3 2 2 3" xfId="2042" xr:uid="{945858C4-18EF-45D3-929D-A7D04EBF653D}"/>
    <cellStyle name="Millares [0] 3 2 2 4" xfId="22540" xr:uid="{7BBF8626-03F8-480C-8A4F-4F418C006D9D}"/>
    <cellStyle name="Millares [0] 3 2 3" xfId="429" xr:uid="{EAE527F7-FDAD-4E2D-8CE3-9A6BC4DF7ECB}"/>
    <cellStyle name="Millares [0] 3 2 3 2" xfId="1914" xr:uid="{DFDA64BD-FF01-426D-8425-B913C059DCDD}"/>
    <cellStyle name="Millares [0] 3 2 3 3" xfId="33993" xr:uid="{7494E6A7-6A5C-436E-9900-F3B69E797A28}"/>
    <cellStyle name="Millares [0] 3 2 4" xfId="702" xr:uid="{19289F26-B7ED-4CA2-824A-57F98621BAEF}"/>
    <cellStyle name="Millares [0] 3 2 4 2" xfId="2181" xr:uid="{DF510AA8-3F61-420D-8E1C-4B15174EC17C}"/>
    <cellStyle name="Millares [0] 3 2 4 3" xfId="56875" xr:uid="{BF33C318-60BE-48CF-B826-8423E3DACC15}"/>
    <cellStyle name="Millares [0] 3 2 5" xfId="1788" xr:uid="{D6C2B76B-846C-41D2-ABFC-317D6FE75F65}"/>
    <cellStyle name="Millares [0] 3 2 6" xfId="11098" xr:uid="{3035060D-35C2-4C92-AAF7-E2574AB0B899}"/>
    <cellStyle name="Millares [0] 3 3" xfId="1116" xr:uid="{2A6F6BF8-CB31-4340-8C16-72AECC744761}"/>
    <cellStyle name="Millares [0] 3 3 2" xfId="2573" xr:uid="{44BF51C5-B283-4D12-8708-F82D450BFA4D}"/>
    <cellStyle name="Millares [0] 30" xfId="6858" xr:uid="{07E193C0-C323-4AA5-8223-3E09EA633640}"/>
    <cellStyle name="Millares [0] 30 2" xfId="11129" xr:uid="{DCF22479-6836-42D5-993A-3992DAFF17E0}"/>
    <cellStyle name="Millares [0] 30 2 2" xfId="22568" xr:uid="{2BB085D1-5AD7-4D8B-87E6-2F585D040611}"/>
    <cellStyle name="Millares [0] 30 2 2 2" xfId="45462" xr:uid="{0F8720E7-F2AA-49D9-94C9-6ADF3C270735}"/>
    <cellStyle name="Millares [0] 30 2 3" xfId="34021" xr:uid="{2FFEC0D2-606B-405E-B6D9-FAB8D3785D4D}"/>
    <cellStyle name="Millares [0] 30 2 4" xfId="56903" xr:uid="{650657F0-F3C4-4DDA-B4CC-D899EE0ABF21}"/>
    <cellStyle name="Millares [0] 30 3" xfId="18294" xr:uid="{8BFF8475-8FAF-4536-ABE4-C425138BD1DD}"/>
    <cellStyle name="Millares [0] 30 3 2" xfId="41188" xr:uid="{9A507501-B75D-409A-8711-A3E01C1B7A2C}"/>
    <cellStyle name="Millares [0] 30 4" xfId="29747" xr:uid="{B1DE02AE-04CF-488B-A585-82B5EB80E5E5}"/>
    <cellStyle name="Millares [0] 30 5" xfId="52629" xr:uid="{76B11700-7B61-4E30-BC95-6C80F9C3710B}"/>
    <cellStyle name="Millares [0] 31" xfId="6862" xr:uid="{B6002E2C-609B-4DF2-A0EA-CD1622FA3990}"/>
    <cellStyle name="Millares [0] 31 2" xfId="11130" xr:uid="{C17E29DF-5DA6-43B2-88D2-523BB611ED11}"/>
    <cellStyle name="Millares [0] 31 2 2" xfId="22569" xr:uid="{8045C5DA-A8F2-472A-9BD0-CC4E190CA912}"/>
    <cellStyle name="Millares [0] 31 2 2 2" xfId="45463" xr:uid="{92302260-910A-46F6-9B4E-EE7BC9FDC1C3}"/>
    <cellStyle name="Millares [0] 31 2 3" xfId="34022" xr:uid="{6BEA84E7-7B53-4897-B1A4-155C87C78FA8}"/>
    <cellStyle name="Millares [0] 31 2 4" xfId="56904" xr:uid="{71E365EE-6818-458F-94C3-E997A3A4AC52}"/>
    <cellStyle name="Millares [0] 31 3" xfId="18297" xr:uid="{9053F6F4-C656-4227-8562-1E56B91A485E}"/>
    <cellStyle name="Millares [0] 31 3 2" xfId="41191" xr:uid="{BDC418EF-D9E1-4DD1-8DA2-4178D63F3290}"/>
    <cellStyle name="Millares [0] 31 4" xfId="29750" xr:uid="{0B9FB13D-BE3C-450C-90BC-E218ADA7B431}"/>
    <cellStyle name="Millares [0] 31 5" xfId="52632" xr:uid="{323885FB-2579-4046-9B71-34912771C113}"/>
    <cellStyle name="Millares [0] 32" xfId="11131" xr:uid="{E9C67FA0-2F32-4B76-9A98-C124B398CA13}"/>
    <cellStyle name="Millares [0] 32 2" xfId="22570" xr:uid="{6A115C3F-4557-4F15-8FE3-6F8AC84088C5}"/>
    <cellStyle name="Millares [0] 32 2 2" xfId="45464" xr:uid="{33FD5495-DA38-4D7D-A79F-80CD7AC4E5F1}"/>
    <cellStyle name="Millares [0] 32 3" xfId="34023" xr:uid="{B22719B2-DBD3-4CE1-AFD1-2D0E97033CFD}"/>
    <cellStyle name="Millares [0] 32 4" xfId="56905" xr:uid="{B852A16B-3CBA-4D37-9AC7-5A14890D3AC4}"/>
    <cellStyle name="Millares [0] 33" xfId="11132" xr:uid="{2F4A2C89-12AF-4911-834E-CB544E762730}"/>
    <cellStyle name="Millares [0] 33 2" xfId="22571" xr:uid="{87B75548-A70C-4120-B77E-532C8E52E6AF}"/>
    <cellStyle name="Millares [0] 33 2 2" xfId="45465" xr:uid="{719FB576-6169-44B5-9FD6-4ADB2D47446A}"/>
    <cellStyle name="Millares [0] 33 3" xfId="34024" xr:uid="{731AFBD0-EF07-44C4-988D-D4606C8775AD}"/>
    <cellStyle name="Millares [0] 33 4" xfId="56906" xr:uid="{A1D64522-9F54-4A42-B5DA-4C828F3C2554}"/>
    <cellStyle name="Millares [0] 34" xfId="11133" xr:uid="{B83C4F8A-D3BF-42F6-82EB-5D80197F15F5}"/>
    <cellStyle name="Millares [0] 34 2" xfId="22572" xr:uid="{675C40D6-1E68-4A1B-832F-8D59C971414C}"/>
    <cellStyle name="Millares [0] 34 2 2" xfId="45466" xr:uid="{A6D3357C-C180-4A16-8E95-8B7D77003459}"/>
    <cellStyle name="Millares [0] 34 3" xfId="34025" xr:uid="{5E29BACB-5EFD-4956-9C60-31455054ABEB}"/>
    <cellStyle name="Millares [0] 34 4" xfId="56907" xr:uid="{039836C4-6071-4F95-96A3-240A2EA4633E}"/>
    <cellStyle name="Millares [0] 35" xfId="11134" xr:uid="{B955798B-1DEC-41E5-9DC2-7A7B05A239C5}"/>
    <cellStyle name="Millares [0] 35 2" xfId="22573" xr:uid="{F1F81952-1ACC-4655-B1AB-CF2D7191C233}"/>
    <cellStyle name="Millares [0] 35 2 2" xfId="45467" xr:uid="{5D7A5757-D68D-43CC-A94A-3AE0B80149C9}"/>
    <cellStyle name="Millares [0] 35 3" xfId="34026" xr:uid="{51D977A0-161E-4791-B5C8-4FDD6ADBAAB9}"/>
    <cellStyle name="Millares [0] 35 4" xfId="56908" xr:uid="{4D5D4D8A-9FFC-4FF2-A8B5-D3F333D31DBE}"/>
    <cellStyle name="Millares [0] 36" xfId="11135" xr:uid="{173231F0-FDA4-49D4-9B6E-3239A9E2CB99}"/>
    <cellStyle name="Millares [0] 36 2" xfId="22574" xr:uid="{D8EA9872-AD55-4BD7-97F0-5F267AF1AA9D}"/>
    <cellStyle name="Millares [0] 36 2 2" xfId="45468" xr:uid="{6554B671-B04C-467E-8B54-C0FA30AA054C}"/>
    <cellStyle name="Millares [0] 36 3" xfId="34027" xr:uid="{2D8836D7-4C4F-45B2-9E47-34BDADBC4E97}"/>
    <cellStyle name="Millares [0] 36 4" xfId="56909" xr:uid="{912D672E-8EEE-4792-9D15-3F053C8D9F61}"/>
    <cellStyle name="Millares [0] 37" xfId="11136" xr:uid="{6A4C8B97-844D-4120-A77C-FC30A8D5C0EF}"/>
    <cellStyle name="Millares [0] 37 2" xfId="22575" xr:uid="{327BE33C-A3BD-4E3B-8F97-F47FE49C8A9B}"/>
    <cellStyle name="Millares [0] 37 2 2" xfId="45469" xr:uid="{638FFADB-B973-4DF5-9C2C-9313938AF07F}"/>
    <cellStyle name="Millares [0] 37 3" xfId="34028" xr:uid="{BE61FA0D-5AD9-440A-9249-E2809461F009}"/>
    <cellStyle name="Millares [0] 37 4" xfId="56910" xr:uid="{2F8126A6-C6B7-4B3F-AD77-5FF417C73375}"/>
    <cellStyle name="Millares [0] 38" xfId="11137" xr:uid="{743C0157-0D49-408B-B575-247E41BF0406}"/>
    <cellStyle name="Millares [0] 38 2" xfId="22576" xr:uid="{41C26CEE-1453-42FC-A851-490B86F03E75}"/>
    <cellStyle name="Millares [0] 38 2 2" xfId="45470" xr:uid="{35A437A9-6424-4976-91C3-66CEB65E5204}"/>
    <cellStyle name="Millares [0] 38 3" xfId="34029" xr:uid="{992C9BBE-B875-4D57-B87C-5E0BD1998E88}"/>
    <cellStyle name="Millares [0] 38 4" xfId="56911" xr:uid="{4EAAC313-DA81-4605-A27D-916FA810EAC8}"/>
    <cellStyle name="Millares [0] 39" xfId="11095" xr:uid="{859D6BFE-34B8-43AF-A0FD-2C30C95F480E}"/>
    <cellStyle name="Millares [0] 39 2" xfId="22537" xr:uid="{8912346B-A2FA-4050-8961-54F3DAB6DBBE}"/>
    <cellStyle name="Millares [0] 39 2 2" xfId="45431" xr:uid="{45489B7E-6125-4DE2-85F0-E326B567714E}"/>
    <cellStyle name="Millares [0] 39 3" xfId="33990" xr:uid="{BFA00318-A05E-4A0B-B9AE-186D7F84E025}"/>
    <cellStyle name="Millares [0] 39 4" xfId="56872" xr:uid="{E86F76E7-3B30-4140-8CBE-44354E930E40}"/>
    <cellStyle name="Millares [0] 4" xfId="122" xr:uid="{39A100C9-9A4A-4F49-ACFD-9ACBC89528F6}"/>
    <cellStyle name="Millares [0] 4 10" xfId="1679" xr:uid="{83E6652D-E165-48A0-8B33-2DD4BAF75605}"/>
    <cellStyle name="Millares [0] 4 10 2" xfId="9555" xr:uid="{989D2209-6FE6-4BB5-B4BF-C4B98A78B467}"/>
    <cellStyle name="Millares [0] 4 10 2 2" xfId="20998" xr:uid="{1AC65903-4F6C-4C14-A1DD-3A9FAE7FF322}"/>
    <cellStyle name="Millares [0] 4 10 2 2 2" xfId="43892" xr:uid="{980230FF-7FB2-43A2-B3A2-B27C52E5ED59}"/>
    <cellStyle name="Millares [0] 4 10 2 3" xfId="32451" xr:uid="{C70601E5-CAD4-4710-997F-05CB976FCBF3}"/>
    <cellStyle name="Millares [0] 4 10 2 4" xfId="55333" xr:uid="{01977584-BDBE-4AFA-925F-1A4A508CE230}"/>
    <cellStyle name="Millares [0] 4 10 3" xfId="16756" xr:uid="{B3F7A01F-C130-4A22-943B-BA9B6E9E8913}"/>
    <cellStyle name="Millares [0] 4 10 3 2" xfId="39650" xr:uid="{740AB932-A387-4642-9AEF-82E389B0D2D0}"/>
    <cellStyle name="Millares [0] 4 10 4" xfId="28209" xr:uid="{A6144C8D-A042-4D9D-A134-6F6AB5458D18}"/>
    <cellStyle name="Millares [0] 4 10 5" xfId="51091" xr:uid="{F83E8025-EC40-4E5F-9EB1-0CDCFA7A025E}"/>
    <cellStyle name="Millares [0] 4 10 6" xfId="5781" xr:uid="{6131E5B2-B270-40C0-BF5F-7CF45B16D397}"/>
    <cellStyle name="Millares [0] 4 11" xfId="3165" xr:uid="{2031B075-8058-418C-BA34-D0570A30A5D7}"/>
    <cellStyle name="Millares [0] 4 11 2" xfId="9814" xr:uid="{BABBA687-DF18-4AC0-89F7-6686728544A6}"/>
    <cellStyle name="Millares [0] 4 11 2 2" xfId="21257" xr:uid="{5FD351A5-E5C2-4012-A9C4-31CF0A9BDB03}"/>
    <cellStyle name="Millares [0] 4 11 2 2 2" xfId="44151" xr:uid="{3CAA880B-F13D-459E-9C0B-FEDEE98AF2EB}"/>
    <cellStyle name="Millares [0] 4 11 2 3" xfId="32710" xr:uid="{5C3BA120-0212-45A4-B74B-782C4B7C82D0}"/>
    <cellStyle name="Millares [0] 4 11 2 4" xfId="55592" xr:uid="{E32B1D7F-8E33-48BE-8A02-FAAF99C52EB5}"/>
    <cellStyle name="Millares [0] 4 11 3" xfId="17015" xr:uid="{04ACF415-9808-48E8-8C0B-5D2D402D6830}"/>
    <cellStyle name="Millares [0] 4 11 3 2" xfId="39909" xr:uid="{2EABFA82-B7B3-4D41-83AB-7EE4F6CF79EF}"/>
    <cellStyle name="Millares [0] 4 11 4" xfId="28468" xr:uid="{C91459DC-3B58-4027-A288-B8A647988CEB}"/>
    <cellStyle name="Millares [0] 4 11 5" xfId="51350" xr:uid="{73E9B3E6-6B9C-4830-88D1-FD6D1F2FAC7C}"/>
    <cellStyle name="Millares [0] 4 12" xfId="6081" xr:uid="{F31EFFDD-F181-473A-8836-6CFB52A9864B}"/>
    <cellStyle name="Millares [0] 4 12 2" xfId="10076" xr:uid="{6DBE37DD-CB0D-436F-89C5-3C9FB9A1C8DD}"/>
    <cellStyle name="Millares [0] 4 12 2 2" xfId="21519" xr:uid="{CB671491-F62E-4587-BE03-F69FBCF3F820}"/>
    <cellStyle name="Millares [0] 4 12 2 2 2" xfId="44413" xr:uid="{D2E70323-E201-4778-A303-4200C5C0A81F}"/>
    <cellStyle name="Millares [0] 4 12 2 3" xfId="32972" xr:uid="{123A9C7A-AC0E-451A-ABC7-8852BCD865E4}"/>
    <cellStyle name="Millares [0] 4 12 2 4" xfId="55854" xr:uid="{0B205C2E-89E8-4449-AE34-C6D350FF1336}"/>
    <cellStyle name="Millares [0] 4 12 3" xfId="17277" xr:uid="{DD61D609-3B89-40DD-9BD5-494D6C1DD4AB}"/>
    <cellStyle name="Millares [0] 4 12 3 2" xfId="40171" xr:uid="{9E47F87C-7B58-49A2-A7A5-3530213CDFE7}"/>
    <cellStyle name="Millares [0] 4 12 4" xfId="28730" xr:uid="{31111761-41EE-4695-BB24-E805E19D2458}"/>
    <cellStyle name="Millares [0] 4 12 5" xfId="51612" xr:uid="{D3CB0BBA-D182-4F1B-A0A5-CC9FF90A71F9}"/>
    <cellStyle name="Millares [0] 4 13" xfId="6904" xr:uid="{945DD496-D97F-4A45-8548-FB3530116EC7}"/>
    <cellStyle name="Millares [0] 4 13 2" xfId="18339" xr:uid="{6E89172E-782B-4DB6-87A3-28C3D4DB07B7}"/>
    <cellStyle name="Millares [0] 4 13 2 2" xfId="41233" xr:uid="{856BCB08-F4EC-4F4A-B439-23DEC5EB3211}"/>
    <cellStyle name="Millares [0] 4 13 3" xfId="29792" xr:uid="{92C4D8F0-158B-4F09-9028-0EC538AF7721}"/>
    <cellStyle name="Millares [0] 4 13 4" xfId="52674" xr:uid="{68321DAD-102A-4676-9024-69D55F63475F}"/>
    <cellStyle name="Millares [0] 4 14" xfId="11099" xr:uid="{A00F2C4E-6730-4F94-924D-89AEC5F63B5E}"/>
    <cellStyle name="Millares [0] 4 14 2" xfId="22541" xr:uid="{045513A7-8325-425A-8329-BE051DF42F10}"/>
    <cellStyle name="Millares [0] 4 14 2 2" xfId="45435" xr:uid="{3F007A6B-5FA3-47BB-9940-FCFC1F4111D5}"/>
    <cellStyle name="Millares [0] 4 14 3" xfId="33994" xr:uid="{3D10ECCB-5BE5-4F89-82B6-7F7C2CD14FD2}"/>
    <cellStyle name="Millares [0] 4 14 4" xfId="56876" xr:uid="{F7D5DB97-1735-44BD-98FB-5B3012DF1C7B}"/>
    <cellStyle name="Millares [0] 4 15" xfId="11179" xr:uid="{D10CF457-8E76-4939-B10C-2246B7C6E510}"/>
    <cellStyle name="Millares [0] 4 15 2" xfId="22615" xr:uid="{7FC039DA-AC7B-4DFC-8D0E-C62E32C11F54}"/>
    <cellStyle name="Millares [0] 4 15 2 2" xfId="45509" xr:uid="{15CE5F33-D74A-401C-9A70-03396EDCF532}"/>
    <cellStyle name="Millares [0] 4 15 3" xfId="34068" xr:uid="{B9246AAA-AC4D-4D33-84E5-7DECAC21482F}"/>
    <cellStyle name="Millares [0] 4 15 4" xfId="56950" xr:uid="{35A9702D-3BE7-4D53-A8C7-A41A2FC446E5}"/>
    <cellStyle name="Millares [0] 4 16" xfId="11440" xr:uid="{CACB8FF0-A998-4C68-A698-0378238C478A}"/>
    <cellStyle name="Millares [0] 4 16 2" xfId="22876" xr:uid="{3895E1C3-5C6B-4091-8A48-4D801E219F04}"/>
    <cellStyle name="Millares [0] 4 16 2 2" xfId="45770" xr:uid="{870D759B-054D-4821-8B2A-D0C818588DFB}"/>
    <cellStyle name="Millares [0] 4 16 3" xfId="34329" xr:uid="{F1BE0FF4-FCB7-4FF4-AA53-77C9B66AD4EE}"/>
    <cellStyle name="Millares [0] 4 16 4" xfId="57211" xr:uid="{FFF188F7-22EC-4E7D-9B74-6BC0FB787187}"/>
    <cellStyle name="Millares [0] 4 17" xfId="11707" xr:uid="{CC2D0E4F-F9CA-48AB-8B18-28A58C4D9056}"/>
    <cellStyle name="Millares [0] 4 17 2" xfId="23143" xr:uid="{F149799F-3311-4746-99D9-BB8E2DB7F524}"/>
    <cellStyle name="Millares [0] 4 17 2 2" xfId="46037" xr:uid="{71C4B5B0-BF6A-4D06-B90D-7C7DA5F26FC0}"/>
    <cellStyle name="Millares [0] 4 17 3" xfId="34596" xr:uid="{9B170AF0-E4E1-4F3D-88CF-D052942830C5}"/>
    <cellStyle name="Millares [0] 4 17 4" xfId="57478" xr:uid="{DE17411B-9C96-4722-94EB-F5645BA83236}"/>
    <cellStyle name="Millares [0] 4 18" xfId="11978" xr:uid="{28FF8E67-68AD-4794-8EAA-2DA38EC6F71A}"/>
    <cellStyle name="Millares [0] 4 18 2" xfId="23413" xr:uid="{F633EAD7-771E-4048-8106-908D953FC59B}"/>
    <cellStyle name="Millares [0] 4 18 2 2" xfId="46307" xr:uid="{B5835F9D-7BBD-4859-B8DD-A49BF25354C2}"/>
    <cellStyle name="Millares [0] 4 18 3" xfId="34866" xr:uid="{13A03C70-DBCB-4554-B265-7D3873881E3D}"/>
    <cellStyle name="Millares [0] 4 19" xfId="13063" xr:uid="{D1D65E13-D49E-4253-BB72-CF0190E3852D}"/>
    <cellStyle name="Millares [0] 4 19 2" xfId="24499" xr:uid="{A3EA17EB-4A70-45CE-B6F4-6C1ADA7352A2}"/>
    <cellStyle name="Millares [0] 4 19 2 2" xfId="47393" xr:uid="{C95D5986-310F-461B-9AB4-DD15AD9236A0}"/>
    <cellStyle name="Millares [0] 4 19 3" xfId="35952" xr:uid="{93DA5EC4-BB4F-4F3B-96D4-D01ACCF78F2E}"/>
    <cellStyle name="Millares [0] 4 2" xfId="160" xr:uid="{63A53F87-AA1F-45B1-806C-4E4D3FEE0EBA}"/>
    <cellStyle name="Millares [0] 4 2 10" xfId="6941" xr:uid="{02149DF7-5C85-4343-94FA-F48F191CB42B}"/>
    <cellStyle name="Millares [0] 4 2 10 2" xfId="18376" xr:uid="{A9E1CFC3-CEA5-4447-8003-E39BFAC9FA3B}"/>
    <cellStyle name="Millares [0] 4 2 10 2 2" xfId="41270" xr:uid="{E94EB0D9-5612-4F77-AE61-6C35EE6DC033}"/>
    <cellStyle name="Millares [0] 4 2 10 3" xfId="29829" xr:uid="{E2B1E6CF-B4A6-42B8-903D-60DBED011AAD}"/>
    <cellStyle name="Millares [0] 4 2 10 4" xfId="52711" xr:uid="{D4CAF58B-22FC-449C-AF3A-9B266E13A3F0}"/>
    <cellStyle name="Millares [0] 4 2 11" xfId="11216" xr:uid="{149E02F4-C610-41EA-AF17-DB31CA7E215C}"/>
    <cellStyle name="Millares [0] 4 2 11 2" xfId="22652" xr:uid="{0A03AE02-25FB-470E-91C2-778E062F2306}"/>
    <cellStyle name="Millares [0] 4 2 11 2 2" xfId="45546" xr:uid="{C90BCF8E-71B3-4088-A222-27A3BD0668D8}"/>
    <cellStyle name="Millares [0] 4 2 11 3" xfId="34105" xr:uid="{B3913A3A-4746-488D-BD92-4C0677D392E7}"/>
    <cellStyle name="Millares [0] 4 2 11 4" xfId="56987" xr:uid="{1309DF5D-DB9C-45E4-AEDD-CEC87B14A9F2}"/>
    <cellStyle name="Millares [0] 4 2 12" xfId="11477" xr:uid="{FA66C28E-D3F4-424B-B195-F1873DBE7DCB}"/>
    <cellStyle name="Millares [0] 4 2 12 2" xfId="22913" xr:uid="{27D57774-B49A-4DC9-91CB-7F6D66A77DE4}"/>
    <cellStyle name="Millares [0] 4 2 12 2 2" xfId="45807" xr:uid="{C2CC1536-7DB4-49B8-AAF0-03421AF71F4E}"/>
    <cellStyle name="Millares [0] 4 2 12 3" xfId="34366" xr:uid="{5347A3E1-9A6A-49B0-9B28-BBAF55E5E8DD}"/>
    <cellStyle name="Millares [0] 4 2 12 4" xfId="57248" xr:uid="{DBD9829F-B1B5-4654-A71F-98651D5D2B8F}"/>
    <cellStyle name="Millares [0] 4 2 13" xfId="11744" xr:uid="{9192D124-9B2D-46AE-AFCC-A26DA8B52088}"/>
    <cellStyle name="Millares [0] 4 2 13 2" xfId="23180" xr:uid="{5A65CF25-086C-4655-9C37-D3F4A29E95EF}"/>
    <cellStyle name="Millares [0] 4 2 13 2 2" xfId="46074" xr:uid="{0878E7EA-0885-4106-9CC3-AF177D9B43D6}"/>
    <cellStyle name="Millares [0] 4 2 13 3" xfId="34633" xr:uid="{342ACB44-2154-4565-83EF-81908AA79D3D}"/>
    <cellStyle name="Millares [0] 4 2 13 4" xfId="57515" xr:uid="{E600302B-8846-40E5-ADBC-44DF715B5209}"/>
    <cellStyle name="Millares [0] 4 2 14" xfId="12015" xr:uid="{DCFD8BD2-9242-49D9-A3C2-7F3EECD263EF}"/>
    <cellStyle name="Millares [0] 4 2 14 2" xfId="23450" xr:uid="{94477ADE-158C-4700-8A7F-2CC8893E1B0E}"/>
    <cellStyle name="Millares [0] 4 2 14 2 2" xfId="46344" xr:uid="{2B05FE15-A9D0-408D-84CC-A36C64AA0A72}"/>
    <cellStyle name="Millares [0] 4 2 14 3" xfId="34903" xr:uid="{D231BB02-BEBE-435E-9DC3-D5C1063E73F9}"/>
    <cellStyle name="Millares [0] 4 2 15" xfId="13100" xr:uid="{CCD173E0-98AF-4055-BEBA-DA216240DDFF}"/>
    <cellStyle name="Millares [0] 4 2 15 2" xfId="24536" xr:uid="{390BF118-08E4-4DC3-972D-06CE8FAF81F3}"/>
    <cellStyle name="Millares [0] 4 2 15 2 2" xfId="47430" xr:uid="{77B1EA87-428C-433F-B26C-8B58733179F9}"/>
    <cellStyle name="Millares [0] 4 2 15 3" xfId="35989" xr:uid="{19BC460C-D17A-46A8-BDDB-090976014B78}"/>
    <cellStyle name="Millares [0] 4 2 16" xfId="14158" xr:uid="{8A28F8A9-FB6D-4521-9D81-C6422AB485F5}"/>
    <cellStyle name="Millares [0] 4 2 16 2" xfId="37052" xr:uid="{953A4222-DAC3-46D2-95F9-D34A8F6D3B1D}"/>
    <cellStyle name="Millares [0] 4 2 17" xfId="25611" xr:uid="{60F689D0-F418-46D2-A4A5-FA07633E390D}"/>
    <cellStyle name="Millares [0] 4 2 18" xfId="48494" xr:uid="{B6ECC109-2D9A-48C2-9312-8F70D3936FCF}"/>
    <cellStyle name="Millares [0] 4 2 19" xfId="57768" xr:uid="{2D16C0FB-A3FA-44B3-93A3-7E575046C3AD}"/>
    <cellStyle name="Millares [0] 4 2 2" xfId="482" xr:uid="{5C511B4D-9B34-463E-8D05-9880E3569FBE}"/>
    <cellStyle name="Millares [0] 4 2 2 10" xfId="11332" xr:uid="{4BD5340C-44B7-40DD-8A0A-037C75F8F245}"/>
    <cellStyle name="Millares [0] 4 2 2 10 2" xfId="22768" xr:uid="{37AFFC2A-88DB-4211-9DF9-D460A3AFB3F2}"/>
    <cellStyle name="Millares [0] 4 2 2 10 2 2" xfId="45662" xr:uid="{918C749C-6B35-4D57-AD26-D7576A25C594}"/>
    <cellStyle name="Millares [0] 4 2 2 10 3" xfId="34221" xr:uid="{A5068B4B-FA54-4AEE-A531-E0B3238CE555}"/>
    <cellStyle name="Millares [0] 4 2 2 10 4" xfId="57103" xr:uid="{1E107532-9FFD-49C7-8844-77B3902BF218}"/>
    <cellStyle name="Millares [0] 4 2 2 11" xfId="11594" xr:uid="{C38B0F2F-5693-4F53-8884-B860D0C00B56}"/>
    <cellStyle name="Millares [0] 4 2 2 11 2" xfId="23030" xr:uid="{767A74CC-7A77-4B05-8C9F-15245EAD7BD6}"/>
    <cellStyle name="Millares [0] 4 2 2 11 2 2" xfId="45924" xr:uid="{DE6FDEAD-3361-451D-9CB8-7F8A984AA9A7}"/>
    <cellStyle name="Millares [0] 4 2 2 11 3" xfId="34483" xr:uid="{6F04490E-C428-4E23-AEF5-631DB914763C}"/>
    <cellStyle name="Millares [0] 4 2 2 11 4" xfId="57365" xr:uid="{EA850FF5-48D6-4AC0-A709-521A67460D2F}"/>
    <cellStyle name="Millares [0] 4 2 2 12" xfId="11861" xr:uid="{E8BC965F-B692-4F27-895F-50A81A3AB760}"/>
    <cellStyle name="Millares [0] 4 2 2 12 2" xfId="23297" xr:uid="{085C7F8C-0FC8-46FB-B408-6CE864392937}"/>
    <cellStyle name="Millares [0] 4 2 2 12 2 2" xfId="46191" xr:uid="{4F816862-C939-4EE2-82BA-3E7A7D660CEE}"/>
    <cellStyle name="Millares [0] 4 2 2 12 3" xfId="34750" xr:uid="{5CC9729C-B242-431A-8569-B61AC6FF36F8}"/>
    <cellStyle name="Millares [0] 4 2 2 12 4" xfId="57632" xr:uid="{88367854-D83A-4C1B-9026-5A72660B1094}"/>
    <cellStyle name="Millares [0] 4 2 2 13" xfId="12133" xr:uid="{D030512B-79CD-4690-B72B-F62D45B5A128}"/>
    <cellStyle name="Millares [0] 4 2 2 13 2" xfId="23568" xr:uid="{827F8643-B0D5-49EB-B32A-C8B3FDA3A45A}"/>
    <cellStyle name="Millares [0] 4 2 2 13 2 2" xfId="46462" xr:uid="{5735F8B7-2506-452D-8B16-BE3F450CB2D1}"/>
    <cellStyle name="Millares [0] 4 2 2 13 3" xfId="35021" xr:uid="{2CF2A21C-50F0-436E-B8D7-B2AB32375494}"/>
    <cellStyle name="Millares [0] 4 2 2 14" xfId="13216" xr:uid="{E79C4AC8-FF84-4D32-8815-4536D0C23977}"/>
    <cellStyle name="Millares [0] 4 2 2 14 2" xfId="24652" xr:uid="{6BD6C75D-DB13-4104-BE8E-72F88576541D}"/>
    <cellStyle name="Millares [0] 4 2 2 14 2 2" xfId="47546" xr:uid="{1F98FE94-5D54-46EB-95BE-5F9734B28B47}"/>
    <cellStyle name="Millares [0] 4 2 2 14 3" xfId="36105" xr:uid="{123022BA-FE01-40A0-A1D1-FEF98D523922}"/>
    <cellStyle name="Millares [0] 4 2 2 15" xfId="14274" xr:uid="{DC503E8F-3D6C-451B-92EA-56F8EABD03A7}"/>
    <cellStyle name="Millares [0] 4 2 2 15 2" xfId="37168" xr:uid="{E2E71EFC-2B6A-4D13-9941-53DFF5CB94EA}"/>
    <cellStyle name="Millares [0] 4 2 2 16" xfId="25727" xr:uid="{5A71F5DF-B459-485D-821A-722792B9204F}"/>
    <cellStyle name="Millares [0] 4 2 2 17" xfId="48610" xr:uid="{848A0195-3E5F-43CC-9C45-F8C01A985D60}"/>
    <cellStyle name="Millares [0] 4 2 2 18" xfId="57884" xr:uid="{DD9E7641-83E5-4824-B813-EDAED1EA5A0C}"/>
    <cellStyle name="Millares [0] 4 2 2 19" xfId="58395" xr:uid="{FC84C8F1-5CC9-4841-A06C-B95E91907728}"/>
    <cellStyle name="Millares [0] 4 2 2 2" xfId="755" xr:uid="{B1F12F06-872F-4574-A775-524A0663B3C4}"/>
    <cellStyle name="Millares [0] 4 2 2 2 10" xfId="48873" xr:uid="{61EE25E3-E3DA-4605-A38A-EAA14B0EDD7C}"/>
    <cellStyle name="Millares [0] 4 2 2 2 11" xfId="58145" xr:uid="{25B7BCFE-7C3F-48D8-AF9E-8D35EAC5C718}"/>
    <cellStyle name="Millares [0] 4 2 2 2 12" xfId="58657" xr:uid="{4CF7CED2-2E31-4ABD-B38C-FD78A0ACF526}"/>
    <cellStyle name="Millares [0] 4 2 2 2 2" xfId="1599" xr:uid="{B24D9906-F91C-42CE-BCEC-44E0ABF78E67}"/>
    <cellStyle name="Millares [0] 4 2 2 2 2 10" xfId="4112" xr:uid="{908D687F-02CC-4E85-8516-3B2EFED1F097}"/>
    <cellStyle name="Millares [0] 4 2 2 2 2 2" xfId="3031" xr:uid="{CD9BE982-348C-4D09-8BA0-FC90A5B52FF7}"/>
    <cellStyle name="Millares [0] 4 2 2 2 2 2 2" xfId="9180" xr:uid="{C8144D64-57A3-409D-AACB-4BF4206FC434}"/>
    <cellStyle name="Millares [0] 4 2 2 2 2 2 2 2" xfId="20623" xr:uid="{0FE4D4C2-DF2B-4067-9A06-C6834ECA7A3E}"/>
    <cellStyle name="Millares [0] 4 2 2 2 2 2 2 2 2" xfId="43517" xr:uid="{6231F7A7-1542-4828-8C91-0BA8516162B9}"/>
    <cellStyle name="Millares [0] 4 2 2 2 2 2 2 3" xfId="32076" xr:uid="{9DE3B644-91DC-4993-B100-C9EF1C659A85}"/>
    <cellStyle name="Millares [0] 4 2 2 2 2 2 2 4" xfId="54958" xr:uid="{E0CDB108-FB08-4A4C-A8EA-353AEA75A6D8}"/>
    <cellStyle name="Millares [0] 4 2 2 2 2 2 3" xfId="16381" xr:uid="{64AE654C-A40D-4921-B211-14ACF1F30CA2}"/>
    <cellStyle name="Millares [0] 4 2 2 2 2 2 3 2" xfId="39275" xr:uid="{23D2F251-8A05-40FE-A562-3FA13878AF97}"/>
    <cellStyle name="Millares [0] 4 2 2 2 2 2 4" xfId="27834" xr:uid="{70114BBA-EE64-4E2E-AE0F-31B03F4613AE}"/>
    <cellStyle name="Millares [0] 4 2 2 2 2 2 5" xfId="50717" xr:uid="{E2343A01-984D-4EA4-9E25-E5B689038733}"/>
    <cellStyle name="Millares [0] 4 2 2 2 2 2 6" xfId="5406" xr:uid="{BB39D4B8-376A-42BB-9301-BAC2432A2E18}"/>
    <cellStyle name="Millares [0] 4 2 2 2 2 3" xfId="6784" xr:uid="{DDAB8FCB-B939-440E-94EF-9F3A44BCFD27}"/>
    <cellStyle name="Millares [0] 4 2 2 2 2 3 2" xfId="11019" xr:uid="{67E27600-7390-4AD7-B52E-F57A975EEACC}"/>
    <cellStyle name="Millares [0] 4 2 2 2 2 3 2 2" xfId="22462" xr:uid="{D8F1481D-4870-4D85-90F9-2BB7D00806E2}"/>
    <cellStyle name="Millares [0] 4 2 2 2 2 3 2 2 2" xfId="45356" xr:uid="{33889D7D-45A6-4982-BA6A-C0A2656B552D}"/>
    <cellStyle name="Millares [0] 4 2 2 2 2 3 2 3" xfId="33915" xr:uid="{6DD2A774-6423-404B-AE87-12FF24D9C9DD}"/>
    <cellStyle name="Millares [0] 4 2 2 2 2 3 2 4" xfId="56797" xr:uid="{1725EC0E-D597-44CE-B2FB-F0232567EE58}"/>
    <cellStyle name="Millares [0] 4 2 2 2 2 3 3" xfId="18220" xr:uid="{B181B2B0-5C54-481F-8DBC-2D28EB0DFF12}"/>
    <cellStyle name="Millares [0] 4 2 2 2 2 3 3 2" xfId="41114" xr:uid="{CAD91D9F-72BA-4FAB-B319-FB0A4C7C6B18}"/>
    <cellStyle name="Millares [0] 4 2 2 2 2 3 4" xfId="29673" xr:uid="{8C9E0FA3-517E-4DD2-81AB-8D0A0979658B}"/>
    <cellStyle name="Millares [0] 4 2 2 2 2 3 5" xfId="52555" xr:uid="{E269CBA8-A6E3-4223-A268-0F136B9DC24D}"/>
    <cellStyle name="Millares [0] 4 2 2 2 2 4" xfId="7863" xr:uid="{2453CEE5-7A09-4A93-A2C3-9920A5357FBF}"/>
    <cellStyle name="Millares [0] 4 2 2 2 2 4 2" xfId="19306" xr:uid="{6C35CDCE-3CFD-4165-B053-9772ED31A1B2}"/>
    <cellStyle name="Millares [0] 4 2 2 2 2 4 2 2" xfId="42200" xr:uid="{53AEB06C-A24A-42DF-9024-2D62D093FBE8}"/>
    <cellStyle name="Millares [0] 4 2 2 2 2 4 3" xfId="30759" xr:uid="{76042F1C-0D50-42C6-B321-8404AF88AA6C}"/>
    <cellStyle name="Millares [0] 4 2 2 2 2 4 4" xfId="53641" xr:uid="{FA334C0C-B833-438B-926E-E32671BFCC5A}"/>
    <cellStyle name="Millares [0] 4 2 2 2 2 5" xfId="12922" xr:uid="{D10A7DE9-67D4-4C8E-BD2E-276DC0BA2753}"/>
    <cellStyle name="Millares [0] 4 2 2 2 2 5 2" xfId="24358" xr:uid="{2120789E-4FF8-4657-BBCD-7E1B4B76B476}"/>
    <cellStyle name="Millares [0] 4 2 2 2 2 5 2 2" xfId="47252" xr:uid="{55947012-5EF9-4B1C-9DA6-ED03589C79BB}"/>
    <cellStyle name="Millares [0] 4 2 2 2 2 5 3" xfId="35811" xr:uid="{A27581A2-1EA9-4930-8EE2-117CB33990A4}"/>
    <cellStyle name="Millares [0] 4 2 2 2 2 6" xfId="14005" xr:uid="{F33C665E-68B0-4F56-BA0A-FDDA076ED83C}"/>
    <cellStyle name="Millares [0] 4 2 2 2 2 6 2" xfId="25442" xr:uid="{3D87B6F1-0CF1-48A2-8E68-68EE59B0F73E}"/>
    <cellStyle name="Millares [0] 4 2 2 2 2 6 2 2" xfId="48336" xr:uid="{F54613AF-3177-4E96-89B4-ECBA5B17B6DC}"/>
    <cellStyle name="Millares [0] 4 2 2 2 2 6 3" xfId="36895" xr:uid="{05E7EFF1-88BF-4A94-AE22-A4D85D70CB5C}"/>
    <cellStyle name="Millares [0] 4 2 2 2 2 7" xfId="15064" xr:uid="{CF3FEB97-2A50-434C-9A66-C1D45CD04734}"/>
    <cellStyle name="Millares [0] 4 2 2 2 2 7 2" xfId="37958" xr:uid="{E440844A-2437-4165-B016-6D3B1C751448}"/>
    <cellStyle name="Millares [0] 4 2 2 2 2 8" xfId="26517" xr:uid="{6FBF04C4-79F9-4A20-B1CC-F2CFA2863041}"/>
    <cellStyle name="Millares [0] 4 2 2 2 2 9" xfId="49400" xr:uid="{C93958CD-D3E1-4B96-A7F6-C6F3C4F432B2}"/>
    <cellStyle name="Millares [0] 4 2 2 2 3" xfId="2234" xr:uid="{06465770-2FB4-407B-8F64-962AC59C2B3D}"/>
    <cellStyle name="Millares [0] 4 2 2 2 3 2" xfId="8653" xr:uid="{4010587F-3029-47D6-BE20-FD9098EA37E1}"/>
    <cellStyle name="Millares [0] 4 2 2 2 3 2 2" xfId="20096" xr:uid="{10FD6F9E-784B-482D-93B1-358792741AEB}"/>
    <cellStyle name="Millares [0] 4 2 2 2 3 2 2 2" xfId="42990" xr:uid="{F7C23603-8EAF-4413-8DA6-4B037A3B3EB2}"/>
    <cellStyle name="Millares [0] 4 2 2 2 3 2 3" xfId="31549" xr:uid="{8D3AD57B-E8C4-4820-B2E4-9505EFA1E9BB}"/>
    <cellStyle name="Millares [0] 4 2 2 2 3 2 4" xfId="54431" xr:uid="{2D192D0B-69DB-46D5-8F9A-864C75A6651F}"/>
    <cellStyle name="Millares [0] 4 2 2 2 3 3" xfId="15854" xr:uid="{58FC9B7E-5DD8-49FB-AA80-E37350D2582C}"/>
    <cellStyle name="Millares [0] 4 2 2 2 3 3 2" xfId="38748" xr:uid="{73423AA4-B61A-4E4B-B90C-39ADC0AC2947}"/>
    <cellStyle name="Millares [0] 4 2 2 2 3 4" xfId="27307" xr:uid="{17FB7A9A-DD42-4304-B67A-4EF195B5BDF2}"/>
    <cellStyle name="Millares [0] 4 2 2 2 3 5" xfId="50190" xr:uid="{832F52C5-283F-4C97-BBD2-0D411134242F}"/>
    <cellStyle name="Millares [0] 4 2 2 2 3 6" xfId="4879" xr:uid="{22EFEC13-4AF5-46B1-B23F-55008E900AD7}"/>
    <cellStyle name="Millares [0] 4 2 2 2 4" xfId="3578" xr:uid="{A1AEFA7A-AB84-48AF-91ED-859C409482DC}"/>
    <cellStyle name="Millares [0] 4 2 2 2 4 2" xfId="10492" xr:uid="{2D3CADA4-F75E-44C1-980C-EF527C7EC949}"/>
    <cellStyle name="Millares [0] 4 2 2 2 4 2 2" xfId="21935" xr:uid="{0A979115-AD10-4A87-81D1-A09EA74BB227}"/>
    <cellStyle name="Millares [0] 4 2 2 2 4 2 2 2" xfId="44829" xr:uid="{010A4560-E6CB-46D9-A761-357CFA1707D9}"/>
    <cellStyle name="Millares [0] 4 2 2 2 4 2 3" xfId="33388" xr:uid="{D4D5BE3A-567E-4B90-BF5E-74C47E2CF880}"/>
    <cellStyle name="Millares [0] 4 2 2 2 4 2 4" xfId="56270" xr:uid="{5A091843-4389-4D85-B167-7B3879D8C3C5}"/>
    <cellStyle name="Millares [0] 4 2 2 2 4 3" xfId="17693" xr:uid="{46784281-DCD4-47F8-8C5D-BC3249BEED1C}"/>
    <cellStyle name="Millares [0] 4 2 2 2 4 3 2" xfId="40587" xr:uid="{6A4878EA-1A6F-4C6C-B7FF-32679E04564D}"/>
    <cellStyle name="Millares [0] 4 2 2 2 4 4" xfId="29146" xr:uid="{D67B27EC-1A4D-4A78-A15D-9583ACF868F5}"/>
    <cellStyle name="Millares [0] 4 2 2 2 4 5" xfId="52028" xr:uid="{2D2ED99D-391E-452D-A076-CDC40362F4AE}"/>
    <cellStyle name="Millares [0] 4 2 2 2 5" xfId="7338" xr:uid="{ED1876CB-E222-4678-8F95-0555B33D8A1C}"/>
    <cellStyle name="Millares [0] 4 2 2 2 5 2" xfId="18779" xr:uid="{45735E3B-7D19-4C6A-AEC7-5829076B8FE4}"/>
    <cellStyle name="Millares [0] 4 2 2 2 5 2 2" xfId="41673" xr:uid="{C2B43B63-F0F4-4B59-B558-1F616789E481}"/>
    <cellStyle name="Millares [0] 4 2 2 2 5 3" xfId="30232" xr:uid="{9904799E-0D57-4054-BE30-BD0B0D9B722F}"/>
    <cellStyle name="Millares [0] 4 2 2 2 5 4" xfId="53114" xr:uid="{4414EF71-6C0A-4E48-AEDA-5CA0CBC35440}"/>
    <cellStyle name="Millares [0] 4 2 2 2 6" xfId="12396" xr:uid="{8C4EBF0C-2964-4F8F-9B78-458B4371E26F}"/>
    <cellStyle name="Millares [0] 4 2 2 2 6 2" xfId="23831" xr:uid="{7B83CA53-CC4E-4707-86F7-91D1688DC390}"/>
    <cellStyle name="Millares [0] 4 2 2 2 6 2 2" xfId="46725" xr:uid="{55C386FF-C9F6-4261-BA61-0714C755134D}"/>
    <cellStyle name="Millares [0] 4 2 2 2 6 3" xfId="35284" xr:uid="{A321DC25-D7F3-49EC-801C-607767D8019A}"/>
    <cellStyle name="Millares [0] 4 2 2 2 7" xfId="13478" xr:uid="{1814AFFF-24FC-4561-96E6-BA564DD8C5F9}"/>
    <cellStyle name="Millares [0] 4 2 2 2 7 2" xfId="24915" xr:uid="{8905C9FE-E5F3-4160-B323-C89DD8873682}"/>
    <cellStyle name="Millares [0] 4 2 2 2 7 2 2" xfId="47809" xr:uid="{0848B791-6235-4560-AABB-A2FAFB9C553F}"/>
    <cellStyle name="Millares [0] 4 2 2 2 7 3" xfId="36368" xr:uid="{1E8D8DC0-9A17-49D2-892F-8FA55715C04E}"/>
    <cellStyle name="Millares [0] 4 2 2 2 8" xfId="14537" xr:uid="{818DBD40-A59E-4C8B-8FA6-C26515B837A4}"/>
    <cellStyle name="Millares [0] 4 2 2 2 8 2" xfId="37431" xr:uid="{DD1C06D7-F5F1-48AD-A4F3-128A1E2D492D}"/>
    <cellStyle name="Millares [0] 4 2 2 2 9" xfId="25990" xr:uid="{A3BBBB97-3567-4B42-956C-FDBDFE1F85D8}"/>
    <cellStyle name="Millares [0] 4 2 2 3" xfId="1019" xr:uid="{D305322A-DB82-4881-96B4-3693DC473470}"/>
    <cellStyle name="Millares [0] 4 2 2 3 10" xfId="3850" xr:uid="{D5F246A7-BD21-4CA5-A0E5-0970392C373D}"/>
    <cellStyle name="Millares [0] 4 2 2 3 2" xfId="2497" xr:uid="{8CE652EA-FC1A-44D7-8AE3-FDC5BB74BA15}"/>
    <cellStyle name="Millares [0] 4 2 2 3 2 2" xfId="8917" xr:uid="{E7C72B81-B3BD-41B2-BFEB-3912C1E3E689}"/>
    <cellStyle name="Millares [0] 4 2 2 3 2 2 2" xfId="20360" xr:uid="{FD04F759-EED6-4F34-A045-056BAC2F0D65}"/>
    <cellStyle name="Millares [0] 4 2 2 3 2 2 2 2" xfId="43254" xr:uid="{271D8327-2265-4C33-A9B5-71C29FC95247}"/>
    <cellStyle name="Millares [0] 4 2 2 3 2 2 3" xfId="31813" xr:uid="{13D85717-A42F-45AA-AE6B-21A6D60F84B6}"/>
    <cellStyle name="Millares [0] 4 2 2 3 2 2 4" xfId="54695" xr:uid="{B766A242-80C9-48EA-ACCB-2B07FF596688}"/>
    <cellStyle name="Millares [0] 4 2 2 3 2 3" xfId="16118" xr:uid="{274AE4EB-F6C3-4410-9D42-3ACC89C907B4}"/>
    <cellStyle name="Millares [0] 4 2 2 3 2 3 2" xfId="39012" xr:uid="{B1BD4BF1-1853-491D-9AA0-A9B4B0571B44}"/>
    <cellStyle name="Millares [0] 4 2 2 3 2 4" xfId="27571" xr:uid="{4C429C15-BD17-4A6F-A101-E769A300362D}"/>
    <cellStyle name="Millares [0] 4 2 2 3 2 5" xfId="50454" xr:uid="{0BA00055-5A9C-4F29-B80F-D5DDA1869EDF}"/>
    <cellStyle name="Millares [0] 4 2 2 3 2 6" xfId="5143" xr:uid="{04994AE6-3159-42AB-917C-63C8DE0F4BA4}"/>
    <cellStyle name="Millares [0] 4 2 2 3 3" xfId="6521" xr:uid="{F2638A00-EB21-457D-B6FE-9E07E4A428DA}"/>
    <cellStyle name="Millares [0] 4 2 2 3 3 2" xfId="10756" xr:uid="{FEDAEE81-6C1F-4845-817D-06DFDEC60654}"/>
    <cellStyle name="Millares [0] 4 2 2 3 3 2 2" xfId="22199" xr:uid="{1A062194-8480-4083-AD5C-9FD29E44C0E1}"/>
    <cellStyle name="Millares [0] 4 2 2 3 3 2 2 2" xfId="45093" xr:uid="{AAFC1745-F6A9-42D4-B273-CBBC4D315DC0}"/>
    <cellStyle name="Millares [0] 4 2 2 3 3 2 3" xfId="33652" xr:uid="{E0602964-014C-47B5-9DDB-ED526F9AC729}"/>
    <cellStyle name="Millares [0] 4 2 2 3 3 2 4" xfId="56534" xr:uid="{D924AF93-0175-419E-8607-A25E9869E39A}"/>
    <cellStyle name="Millares [0] 4 2 2 3 3 3" xfId="17957" xr:uid="{0D04AB1F-A4AF-423D-A8AA-EDA29A302134}"/>
    <cellStyle name="Millares [0] 4 2 2 3 3 3 2" xfId="40851" xr:uid="{82C89F6C-36F3-4646-8359-13EE05AEA94F}"/>
    <cellStyle name="Millares [0] 4 2 2 3 3 4" xfId="29410" xr:uid="{1819BDE7-DC69-428D-9CE6-FFCBB486456D}"/>
    <cellStyle name="Millares [0] 4 2 2 3 3 5" xfId="52292" xr:uid="{DC038E35-958F-4131-89AF-B5DACC7A0174}"/>
    <cellStyle name="Millares [0] 4 2 2 3 4" xfId="7600" xr:uid="{94FF86AF-A4F7-4E32-B900-FF96312C7B10}"/>
    <cellStyle name="Millares [0] 4 2 2 3 4 2" xfId="19043" xr:uid="{76FD253D-6CBD-4C90-BDF8-5656F42083FB}"/>
    <cellStyle name="Millares [0] 4 2 2 3 4 2 2" xfId="41937" xr:uid="{10D368B8-4B89-4B38-83EB-33DC3E0A0228}"/>
    <cellStyle name="Millares [0] 4 2 2 3 4 3" xfId="30496" xr:uid="{D177ECBF-5720-4C57-8DD1-BFC8E448C897}"/>
    <cellStyle name="Millares [0] 4 2 2 3 4 4" xfId="53378" xr:uid="{25A3201F-DA29-4F58-A3AD-05B9B43CB646}"/>
    <cellStyle name="Millares [0] 4 2 2 3 5" xfId="12659" xr:uid="{7313A7BD-BF31-462E-A8A7-C44CB4C7A92E}"/>
    <cellStyle name="Millares [0] 4 2 2 3 5 2" xfId="24095" xr:uid="{9F7D2D07-8918-4F42-BDB7-CE8E5D42E8B5}"/>
    <cellStyle name="Millares [0] 4 2 2 3 5 2 2" xfId="46989" xr:uid="{F894ADD2-C7BE-4C6D-B5DB-3A78FCE6B8C6}"/>
    <cellStyle name="Millares [0] 4 2 2 3 5 3" xfId="35548" xr:uid="{030098A0-F0FD-44EC-BF06-83E8903860A7}"/>
    <cellStyle name="Millares [0] 4 2 2 3 6" xfId="13742" xr:uid="{DFDBE26E-91CC-4135-98DC-5DCD450F8AE1}"/>
    <cellStyle name="Millares [0] 4 2 2 3 6 2" xfId="25179" xr:uid="{45243E48-282A-4EF5-B092-8D03A1CDE08F}"/>
    <cellStyle name="Millares [0] 4 2 2 3 6 2 2" xfId="48073" xr:uid="{5C08A293-E4B3-48C8-A90F-41E545A68AB6}"/>
    <cellStyle name="Millares [0] 4 2 2 3 6 3" xfId="36632" xr:uid="{62BAA64C-C011-490D-B159-FE009D147714}"/>
    <cellStyle name="Millares [0] 4 2 2 3 7" xfId="14801" xr:uid="{364F4A24-AC0C-4427-8265-C73B644E52DF}"/>
    <cellStyle name="Millares [0] 4 2 2 3 7 2" xfId="37695" xr:uid="{DD9A7FBE-75D4-4021-BB0E-55A06DAF8E8A}"/>
    <cellStyle name="Millares [0] 4 2 2 3 8" xfId="26254" xr:uid="{28AEF015-E75A-4E73-844B-9122FDA55990}"/>
    <cellStyle name="Millares [0] 4 2 2 3 9" xfId="49137" xr:uid="{9706ED99-6AB8-4658-82FE-095FA1752341}"/>
    <cellStyle name="Millares [0] 4 2 2 4" xfId="1314" xr:uid="{1031BA6E-FF46-4B26-AB3F-3BD7D3C03775}"/>
    <cellStyle name="Millares [0] 4 2 2 4 2" xfId="2771" xr:uid="{605B709F-8D49-4D2E-B3EF-68C4D77B7AE8}"/>
    <cellStyle name="Millares [0] 4 2 2 4 2 2" xfId="9445" xr:uid="{08793525-2975-4C38-AEB7-066BF7FD7EF2}"/>
    <cellStyle name="Millares [0] 4 2 2 4 2 2 2" xfId="20888" xr:uid="{FE7920FD-8C31-4B9B-A7D7-708293BF3EA0}"/>
    <cellStyle name="Millares [0] 4 2 2 4 2 2 2 2" xfId="43782" xr:uid="{FF7FF788-E894-4757-8E60-A743C4F393B3}"/>
    <cellStyle name="Millares [0] 4 2 2 4 2 2 3" xfId="32341" xr:uid="{941C4367-BAF4-4573-9D0D-2F1A33BFD342}"/>
    <cellStyle name="Millares [0] 4 2 2 4 2 2 4" xfId="55223" xr:uid="{78410B55-A322-41A0-BBA1-E79C55CF2C33}"/>
    <cellStyle name="Millares [0] 4 2 2 4 2 3" xfId="16646" xr:uid="{FF6E06E9-8B73-499E-9B1F-738B4EE69531}"/>
    <cellStyle name="Millares [0] 4 2 2 4 2 3 2" xfId="39540" xr:uid="{36CDD95E-E9AE-472B-B30A-56F4C4C745AF}"/>
    <cellStyle name="Millares [0] 4 2 2 4 2 4" xfId="28099" xr:uid="{CAE6B467-3F51-4DF5-BB7F-BFA33F72CAD7}"/>
    <cellStyle name="Millares [0] 4 2 2 4 2 5" xfId="50982" xr:uid="{1239CEFD-FFD4-4C35-996A-0A6F260A1D44}"/>
    <cellStyle name="Millares [0] 4 2 2 4 2 6" xfId="5671" xr:uid="{AF42D12A-63D4-4EA8-AA6C-F1695F26B339}"/>
    <cellStyle name="Millares [0] 4 2 2 4 3" xfId="8128" xr:uid="{8CB5FE8B-7FAF-4512-B356-AA3E799C38C9}"/>
    <cellStyle name="Millares [0] 4 2 2 4 3 2" xfId="19571" xr:uid="{3A2387F3-6DFE-4A98-B287-F1A8C621FB3C}"/>
    <cellStyle name="Millares [0] 4 2 2 4 3 2 2" xfId="42465" xr:uid="{62DCE6A8-5995-4E74-845C-1C2D43935CE3}"/>
    <cellStyle name="Millares [0] 4 2 2 4 3 3" xfId="31024" xr:uid="{222E09F5-B184-458A-993E-011E5DE99B3B}"/>
    <cellStyle name="Millares [0] 4 2 2 4 3 4" xfId="53906" xr:uid="{DA3A16CE-0A3D-4F1D-AD4A-CA71D1A86A65}"/>
    <cellStyle name="Millares [0] 4 2 2 4 4" xfId="15329" xr:uid="{EE10E9A0-FCE6-4AA9-B817-DB5D80DCD2D2}"/>
    <cellStyle name="Millares [0] 4 2 2 4 4 2" xfId="38223" xr:uid="{DAF38CFA-1418-40D1-AF1D-8D14B2B3775E}"/>
    <cellStyle name="Millares [0] 4 2 2 4 5" xfId="26782" xr:uid="{5D55CF35-67C2-49CE-BA08-02CB97E21B01}"/>
    <cellStyle name="Millares [0] 4 2 2 4 6" xfId="49665" xr:uid="{1BDE7C0C-B114-4A87-BBD7-F108E4E1A668}"/>
    <cellStyle name="Millares [0] 4 2 2 4 7" xfId="4372" xr:uid="{30E36C67-11CB-4CE3-AD1B-D95A14962C36}"/>
    <cellStyle name="Millares [0] 4 2 2 5" xfId="1967" xr:uid="{443AF41E-60B9-40F4-A08C-237F4913BA4D}"/>
    <cellStyle name="Millares [0] 4 2 2 5 2" xfId="8390" xr:uid="{BCFF5679-8794-4682-B806-DBF7C356A629}"/>
    <cellStyle name="Millares [0] 4 2 2 5 2 2" xfId="19833" xr:uid="{D8D32AA3-B1C7-4754-B481-024FCEF51EB8}"/>
    <cellStyle name="Millares [0] 4 2 2 5 2 2 2" xfId="42727" xr:uid="{354215BA-BD55-425A-9BC7-F016774381D2}"/>
    <cellStyle name="Millares [0] 4 2 2 5 2 3" xfId="31286" xr:uid="{706DF34A-7789-4019-8214-F8F5546E1CF2}"/>
    <cellStyle name="Millares [0] 4 2 2 5 2 4" xfId="54168" xr:uid="{56F2BDA0-EB7C-4137-8F72-249FBBB17184}"/>
    <cellStyle name="Millares [0] 4 2 2 5 3" xfId="15591" xr:uid="{D63AE47E-AE34-42A5-B8E7-40100AF8BFDE}"/>
    <cellStyle name="Millares [0] 4 2 2 5 3 2" xfId="38485" xr:uid="{9BCA204A-3609-4471-9D72-2927423F9D96}"/>
    <cellStyle name="Millares [0] 4 2 2 5 4" xfId="27044" xr:uid="{196D303B-0ED7-41F2-9421-C3ED896E45E2}"/>
    <cellStyle name="Millares [0] 4 2 2 5 5" xfId="49927" xr:uid="{7B96750E-4851-4B3E-9139-E8F08777D909}"/>
    <cellStyle name="Millares [0] 4 2 2 5 6" xfId="4625" xr:uid="{E588F098-5707-4ED1-B3CB-04740A1E9D78}"/>
    <cellStyle name="Millares [0] 4 2 2 6" xfId="3318" xr:uid="{F1B3335D-5E9D-47AC-95BB-2ED3E4DA655A}"/>
    <cellStyle name="Millares [0] 4 2 2 6 2" xfId="9708" xr:uid="{3C2D8355-E219-4AE4-BB6F-7909D417369A}"/>
    <cellStyle name="Millares [0] 4 2 2 6 2 2" xfId="21151" xr:uid="{535F4E56-0405-4E64-A76C-CA50AFFDCE74}"/>
    <cellStyle name="Millares [0] 4 2 2 6 2 2 2" xfId="44045" xr:uid="{79E33ABB-7BF6-4C4F-A912-9DEA01EEA27C}"/>
    <cellStyle name="Millares [0] 4 2 2 6 2 3" xfId="32604" xr:uid="{97439FF9-61CE-4DD4-91B0-1ED8BBBB9B46}"/>
    <cellStyle name="Millares [0] 4 2 2 6 2 4" xfId="55486" xr:uid="{1BC4F6B9-4850-43FE-88FB-5715F5A92608}"/>
    <cellStyle name="Millares [0] 4 2 2 6 3" xfId="16909" xr:uid="{6F37FD6B-CFE3-41B2-84DF-D8E403F3D38B}"/>
    <cellStyle name="Millares [0] 4 2 2 6 3 2" xfId="39803" xr:uid="{909050BE-59F8-48EE-9223-05FD23A7A454}"/>
    <cellStyle name="Millares [0] 4 2 2 6 4" xfId="28362" xr:uid="{6DC858E1-CCEC-40A4-A10F-368B95A38E28}"/>
    <cellStyle name="Millares [0] 4 2 2 6 5" xfId="51244" xr:uid="{747BB84A-8797-41D5-9815-8AA3E9C2DC22}"/>
    <cellStyle name="Millares [0] 4 2 2 7" xfId="5977" xr:uid="{C27653E9-145F-4078-A65B-38B58918BE8D}"/>
    <cellStyle name="Millares [0] 4 2 2 7 2" xfId="9968" xr:uid="{DD19A029-6AFA-4474-AB1F-96DCA8A1A3D9}"/>
    <cellStyle name="Millares [0] 4 2 2 7 2 2" xfId="21411" xr:uid="{FFD6B0DD-FC47-4544-A5CF-AF41767976E7}"/>
    <cellStyle name="Millares [0] 4 2 2 7 2 2 2" xfId="44305" xr:uid="{E987613B-CCDD-4D80-9A56-A43C36B77AC6}"/>
    <cellStyle name="Millares [0] 4 2 2 7 2 3" xfId="32864" xr:uid="{E5977EC8-C205-4F0D-8732-3E23588FD300}"/>
    <cellStyle name="Millares [0] 4 2 2 7 2 4" xfId="55746" xr:uid="{D0A70695-99C5-45B4-AA8A-F64E9C2E6141}"/>
    <cellStyle name="Millares [0] 4 2 2 7 3" xfId="17169" xr:uid="{7DA0CF6C-1037-45F8-A704-EE17522EC9DB}"/>
    <cellStyle name="Millares [0] 4 2 2 7 3 2" xfId="40063" xr:uid="{A5180EB1-60C0-4CC9-8C29-62BF5750D43D}"/>
    <cellStyle name="Millares [0] 4 2 2 7 4" xfId="28622" xr:uid="{36A30D28-1BD7-4A66-9104-2B859ED6AC02}"/>
    <cellStyle name="Millares [0] 4 2 2 7 5" xfId="51504" xr:uid="{DD29D19F-0875-4D25-A74B-DBAB8F251BF5}"/>
    <cellStyle name="Millares [0] 4 2 2 8" xfId="6228" xr:uid="{75DA7059-F002-4AF0-9762-B050D02BFD73}"/>
    <cellStyle name="Millares [0] 4 2 2 8 2" xfId="10229" xr:uid="{C95ADED6-90D3-46B1-B93B-B2134477A5B1}"/>
    <cellStyle name="Millares [0] 4 2 2 8 2 2" xfId="21672" xr:uid="{36D926C2-7F32-45C5-9E30-2CF2B0F09965}"/>
    <cellStyle name="Millares [0] 4 2 2 8 2 2 2" xfId="44566" xr:uid="{0CAE1CD7-B5E4-4D4A-9F54-05BB3DF1DCF2}"/>
    <cellStyle name="Millares [0] 4 2 2 8 2 3" xfId="33125" xr:uid="{594B4110-1FB9-4ACC-88DC-3863EBCF6C6C}"/>
    <cellStyle name="Millares [0] 4 2 2 8 2 4" xfId="56007" xr:uid="{DB0E99B8-A7B4-4FCD-B36D-542807DFB9D2}"/>
    <cellStyle name="Millares [0] 4 2 2 8 3" xfId="17430" xr:uid="{AD6BD6C5-F9A5-44D3-9A62-025B7B979F4C}"/>
    <cellStyle name="Millares [0] 4 2 2 8 3 2" xfId="40324" xr:uid="{596376F1-5667-4CDC-A809-DD997C129A5F}"/>
    <cellStyle name="Millares [0] 4 2 2 8 4" xfId="28883" xr:uid="{715C9CA5-8003-47A4-B315-7C6BA596CC31}"/>
    <cellStyle name="Millares [0] 4 2 2 8 5" xfId="51765" xr:uid="{BF30E844-4C52-4F04-9958-36E437BA7001}"/>
    <cellStyle name="Millares [0] 4 2 2 9" xfId="7061" xr:uid="{76869863-8864-4F45-AE8E-8F770143BF05}"/>
    <cellStyle name="Millares [0] 4 2 2 9 2" xfId="18497" xr:uid="{EA7006D6-835B-458E-9956-86873F02BC7F}"/>
    <cellStyle name="Millares [0] 4 2 2 9 2 2" xfId="41391" xr:uid="{BCCDA5A8-C39E-4FC6-9153-D96547FEC3CB}"/>
    <cellStyle name="Millares [0] 4 2 2 9 3" xfId="29950" xr:uid="{88F74356-3AAB-4DA0-A2A5-EA526A395CCB}"/>
    <cellStyle name="Millares [0] 4 2 2 9 4" xfId="52832" xr:uid="{AEED626A-A9A9-4327-8331-93D44FC40204}"/>
    <cellStyle name="Millares [0] 4 2 20" xfId="58278" xr:uid="{757EE98A-D109-4DA5-922F-F8D67929197B}"/>
    <cellStyle name="Millares [0] 4 2 3" xfId="356" xr:uid="{D88424AB-9296-444E-8F14-4BA95473AF3F}"/>
    <cellStyle name="Millares [0] 4 2 3 10" xfId="48757" xr:uid="{89ACF567-BD95-41A3-AB64-C718ABF56A40}"/>
    <cellStyle name="Millares [0] 4 2 3 11" xfId="58028" xr:uid="{93B29500-CDF6-48DD-8231-7526B7C3726E}"/>
    <cellStyle name="Millares [0] 4 2 3 12" xfId="58540" xr:uid="{8AB1F217-E4C8-41B3-991E-146ED2BAAB43}"/>
    <cellStyle name="Millares [0] 4 2 3 2" xfId="1481" xr:uid="{D429D3AB-C7A0-49EB-A1DF-8B7E6A5B6BBE}"/>
    <cellStyle name="Millares [0] 4 2 3 2 10" xfId="3996" xr:uid="{E0D01BEC-57A0-4009-B4C2-D12C29D2FC3E}"/>
    <cellStyle name="Millares [0] 4 2 3 2 2" xfId="2914" xr:uid="{F798FE4F-2BBA-4025-9023-29CF75D095AC}"/>
    <cellStyle name="Millares [0] 4 2 3 2 2 2" xfId="9064" xr:uid="{B641A45A-9926-46D2-8C00-7B7C410D74B7}"/>
    <cellStyle name="Millares [0] 4 2 3 2 2 2 2" xfId="20507" xr:uid="{E727445A-3DBC-4924-85C4-4391A802AE39}"/>
    <cellStyle name="Millares [0] 4 2 3 2 2 2 2 2" xfId="43401" xr:uid="{B7F5BA99-BEFF-4531-884D-56C103E1E63F}"/>
    <cellStyle name="Millares [0] 4 2 3 2 2 2 3" xfId="31960" xr:uid="{8AD6187E-3AF7-4E44-9020-BCD8E630DF15}"/>
    <cellStyle name="Millares [0] 4 2 3 2 2 2 4" xfId="54842" xr:uid="{623141C4-B3BE-4B15-B2DA-F7B9D6FDEC9F}"/>
    <cellStyle name="Millares [0] 4 2 3 2 2 3" xfId="16265" xr:uid="{899862D1-E4CF-4782-B78E-4E77AA85FB32}"/>
    <cellStyle name="Millares [0] 4 2 3 2 2 3 2" xfId="39159" xr:uid="{28280B86-3332-4F1D-A9CE-51417D2193AC}"/>
    <cellStyle name="Millares [0] 4 2 3 2 2 4" xfId="27718" xr:uid="{51ADDE1D-6D0C-4EB6-869B-201421B48B11}"/>
    <cellStyle name="Millares [0] 4 2 3 2 2 5" xfId="50601" xr:uid="{4D1184B2-7B50-42A0-A165-7B3E0A30ED9A}"/>
    <cellStyle name="Millares [0] 4 2 3 2 2 6" xfId="5290" xr:uid="{E8EC9B3F-BE0F-4928-9F82-566D81CC2360}"/>
    <cellStyle name="Millares [0] 4 2 3 2 3" xfId="6668" xr:uid="{0CAB509F-F9E2-4B9C-9E48-2D8DC8578D49}"/>
    <cellStyle name="Millares [0] 4 2 3 2 3 2" xfId="10903" xr:uid="{B0C9A5F6-043D-497B-AF3D-33E170AA9BC9}"/>
    <cellStyle name="Millares [0] 4 2 3 2 3 2 2" xfId="22346" xr:uid="{185152E5-FCAA-46E7-9296-A518C7C2DCC5}"/>
    <cellStyle name="Millares [0] 4 2 3 2 3 2 2 2" xfId="45240" xr:uid="{084A0E31-D443-4542-A9AD-D67FAA1A6303}"/>
    <cellStyle name="Millares [0] 4 2 3 2 3 2 3" xfId="33799" xr:uid="{F014A9DA-1597-4B8E-BF1D-7496752718D6}"/>
    <cellStyle name="Millares [0] 4 2 3 2 3 2 4" xfId="56681" xr:uid="{437B082C-F093-4CE0-B3CB-8F5B83E9D47A}"/>
    <cellStyle name="Millares [0] 4 2 3 2 3 3" xfId="18104" xr:uid="{654B70C4-C937-4D23-A6BF-5A3E36423B3B}"/>
    <cellStyle name="Millares [0] 4 2 3 2 3 3 2" xfId="40998" xr:uid="{31D0AD51-12EC-4347-98A3-26D1FC4C61C1}"/>
    <cellStyle name="Millares [0] 4 2 3 2 3 4" xfId="29557" xr:uid="{4D0B9D08-9C52-4E7E-8487-283156F6F62A}"/>
    <cellStyle name="Millares [0] 4 2 3 2 3 5" xfId="52439" xr:uid="{7F85F7D5-1988-405B-AD0E-261094188CE6}"/>
    <cellStyle name="Millares [0] 4 2 3 2 4" xfId="7747" xr:uid="{1186EFB8-09F5-496D-93DE-AB69450ECC1E}"/>
    <cellStyle name="Millares [0] 4 2 3 2 4 2" xfId="19190" xr:uid="{FA06D176-DF45-4490-A9CD-343F6C58FDCA}"/>
    <cellStyle name="Millares [0] 4 2 3 2 4 2 2" xfId="42084" xr:uid="{10240C0B-37B9-47D4-BF02-BB802244049E}"/>
    <cellStyle name="Millares [0] 4 2 3 2 4 3" xfId="30643" xr:uid="{B4677B41-124A-435A-AE58-5FB18CF9B9D7}"/>
    <cellStyle name="Millares [0] 4 2 3 2 4 4" xfId="53525" xr:uid="{B46918C9-556B-4429-A470-EB32D86DE1BF}"/>
    <cellStyle name="Millares [0] 4 2 3 2 5" xfId="12806" xr:uid="{47FEA3D6-691F-4714-B2AD-1BDDD1B101E3}"/>
    <cellStyle name="Millares [0] 4 2 3 2 5 2" xfId="24242" xr:uid="{AF57F472-B4E3-4CFC-83F5-A5E8CAF9C052}"/>
    <cellStyle name="Millares [0] 4 2 3 2 5 2 2" xfId="47136" xr:uid="{E862CBE3-875E-4B48-A73D-CB6AA24E8348}"/>
    <cellStyle name="Millares [0] 4 2 3 2 5 3" xfId="35695" xr:uid="{CE183F23-451F-467F-8961-5EC56F9068F3}"/>
    <cellStyle name="Millares [0] 4 2 3 2 6" xfId="13889" xr:uid="{7E350203-526B-4B5F-8DD6-2C62587C5B55}"/>
    <cellStyle name="Millares [0] 4 2 3 2 6 2" xfId="25326" xr:uid="{3A469A87-BC3F-4A84-A9C9-AA433CDC9D7C}"/>
    <cellStyle name="Millares [0] 4 2 3 2 6 2 2" xfId="48220" xr:uid="{E876531A-1AA6-4997-B875-6F8122BFE059}"/>
    <cellStyle name="Millares [0] 4 2 3 2 6 3" xfId="36779" xr:uid="{4597AAC8-9A38-4FE3-A6E0-3B9AAAD858EB}"/>
    <cellStyle name="Millares [0] 4 2 3 2 7" xfId="14948" xr:uid="{5FFD64D1-EFCF-44B1-8837-E4EEDD1E877E}"/>
    <cellStyle name="Millares [0] 4 2 3 2 7 2" xfId="37842" xr:uid="{01B18A70-481B-4C56-BC9C-4635EC3381A1}"/>
    <cellStyle name="Millares [0] 4 2 3 2 8" xfId="26401" xr:uid="{41627C02-B2C4-4849-8B5E-DC6A50EAF320}"/>
    <cellStyle name="Millares [0] 4 2 3 2 9" xfId="49284" xr:uid="{F2F987A2-3FD9-4F41-B1F0-3FF61972E43B}"/>
    <cellStyle name="Millares [0] 4 2 3 3" xfId="1841" xr:uid="{4F84EC49-E953-448F-AF08-297DE6723B0C}"/>
    <cellStyle name="Millares [0] 4 2 3 3 2" xfId="8537" xr:uid="{876244E0-6AFE-414B-B0E3-C43645BD55D1}"/>
    <cellStyle name="Millares [0] 4 2 3 3 2 2" xfId="19980" xr:uid="{CC99DFE7-BD69-4379-AE82-741CA6E21AA0}"/>
    <cellStyle name="Millares [0] 4 2 3 3 2 2 2" xfId="42874" xr:uid="{8A569F9C-9101-4511-AB8F-A005FDAE8351}"/>
    <cellStyle name="Millares [0] 4 2 3 3 2 3" xfId="31433" xr:uid="{01822524-43BC-4D33-B892-17C25FC026DA}"/>
    <cellStyle name="Millares [0] 4 2 3 3 2 4" xfId="54315" xr:uid="{DB20D6DF-FD7C-4209-9594-25B26C9BC2DB}"/>
    <cellStyle name="Millares [0] 4 2 3 3 3" xfId="15738" xr:uid="{010CA1BF-29D4-4C17-963A-7D7828ADF7CB}"/>
    <cellStyle name="Millares [0] 4 2 3 3 3 2" xfId="38632" xr:uid="{C6BA5792-B319-458D-8100-6D7DEFF39CDE}"/>
    <cellStyle name="Millares [0] 4 2 3 3 4" xfId="27191" xr:uid="{0BBDACD1-1886-42BD-92B5-A2E6332A2AB4}"/>
    <cellStyle name="Millares [0] 4 2 3 3 5" xfId="50074" xr:uid="{58500F88-9BC2-4006-9057-029A9CFD469C}"/>
    <cellStyle name="Millares [0] 4 2 3 3 6" xfId="4763" xr:uid="{5965D2E1-C11A-41DC-9009-EF3F26B635E2}"/>
    <cellStyle name="Millares [0] 4 2 3 4" xfId="3461" xr:uid="{B64AE03D-9C2F-4616-AEC8-3CFF02D66F37}"/>
    <cellStyle name="Millares [0] 4 2 3 4 2" xfId="10376" xr:uid="{7585AC4F-9116-4887-8044-1BFB4B9E6BCA}"/>
    <cellStyle name="Millares [0] 4 2 3 4 2 2" xfId="21819" xr:uid="{667CE69D-E62C-439D-ABFF-0CF74FFB048C}"/>
    <cellStyle name="Millares [0] 4 2 3 4 2 2 2" xfId="44713" xr:uid="{F0149AA8-2479-4FF3-B690-8D41C259F1E1}"/>
    <cellStyle name="Millares [0] 4 2 3 4 2 3" xfId="33272" xr:uid="{15807149-9B5E-4B81-811C-13DE9F3F9603}"/>
    <cellStyle name="Millares [0] 4 2 3 4 2 4" xfId="56154" xr:uid="{905076EC-0106-496B-A990-B6AE788D9F6E}"/>
    <cellStyle name="Millares [0] 4 2 3 4 3" xfId="17577" xr:uid="{05D57C1E-737B-4E68-975E-ED1F5E938929}"/>
    <cellStyle name="Millares [0] 4 2 3 4 3 2" xfId="40471" xr:uid="{210448CB-7F4A-4F99-8F9B-9C2FF89BC9B7}"/>
    <cellStyle name="Millares [0] 4 2 3 4 4" xfId="29030" xr:uid="{58D7AA27-AAC6-43E8-B1A4-45D10071E515}"/>
    <cellStyle name="Millares [0] 4 2 3 4 5" xfId="51912" xr:uid="{D69EC6B4-7E28-4D21-920E-6F7EEA4C919E}"/>
    <cellStyle name="Millares [0] 4 2 3 5" xfId="7224" xr:uid="{4CEFA7CC-C8C0-4D15-8C43-7A55E01D5CC0}"/>
    <cellStyle name="Millares [0] 4 2 3 5 2" xfId="18663" xr:uid="{ABD3EF1D-B0C4-4CAE-9106-898C92FBD3FC}"/>
    <cellStyle name="Millares [0] 4 2 3 5 2 2" xfId="41557" xr:uid="{7788FB6A-7A1A-49A1-A4BD-0935E4645C64}"/>
    <cellStyle name="Millares [0] 4 2 3 5 3" xfId="30116" xr:uid="{8992D45E-DD25-488D-9612-2D6CD7529494}"/>
    <cellStyle name="Millares [0] 4 2 3 5 4" xfId="52998" xr:uid="{22CB73F1-D930-4670-9AD0-013763175421}"/>
    <cellStyle name="Millares [0] 4 2 3 6" xfId="12280" xr:uid="{EEC48040-0F16-4EFB-AFBA-33CC4865061A}"/>
    <cellStyle name="Millares [0] 4 2 3 6 2" xfId="23715" xr:uid="{C2D0B2C0-E65A-4E09-BE3B-6A89375350D4}"/>
    <cellStyle name="Millares [0] 4 2 3 6 2 2" xfId="46609" xr:uid="{1D3E20BA-4220-442B-88C6-7B83CFF2288C}"/>
    <cellStyle name="Millares [0] 4 2 3 6 3" xfId="35168" xr:uid="{F0CF8272-A662-4136-935D-C310F81DF209}"/>
    <cellStyle name="Millares [0] 4 2 3 7" xfId="13362" xr:uid="{4A5A1458-CBBE-44CB-92E9-D1D4DC806FAE}"/>
    <cellStyle name="Millares [0] 4 2 3 7 2" xfId="24799" xr:uid="{5794014D-AB2F-4DBE-B526-DB5399A3C1D8}"/>
    <cellStyle name="Millares [0] 4 2 3 7 2 2" xfId="47693" xr:uid="{BB817668-B290-4991-AC7B-A3CCB42D73A0}"/>
    <cellStyle name="Millares [0] 4 2 3 7 3" xfId="36252" xr:uid="{8AA91244-B8DD-4982-AE69-CD8E920EE619}"/>
    <cellStyle name="Millares [0] 4 2 3 8" xfId="14421" xr:uid="{D57653D2-3C9A-4E20-9365-B432A9C97DED}"/>
    <cellStyle name="Millares [0] 4 2 3 8 2" xfId="37315" xr:uid="{2A229391-7ACA-429F-A7F7-2945DB020077}"/>
    <cellStyle name="Millares [0] 4 2 3 9" xfId="25874" xr:uid="{5750CF51-BDEB-4482-9D25-15EA1A1F83F3}"/>
    <cellStyle name="Millares [0] 4 2 4" xfId="630" xr:uid="{AB841AC3-C7C9-47DC-BEF5-51876372C2DF}"/>
    <cellStyle name="Millares [0] 4 2 4 10" xfId="3734" xr:uid="{A9856327-554C-469F-B264-BF368072A899}"/>
    <cellStyle name="Millares [0] 4 2 4 2" xfId="2109" xr:uid="{CCFF9416-25AD-415E-AE5D-FD0182BAE477}"/>
    <cellStyle name="Millares [0] 4 2 4 2 2" xfId="8800" xr:uid="{E6BAE51F-B777-4A1D-9DAB-6F5737B5872E}"/>
    <cellStyle name="Millares [0] 4 2 4 2 2 2" xfId="20243" xr:uid="{60D0E54C-CC27-481C-9B3C-5B1F148B7617}"/>
    <cellStyle name="Millares [0] 4 2 4 2 2 2 2" xfId="43137" xr:uid="{0BCFE6BB-EAF6-4329-BA97-8726A2CB4371}"/>
    <cellStyle name="Millares [0] 4 2 4 2 2 3" xfId="31696" xr:uid="{2E52AB15-BBA2-4D03-863D-EE8A7FE970D3}"/>
    <cellStyle name="Millares [0] 4 2 4 2 2 4" xfId="54578" xr:uid="{A1F4285E-21AE-4AA1-B61A-587CD3B662D2}"/>
    <cellStyle name="Millares [0] 4 2 4 2 3" xfId="16001" xr:uid="{F705B685-CCF8-4371-925D-E2797529FDFB}"/>
    <cellStyle name="Millares [0] 4 2 4 2 3 2" xfId="38895" xr:uid="{B2FA977A-79B9-49D8-ADB2-342759CD25F4}"/>
    <cellStyle name="Millares [0] 4 2 4 2 4" xfId="27454" xr:uid="{3F5FD78F-D2FE-4899-B55D-44E9353E8301}"/>
    <cellStyle name="Millares [0] 4 2 4 2 5" xfId="50337" xr:uid="{EEDD7A4E-3072-4F56-A8FA-323BE23DD7C1}"/>
    <cellStyle name="Millares [0] 4 2 4 2 6" xfId="5026" xr:uid="{D9766950-C0E2-4122-8D29-7CFA5A82858B}"/>
    <cellStyle name="Millares [0] 4 2 4 3" xfId="6404" xr:uid="{6A1164F1-09C5-4632-9BC6-A31146AF6C06}"/>
    <cellStyle name="Millares [0] 4 2 4 3 2" xfId="10639" xr:uid="{C0EC48F8-7D7A-4E48-A3D4-DDBB4940D0B3}"/>
    <cellStyle name="Millares [0] 4 2 4 3 2 2" xfId="22082" xr:uid="{F1C0A1FD-9ED3-4229-A482-A76E0AC275FA}"/>
    <cellStyle name="Millares [0] 4 2 4 3 2 2 2" xfId="44976" xr:uid="{01259E73-723D-45B5-8DF8-931A9E4833FC}"/>
    <cellStyle name="Millares [0] 4 2 4 3 2 3" xfId="33535" xr:uid="{4529EFAC-AFDB-44FB-9FE4-7BF94C206571}"/>
    <cellStyle name="Millares [0] 4 2 4 3 2 4" xfId="56417" xr:uid="{C86E366A-F3F2-4069-9C89-8446B7EE65C1}"/>
    <cellStyle name="Millares [0] 4 2 4 3 3" xfId="17840" xr:uid="{7282F068-A1B3-49F0-820D-CFB6E76E07DC}"/>
    <cellStyle name="Millares [0] 4 2 4 3 3 2" xfId="40734" xr:uid="{9FC588C5-5A7C-433B-83F0-E1A5ACA057FB}"/>
    <cellStyle name="Millares [0] 4 2 4 3 4" xfId="29293" xr:uid="{142CC4AF-C20C-44CB-991C-466835BDD231}"/>
    <cellStyle name="Millares [0] 4 2 4 3 5" xfId="52175" xr:uid="{F530FBB7-6468-4E66-8828-8D7984EFA97B}"/>
    <cellStyle name="Millares [0] 4 2 4 4" xfId="7484" xr:uid="{4C1D98B7-C375-4D5E-919B-F59C96A7B766}"/>
    <cellStyle name="Millares [0] 4 2 4 4 2" xfId="18926" xr:uid="{FEDCE8F7-8BAD-4E62-9C23-DE065291C88F}"/>
    <cellStyle name="Millares [0] 4 2 4 4 2 2" xfId="41820" xr:uid="{41AB0F1E-E72E-4A3D-8015-03B902B0484D}"/>
    <cellStyle name="Millares [0] 4 2 4 4 3" xfId="30379" xr:uid="{92877320-7A47-4EC8-98E0-30E4B0DD2CD6}"/>
    <cellStyle name="Millares [0] 4 2 4 4 4" xfId="53261" xr:uid="{B7EF4F32-A5B0-4640-BF88-E70FDFE269F6}"/>
    <cellStyle name="Millares [0] 4 2 4 5" xfId="12542" xr:uid="{133AAEE8-5150-4CBE-83C5-ED9D15BF3BD6}"/>
    <cellStyle name="Millares [0] 4 2 4 5 2" xfId="23978" xr:uid="{A1B6A03A-EC6A-43D0-A3AF-BBC4B6764D8F}"/>
    <cellStyle name="Millares [0] 4 2 4 5 2 2" xfId="46872" xr:uid="{39E44142-18C6-4963-866E-86EB56AEF828}"/>
    <cellStyle name="Millares [0] 4 2 4 5 3" xfId="35431" xr:uid="{72933628-F0A2-4ED5-8EDC-8DB647D4F47E}"/>
    <cellStyle name="Millares [0] 4 2 4 6" xfId="13625" xr:uid="{3EEDE3AA-C990-42B1-A1C0-0643FCB8E2DB}"/>
    <cellStyle name="Millares [0] 4 2 4 6 2" xfId="25062" xr:uid="{C033D8D6-0F52-48D3-8E46-8F2EBA58FD6E}"/>
    <cellStyle name="Millares [0] 4 2 4 6 2 2" xfId="47956" xr:uid="{D25AA2FA-8DB5-42FD-89FE-ECB37D716900}"/>
    <cellStyle name="Millares [0] 4 2 4 6 3" xfId="36515" xr:uid="{1473FE39-48C1-466F-BCCE-94775EF4DEB5}"/>
    <cellStyle name="Millares [0] 4 2 4 7" xfId="14684" xr:uid="{8083AAAA-6AAF-4524-AB02-B154D20C4B94}"/>
    <cellStyle name="Millares [0] 4 2 4 7 2" xfId="37578" xr:uid="{416F2D86-85C5-4083-A988-3B42EB5633C7}"/>
    <cellStyle name="Millares [0] 4 2 4 8" xfId="26137" xr:uid="{64EED6CD-AE8A-46F5-A152-799056A0F5A6}"/>
    <cellStyle name="Millares [0] 4 2 4 9" xfId="49020" xr:uid="{A6554D94-5764-45AD-A9ED-80B84D9C9654}"/>
    <cellStyle name="Millares [0] 4 2 5" xfId="903" xr:uid="{0AB6742E-9F3A-47AC-99E3-06A84B426466}"/>
    <cellStyle name="Millares [0] 4 2 5 2" xfId="2381" xr:uid="{B18CD1DD-B57B-4036-B7B7-7E9CC1DD5670}"/>
    <cellStyle name="Millares [0] 4 2 5 2 2" xfId="9328" xr:uid="{F3606C80-3E71-41EA-9C26-087EF0FE217F}"/>
    <cellStyle name="Millares [0] 4 2 5 2 2 2" xfId="20771" xr:uid="{CD4105CA-9EE7-4C04-88AA-FFB6E6699587}"/>
    <cellStyle name="Millares [0] 4 2 5 2 2 2 2" xfId="43665" xr:uid="{240C277E-A22E-4560-8934-5970A7607262}"/>
    <cellStyle name="Millares [0] 4 2 5 2 2 3" xfId="32224" xr:uid="{D187D158-6B19-49AF-9B05-5F55D6D5B7B3}"/>
    <cellStyle name="Millares [0] 4 2 5 2 2 4" xfId="55106" xr:uid="{EBF62EAB-48F8-4521-B64C-1F98F44E45A0}"/>
    <cellStyle name="Millares [0] 4 2 5 2 3" xfId="16529" xr:uid="{C5CA2940-BB46-4CF3-832A-FC481E35BB44}"/>
    <cellStyle name="Millares [0] 4 2 5 2 3 2" xfId="39423" xr:uid="{F7BCFAF3-7E0D-4900-B4BA-1BE1FFA8F206}"/>
    <cellStyle name="Millares [0] 4 2 5 2 4" xfId="27982" xr:uid="{4F25E729-9ABB-4643-89A7-5F2FC895D059}"/>
    <cellStyle name="Millares [0] 4 2 5 2 5" xfId="50865" xr:uid="{8A1B7E26-B59F-4833-B097-012905450992}"/>
    <cellStyle name="Millares [0] 4 2 5 2 6" xfId="5554" xr:uid="{F7DC3C71-48FA-4B13-9690-E83AC15CC593}"/>
    <cellStyle name="Millares [0] 4 2 5 3" xfId="8011" xr:uid="{DBFA13AF-F601-44DA-A665-862BC80C4184}"/>
    <cellStyle name="Millares [0] 4 2 5 3 2" xfId="19454" xr:uid="{7F43610C-DA99-4FD5-A49A-BBE9EFD0F844}"/>
    <cellStyle name="Millares [0] 4 2 5 3 2 2" xfId="42348" xr:uid="{54F879B5-4CBE-42A4-9A52-5B169366C818}"/>
    <cellStyle name="Millares [0] 4 2 5 3 3" xfId="30907" xr:uid="{4A02CA80-51A4-480A-8EF5-CE0200898BFB}"/>
    <cellStyle name="Millares [0] 4 2 5 3 4" xfId="53789" xr:uid="{6B1EFBB1-2507-4182-81CB-60339E05027E}"/>
    <cellStyle name="Millares [0] 4 2 5 4" xfId="15212" xr:uid="{8493BE4B-5DF8-448D-8B56-DAC02F7B82C3}"/>
    <cellStyle name="Millares [0] 4 2 5 4 2" xfId="38106" xr:uid="{91F806C7-2FE6-4CF1-8549-51675DCCCBE2}"/>
    <cellStyle name="Millares [0] 4 2 5 5" xfId="26665" xr:uid="{FF351F17-0237-4CAA-BE8D-7745ABCAE0B9}"/>
    <cellStyle name="Millares [0] 4 2 5 6" xfId="49548" xr:uid="{EC3DBFA0-4EEF-4C21-896C-3F7F349E922E}"/>
    <cellStyle name="Millares [0] 4 2 5 7" xfId="4255" xr:uid="{BE253E1B-7456-44C1-BD71-6A9F6E79DD3E}"/>
    <cellStyle name="Millares [0] 4 2 6" xfId="1132" xr:uid="{5633C258-36FB-41A6-A581-9939582F8305}"/>
    <cellStyle name="Millares [0] 4 2 6 2" xfId="2589" xr:uid="{7DB7C56D-EF35-4416-AF99-CAC8B6FED12E}"/>
    <cellStyle name="Millares [0] 4 2 6 2 2" xfId="19717" xr:uid="{DC31D65F-C657-4125-A4D1-D006D5D18218}"/>
    <cellStyle name="Millares [0] 4 2 6 2 2 2" xfId="42611" xr:uid="{18F56A26-AC8A-4D33-B67E-7E56437431EB}"/>
    <cellStyle name="Millares [0] 4 2 6 2 3" xfId="31170" xr:uid="{87E7CBF6-E804-4CBB-9BB3-B9713F2D3BF8}"/>
    <cellStyle name="Millares [0] 4 2 6 2 4" xfId="54052" xr:uid="{25C84F71-FBC7-46A9-B819-BAD9DDD689C7}"/>
    <cellStyle name="Millares [0] 4 2 6 2 5" xfId="8274" xr:uid="{F1D4F09D-EC71-469D-B531-B12491E531EB}"/>
    <cellStyle name="Millares [0] 4 2 6 3" xfId="15475" xr:uid="{FE3CE26B-3C9B-47ED-80F9-33DFCF71B255}"/>
    <cellStyle name="Millares [0] 4 2 6 3 2" xfId="38369" xr:uid="{D40EDA20-7B81-428B-AB74-4B6A2ACA68FA}"/>
    <cellStyle name="Millares [0] 4 2 6 4" xfId="26928" xr:uid="{F34F4757-7C24-4C06-943A-E40118509CDF}"/>
    <cellStyle name="Millares [0] 4 2 6 5" xfId="49811" xr:uid="{5EEAFF4E-CD92-4FE1-807E-8059669CB871}"/>
    <cellStyle name="Millares [0] 4 2 6 6" xfId="4510" xr:uid="{D247DEF9-1CE2-414A-8F51-B0ABBE5C33AF}"/>
    <cellStyle name="Millares [0] 4 2 7" xfId="1198" xr:uid="{267F2BA6-DC3D-4307-8A88-563E3BC89D09}"/>
    <cellStyle name="Millares [0] 4 2 7 2" xfId="2655" xr:uid="{C31FAD79-CAE7-4079-8D6C-4A6116F9ACA6}"/>
    <cellStyle name="Millares [0] 4 2 7 2 2" xfId="21035" xr:uid="{126877FF-793D-4CFA-A313-C3EBCC1CBE83}"/>
    <cellStyle name="Millares [0] 4 2 7 2 2 2" xfId="43929" xr:uid="{F2269157-C481-4035-8CA3-5DA6B8C7701A}"/>
    <cellStyle name="Millares [0] 4 2 7 2 3" xfId="32488" xr:uid="{0D4ED5E3-4E16-45C2-AF7B-D7D3DCED2A4F}"/>
    <cellStyle name="Millares [0] 4 2 7 2 4" xfId="55370" xr:uid="{F00E5B38-D4DE-4A1E-B4B5-98FF7735D38B}"/>
    <cellStyle name="Millares [0] 4 2 7 2 5" xfId="9592" xr:uid="{81D56B2F-52F4-4F60-B1C9-3BC800DAD6C6}"/>
    <cellStyle name="Millares [0] 4 2 7 3" xfId="16793" xr:uid="{515B5DAC-5BE5-4E10-A061-CDE8247192D3}"/>
    <cellStyle name="Millares [0] 4 2 7 3 2" xfId="39687" xr:uid="{17905E93-44CC-4A31-9C30-F0DEDD57919D}"/>
    <cellStyle name="Millares [0] 4 2 7 4" xfId="28246" xr:uid="{9A484ACE-410F-47F7-9646-1C180908AC62}"/>
    <cellStyle name="Millares [0] 4 2 7 5" xfId="51128" xr:uid="{A927E729-E5DD-43CD-9AEA-DD609F1DF10E}"/>
    <cellStyle name="Millares [0] 4 2 7 6" xfId="5818" xr:uid="{F8F30F9A-0AF5-4621-B834-CE2DF4DBB029}"/>
    <cellStyle name="Millares [0] 4 2 8" xfId="1716" xr:uid="{F8FF216D-874C-49C0-A1C3-D1E10A5D3EC2}"/>
    <cellStyle name="Millares [0] 4 2 8 2" xfId="9851" xr:uid="{D505A976-6CE0-452F-BA67-9129D9238963}"/>
    <cellStyle name="Millares [0] 4 2 8 2 2" xfId="21294" xr:uid="{60AD3FFC-56B7-4432-8587-AA5A73AB111C}"/>
    <cellStyle name="Millares [0] 4 2 8 2 2 2" xfId="44188" xr:uid="{B6C445C4-4587-4419-A694-5F78C2299666}"/>
    <cellStyle name="Millares [0] 4 2 8 2 3" xfId="32747" xr:uid="{767152D7-C6B1-4D1D-B209-09E5C3612C12}"/>
    <cellStyle name="Millares [0] 4 2 8 2 4" xfId="55629" xr:uid="{39E950ED-38F0-46FE-B0D7-A18350AD4AA0}"/>
    <cellStyle name="Millares [0] 4 2 8 3" xfId="17052" xr:uid="{02E38573-7950-4FD5-81B9-6CF6BDEBE06A}"/>
    <cellStyle name="Millares [0] 4 2 8 3 2" xfId="39946" xr:uid="{81D76281-0C8B-4065-9187-922E7FA72307}"/>
    <cellStyle name="Millares [0] 4 2 8 4" xfId="28505" xr:uid="{9B4B736E-761F-4961-87D8-8BCD9184E998}"/>
    <cellStyle name="Millares [0] 4 2 8 5" xfId="51387" xr:uid="{E0117628-59D5-46BF-ADBB-CC81F63AEF3D}"/>
    <cellStyle name="Millares [0] 4 2 8 6" xfId="5925" xr:uid="{F517A136-B49E-4301-A786-D02EDAFE4E41}"/>
    <cellStyle name="Millares [0] 4 2 9" xfId="3202" xr:uid="{B3BB69CD-CC93-410B-A3DE-00E86E059B86}"/>
    <cellStyle name="Millares [0] 4 2 9 2" xfId="10113" xr:uid="{2A6E8024-892E-4433-B80A-F52A6D835CAE}"/>
    <cellStyle name="Millares [0] 4 2 9 2 2" xfId="21556" xr:uid="{F9B2BAAC-1FCD-4DEC-B8DD-BBD9D9E7526B}"/>
    <cellStyle name="Millares [0] 4 2 9 2 2 2" xfId="44450" xr:uid="{316F78F8-C740-4A23-8FC9-D8D2F423B783}"/>
    <cellStyle name="Millares [0] 4 2 9 2 3" xfId="33009" xr:uid="{09D8F3FF-4891-4C70-935C-29F3C8020E26}"/>
    <cellStyle name="Millares [0] 4 2 9 2 4" xfId="55891" xr:uid="{DF48F9E6-33D6-459D-95E8-5BD8AED6962D}"/>
    <cellStyle name="Millares [0] 4 2 9 3" xfId="17314" xr:uid="{7A24764C-5FCE-45B1-8CA9-E348AADAD57D}"/>
    <cellStyle name="Millares [0] 4 2 9 3 2" xfId="40208" xr:uid="{E8CE0572-BEA6-4358-B8E9-8A35F94DE7E7}"/>
    <cellStyle name="Millares [0] 4 2 9 4" xfId="28767" xr:uid="{738396A8-8DD6-4F63-B824-2607E6EB43A4}"/>
    <cellStyle name="Millares [0] 4 2 9 5" xfId="51649" xr:uid="{FA5CC15D-032C-4CF6-8D47-89146267E684}"/>
    <cellStyle name="Millares [0] 4 20" xfId="14121" xr:uid="{500443BD-07E4-41A3-8BFE-9FAF65D3D9E5}"/>
    <cellStyle name="Millares [0] 4 20 2" xfId="37015" xr:uid="{AE19F223-0B16-4A19-9815-7F2081B151FE}"/>
    <cellStyle name="Millares [0] 4 21" xfId="25574" xr:uid="{085C4904-DAD2-434C-A121-2CD9637A77B3}"/>
    <cellStyle name="Millares [0] 4 22" xfId="48457" xr:uid="{304C4899-A978-42AF-98FF-46949B4878EB}"/>
    <cellStyle name="Millares [0] 4 23" xfId="57731" xr:uid="{06BA2664-C380-4CF0-A425-FF2244AA53E8}"/>
    <cellStyle name="Millares [0] 4 24" xfId="58241" xr:uid="{EF3694AD-9E91-4587-89E0-5C095B3BBDB8}"/>
    <cellStyle name="Millares [0] 4 3" xfId="201" xr:uid="{86A3D979-DDE1-452F-84D4-6D1643ED854D}"/>
    <cellStyle name="Millares [0] 4 3 10" xfId="6968" xr:uid="{34886564-7E59-465B-AC87-99A3F93BC820}"/>
    <cellStyle name="Millares [0] 4 3 10 2" xfId="18403" xr:uid="{E8ECB743-34EF-4A17-BC09-5F4FDD91EAA2}"/>
    <cellStyle name="Millares [0] 4 3 10 2 2" xfId="41297" xr:uid="{0F7662DB-E2AF-4FEB-A292-D1D89732BCD4}"/>
    <cellStyle name="Millares [0] 4 3 10 3" xfId="29856" xr:uid="{945202D9-4EAA-42D8-98B2-D60E6D5252F4}"/>
    <cellStyle name="Millares [0] 4 3 10 4" xfId="52738" xr:uid="{C98F6764-BA59-4CCD-B260-D5FF84160FF6}"/>
    <cellStyle name="Millares [0] 4 3 11" xfId="11239" xr:uid="{13536392-4B51-4D43-B774-1946A765D132}"/>
    <cellStyle name="Millares [0] 4 3 11 2" xfId="22675" xr:uid="{CD45A3A2-0556-473D-AB18-8D9BEB40CC2C}"/>
    <cellStyle name="Millares [0] 4 3 11 2 2" xfId="45569" xr:uid="{590E8149-748D-41FF-B966-A1BF25FF4514}"/>
    <cellStyle name="Millares [0] 4 3 11 3" xfId="34128" xr:uid="{8BBBD02B-65E3-4D6F-A645-8E51BB189A18}"/>
    <cellStyle name="Millares [0] 4 3 11 4" xfId="57010" xr:uid="{356D7A45-FDD2-47EC-B62C-E81094158DF8}"/>
    <cellStyle name="Millares [0] 4 3 12" xfId="11501" xr:uid="{D93BD741-9F5C-41BF-BAC5-8FF199BA123E}"/>
    <cellStyle name="Millares [0] 4 3 12 2" xfId="22937" xr:uid="{66AFC870-DCF6-469A-A612-387452D84A12}"/>
    <cellStyle name="Millares [0] 4 3 12 2 2" xfId="45831" xr:uid="{B91041D7-1D35-4EBB-B5B5-F13FEF9B0D70}"/>
    <cellStyle name="Millares [0] 4 3 12 3" xfId="34390" xr:uid="{5C742395-2068-40C5-829E-82A7653E0B07}"/>
    <cellStyle name="Millares [0] 4 3 12 4" xfId="57272" xr:uid="{16F5CC56-7834-4717-9CB6-0A1D18D107C5}"/>
    <cellStyle name="Millares [0] 4 3 13" xfId="11768" xr:uid="{9D1BB5C4-BD95-45DB-8B00-1E386E530D24}"/>
    <cellStyle name="Millares [0] 4 3 13 2" xfId="23204" xr:uid="{2615D2E1-5C9F-4ECE-9D41-8D1B6D1EC4CE}"/>
    <cellStyle name="Millares [0] 4 3 13 2 2" xfId="46098" xr:uid="{F1B62CAB-ADF1-4C54-84E4-3B8086B21C92}"/>
    <cellStyle name="Millares [0] 4 3 13 3" xfId="34657" xr:uid="{5EB0D63B-0422-4076-9AB2-3E3E66EC4A3E}"/>
    <cellStyle name="Millares [0] 4 3 13 4" xfId="57539" xr:uid="{62453235-4A6A-4287-A14C-B96611CC5E56}"/>
    <cellStyle name="Millares [0] 4 3 14" xfId="12040" xr:uid="{30764B19-BDDE-4543-A785-48585D96D7D1}"/>
    <cellStyle name="Millares [0] 4 3 14 2" xfId="23475" xr:uid="{06EAB254-32C0-4DB8-A4B5-16889468060A}"/>
    <cellStyle name="Millares [0] 4 3 14 2 2" xfId="46369" xr:uid="{A9B9CDE6-CE9F-4472-8BA6-D612F096CF98}"/>
    <cellStyle name="Millares [0] 4 3 14 3" xfId="34928" xr:uid="{CF059C8F-4355-4286-BD3B-DC07BAEA2DCD}"/>
    <cellStyle name="Millares [0] 4 3 15" xfId="13123" xr:uid="{0A7383A9-30F3-45A9-8394-A4FCF4372D24}"/>
    <cellStyle name="Millares [0] 4 3 15 2" xfId="24559" xr:uid="{42F5B6C6-E8FE-4662-8C17-C6ED7BA4F855}"/>
    <cellStyle name="Millares [0] 4 3 15 2 2" xfId="47453" xr:uid="{0E4B9B98-20A9-4676-A134-CC3D46E6A225}"/>
    <cellStyle name="Millares [0] 4 3 15 3" xfId="36012" xr:uid="{DECBDA0E-E066-4996-8B91-428B6E21B507}"/>
    <cellStyle name="Millares [0] 4 3 16" xfId="14181" xr:uid="{C75EC818-2A6A-49DB-8C7F-6A557DFB606F}"/>
    <cellStyle name="Millares [0] 4 3 16 2" xfId="37075" xr:uid="{31A5D733-7784-4A28-AB56-F6BAA59BDDF8}"/>
    <cellStyle name="Millares [0] 4 3 17" xfId="25634" xr:uid="{266AFD32-1E6F-4ABC-86B9-D45DD3C8D0CB}"/>
    <cellStyle name="Millares [0] 4 3 18" xfId="48517" xr:uid="{717BED2B-6D21-44B8-B12F-66A298BD8FF5}"/>
    <cellStyle name="Millares [0] 4 3 19" xfId="57791" xr:uid="{56265B71-51D3-4C2D-920C-8C938556D10D}"/>
    <cellStyle name="Millares [0] 4 3 2" xfId="506" xr:uid="{6FECA2A0-B59A-4122-9341-6A361DC0D554}"/>
    <cellStyle name="Millares [0] 4 3 2 10" xfId="11355" xr:uid="{722C3884-FB2F-4415-A3CE-BAF8E8FFAA0A}"/>
    <cellStyle name="Millares [0] 4 3 2 10 2" xfId="22791" xr:uid="{DEF82029-084A-4242-954D-C4D813F7053B}"/>
    <cellStyle name="Millares [0] 4 3 2 10 2 2" xfId="45685" xr:uid="{1A23C411-0AFE-4742-8339-4DD93B36C763}"/>
    <cellStyle name="Millares [0] 4 3 2 10 3" xfId="34244" xr:uid="{427F834D-E882-4E21-8A83-15527C19FC6A}"/>
    <cellStyle name="Millares [0] 4 3 2 10 4" xfId="57126" xr:uid="{77A98AA1-2EBC-4C50-BA42-2CC575C44613}"/>
    <cellStyle name="Millares [0] 4 3 2 11" xfId="11617" xr:uid="{4634EC36-6236-475D-A248-13AFC4D78E7D}"/>
    <cellStyle name="Millares [0] 4 3 2 11 2" xfId="23053" xr:uid="{EE432D35-0126-4CC9-9F86-8D7C27A63B1B}"/>
    <cellStyle name="Millares [0] 4 3 2 11 2 2" xfId="45947" xr:uid="{8527B263-CE30-46D1-AF60-21775165A9C4}"/>
    <cellStyle name="Millares [0] 4 3 2 11 3" xfId="34506" xr:uid="{C91365C5-E0FE-4006-BDF9-07EA69F6923E}"/>
    <cellStyle name="Millares [0] 4 3 2 11 4" xfId="57388" xr:uid="{29444BDB-92DD-4321-A515-8E4111861A17}"/>
    <cellStyle name="Millares [0] 4 3 2 12" xfId="11884" xr:uid="{BDF28AE2-1519-4857-B09D-EEDD5901B0DB}"/>
    <cellStyle name="Millares [0] 4 3 2 12 2" xfId="23320" xr:uid="{B4FE30F0-D619-4E32-A35C-3A7D4EA8B0FD}"/>
    <cellStyle name="Millares [0] 4 3 2 12 2 2" xfId="46214" xr:uid="{A66093BC-64A1-444A-8DAC-EC5FA4EE1A2C}"/>
    <cellStyle name="Millares [0] 4 3 2 12 3" xfId="34773" xr:uid="{816EC14B-25E6-4126-ADFC-936932182BA6}"/>
    <cellStyle name="Millares [0] 4 3 2 12 4" xfId="57655" xr:uid="{6974E5D6-99F3-4A74-9550-910D36C5FF04}"/>
    <cellStyle name="Millares [0] 4 3 2 13" xfId="12156" xr:uid="{FD69113D-7788-4A3B-8D29-5BCA91977E0E}"/>
    <cellStyle name="Millares [0] 4 3 2 13 2" xfId="23591" xr:uid="{BBDD8484-D35C-4E83-9CEA-6E675FE3BD50}"/>
    <cellStyle name="Millares [0] 4 3 2 13 2 2" xfId="46485" xr:uid="{B49683DB-D04B-435C-B9AE-2AD06EF47646}"/>
    <cellStyle name="Millares [0] 4 3 2 13 3" xfId="35044" xr:uid="{F7456AB1-F9CB-41EF-B859-6749638FFAE4}"/>
    <cellStyle name="Millares [0] 4 3 2 14" xfId="13239" xr:uid="{F2CD265E-3313-4A38-AF68-4D56D5BCD1A0}"/>
    <cellStyle name="Millares [0] 4 3 2 14 2" xfId="24675" xr:uid="{15ED35D1-B42A-45A7-AF2E-423884DE0256}"/>
    <cellStyle name="Millares [0] 4 3 2 14 2 2" xfId="47569" xr:uid="{EB804EA9-13B0-4F98-9F72-CD2493F65D75}"/>
    <cellStyle name="Millares [0] 4 3 2 14 3" xfId="36128" xr:uid="{DE013687-DC16-4769-B89E-D9BC85BE7B4B}"/>
    <cellStyle name="Millares [0] 4 3 2 15" xfId="14297" xr:uid="{5DBD3333-5F57-4D21-8B29-AE681DC1D9E0}"/>
    <cellStyle name="Millares [0] 4 3 2 15 2" xfId="37191" xr:uid="{263D68BB-977A-4DAF-ACA9-40F34B512C3D}"/>
    <cellStyle name="Millares [0] 4 3 2 16" xfId="25750" xr:uid="{A32EAFFE-B347-4D4D-BB99-1F9E0C82F1F5}"/>
    <cellStyle name="Millares [0] 4 3 2 17" xfId="48633" xr:uid="{9004E2E6-5119-446F-8C04-2647D8DA1469}"/>
    <cellStyle name="Millares [0] 4 3 2 18" xfId="57907" xr:uid="{3D55CB36-E090-466E-9857-281CFEAA3396}"/>
    <cellStyle name="Millares [0] 4 3 2 19" xfId="58418" xr:uid="{502DE395-B70A-4B03-8F9D-1B559A33277E}"/>
    <cellStyle name="Millares [0] 4 3 2 2" xfId="779" xr:uid="{2934E45A-D981-4642-9ED3-5B362B45DB83}"/>
    <cellStyle name="Millares [0] 4 3 2 2 10" xfId="48896" xr:uid="{7179A282-D254-4034-9C71-EBC0FCD12B27}"/>
    <cellStyle name="Millares [0] 4 3 2 2 11" xfId="58168" xr:uid="{596C944B-50E3-4641-AD87-03C3BB85A729}"/>
    <cellStyle name="Millares [0] 4 3 2 2 12" xfId="58680" xr:uid="{9218BEF2-13A5-4F9F-A070-79DD70A2B07F}"/>
    <cellStyle name="Millares [0] 4 3 2 2 2" xfId="1622" xr:uid="{57205D8B-4041-4EFD-B72D-8BF48A5C529F}"/>
    <cellStyle name="Millares [0] 4 3 2 2 2 10" xfId="4135" xr:uid="{9FEA6543-E018-4757-A2A8-B59743F87FD7}"/>
    <cellStyle name="Millares [0] 4 3 2 2 2 2" xfId="3054" xr:uid="{80B8347E-B8D2-4EC2-A187-6D9C89830DB5}"/>
    <cellStyle name="Millares [0] 4 3 2 2 2 2 2" xfId="9203" xr:uid="{1CA61208-38A9-4BFC-8889-3B43E48EC174}"/>
    <cellStyle name="Millares [0] 4 3 2 2 2 2 2 2" xfId="20646" xr:uid="{7D9E67CA-A536-4B1E-BFF3-54B61499D8E4}"/>
    <cellStyle name="Millares [0] 4 3 2 2 2 2 2 2 2" xfId="43540" xr:uid="{56766EA6-0C17-4C7C-B23F-3B81AAB76F49}"/>
    <cellStyle name="Millares [0] 4 3 2 2 2 2 2 3" xfId="32099" xr:uid="{03B495E8-3724-478D-AB56-6656296EB9C8}"/>
    <cellStyle name="Millares [0] 4 3 2 2 2 2 2 4" xfId="54981" xr:uid="{877A3AD1-3038-4B36-8E3D-82C1DDC5AC09}"/>
    <cellStyle name="Millares [0] 4 3 2 2 2 2 3" xfId="16404" xr:uid="{7A80671B-778C-45BB-90A7-F44B632BCF6D}"/>
    <cellStyle name="Millares [0] 4 3 2 2 2 2 3 2" xfId="39298" xr:uid="{F7DB8311-4D09-413B-9D06-6602F011D462}"/>
    <cellStyle name="Millares [0] 4 3 2 2 2 2 4" xfId="27857" xr:uid="{41A2FFEE-A5D5-4644-B0AA-9AD0B584C055}"/>
    <cellStyle name="Millares [0] 4 3 2 2 2 2 5" xfId="50740" xr:uid="{C53D0324-4B0B-4C25-9DA1-29F999D0CB89}"/>
    <cellStyle name="Millares [0] 4 3 2 2 2 2 6" xfId="5429" xr:uid="{21E401CA-1DA6-4B27-96B4-3D82E93CE611}"/>
    <cellStyle name="Millares [0] 4 3 2 2 2 3" xfId="6807" xr:uid="{8391EE9A-624F-475C-91A8-5779DE6419C6}"/>
    <cellStyle name="Millares [0] 4 3 2 2 2 3 2" xfId="11042" xr:uid="{911CCF49-5B05-4744-8EF2-3DEB5E579A5E}"/>
    <cellStyle name="Millares [0] 4 3 2 2 2 3 2 2" xfId="22485" xr:uid="{0BF39485-70A5-49BF-A4C5-A7B6600D04C2}"/>
    <cellStyle name="Millares [0] 4 3 2 2 2 3 2 2 2" xfId="45379" xr:uid="{1095AD72-C645-461E-8034-2E63EA0DFE37}"/>
    <cellStyle name="Millares [0] 4 3 2 2 2 3 2 3" xfId="33938" xr:uid="{465034DE-5915-4B72-8E46-A5EFC56C4931}"/>
    <cellStyle name="Millares [0] 4 3 2 2 2 3 2 4" xfId="56820" xr:uid="{1F799031-5F0B-4577-A11D-9C49960319D0}"/>
    <cellStyle name="Millares [0] 4 3 2 2 2 3 3" xfId="18243" xr:uid="{94412851-6414-4648-96E9-C199547E6287}"/>
    <cellStyle name="Millares [0] 4 3 2 2 2 3 3 2" xfId="41137" xr:uid="{295587B2-9382-4351-A077-2B4439D3454A}"/>
    <cellStyle name="Millares [0] 4 3 2 2 2 3 4" xfId="29696" xr:uid="{A93A7F37-2BEA-4520-B392-1B12C64F72FA}"/>
    <cellStyle name="Millares [0] 4 3 2 2 2 3 5" xfId="52578" xr:uid="{27FD8E5C-8BCC-4B68-907D-5D6F66C9E45F}"/>
    <cellStyle name="Millares [0] 4 3 2 2 2 4" xfId="7886" xr:uid="{E246E364-D5D3-4138-BD77-19116C9C9B20}"/>
    <cellStyle name="Millares [0] 4 3 2 2 2 4 2" xfId="19329" xr:uid="{2C107AE2-1DBF-44EB-9D36-6776165B256A}"/>
    <cellStyle name="Millares [0] 4 3 2 2 2 4 2 2" xfId="42223" xr:uid="{CA19EF8D-19F2-4967-B19F-A84997D4780D}"/>
    <cellStyle name="Millares [0] 4 3 2 2 2 4 3" xfId="30782" xr:uid="{167FA662-EC28-4D29-B414-DE86228A6D1C}"/>
    <cellStyle name="Millares [0] 4 3 2 2 2 4 4" xfId="53664" xr:uid="{1C391E50-E176-4171-84F0-FC0470A53B52}"/>
    <cellStyle name="Millares [0] 4 3 2 2 2 5" xfId="12945" xr:uid="{0386130D-6598-405B-B3A5-F1438E9E17C7}"/>
    <cellStyle name="Millares [0] 4 3 2 2 2 5 2" xfId="24381" xr:uid="{20DCEC69-A95B-41B4-8D88-C59DCCB60710}"/>
    <cellStyle name="Millares [0] 4 3 2 2 2 5 2 2" xfId="47275" xr:uid="{1AEFEE9A-5F8A-47D3-9AAD-34BE37E0999F}"/>
    <cellStyle name="Millares [0] 4 3 2 2 2 5 3" xfId="35834" xr:uid="{9F53676C-58AD-4B92-BC5D-CAAEAC7FF2D8}"/>
    <cellStyle name="Millares [0] 4 3 2 2 2 6" xfId="14028" xr:uid="{257EAA2B-0C74-49DF-93EE-D9B6F0E09769}"/>
    <cellStyle name="Millares [0] 4 3 2 2 2 6 2" xfId="25465" xr:uid="{BE21D1A1-264E-4FE7-A0BD-317A02D948BD}"/>
    <cellStyle name="Millares [0] 4 3 2 2 2 6 2 2" xfId="48359" xr:uid="{E71C591D-BA1F-4666-8228-73408238466A}"/>
    <cellStyle name="Millares [0] 4 3 2 2 2 6 3" xfId="36918" xr:uid="{94343E43-CAC0-46FB-B19A-821D2997F7AB}"/>
    <cellStyle name="Millares [0] 4 3 2 2 2 7" xfId="15087" xr:uid="{105C608D-DF9C-4F3D-ADE2-71AE0B88EF5A}"/>
    <cellStyle name="Millares [0] 4 3 2 2 2 7 2" xfId="37981" xr:uid="{D3FC9D26-99DD-452F-9647-DAA8AFA49B35}"/>
    <cellStyle name="Millares [0] 4 3 2 2 2 8" xfId="26540" xr:uid="{E7863C82-AEAD-4AEF-A3F5-BDC27BA2D430}"/>
    <cellStyle name="Millares [0] 4 3 2 2 2 9" xfId="49423" xr:uid="{1D018608-CDB9-4D80-9637-DC7A5ABF9F9A}"/>
    <cellStyle name="Millares [0] 4 3 2 2 3" xfId="2258" xr:uid="{2CF53F75-F076-4718-9FE2-8CCA5C64EC10}"/>
    <cellStyle name="Millares [0] 4 3 2 2 3 2" xfId="8676" xr:uid="{778060AF-9205-43D9-9743-66BA09747D85}"/>
    <cellStyle name="Millares [0] 4 3 2 2 3 2 2" xfId="20119" xr:uid="{D487CE60-3956-4587-A63E-4B4967002EA8}"/>
    <cellStyle name="Millares [0] 4 3 2 2 3 2 2 2" xfId="43013" xr:uid="{462C7F33-73B1-4EED-B4BC-A6E2427F1721}"/>
    <cellStyle name="Millares [0] 4 3 2 2 3 2 3" xfId="31572" xr:uid="{B069707E-7C1D-4D16-9625-02AAFBD8FE64}"/>
    <cellStyle name="Millares [0] 4 3 2 2 3 2 4" xfId="54454" xr:uid="{3B9D04C1-9830-43B7-BD4A-0414324EFF49}"/>
    <cellStyle name="Millares [0] 4 3 2 2 3 3" xfId="15877" xr:uid="{C29C86A3-DCDE-43BD-B642-D4D3E9834775}"/>
    <cellStyle name="Millares [0] 4 3 2 2 3 3 2" xfId="38771" xr:uid="{AB1FD313-F1F1-4E56-9BA5-0C4DE7B5DC0F}"/>
    <cellStyle name="Millares [0] 4 3 2 2 3 4" xfId="27330" xr:uid="{AF8C35A5-72F2-474C-9A47-8E1CDC87E221}"/>
    <cellStyle name="Millares [0] 4 3 2 2 3 5" xfId="50213" xr:uid="{22CD3E68-5F10-49EE-96BE-E4AA9E82761A}"/>
    <cellStyle name="Millares [0] 4 3 2 2 3 6" xfId="4902" xr:uid="{0364C37E-6A61-4A19-95F3-D92635892554}"/>
    <cellStyle name="Millares [0] 4 3 2 2 4" xfId="3601" xr:uid="{9534A8F2-23E4-460F-B8F1-D950068F89FF}"/>
    <cellStyle name="Millares [0] 4 3 2 2 4 2" xfId="10515" xr:uid="{F88F06E6-2E37-4873-B024-9CADD41A40E4}"/>
    <cellStyle name="Millares [0] 4 3 2 2 4 2 2" xfId="21958" xr:uid="{1677C31D-E92F-45CA-B023-81B37A732790}"/>
    <cellStyle name="Millares [0] 4 3 2 2 4 2 2 2" xfId="44852" xr:uid="{2148CA57-ABB4-4A7F-870D-1817E8195AD7}"/>
    <cellStyle name="Millares [0] 4 3 2 2 4 2 3" xfId="33411" xr:uid="{DCD8F387-4815-4F1C-A2D8-D73D399207BD}"/>
    <cellStyle name="Millares [0] 4 3 2 2 4 2 4" xfId="56293" xr:uid="{38570EF5-D2C3-4F34-A021-A2BA1F435F00}"/>
    <cellStyle name="Millares [0] 4 3 2 2 4 3" xfId="17716" xr:uid="{7EE50514-9137-421D-8209-1900EFC03109}"/>
    <cellStyle name="Millares [0] 4 3 2 2 4 3 2" xfId="40610" xr:uid="{F3EF32C7-F39D-43C9-BEC7-8CD2CD7CF19C}"/>
    <cellStyle name="Millares [0] 4 3 2 2 4 4" xfId="29169" xr:uid="{9C42BD11-DEC9-4EC2-A231-C6E6911CBB80}"/>
    <cellStyle name="Millares [0] 4 3 2 2 4 5" xfId="52051" xr:uid="{D7005029-DEC7-478D-975E-CC2ED7408058}"/>
    <cellStyle name="Millares [0] 4 3 2 2 5" xfId="7361" xr:uid="{35720A71-E697-43FF-A91C-F2D6CDBB3E59}"/>
    <cellStyle name="Millares [0] 4 3 2 2 5 2" xfId="18802" xr:uid="{5EA67F21-1860-447E-8BB3-1CFECE00E4CC}"/>
    <cellStyle name="Millares [0] 4 3 2 2 5 2 2" xfId="41696" xr:uid="{DB607C88-E154-499E-951C-105BFEDEA549}"/>
    <cellStyle name="Millares [0] 4 3 2 2 5 3" xfId="30255" xr:uid="{AF84991D-57AA-4EA9-BA3A-76D6F3B6CC7A}"/>
    <cellStyle name="Millares [0] 4 3 2 2 5 4" xfId="53137" xr:uid="{D89C58AA-32D2-4999-A035-9B58500D507E}"/>
    <cellStyle name="Millares [0] 4 3 2 2 6" xfId="12419" xr:uid="{9C2E5D48-8B93-49F3-9911-745C0F8A1A2C}"/>
    <cellStyle name="Millares [0] 4 3 2 2 6 2" xfId="23854" xr:uid="{048AD92B-D7F7-4FA9-9BD3-34CBFA9DB0A7}"/>
    <cellStyle name="Millares [0] 4 3 2 2 6 2 2" xfId="46748" xr:uid="{8D691BB9-F3D9-4C8F-A8B8-4D40A33A547D}"/>
    <cellStyle name="Millares [0] 4 3 2 2 6 3" xfId="35307" xr:uid="{2D8B9ED3-39AB-4C52-B0F5-4718BE9FFC2B}"/>
    <cellStyle name="Millares [0] 4 3 2 2 7" xfId="13501" xr:uid="{4AE0E32E-EE07-4E52-8302-A2CAE4032635}"/>
    <cellStyle name="Millares [0] 4 3 2 2 7 2" xfId="24938" xr:uid="{EE27AFA2-62FE-4528-806A-AFDF51EE9F68}"/>
    <cellStyle name="Millares [0] 4 3 2 2 7 2 2" xfId="47832" xr:uid="{3EAF9866-2DF7-4400-8949-CBC31DA45261}"/>
    <cellStyle name="Millares [0] 4 3 2 2 7 3" xfId="36391" xr:uid="{E6018D43-53A3-45DE-BC10-90E9574A4435}"/>
    <cellStyle name="Millares [0] 4 3 2 2 8" xfId="14560" xr:uid="{B338850C-E9C2-473E-8EB0-025BF6BD980F}"/>
    <cellStyle name="Millares [0] 4 3 2 2 8 2" xfId="37454" xr:uid="{3F5BEEA9-9991-445F-B5DF-906AF8541F6F}"/>
    <cellStyle name="Millares [0] 4 3 2 2 9" xfId="26013" xr:uid="{2B0ECA1B-BF63-4ABC-A562-C06236AD6A23}"/>
    <cellStyle name="Millares [0] 4 3 2 3" xfId="1042" xr:uid="{CCE8275A-7B64-4FCA-9DF7-C6D0A24A31B5}"/>
    <cellStyle name="Millares [0] 4 3 2 3 10" xfId="3873" xr:uid="{CAFC6910-2B80-4790-8874-876302725520}"/>
    <cellStyle name="Millares [0] 4 3 2 3 2" xfId="2520" xr:uid="{68407633-0CBA-4550-AB6A-EE8B52C06070}"/>
    <cellStyle name="Millares [0] 4 3 2 3 2 2" xfId="8940" xr:uid="{0EEAF3AF-6125-4821-8BA8-F355D10B98A2}"/>
    <cellStyle name="Millares [0] 4 3 2 3 2 2 2" xfId="20383" xr:uid="{833B0CFD-C7B5-40D0-91AC-A7DC3632E742}"/>
    <cellStyle name="Millares [0] 4 3 2 3 2 2 2 2" xfId="43277" xr:uid="{7F5EE125-C998-434D-BA9A-1915EE33023D}"/>
    <cellStyle name="Millares [0] 4 3 2 3 2 2 3" xfId="31836" xr:uid="{4482CD24-6EEF-41E8-A9FD-3C8E92CE47D4}"/>
    <cellStyle name="Millares [0] 4 3 2 3 2 2 4" xfId="54718" xr:uid="{61E38C7E-AA51-4610-8BF0-209691BD0B95}"/>
    <cellStyle name="Millares [0] 4 3 2 3 2 3" xfId="16141" xr:uid="{4069D177-AD0A-48BF-A0B0-CA17F5664AFF}"/>
    <cellStyle name="Millares [0] 4 3 2 3 2 3 2" xfId="39035" xr:uid="{ED7F8D6C-944B-4CC1-B385-74363095A68B}"/>
    <cellStyle name="Millares [0] 4 3 2 3 2 4" xfId="27594" xr:uid="{012D53C4-6D4A-49FD-A858-4C17F9E8C6AA}"/>
    <cellStyle name="Millares [0] 4 3 2 3 2 5" xfId="50477" xr:uid="{A33488E1-A639-4FA4-8BE1-DD645F972323}"/>
    <cellStyle name="Millares [0] 4 3 2 3 2 6" xfId="5166" xr:uid="{31BFEC20-CD32-455E-9366-E781D1AABE5B}"/>
    <cellStyle name="Millares [0] 4 3 2 3 3" xfId="6544" xr:uid="{6F66A8DF-F3BC-4D79-8112-C7670F800BBD}"/>
    <cellStyle name="Millares [0] 4 3 2 3 3 2" xfId="10779" xr:uid="{1770E8B4-1D12-4137-9389-8CDCC35A5493}"/>
    <cellStyle name="Millares [0] 4 3 2 3 3 2 2" xfId="22222" xr:uid="{BD0FE9A0-AC69-49AE-90A6-5901BA8CC992}"/>
    <cellStyle name="Millares [0] 4 3 2 3 3 2 2 2" xfId="45116" xr:uid="{49CD3D22-8A5A-4467-B7B5-984F3CD7295E}"/>
    <cellStyle name="Millares [0] 4 3 2 3 3 2 3" xfId="33675" xr:uid="{BD6A7809-DC79-483F-9245-78FBB85BCF62}"/>
    <cellStyle name="Millares [0] 4 3 2 3 3 2 4" xfId="56557" xr:uid="{41E0A2DC-F8C8-4E2D-AA0F-AFAD4FB8B8F1}"/>
    <cellStyle name="Millares [0] 4 3 2 3 3 3" xfId="17980" xr:uid="{A8BEE57B-587D-40E9-AC04-D5788C63C4A3}"/>
    <cellStyle name="Millares [0] 4 3 2 3 3 3 2" xfId="40874" xr:uid="{086DF2CB-28AB-420D-BCD4-3508362B3CFB}"/>
    <cellStyle name="Millares [0] 4 3 2 3 3 4" xfId="29433" xr:uid="{CDD794EB-7CD2-4917-8AFD-C6F50D8C9E09}"/>
    <cellStyle name="Millares [0] 4 3 2 3 3 5" xfId="52315" xr:uid="{09A78A76-A775-4D69-8599-E625A7EB3F36}"/>
    <cellStyle name="Millares [0] 4 3 2 3 4" xfId="7623" xr:uid="{5BE9126C-807A-443B-8FE3-1C85DDA90DBE}"/>
    <cellStyle name="Millares [0] 4 3 2 3 4 2" xfId="19066" xr:uid="{C2D5C2BD-48F1-4317-985E-47B0463A8232}"/>
    <cellStyle name="Millares [0] 4 3 2 3 4 2 2" xfId="41960" xr:uid="{1690639E-6E5A-44A5-9797-307BE9427D4F}"/>
    <cellStyle name="Millares [0] 4 3 2 3 4 3" xfId="30519" xr:uid="{0129FC12-E21F-48D6-A756-A4C6F7F11246}"/>
    <cellStyle name="Millares [0] 4 3 2 3 4 4" xfId="53401" xr:uid="{CF0D9553-17E3-474A-BF31-63CD01AA9059}"/>
    <cellStyle name="Millares [0] 4 3 2 3 5" xfId="12682" xr:uid="{97486EC9-16D4-415D-9AB2-285F124BFFB9}"/>
    <cellStyle name="Millares [0] 4 3 2 3 5 2" xfId="24118" xr:uid="{197315EF-2D1A-457A-B632-126F947ECBEE}"/>
    <cellStyle name="Millares [0] 4 3 2 3 5 2 2" xfId="47012" xr:uid="{A1211285-8EB9-4E3E-BE4B-8895015B1B9D}"/>
    <cellStyle name="Millares [0] 4 3 2 3 5 3" xfId="35571" xr:uid="{81782642-C83A-4793-A300-7F7231868F9B}"/>
    <cellStyle name="Millares [0] 4 3 2 3 6" xfId="13765" xr:uid="{0E32D850-AB64-4202-A1E5-77E146A272B3}"/>
    <cellStyle name="Millares [0] 4 3 2 3 6 2" xfId="25202" xr:uid="{961E5517-7969-4D5A-A9EE-0BDBC2491546}"/>
    <cellStyle name="Millares [0] 4 3 2 3 6 2 2" xfId="48096" xr:uid="{7C26FB4B-4F2A-40E9-AEAA-1474258EB145}"/>
    <cellStyle name="Millares [0] 4 3 2 3 6 3" xfId="36655" xr:uid="{6A7EC30E-7462-49A0-BD8A-9DDB3E3D3801}"/>
    <cellStyle name="Millares [0] 4 3 2 3 7" xfId="14824" xr:uid="{DAEA57FE-472D-4E1E-B159-58039EC26F35}"/>
    <cellStyle name="Millares [0] 4 3 2 3 7 2" xfId="37718" xr:uid="{0F560EF8-107E-46EE-84AA-FA00C531552E}"/>
    <cellStyle name="Millares [0] 4 3 2 3 8" xfId="26277" xr:uid="{F0180442-3CB8-4469-99AB-2AED11A19BB4}"/>
    <cellStyle name="Millares [0] 4 3 2 3 9" xfId="49160" xr:uid="{4C0A3791-8F57-4485-97D9-626975B50EA5}"/>
    <cellStyle name="Millares [0] 4 3 2 4" xfId="1337" xr:uid="{58A806EC-5615-46FF-A847-6905762CA0EF}"/>
    <cellStyle name="Millares [0] 4 3 2 4 2" xfId="2794" xr:uid="{A84DF12B-34B3-452A-9771-A0A6518F2366}"/>
    <cellStyle name="Millares [0] 4 3 2 4 2 2" xfId="9468" xr:uid="{6D93D906-44D9-4DEC-B8CA-E1F52BE81B1C}"/>
    <cellStyle name="Millares [0] 4 3 2 4 2 2 2" xfId="20911" xr:uid="{935D483E-BABE-449A-B29E-CFB37425680D}"/>
    <cellStyle name="Millares [0] 4 3 2 4 2 2 2 2" xfId="43805" xr:uid="{C7319BCB-8A11-4DA6-89C7-F59963A72277}"/>
    <cellStyle name="Millares [0] 4 3 2 4 2 2 3" xfId="32364" xr:uid="{ACB7A888-9B91-408F-A29A-1E2B09F86C93}"/>
    <cellStyle name="Millares [0] 4 3 2 4 2 2 4" xfId="55246" xr:uid="{0F875A71-251F-4813-85DB-73DD494D966D}"/>
    <cellStyle name="Millares [0] 4 3 2 4 2 3" xfId="16669" xr:uid="{5B36603C-14DD-42E0-AE38-7ED1DEB8F9CA}"/>
    <cellStyle name="Millares [0] 4 3 2 4 2 3 2" xfId="39563" xr:uid="{92D1C65B-6273-4E76-928C-793966D3B276}"/>
    <cellStyle name="Millares [0] 4 3 2 4 2 4" xfId="28122" xr:uid="{30A1EA33-4C78-4E7B-926C-86926B6AA74E}"/>
    <cellStyle name="Millares [0] 4 3 2 4 2 5" xfId="51005" xr:uid="{6A3D0141-E19D-4E3D-95BA-8EF079D5588F}"/>
    <cellStyle name="Millares [0] 4 3 2 4 2 6" xfId="5694" xr:uid="{72C349EC-9C52-44D0-9E78-AE1BEBAFF28F}"/>
    <cellStyle name="Millares [0] 4 3 2 4 3" xfId="8151" xr:uid="{6F7DBDF6-D68A-4115-8779-DFABF83027F8}"/>
    <cellStyle name="Millares [0] 4 3 2 4 3 2" xfId="19594" xr:uid="{BCE599FE-AA24-442B-8BEC-1CB9270E892D}"/>
    <cellStyle name="Millares [0] 4 3 2 4 3 2 2" xfId="42488" xr:uid="{C26D2942-D4D6-44A1-8C07-BC869E709442}"/>
    <cellStyle name="Millares [0] 4 3 2 4 3 3" xfId="31047" xr:uid="{9CC2E965-0470-418C-A417-867D11FD2358}"/>
    <cellStyle name="Millares [0] 4 3 2 4 3 4" xfId="53929" xr:uid="{051D1016-4E51-46F7-9191-F864CAEA3A70}"/>
    <cellStyle name="Millares [0] 4 3 2 4 4" xfId="15352" xr:uid="{0B88B935-79C5-41DC-8812-F20C7A10BEC9}"/>
    <cellStyle name="Millares [0] 4 3 2 4 4 2" xfId="38246" xr:uid="{2B0ADC8D-3891-4F8C-8B40-EF2741A57350}"/>
    <cellStyle name="Millares [0] 4 3 2 4 5" xfId="26805" xr:uid="{85A02626-940E-4B40-96F7-4A5201F2ECB2}"/>
    <cellStyle name="Millares [0] 4 3 2 4 6" xfId="49688" xr:uid="{8D08865E-DBF9-4752-9FB3-A765FE679FA1}"/>
    <cellStyle name="Millares [0] 4 3 2 4 7" xfId="4395" xr:uid="{8690F719-3372-4908-A146-3ACC8E691B9D}"/>
    <cellStyle name="Millares [0] 4 3 2 5" xfId="1991" xr:uid="{3CB1FCA4-49DE-4599-8919-DEDCAFD04B31}"/>
    <cellStyle name="Millares [0] 4 3 2 5 2" xfId="8413" xr:uid="{351EEF00-2B36-4C3F-89BE-4E21F9D3AC63}"/>
    <cellStyle name="Millares [0] 4 3 2 5 2 2" xfId="19856" xr:uid="{17D4582F-1E38-4BE0-8136-8095220C8CB8}"/>
    <cellStyle name="Millares [0] 4 3 2 5 2 2 2" xfId="42750" xr:uid="{48B05936-ACFC-42F3-AA0D-6318F0103579}"/>
    <cellStyle name="Millares [0] 4 3 2 5 2 3" xfId="31309" xr:uid="{34CE3E7E-D525-49C4-886B-A10E2B1BAD68}"/>
    <cellStyle name="Millares [0] 4 3 2 5 2 4" xfId="54191" xr:uid="{7BD87D1E-AE81-41FE-B269-2173B22BDE9F}"/>
    <cellStyle name="Millares [0] 4 3 2 5 3" xfId="15614" xr:uid="{B6C9AEDB-80AF-44F4-84D9-18E6CB91F0AA}"/>
    <cellStyle name="Millares [0] 4 3 2 5 3 2" xfId="38508" xr:uid="{E1C4B2C0-D089-4BA1-9F94-18AA86459269}"/>
    <cellStyle name="Millares [0] 4 3 2 5 4" xfId="27067" xr:uid="{2993FEC6-07B5-4A40-AACE-040F4DAC307C}"/>
    <cellStyle name="Millares [0] 4 3 2 5 5" xfId="49950" xr:uid="{E1817A21-0D09-4BAF-A132-FD922B8529F6}"/>
    <cellStyle name="Millares [0] 4 3 2 5 6" xfId="4648" xr:uid="{96759166-6051-413C-AEE4-938CA6BF4C69}"/>
    <cellStyle name="Millares [0] 4 3 2 6" xfId="3341" xr:uid="{08A3BDE1-3725-4C29-BC28-2B722373807D}"/>
    <cellStyle name="Millares [0] 4 3 2 6 2" xfId="9731" xr:uid="{813B0ADA-24DC-477C-8041-FA7D1EF5CA54}"/>
    <cellStyle name="Millares [0] 4 3 2 6 2 2" xfId="21174" xr:uid="{66820C47-90D9-4045-91AE-E0DC47AFCCFA}"/>
    <cellStyle name="Millares [0] 4 3 2 6 2 2 2" xfId="44068" xr:uid="{90F370D0-1D80-4CC7-9EA7-B5A331353517}"/>
    <cellStyle name="Millares [0] 4 3 2 6 2 3" xfId="32627" xr:uid="{49CAA2FC-A55E-4535-9F65-008A7904620D}"/>
    <cellStyle name="Millares [0] 4 3 2 6 2 4" xfId="55509" xr:uid="{CC0DA538-3833-4501-AEBC-FEA2582937D3}"/>
    <cellStyle name="Millares [0] 4 3 2 6 3" xfId="16932" xr:uid="{BAEB62DF-CBD0-4DDE-A18C-920D14E71311}"/>
    <cellStyle name="Millares [0] 4 3 2 6 3 2" xfId="39826" xr:uid="{C4D4D6C5-FFB2-435F-8140-18B825DD36E2}"/>
    <cellStyle name="Millares [0] 4 3 2 6 4" xfId="28385" xr:uid="{7E15AAA9-A1BD-47C4-93C6-7A9487114FB1}"/>
    <cellStyle name="Millares [0] 4 3 2 6 5" xfId="51267" xr:uid="{E8E59E08-FD21-4743-9C90-7CADEBB30684}"/>
    <cellStyle name="Millares [0] 4 3 2 7" xfId="6000" xr:uid="{7DCBFF78-FF1F-45EE-8819-C6BECD6FC555}"/>
    <cellStyle name="Millares [0] 4 3 2 7 2" xfId="9991" xr:uid="{99A54B78-C917-45F7-88B8-E55FABB17762}"/>
    <cellStyle name="Millares [0] 4 3 2 7 2 2" xfId="21434" xr:uid="{2DC8E1C3-5D38-4B86-A7DE-1E22426B7165}"/>
    <cellStyle name="Millares [0] 4 3 2 7 2 2 2" xfId="44328" xr:uid="{57CCDAA9-662A-4639-8793-66F2D53643E1}"/>
    <cellStyle name="Millares [0] 4 3 2 7 2 3" xfId="32887" xr:uid="{6DC42550-57DC-454E-B4B2-071FE6034D48}"/>
    <cellStyle name="Millares [0] 4 3 2 7 2 4" xfId="55769" xr:uid="{382F7563-2014-4FFD-B110-34ECAA869863}"/>
    <cellStyle name="Millares [0] 4 3 2 7 3" xfId="17192" xr:uid="{932C417F-878A-44BB-B1F2-C4A51BF64714}"/>
    <cellStyle name="Millares [0] 4 3 2 7 3 2" xfId="40086" xr:uid="{4AB84894-D2DC-408E-A0FC-88C02A0AB2E4}"/>
    <cellStyle name="Millares [0] 4 3 2 7 4" xfId="28645" xr:uid="{218B2E6F-C980-4660-90E9-32CD52BEF1B6}"/>
    <cellStyle name="Millares [0] 4 3 2 7 5" xfId="51527" xr:uid="{F797A1ED-DCFB-4C29-AF74-638909EE1A49}"/>
    <cellStyle name="Millares [0] 4 3 2 8" xfId="6251" xr:uid="{824EA5EC-01F7-4958-974C-B6070D99C651}"/>
    <cellStyle name="Millares [0] 4 3 2 8 2" xfId="10252" xr:uid="{86D40361-6833-417D-A30A-200A693FEE29}"/>
    <cellStyle name="Millares [0] 4 3 2 8 2 2" xfId="21695" xr:uid="{0D5043E6-20DC-43B6-A257-8D1429E1ACA5}"/>
    <cellStyle name="Millares [0] 4 3 2 8 2 2 2" xfId="44589" xr:uid="{6BD28E24-E962-4DF3-9807-0EBCCD29FD8B}"/>
    <cellStyle name="Millares [0] 4 3 2 8 2 3" xfId="33148" xr:uid="{3297D3D4-C2E3-4ED4-A555-0BF4C839A2D2}"/>
    <cellStyle name="Millares [0] 4 3 2 8 2 4" xfId="56030" xr:uid="{D8CB9C45-C5CD-4A12-ADFA-3EA818B07E99}"/>
    <cellStyle name="Millares [0] 4 3 2 8 3" xfId="17453" xr:uid="{7C2B5C41-CD26-4869-B7A9-770A6834252D}"/>
    <cellStyle name="Millares [0] 4 3 2 8 3 2" xfId="40347" xr:uid="{DEC338A0-F1EB-4EF0-B394-171BC96326A4}"/>
    <cellStyle name="Millares [0] 4 3 2 8 4" xfId="28906" xr:uid="{CD03E654-B924-4C67-85E9-4A6049319F4C}"/>
    <cellStyle name="Millares [0] 4 3 2 8 5" xfId="51788" xr:uid="{912EEE8D-D71F-4724-9E0A-AB41CB0895A4}"/>
    <cellStyle name="Millares [0] 4 3 2 9" xfId="7084" xr:uid="{424BF269-C13E-4964-BB3C-3E03867AA41C}"/>
    <cellStyle name="Millares [0] 4 3 2 9 2" xfId="18520" xr:uid="{72BD63DD-824B-4CC1-8362-485CCB51C7F5}"/>
    <cellStyle name="Millares [0] 4 3 2 9 2 2" xfId="41414" xr:uid="{78E4033A-A223-48CA-876A-73D4670754E3}"/>
    <cellStyle name="Millares [0] 4 3 2 9 3" xfId="29973" xr:uid="{1953EB99-7E5F-45D1-B01D-E1BF242469A3}"/>
    <cellStyle name="Millares [0] 4 3 2 9 4" xfId="52855" xr:uid="{8B2A3DE1-90EF-4CD3-ABB8-CAE38E0EA61D}"/>
    <cellStyle name="Millares [0] 4 3 20" xfId="58302" xr:uid="{8D40CABC-585B-42D3-9B6C-B77F947E24E3}"/>
    <cellStyle name="Millares [0] 4 3 3" xfId="379" xr:uid="{BCB71D5A-D6B8-4BD5-9BA3-1FC44169EE4A}"/>
    <cellStyle name="Millares [0] 4 3 3 10" xfId="48780" xr:uid="{ADACE92B-0BF6-41DC-8B21-B6BB743FE6A1}"/>
    <cellStyle name="Millares [0] 4 3 3 11" xfId="58052" xr:uid="{262001E1-E40E-47A7-96EA-B3D7F7D0CD71}"/>
    <cellStyle name="Millares [0] 4 3 3 12" xfId="58564" xr:uid="{4C42FF1F-1554-40A2-B6DA-90D4D587E7C6}"/>
    <cellStyle name="Millares [0] 4 3 3 2" xfId="1506" xr:uid="{5210CF3C-4ABC-42F0-B3D0-B57CBE65807E}"/>
    <cellStyle name="Millares [0] 4 3 3 2 10" xfId="4019" xr:uid="{8B06E005-A455-426F-90A2-4AD91B09C7AD}"/>
    <cellStyle name="Millares [0] 4 3 3 2 2" xfId="2938" xr:uid="{E87BC981-4D53-4710-AA3C-F13DDEA64100}"/>
    <cellStyle name="Millares [0] 4 3 3 2 2 2" xfId="9087" xr:uid="{FC56C84A-43CE-4A11-B5E0-677B1BC27F14}"/>
    <cellStyle name="Millares [0] 4 3 3 2 2 2 2" xfId="20530" xr:uid="{82FBA2BB-32EA-4AF6-B310-A406768CEC00}"/>
    <cellStyle name="Millares [0] 4 3 3 2 2 2 2 2" xfId="43424" xr:uid="{9EB06C26-9249-44B9-B278-7A42A5352C17}"/>
    <cellStyle name="Millares [0] 4 3 3 2 2 2 3" xfId="31983" xr:uid="{6E7A2490-A2BC-4DF3-9326-0F4DEE4C77E4}"/>
    <cellStyle name="Millares [0] 4 3 3 2 2 2 4" xfId="54865" xr:uid="{7DF4D463-E79D-49EA-94BE-B5320BA6D3C3}"/>
    <cellStyle name="Millares [0] 4 3 3 2 2 3" xfId="16288" xr:uid="{06991A7B-E4C8-454A-90A6-BB6664088265}"/>
    <cellStyle name="Millares [0] 4 3 3 2 2 3 2" xfId="39182" xr:uid="{AE447B73-AFAA-4BB8-B80D-0C7F04ADFD61}"/>
    <cellStyle name="Millares [0] 4 3 3 2 2 4" xfId="27741" xr:uid="{48325B47-7A93-4A2D-BAAF-9020A50643D4}"/>
    <cellStyle name="Millares [0] 4 3 3 2 2 5" xfId="50624" xr:uid="{4B4F1BA6-3C8E-418B-9AEE-AEB2FB989233}"/>
    <cellStyle name="Millares [0] 4 3 3 2 2 6" xfId="5313" xr:uid="{EF4B2948-DA93-48AE-9310-8D1B3903DBB6}"/>
    <cellStyle name="Millares [0] 4 3 3 2 3" xfId="6691" xr:uid="{034ACC2C-6061-4A08-8216-7DF934F30DFC}"/>
    <cellStyle name="Millares [0] 4 3 3 2 3 2" xfId="10926" xr:uid="{6F0F75C3-2211-44FF-927D-270699F25188}"/>
    <cellStyle name="Millares [0] 4 3 3 2 3 2 2" xfId="22369" xr:uid="{8451915D-E6A7-47EB-BA7A-0F07BBE20023}"/>
    <cellStyle name="Millares [0] 4 3 3 2 3 2 2 2" xfId="45263" xr:uid="{D90B871C-1327-4B9D-BDAA-8A14343BFC06}"/>
    <cellStyle name="Millares [0] 4 3 3 2 3 2 3" xfId="33822" xr:uid="{F7A6D7B3-7AEF-4B01-BF5E-091A1440BB53}"/>
    <cellStyle name="Millares [0] 4 3 3 2 3 2 4" xfId="56704" xr:uid="{D367ACF3-BEC6-48BF-A60A-6B60A00964B7}"/>
    <cellStyle name="Millares [0] 4 3 3 2 3 3" xfId="18127" xr:uid="{EE197CFC-8E75-4C5D-A55B-0260BFFE270E}"/>
    <cellStyle name="Millares [0] 4 3 3 2 3 3 2" xfId="41021" xr:uid="{74C14AB5-CE9C-4923-B819-F1BDAB5C4E9E}"/>
    <cellStyle name="Millares [0] 4 3 3 2 3 4" xfId="29580" xr:uid="{782CA2FF-F8A4-4E89-BAC5-3F1D6C326E87}"/>
    <cellStyle name="Millares [0] 4 3 3 2 3 5" xfId="52462" xr:uid="{42984355-2433-46A6-BE99-967EB73643ED}"/>
    <cellStyle name="Millares [0] 4 3 3 2 4" xfId="7770" xr:uid="{975C2D0F-013C-4FB8-BBB5-5827326334A2}"/>
    <cellStyle name="Millares [0] 4 3 3 2 4 2" xfId="19213" xr:uid="{F5D303D7-71EF-4568-8656-5F51C4D7C203}"/>
    <cellStyle name="Millares [0] 4 3 3 2 4 2 2" xfId="42107" xr:uid="{435642EE-E59A-49FA-8914-B18E3AD619DB}"/>
    <cellStyle name="Millares [0] 4 3 3 2 4 3" xfId="30666" xr:uid="{14E66799-90B6-4C8A-9D97-BE1DC015BC7A}"/>
    <cellStyle name="Millares [0] 4 3 3 2 4 4" xfId="53548" xr:uid="{800472E9-351C-48CA-AA66-23FE42F999DD}"/>
    <cellStyle name="Millares [0] 4 3 3 2 5" xfId="12829" xr:uid="{3ADF4EAB-1F51-43A1-9A4E-2CC84BEAECA0}"/>
    <cellStyle name="Millares [0] 4 3 3 2 5 2" xfId="24265" xr:uid="{E5745A1F-3A21-4022-92F8-08BCF20F9F1F}"/>
    <cellStyle name="Millares [0] 4 3 3 2 5 2 2" xfId="47159" xr:uid="{7F3A95BD-AF96-4FC6-879C-5691CAD4859A}"/>
    <cellStyle name="Millares [0] 4 3 3 2 5 3" xfId="35718" xr:uid="{E7C76D4A-9C61-4F2C-812D-466A645ACF7C}"/>
    <cellStyle name="Millares [0] 4 3 3 2 6" xfId="13912" xr:uid="{02465B35-CAED-47FA-B4CA-0D5B2DB28E5C}"/>
    <cellStyle name="Millares [0] 4 3 3 2 6 2" xfId="25349" xr:uid="{573FEA1F-8146-4170-9990-D4762BF43878}"/>
    <cellStyle name="Millares [0] 4 3 3 2 6 2 2" xfId="48243" xr:uid="{7205C2EF-4B83-4E5D-9B20-04C17FCF154F}"/>
    <cellStyle name="Millares [0] 4 3 3 2 6 3" xfId="36802" xr:uid="{6F79CDE3-49F7-480B-9763-9D33DB4B2141}"/>
    <cellStyle name="Millares [0] 4 3 3 2 7" xfId="14971" xr:uid="{CA69582E-395E-41C0-AF34-16A772009262}"/>
    <cellStyle name="Millares [0] 4 3 3 2 7 2" xfId="37865" xr:uid="{6DF850E7-5504-4627-BFDB-1D3BFC1F746A}"/>
    <cellStyle name="Millares [0] 4 3 3 2 8" xfId="26424" xr:uid="{7F959200-D74D-45B3-AEB3-6DCC121698A7}"/>
    <cellStyle name="Millares [0] 4 3 3 2 9" xfId="49307" xr:uid="{7A48AE34-DB82-49BD-9970-70DD0A076943}"/>
    <cellStyle name="Millares [0] 4 3 3 3" xfId="1864" xr:uid="{B9F96220-B459-4279-A864-8DEFD814769D}"/>
    <cellStyle name="Millares [0] 4 3 3 3 2" xfId="8560" xr:uid="{F2B9B9C8-FC10-41AB-BF79-1D6BE8CD185F}"/>
    <cellStyle name="Millares [0] 4 3 3 3 2 2" xfId="20003" xr:uid="{4E75B94E-4A85-4C2E-82B9-075DF225BECB}"/>
    <cellStyle name="Millares [0] 4 3 3 3 2 2 2" xfId="42897" xr:uid="{2155BC7A-DB23-4A15-BEA4-6E7EE004B111}"/>
    <cellStyle name="Millares [0] 4 3 3 3 2 3" xfId="31456" xr:uid="{B3A473CB-7E02-4D7B-BE90-7E58D08C1FAF}"/>
    <cellStyle name="Millares [0] 4 3 3 3 2 4" xfId="54338" xr:uid="{9EC576D9-6199-4A7B-A359-90DB7CED3C1F}"/>
    <cellStyle name="Millares [0] 4 3 3 3 3" xfId="15761" xr:uid="{6D93FC86-2FD9-4442-A563-7B147266ACAF}"/>
    <cellStyle name="Millares [0] 4 3 3 3 3 2" xfId="38655" xr:uid="{97F7D048-120B-416C-99DA-7F18E3D8EF7E}"/>
    <cellStyle name="Millares [0] 4 3 3 3 4" xfId="27214" xr:uid="{D8434924-10BE-4866-BD71-9133E4D0F3D3}"/>
    <cellStyle name="Millares [0] 4 3 3 3 5" xfId="50097" xr:uid="{7787517B-FF97-42BD-91DD-9E778F042113}"/>
    <cellStyle name="Millares [0] 4 3 3 3 6" xfId="4786" xr:uid="{CF316560-79C0-4756-BF17-9764D9970435}"/>
    <cellStyle name="Millares [0] 4 3 3 4" xfId="3485" xr:uid="{B5DD0A17-8C90-416E-AED0-5E5894E9631C}"/>
    <cellStyle name="Millares [0] 4 3 3 4 2" xfId="10399" xr:uid="{B0AA3313-4A5C-4959-AE57-23808A052E24}"/>
    <cellStyle name="Millares [0] 4 3 3 4 2 2" xfId="21842" xr:uid="{56FE3DC9-577B-4D77-9FEC-E8E00DD68B5F}"/>
    <cellStyle name="Millares [0] 4 3 3 4 2 2 2" xfId="44736" xr:uid="{B8034C45-F133-4D96-A0EC-E5377D10EA43}"/>
    <cellStyle name="Millares [0] 4 3 3 4 2 3" xfId="33295" xr:uid="{E6831291-AB8E-4BA4-AA8F-140C6CF99F22}"/>
    <cellStyle name="Millares [0] 4 3 3 4 2 4" xfId="56177" xr:uid="{3FDF841B-DE87-4A48-A1A8-05076955B4D1}"/>
    <cellStyle name="Millares [0] 4 3 3 4 3" xfId="17600" xr:uid="{AEC5D823-285F-4466-8D63-D63120AB5404}"/>
    <cellStyle name="Millares [0] 4 3 3 4 3 2" xfId="40494" xr:uid="{10EE87E6-AF17-456D-812B-B1D543473BA0}"/>
    <cellStyle name="Millares [0] 4 3 3 4 4" xfId="29053" xr:uid="{EB5D563B-EE56-41EA-B697-1E670D29EB8E}"/>
    <cellStyle name="Millares [0] 4 3 3 4 5" xfId="51935" xr:uid="{A76FFB8A-401F-4B03-AFF2-1CAF58146650}"/>
    <cellStyle name="Millares [0] 4 3 3 5" xfId="7247" xr:uid="{217954AE-4F2A-4B1F-B784-89127CEA1C09}"/>
    <cellStyle name="Millares [0] 4 3 3 5 2" xfId="18686" xr:uid="{20504C5A-BBBC-497D-96B7-9B892C13E939}"/>
    <cellStyle name="Millares [0] 4 3 3 5 2 2" xfId="41580" xr:uid="{D0522BCE-ECFC-4FB2-83D0-6D2EF8565104}"/>
    <cellStyle name="Millares [0] 4 3 3 5 3" xfId="30139" xr:uid="{B68B866F-6383-47DE-A65D-A6FC677FB198}"/>
    <cellStyle name="Millares [0] 4 3 3 5 4" xfId="53021" xr:uid="{33D30106-B900-4EC8-B8E3-D2DAF35D0C19}"/>
    <cellStyle name="Millares [0] 4 3 3 6" xfId="12303" xr:uid="{2EB2D636-78B6-400C-9DF5-F2D1374E0C59}"/>
    <cellStyle name="Millares [0] 4 3 3 6 2" xfId="23738" xr:uid="{24AC9021-2496-44B9-B452-1278C5079C1E}"/>
    <cellStyle name="Millares [0] 4 3 3 6 2 2" xfId="46632" xr:uid="{84395E89-B633-40CA-8453-2546D2DF91D4}"/>
    <cellStyle name="Millares [0] 4 3 3 6 3" xfId="35191" xr:uid="{21437E69-CE43-4DD9-81FB-05B37114E0F9}"/>
    <cellStyle name="Millares [0] 4 3 3 7" xfId="13385" xr:uid="{C1DC26F3-5747-49C0-B666-D1F8B86AE5B3}"/>
    <cellStyle name="Millares [0] 4 3 3 7 2" xfId="24822" xr:uid="{75D12666-DD22-465E-8F8D-7B25AF157B2D}"/>
    <cellStyle name="Millares [0] 4 3 3 7 2 2" xfId="47716" xr:uid="{18504BBC-2664-4B3A-B7CE-BBFD5F33DCD4}"/>
    <cellStyle name="Millares [0] 4 3 3 7 3" xfId="36275" xr:uid="{8CD22ABB-7D38-46DA-B1E7-20F71FBE4749}"/>
    <cellStyle name="Millares [0] 4 3 3 8" xfId="14444" xr:uid="{B231414C-A6D1-4B9C-A6D5-E7DB68142D9E}"/>
    <cellStyle name="Millares [0] 4 3 3 8 2" xfId="37338" xr:uid="{2284A0DC-3472-4FF6-93BB-6EC58E4E6938}"/>
    <cellStyle name="Millares [0] 4 3 3 9" xfId="25897" xr:uid="{86A1250D-289F-4C17-93FE-26694569A928}"/>
    <cellStyle name="Millares [0] 4 3 4" xfId="653" xr:uid="{58506725-27B9-428E-B6BC-53DE14CC1299}"/>
    <cellStyle name="Millares [0] 4 3 4 10" xfId="3757" xr:uid="{45F6AD59-D02D-4D26-95D6-5226C9C06733}"/>
    <cellStyle name="Millares [0] 4 3 4 2" xfId="2132" xr:uid="{6B3CB5F2-2D8E-406F-BC46-B62AE841F024}"/>
    <cellStyle name="Millares [0] 4 3 4 2 2" xfId="8824" xr:uid="{3B2065A3-14A9-4687-BD76-6850E2055332}"/>
    <cellStyle name="Millares [0] 4 3 4 2 2 2" xfId="20267" xr:uid="{7C460862-F431-429D-B9E9-896F04218D1E}"/>
    <cellStyle name="Millares [0] 4 3 4 2 2 2 2" xfId="43161" xr:uid="{5172901B-24A4-455D-A244-7CDE1705DFEE}"/>
    <cellStyle name="Millares [0] 4 3 4 2 2 3" xfId="31720" xr:uid="{0DCE6253-A2FA-4D09-A320-AFF0CCF4366F}"/>
    <cellStyle name="Millares [0] 4 3 4 2 2 4" xfId="54602" xr:uid="{216492A6-2605-4769-906F-F441FBA689B5}"/>
    <cellStyle name="Millares [0] 4 3 4 2 3" xfId="16025" xr:uid="{CD764DDB-F9EE-4B02-AC32-1EC95B057929}"/>
    <cellStyle name="Millares [0] 4 3 4 2 3 2" xfId="38919" xr:uid="{7F0C91C2-8CCF-4ADB-A47B-A399D319F0D9}"/>
    <cellStyle name="Millares [0] 4 3 4 2 4" xfId="27478" xr:uid="{2C494A4F-AC48-448E-9CB0-B86CAFCB6403}"/>
    <cellStyle name="Millares [0] 4 3 4 2 5" xfId="50361" xr:uid="{0A358ACE-39CC-436A-98D1-0C038ACA5BEB}"/>
    <cellStyle name="Millares [0] 4 3 4 2 6" xfId="5050" xr:uid="{90D10586-E386-4410-BB91-4390DD888A7E}"/>
    <cellStyle name="Millares [0] 4 3 4 3" xfId="6428" xr:uid="{B399920F-3FA5-422B-A3B7-86F624872FCE}"/>
    <cellStyle name="Millares [0] 4 3 4 3 2" xfId="10663" xr:uid="{9FD4E233-27B5-4862-8F94-0A5B4E45A06A}"/>
    <cellStyle name="Millares [0] 4 3 4 3 2 2" xfId="22106" xr:uid="{A4AED881-73C3-4385-8FDB-F796A4130009}"/>
    <cellStyle name="Millares [0] 4 3 4 3 2 2 2" xfId="45000" xr:uid="{DF796A29-9C7C-407F-AA26-94AEE32EFCD5}"/>
    <cellStyle name="Millares [0] 4 3 4 3 2 3" xfId="33559" xr:uid="{2E6E6C76-3EE1-48A5-94A7-8813E8A81C33}"/>
    <cellStyle name="Millares [0] 4 3 4 3 2 4" xfId="56441" xr:uid="{87976485-BA5C-45EC-8F9D-A5C8DFC3B440}"/>
    <cellStyle name="Millares [0] 4 3 4 3 3" xfId="17864" xr:uid="{71E4891B-714A-45DF-BF84-EFE57E9C0D53}"/>
    <cellStyle name="Millares [0] 4 3 4 3 3 2" xfId="40758" xr:uid="{DD9B561D-7DFA-419F-9C20-691120099144}"/>
    <cellStyle name="Millares [0] 4 3 4 3 4" xfId="29317" xr:uid="{70D0B9B1-FD80-429A-9D69-1072E8DEE044}"/>
    <cellStyle name="Millares [0] 4 3 4 3 5" xfId="52199" xr:uid="{54147474-ECB6-4645-985C-EC56EE934856}"/>
    <cellStyle name="Millares [0] 4 3 4 4" xfId="7507" xr:uid="{B71A5F6B-E563-42CE-8131-F7CD7BD2D16A}"/>
    <cellStyle name="Millares [0] 4 3 4 4 2" xfId="18950" xr:uid="{874F9EF0-CDBE-42FE-B935-A5C60F1F13CD}"/>
    <cellStyle name="Millares [0] 4 3 4 4 2 2" xfId="41844" xr:uid="{88FA9A30-740C-4A68-8B86-AA4A0A2047FD}"/>
    <cellStyle name="Millares [0] 4 3 4 4 3" xfId="30403" xr:uid="{D996C7D7-E3BC-4AF9-9FD7-179B61342ED4}"/>
    <cellStyle name="Millares [0] 4 3 4 4 4" xfId="53285" xr:uid="{C4B74F0A-D928-4C32-8B2B-8BC17C7D3F40}"/>
    <cellStyle name="Millares [0] 4 3 4 5" xfId="12566" xr:uid="{E8C44D41-26B8-4D50-91BA-9283525E778A}"/>
    <cellStyle name="Millares [0] 4 3 4 5 2" xfId="24002" xr:uid="{B5DBDEA0-E1FB-4429-BE17-AA1EFFC9FC06}"/>
    <cellStyle name="Millares [0] 4 3 4 5 2 2" xfId="46896" xr:uid="{E2A51CE9-0BFB-470E-8F11-D09C58BA17AF}"/>
    <cellStyle name="Millares [0] 4 3 4 5 3" xfId="35455" xr:uid="{CA4F3275-FC60-454C-BAA6-67AE3F205887}"/>
    <cellStyle name="Millares [0] 4 3 4 6" xfId="13649" xr:uid="{8A6BA014-C18C-451C-9B7D-F9CE22DC7F9B}"/>
    <cellStyle name="Millares [0] 4 3 4 6 2" xfId="25086" xr:uid="{875E9EDE-C9DC-4080-87B9-497F4DA51ACD}"/>
    <cellStyle name="Millares [0] 4 3 4 6 2 2" xfId="47980" xr:uid="{9C57ACF7-6EE5-4655-B9B1-0ADAD71FE8A1}"/>
    <cellStyle name="Millares [0] 4 3 4 6 3" xfId="36539" xr:uid="{6D5B51DC-D26E-40C4-866B-90AF6A18D725}"/>
    <cellStyle name="Millares [0] 4 3 4 7" xfId="14708" xr:uid="{B44B9351-BB7D-4596-9A40-7922C637CD0A}"/>
    <cellStyle name="Millares [0] 4 3 4 7 2" xfId="37602" xr:uid="{E5CE80D6-417B-4FF0-95D4-284A612220E4}"/>
    <cellStyle name="Millares [0] 4 3 4 8" xfId="26161" xr:uid="{785EE3E9-71A7-47C2-9005-A3854C99D446}"/>
    <cellStyle name="Millares [0] 4 3 4 9" xfId="49044" xr:uid="{ACEE668A-7543-4345-98DC-76E24FAA057B}"/>
    <cellStyle name="Millares [0] 4 3 5" xfId="926" xr:uid="{9905EDBC-7827-4721-A8FC-4084DE498842}"/>
    <cellStyle name="Millares [0] 4 3 5 2" xfId="2404" xr:uid="{F0CC389A-4ED4-4D12-B10B-AF5A04870270}"/>
    <cellStyle name="Millares [0] 4 3 5 2 2" xfId="9352" xr:uid="{37630D9B-D525-4B4B-88A7-92114DB05E65}"/>
    <cellStyle name="Millares [0] 4 3 5 2 2 2" xfId="20795" xr:uid="{D0B3D053-B9DD-472F-912E-4911D72134DB}"/>
    <cellStyle name="Millares [0] 4 3 5 2 2 2 2" xfId="43689" xr:uid="{53D605F1-EFF0-48D5-8945-80D8FF87D234}"/>
    <cellStyle name="Millares [0] 4 3 5 2 2 3" xfId="32248" xr:uid="{77E22FAC-17E2-4BC2-BEAF-A6F0D37241D9}"/>
    <cellStyle name="Millares [0] 4 3 5 2 2 4" xfId="55130" xr:uid="{D4283037-B07B-475E-A04B-A01FA5768225}"/>
    <cellStyle name="Millares [0] 4 3 5 2 3" xfId="16553" xr:uid="{0CDA02C7-5039-496F-8E90-194076029233}"/>
    <cellStyle name="Millares [0] 4 3 5 2 3 2" xfId="39447" xr:uid="{186D19F7-2946-4FD0-A438-74089B687665}"/>
    <cellStyle name="Millares [0] 4 3 5 2 4" xfId="28006" xr:uid="{06534BE4-5757-458B-9557-A732CC2DAB60}"/>
    <cellStyle name="Millares [0] 4 3 5 2 5" xfId="50889" xr:uid="{6226BE73-B3AC-4C9A-8D75-94C802458C6F}"/>
    <cellStyle name="Millares [0] 4 3 5 2 6" xfId="5578" xr:uid="{0DAA7FD5-0600-4D51-A431-9190471BC505}"/>
    <cellStyle name="Millares [0] 4 3 5 3" xfId="8035" xr:uid="{20BA7DA4-12EC-435C-87B9-13B73C25AF3B}"/>
    <cellStyle name="Millares [0] 4 3 5 3 2" xfId="19478" xr:uid="{9FCEF8C8-F113-49CB-AA88-3C742D87285B}"/>
    <cellStyle name="Millares [0] 4 3 5 3 2 2" xfId="42372" xr:uid="{3C3CCB90-AADD-459C-8584-772EA06F1F18}"/>
    <cellStyle name="Millares [0] 4 3 5 3 3" xfId="30931" xr:uid="{AAD04872-962C-442F-9643-718E755D9C66}"/>
    <cellStyle name="Millares [0] 4 3 5 3 4" xfId="53813" xr:uid="{89936189-C289-4483-A40E-2392517A75F7}"/>
    <cellStyle name="Millares [0] 4 3 5 4" xfId="15236" xr:uid="{296E2BFA-DCE6-48AD-B901-6FBDAD42C7DF}"/>
    <cellStyle name="Millares [0] 4 3 5 4 2" xfId="38130" xr:uid="{E9659BAD-73E6-46AC-97E0-EA62B11DE74C}"/>
    <cellStyle name="Millares [0] 4 3 5 5" xfId="26689" xr:uid="{403F1721-5431-45A0-A9A7-C781EF169CD4}"/>
    <cellStyle name="Millares [0] 4 3 5 6" xfId="49572" xr:uid="{BAA91897-43DD-452B-8DB7-AFD183C10BDF}"/>
    <cellStyle name="Millares [0] 4 3 5 7" xfId="4279" xr:uid="{2BB25BF0-7EEC-4D48-9F5E-385CAF34DB7C}"/>
    <cellStyle name="Millares [0] 4 3 6" xfId="1221" xr:uid="{189F1DDA-80E0-4FA9-94D4-77A0110ACCD2}"/>
    <cellStyle name="Millares [0] 4 3 6 2" xfId="2678" xr:uid="{5A2B0723-31D1-46F7-8846-0E42FBBAB33B}"/>
    <cellStyle name="Millares [0] 4 3 6 2 2" xfId="19740" xr:uid="{9222E147-3636-4901-9F11-956D57EDFC39}"/>
    <cellStyle name="Millares [0] 4 3 6 2 2 2" xfId="42634" xr:uid="{79493755-D539-4CEF-B466-AC07DF6E5207}"/>
    <cellStyle name="Millares [0] 4 3 6 2 3" xfId="31193" xr:uid="{D890898C-3635-43BA-8821-F298A9E37156}"/>
    <cellStyle name="Millares [0] 4 3 6 2 4" xfId="54075" xr:uid="{3FB9E939-8C5E-4C88-87E2-B1BA81871190}"/>
    <cellStyle name="Millares [0] 4 3 6 2 5" xfId="8297" xr:uid="{3DF5FD50-0AF4-43A9-A3BE-010C1B082A08}"/>
    <cellStyle name="Millares [0] 4 3 6 3" xfId="15498" xr:uid="{4EE0681F-43A5-4AD8-B990-F863DD1BCABA}"/>
    <cellStyle name="Millares [0] 4 3 6 3 2" xfId="38392" xr:uid="{D0C0F5A6-C070-4E0B-A06E-4C16A788549F}"/>
    <cellStyle name="Millares [0] 4 3 6 4" xfId="26951" xr:uid="{899595F6-F180-4830-AB61-6B2E7BB55832}"/>
    <cellStyle name="Millares [0] 4 3 6 5" xfId="49834" xr:uid="{8660B5BF-27AD-4B52-BCCB-71848CBF8DBC}"/>
    <cellStyle name="Millares [0] 4 3 6 6" xfId="4533" xr:uid="{138AA130-5E6F-4761-BF7E-B5BFC7137B42}"/>
    <cellStyle name="Millares [0] 4 3 7" xfId="1739" xr:uid="{45B66C2C-BBBD-498F-8826-BA589987FAB1}"/>
    <cellStyle name="Millares [0] 4 3 7 2" xfId="9615" xr:uid="{2697EE42-D945-449D-82D1-3CBF380C3C4C}"/>
    <cellStyle name="Millares [0] 4 3 7 2 2" xfId="21058" xr:uid="{823B40AF-80B0-4BB3-9516-2FEDBFFD0317}"/>
    <cellStyle name="Millares [0] 4 3 7 2 2 2" xfId="43952" xr:uid="{8DE3769F-BB5B-48EC-9E12-50B051D08576}"/>
    <cellStyle name="Millares [0] 4 3 7 2 3" xfId="32511" xr:uid="{751FDFA0-FBC1-417A-8C65-0856A9C4CCD3}"/>
    <cellStyle name="Millares [0] 4 3 7 2 4" xfId="55393" xr:uid="{C0E953DF-A1A0-4C99-88D3-E08E37DC8E53}"/>
    <cellStyle name="Millares [0] 4 3 7 3" xfId="16816" xr:uid="{BF7D3131-C7F6-4227-B077-F884AF7A2A68}"/>
    <cellStyle name="Millares [0] 4 3 7 3 2" xfId="39710" xr:uid="{3368E4A6-F818-4D5B-9706-3798F8CB4C38}"/>
    <cellStyle name="Millares [0] 4 3 7 4" xfId="28269" xr:uid="{46981695-554F-46D3-AF81-FBB7C4D7B2B8}"/>
    <cellStyle name="Millares [0] 4 3 7 5" xfId="51151" xr:uid="{14DFB9A5-08F2-4928-8BF8-EE8D1F2B2B5F}"/>
    <cellStyle name="Millares [0] 4 3 7 6" xfId="5842" xr:uid="{F3389C84-004C-4109-AC53-36883952AA3D}"/>
    <cellStyle name="Millares [0] 4 3 8" xfId="3225" xr:uid="{6F217A91-90CE-4012-89D7-66271439F897}"/>
    <cellStyle name="Millares [0] 4 3 8 2" xfId="9875" xr:uid="{FFF171D8-8426-4880-B639-118A79BB298D}"/>
    <cellStyle name="Millares [0] 4 3 8 2 2" xfId="21318" xr:uid="{1E64FFB2-265C-4D8B-832C-0F0A27DA46CB}"/>
    <cellStyle name="Millares [0] 4 3 8 2 2 2" xfId="44212" xr:uid="{CF3F74A5-1E39-43E0-89EE-2778BEA49173}"/>
    <cellStyle name="Millares [0] 4 3 8 2 3" xfId="32771" xr:uid="{46E49F91-F023-4314-8675-A7CB79E11A4B}"/>
    <cellStyle name="Millares [0] 4 3 8 2 4" xfId="55653" xr:uid="{F83778BB-D9C0-4EE9-B960-E2C76082D805}"/>
    <cellStyle name="Millares [0] 4 3 8 3" xfId="17076" xr:uid="{B73C66D0-5EDB-4102-8C39-4B213A25DADF}"/>
    <cellStyle name="Millares [0] 4 3 8 3 2" xfId="39970" xr:uid="{3B9F12E7-434D-4B43-932B-80DC7CEAB1E0}"/>
    <cellStyle name="Millares [0] 4 3 8 4" xfId="28529" xr:uid="{5ED4EE83-BD39-4CB6-A5BB-A3A24AD6C830}"/>
    <cellStyle name="Millares [0] 4 3 8 5" xfId="51411" xr:uid="{1545119D-1A03-4859-865F-A22CE5FE8CA7}"/>
    <cellStyle name="Millares [0] 4 3 9" xfId="6138" xr:uid="{59FA1E16-312A-4C18-9EC5-D4F57CB8BF2E}"/>
    <cellStyle name="Millares [0] 4 3 9 2" xfId="10136" xr:uid="{BD3021C2-848E-460A-9339-8577616D7B36}"/>
    <cellStyle name="Millares [0] 4 3 9 2 2" xfId="21579" xr:uid="{0EAE3B4A-7BF7-428F-9965-428E4208C2C9}"/>
    <cellStyle name="Millares [0] 4 3 9 2 2 2" xfId="44473" xr:uid="{1EFF7CD5-2EF0-4BB1-A844-B19C8E519987}"/>
    <cellStyle name="Millares [0] 4 3 9 2 3" xfId="33032" xr:uid="{9E13714C-B0B5-4FF2-A136-FC070A9E89E7}"/>
    <cellStyle name="Millares [0] 4 3 9 2 4" xfId="55914" xr:uid="{4F097256-EAA3-423E-9990-0E5377E9A3F3}"/>
    <cellStyle name="Millares [0] 4 3 9 3" xfId="17337" xr:uid="{F82C636E-DEF2-43B6-B948-F673CDACACC4}"/>
    <cellStyle name="Millares [0] 4 3 9 3 2" xfId="40231" xr:uid="{C8ACF209-A28D-4FD0-A862-6340FA4E4BAC}"/>
    <cellStyle name="Millares [0] 4 3 9 4" xfId="28790" xr:uid="{2F2F43DD-A590-42D1-B854-76A09A15C690}"/>
    <cellStyle name="Millares [0] 4 3 9 5" xfId="51672" xr:uid="{85AAEF9D-F728-49A3-ACFD-B5C49C151CB3}"/>
    <cellStyle name="Millares [0] 4 4" xfId="236" xr:uid="{510D571F-2C34-47F2-A3A3-59BF51144A0E}"/>
    <cellStyle name="Millares [0] 4 4 10" xfId="6999" xr:uid="{D624DF01-87E7-4A6B-8A96-74E77FF8B5DD}"/>
    <cellStyle name="Millares [0] 4 4 10 2" xfId="18434" xr:uid="{234A222A-B553-4374-89B1-CC97A1E7AA77}"/>
    <cellStyle name="Millares [0] 4 4 10 2 2" xfId="41328" xr:uid="{4257D09B-D4CE-4496-AD0E-F6539EC9E287}"/>
    <cellStyle name="Millares [0] 4 4 10 3" xfId="29887" xr:uid="{C64C9A97-6803-4496-8AFA-1F158DF23368}"/>
    <cellStyle name="Millares [0] 4 4 10 4" xfId="52769" xr:uid="{A5CBE79B-4D55-4369-BE09-70A3D9543415}"/>
    <cellStyle name="Millares [0] 4 4 11" xfId="11269" xr:uid="{1431D166-6859-486C-8E9A-B0AD95B61D55}"/>
    <cellStyle name="Millares [0] 4 4 11 2" xfId="22705" xr:uid="{312FCD5F-BD60-4DEF-BBC6-F12DCF0A2B21}"/>
    <cellStyle name="Millares [0] 4 4 11 2 2" xfId="45599" xr:uid="{1E63B1C1-90ED-4048-87AD-4CB5D5059ACA}"/>
    <cellStyle name="Millares [0] 4 4 11 3" xfId="34158" xr:uid="{B0AF0C10-1708-4B9F-9B33-52A1378AC398}"/>
    <cellStyle name="Millares [0] 4 4 11 4" xfId="57040" xr:uid="{E1CBC004-60D3-482E-8154-4F46B73E802E}"/>
    <cellStyle name="Millares [0] 4 4 12" xfId="11531" xr:uid="{997F7002-24B9-4B81-B1EB-892EA4344A7B}"/>
    <cellStyle name="Millares [0] 4 4 12 2" xfId="22967" xr:uid="{77A60304-81F9-4F72-BCCD-E8F31D4B8EED}"/>
    <cellStyle name="Millares [0] 4 4 12 2 2" xfId="45861" xr:uid="{4C9DFB80-BB3E-4AD4-9D24-2BCA691044F8}"/>
    <cellStyle name="Millares [0] 4 4 12 3" xfId="34420" xr:uid="{4C1E1232-A184-41EA-800A-4BF544E4DE3A}"/>
    <cellStyle name="Millares [0] 4 4 12 4" xfId="57302" xr:uid="{07DF2839-E7F2-4530-A28F-FCEDE260C866}"/>
    <cellStyle name="Millares [0] 4 4 13" xfId="11798" xr:uid="{1324427C-B216-40EF-8AE5-89CA590401ED}"/>
    <cellStyle name="Millares [0] 4 4 13 2" xfId="23234" xr:uid="{C3027366-EBB5-4391-9D5A-562403C12C70}"/>
    <cellStyle name="Millares [0] 4 4 13 2 2" xfId="46128" xr:uid="{A2A7B694-1BA5-457E-AD1A-3ACF33D42B93}"/>
    <cellStyle name="Millares [0] 4 4 13 3" xfId="34687" xr:uid="{D8F4DC91-2590-4ABC-A639-8AD7FFE62E03}"/>
    <cellStyle name="Millares [0] 4 4 13 4" xfId="57569" xr:uid="{E508AC04-9280-4C34-BA2A-4AE84A59B856}"/>
    <cellStyle name="Millares [0] 4 4 14" xfId="12070" xr:uid="{87FA656D-2D21-4DFE-8646-1A7716571FFB}"/>
    <cellStyle name="Millares [0] 4 4 14 2" xfId="23505" xr:uid="{E7F25812-7CB5-4930-A026-37CA48C493AC}"/>
    <cellStyle name="Millares [0] 4 4 14 2 2" xfId="46399" xr:uid="{24605062-DB0A-4010-B205-DA82CED82CF3}"/>
    <cellStyle name="Millares [0] 4 4 14 3" xfId="34958" xr:uid="{7256B33E-DB7D-4F94-B5BF-E32CD6CEB7B9}"/>
    <cellStyle name="Millares [0] 4 4 15" xfId="13153" xr:uid="{885FEDAB-17C5-4569-A3DC-298F7E494BA0}"/>
    <cellStyle name="Millares [0] 4 4 15 2" xfId="24589" xr:uid="{7C0B10A1-B502-4402-965E-36AAE7DFA5E3}"/>
    <cellStyle name="Millares [0] 4 4 15 2 2" xfId="47483" xr:uid="{79F43EAC-7C2C-4ADB-8361-8DDAE1409A19}"/>
    <cellStyle name="Millares [0] 4 4 15 3" xfId="36042" xr:uid="{A523A216-3391-445A-B75D-AD6B8238649D}"/>
    <cellStyle name="Millares [0] 4 4 16" xfId="14211" xr:uid="{730222B3-6940-41A1-8E41-B8645B5B1BB3}"/>
    <cellStyle name="Millares [0] 4 4 16 2" xfId="37105" xr:uid="{81E707C4-B233-43F2-A4D4-B4E8F9E7E694}"/>
    <cellStyle name="Millares [0] 4 4 17" xfId="25664" xr:uid="{EB239CA0-4A0F-47BC-AEB0-667A3B7A5831}"/>
    <cellStyle name="Millares [0] 4 4 18" xfId="48547" xr:uid="{703DE8CF-8FF7-4C3B-B72F-CBB64CA643BF}"/>
    <cellStyle name="Millares [0] 4 4 19" xfId="57821" xr:uid="{2DB0C97C-5F65-470E-96E2-F9FE0B8AC083}"/>
    <cellStyle name="Millares [0] 4 4 2" xfId="537" xr:uid="{355949FA-4879-4E2E-A704-4D0AEA72A515}"/>
    <cellStyle name="Millares [0] 4 4 2 10" xfId="11385" xr:uid="{ED416AD2-2E1F-432C-89FE-B54CA6303C54}"/>
    <cellStyle name="Millares [0] 4 4 2 10 2" xfId="22821" xr:uid="{F72FE45F-C443-41AF-905A-F7EB9F68917D}"/>
    <cellStyle name="Millares [0] 4 4 2 10 2 2" xfId="45715" xr:uid="{99BA3756-CF9D-46ED-8242-88E5111E8B99}"/>
    <cellStyle name="Millares [0] 4 4 2 10 3" xfId="34274" xr:uid="{6CC3A2C2-3F6B-4BDA-B8C2-668A28455131}"/>
    <cellStyle name="Millares [0] 4 4 2 10 4" xfId="57156" xr:uid="{1B5DAE51-D549-4E79-94C1-DEA2B5EB5322}"/>
    <cellStyle name="Millares [0] 4 4 2 11" xfId="11647" xr:uid="{F4C866E3-F8A9-4E76-97D7-D473E8BB8E3F}"/>
    <cellStyle name="Millares [0] 4 4 2 11 2" xfId="23083" xr:uid="{9A905392-94FF-4ED2-AB2D-6816088BC26C}"/>
    <cellStyle name="Millares [0] 4 4 2 11 2 2" xfId="45977" xr:uid="{41F32DE5-9077-43D8-80CB-2434D007F71F}"/>
    <cellStyle name="Millares [0] 4 4 2 11 3" xfId="34536" xr:uid="{9FA7F7D5-603F-43B3-ACCD-03D28128642A}"/>
    <cellStyle name="Millares [0] 4 4 2 11 4" xfId="57418" xr:uid="{16E63671-F4AC-4FEC-91CD-A76E4DDADCF6}"/>
    <cellStyle name="Millares [0] 4 4 2 12" xfId="11914" xr:uid="{58B9213A-AEC7-49A4-B470-F0EAAEFD298C}"/>
    <cellStyle name="Millares [0] 4 4 2 12 2" xfId="23350" xr:uid="{39B4793D-F98C-424F-8E39-A5D05DE0550A}"/>
    <cellStyle name="Millares [0] 4 4 2 12 2 2" xfId="46244" xr:uid="{BE38F6E3-6710-4652-A8FC-8879D0C17224}"/>
    <cellStyle name="Millares [0] 4 4 2 12 3" xfId="34803" xr:uid="{CDC96CC8-3F86-4D5C-8BAF-F2F6584A028E}"/>
    <cellStyle name="Millares [0] 4 4 2 12 4" xfId="57685" xr:uid="{41B96C5A-569E-4483-A985-949A1D4D46BB}"/>
    <cellStyle name="Millares [0] 4 4 2 13" xfId="12186" xr:uid="{42CB4244-7846-44BB-BEA9-139F8C8B716F}"/>
    <cellStyle name="Millares [0] 4 4 2 13 2" xfId="23621" xr:uid="{6034031F-8D1A-434F-948A-8C88FD6E072F}"/>
    <cellStyle name="Millares [0] 4 4 2 13 2 2" xfId="46515" xr:uid="{795A1BB2-07F4-45C2-94EF-04F97BBF5DE1}"/>
    <cellStyle name="Millares [0] 4 4 2 13 3" xfId="35074" xr:uid="{283D5320-6F43-48C0-88F9-7DD35BC129AA}"/>
    <cellStyle name="Millares [0] 4 4 2 14" xfId="13269" xr:uid="{54FF8CEF-902E-4212-BBC5-0123B6055EA7}"/>
    <cellStyle name="Millares [0] 4 4 2 14 2" xfId="24705" xr:uid="{0D7A1772-2508-4C86-8C16-7691C1152DA2}"/>
    <cellStyle name="Millares [0] 4 4 2 14 2 2" xfId="47599" xr:uid="{8C012FAB-8E46-4A14-BE18-E7EE9EED1F67}"/>
    <cellStyle name="Millares [0] 4 4 2 14 3" xfId="36158" xr:uid="{8AA3FC52-F2E8-4DAF-AC73-B1FCAD56F0DA}"/>
    <cellStyle name="Millares [0] 4 4 2 15" xfId="14327" xr:uid="{2EFC061C-B78B-4FD7-BEFE-16718ED386AA}"/>
    <cellStyle name="Millares [0] 4 4 2 15 2" xfId="37221" xr:uid="{438FE990-FB92-4BC7-B204-A8904F0278EF}"/>
    <cellStyle name="Millares [0] 4 4 2 16" xfId="25780" xr:uid="{64F5B3A6-1823-4539-949D-43CA87DC719C}"/>
    <cellStyle name="Millares [0] 4 4 2 17" xfId="48663" xr:uid="{ECEF4BED-976F-4833-82A3-ADDA115FCFED}"/>
    <cellStyle name="Millares [0] 4 4 2 18" xfId="57937" xr:uid="{711778BF-5D1C-47DB-A53B-F80C56B1BD10}"/>
    <cellStyle name="Millares [0] 4 4 2 19" xfId="58448" xr:uid="{B7500FA4-9464-4CD4-A522-F7887A391235}"/>
    <cellStyle name="Millares [0] 4 4 2 2" xfId="810" xr:uid="{74009C70-A4E2-462F-8F57-28C6773A2E29}"/>
    <cellStyle name="Millares [0] 4 4 2 2 10" xfId="48926" xr:uid="{88F6C541-B1FC-49E2-91F8-17CCEB0DEABA}"/>
    <cellStyle name="Millares [0] 4 4 2 2 11" xfId="58198" xr:uid="{D919F80B-F199-4A9A-8D36-48EC49CF8BC8}"/>
    <cellStyle name="Millares [0] 4 4 2 2 12" xfId="58710" xr:uid="{2779D86F-7FF5-4601-87A9-89C2F2A93FEE}"/>
    <cellStyle name="Millares [0] 4 4 2 2 2" xfId="1652" xr:uid="{14B3EA82-069E-4CD2-80F2-F445FB271365}"/>
    <cellStyle name="Millares [0] 4 4 2 2 2 10" xfId="4165" xr:uid="{4ECBD6C7-9AED-4A99-9EE7-03B499960DF6}"/>
    <cellStyle name="Millares [0] 4 4 2 2 2 2" xfId="3084" xr:uid="{4734BE8F-DBDA-4EDE-BBE2-CB3FEB3283E2}"/>
    <cellStyle name="Millares [0] 4 4 2 2 2 2 2" xfId="9233" xr:uid="{F4811118-9A35-47DD-B18D-2B1444BA7F75}"/>
    <cellStyle name="Millares [0] 4 4 2 2 2 2 2 2" xfId="20676" xr:uid="{2760DD88-1100-4F01-8E82-45AF68FFE5A0}"/>
    <cellStyle name="Millares [0] 4 4 2 2 2 2 2 2 2" xfId="43570" xr:uid="{1ACBFC82-6AA4-4E86-A066-9892E50B0482}"/>
    <cellStyle name="Millares [0] 4 4 2 2 2 2 2 3" xfId="32129" xr:uid="{F0447720-3C6F-4C5A-96C6-113A80B4E998}"/>
    <cellStyle name="Millares [0] 4 4 2 2 2 2 2 4" xfId="55011" xr:uid="{27EFFC13-695F-49A5-8909-03C11F4F694A}"/>
    <cellStyle name="Millares [0] 4 4 2 2 2 2 3" xfId="16434" xr:uid="{173AB471-2A3D-446F-91B7-7AE6537C4587}"/>
    <cellStyle name="Millares [0] 4 4 2 2 2 2 3 2" xfId="39328" xr:uid="{08DEF58E-85F6-4138-AD57-71D18EA6D0A2}"/>
    <cellStyle name="Millares [0] 4 4 2 2 2 2 4" xfId="27887" xr:uid="{4110C103-1AD9-45D7-B367-675E471080B9}"/>
    <cellStyle name="Millares [0] 4 4 2 2 2 2 5" xfId="50770" xr:uid="{034FB320-8BB7-4B01-A7DE-8704B144F014}"/>
    <cellStyle name="Millares [0] 4 4 2 2 2 2 6" xfId="5459" xr:uid="{E769BCE6-0A9C-4BC3-AB34-E077D06BEB50}"/>
    <cellStyle name="Millares [0] 4 4 2 2 2 3" xfId="6837" xr:uid="{C69AA7D3-EBA1-4918-A053-E243BA2226C8}"/>
    <cellStyle name="Millares [0] 4 4 2 2 2 3 2" xfId="11072" xr:uid="{0203D3A1-1E7A-4684-8A7E-172B7F9311E1}"/>
    <cellStyle name="Millares [0] 4 4 2 2 2 3 2 2" xfId="22515" xr:uid="{30E695E5-4D02-493D-8B17-4FB07E6104AD}"/>
    <cellStyle name="Millares [0] 4 4 2 2 2 3 2 2 2" xfId="45409" xr:uid="{BCF6A236-A06E-4642-A451-43AA63F38B2B}"/>
    <cellStyle name="Millares [0] 4 4 2 2 2 3 2 3" xfId="33968" xr:uid="{88EA07E7-6D34-4DD8-B5A0-A227CD34C6EA}"/>
    <cellStyle name="Millares [0] 4 4 2 2 2 3 2 4" xfId="56850" xr:uid="{921D0F10-0A59-4636-81D5-BF7BAF1F781F}"/>
    <cellStyle name="Millares [0] 4 4 2 2 2 3 3" xfId="18273" xr:uid="{E394CEF8-204C-4D7B-B349-8BCE2BA2E925}"/>
    <cellStyle name="Millares [0] 4 4 2 2 2 3 3 2" xfId="41167" xr:uid="{07542C17-060D-48FC-8EC3-B8E1EC68A1A1}"/>
    <cellStyle name="Millares [0] 4 4 2 2 2 3 4" xfId="29726" xr:uid="{5ACE7B45-44AC-4C07-BF6B-E8FEEB893E2D}"/>
    <cellStyle name="Millares [0] 4 4 2 2 2 3 5" xfId="52608" xr:uid="{3B20D8B5-5F7F-4D30-9FB0-0CA7442B10D3}"/>
    <cellStyle name="Millares [0] 4 4 2 2 2 4" xfId="7916" xr:uid="{35FABC45-398C-4164-A53A-18C182843C33}"/>
    <cellStyle name="Millares [0] 4 4 2 2 2 4 2" xfId="19359" xr:uid="{73016CB1-3003-46BE-B23B-6D5DA28411B9}"/>
    <cellStyle name="Millares [0] 4 4 2 2 2 4 2 2" xfId="42253" xr:uid="{DE952E1A-B5C2-419C-87FC-51BE158C410E}"/>
    <cellStyle name="Millares [0] 4 4 2 2 2 4 3" xfId="30812" xr:uid="{1754C064-E770-4FFB-A949-B1750700F074}"/>
    <cellStyle name="Millares [0] 4 4 2 2 2 4 4" xfId="53694" xr:uid="{659C4A8B-A849-4997-8230-6BB398F045DF}"/>
    <cellStyle name="Millares [0] 4 4 2 2 2 5" xfId="12975" xr:uid="{0D8533FE-4EDA-49B7-BCAA-E28AC7A74A56}"/>
    <cellStyle name="Millares [0] 4 4 2 2 2 5 2" xfId="24411" xr:uid="{9ACA8E55-D635-427A-807F-4A3988D6D671}"/>
    <cellStyle name="Millares [0] 4 4 2 2 2 5 2 2" xfId="47305" xr:uid="{B5D104CD-8ABA-4380-9713-E8FFF1B85950}"/>
    <cellStyle name="Millares [0] 4 4 2 2 2 5 3" xfId="35864" xr:uid="{978858A5-CADB-4AF4-8DF4-AD8EE57688F7}"/>
    <cellStyle name="Millares [0] 4 4 2 2 2 6" xfId="14058" xr:uid="{5C79840F-B9BF-4385-897E-CF9E1CE7CA1C}"/>
    <cellStyle name="Millares [0] 4 4 2 2 2 6 2" xfId="25495" xr:uid="{1A099921-7FE0-4D08-8781-E37B67091D82}"/>
    <cellStyle name="Millares [0] 4 4 2 2 2 6 2 2" xfId="48389" xr:uid="{8C38BF5A-3C20-400D-853A-A4FDBDAA38DD}"/>
    <cellStyle name="Millares [0] 4 4 2 2 2 6 3" xfId="36948" xr:uid="{78A1F85B-85E4-4E9F-B36D-761E96809494}"/>
    <cellStyle name="Millares [0] 4 4 2 2 2 7" xfId="15117" xr:uid="{E89EA975-3C03-495B-9274-C4601B94E333}"/>
    <cellStyle name="Millares [0] 4 4 2 2 2 7 2" xfId="38011" xr:uid="{47E9821B-A3CB-4CAE-B31A-31F2100DFA8F}"/>
    <cellStyle name="Millares [0] 4 4 2 2 2 8" xfId="26570" xr:uid="{70D17613-9139-49AC-890C-D8AD0CB90647}"/>
    <cellStyle name="Millares [0] 4 4 2 2 2 9" xfId="49453" xr:uid="{083CD376-C2F1-4E4A-8935-0F33F918E4C4}"/>
    <cellStyle name="Millares [0] 4 4 2 2 3" xfId="2289" xr:uid="{DFEC9FF9-1F81-4D6E-88A1-D5C7175F6F0D}"/>
    <cellStyle name="Millares [0] 4 4 2 2 3 2" xfId="8706" xr:uid="{8AE35BA0-3AA5-4468-8FA5-70EC943FFA16}"/>
    <cellStyle name="Millares [0] 4 4 2 2 3 2 2" xfId="20149" xr:uid="{0D616967-A886-4095-BCA3-819C54844E27}"/>
    <cellStyle name="Millares [0] 4 4 2 2 3 2 2 2" xfId="43043" xr:uid="{1B9FC3CF-4C99-4F6C-A77E-79824DE95DD6}"/>
    <cellStyle name="Millares [0] 4 4 2 2 3 2 3" xfId="31602" xr:uid="{6C7F4AF8-E8F6-492F-94EA-13881CBA5692}"/>
    <cellStyle name="Millares [0] 4 4 2 2 3 2 4" xfId="54484" xr:uid="{C7C0082D-C20A-4CFA-B5B4-52B2D1BCBF5E}"/>
    <cellStyle name="Millares [0] 4 4 2 2 3 3" xfId="15907" xr:uid="{950C0C77-A896-486A-8963-FC92A16D1BEA}"/>
    <cellStyle name="Millares [0] 4 4 2 2 3 3 2" xfId="38801" xr:uid="{92E72B42-548A-452A-9887-7EFDF1CB36B6}"/>
    <cellStyle name="Millares [0] 4 4 2 2 3 4" xfId="27360" xr:uid="{C4057BFE-FDD2-474E-AA51-FD784B9FA7DA}"/>
    <cellStyle name="Millares [0] 4 4 2 2 3 5" xfId="50243" xr:uid="{57F8CBFC-F9B6-49B5-B413-C24177E28DCD}"/>
    <cellStyle name="Millares [0] 4 4 2 2 3 6" xfId="4932" xr:uid="{B05C6856-C308-4C97-A436-69233EB5C98D}"/>
    <cellStyle name="Millares [0] 4 4 2 2 4" xfId="3631" xr:uid="{AC5E9D1D-B4C4-47B8-8C37-23DA712C65A5}"/>
    <cellStyle name="Millares [0] 4 4 2 2 4 2" xfId="10545" xr:uid="{1C809F57-914E-4238-A85F-6A7DE02184C5}"/>
    <cellStyle name="Millares [0] 4 4 2 2 4 2 2" xfId="21988" xr:uid="{25BE291C-6C1C-4A65-A6CD-8ED15B83F2B3}"/>
    <cellStyle name="Millares [0] 4 4 2 2 4 2 2 2" xfId="44882" xr:uid="{FB35A2D1-F533-4940-8054-DB5C673CD2EF}"/>
    <cellStyle name="Millares [0] 4 4 2 2 4 2 3" xfId="33441" xr:uid="{88B9B552-3CF0-41E9-A4C6-3197D4B2B45D}"/>
    <cellStyle name="Millares [0] 4 4 2 2 4 2 4" xfId="56323" xr:uid="{BDE5FCBF-F720-4084-B36E-3E64ECB5ADF8}"/>
    <cellStyle name="Millares [0] 4 4 2 2 4 3" xfId="17746" xr:uid="{31603C3D-2121-41FB-8B11-9B119338DF4F}"/>
    <cellStyle name="Millares [0] 4 4 2 2 4 3 2" xfId="40640" xr:uid="{5A03BD0C-10F7-41D8-9C28-688C85CECF35}"/>
    <cellStyle name="Millares [0] 4 4 2 2 4 4" xfId="29199" xr:uid="{7DFAFCBB-46D3-4D43-91E8-EF19A7FE3590}"/>
    <cellStyle name="Millares [0] 4 4 2 2 4 5" xfId="52081" xr:uid="{B89CF7FE-FAB5-4582-8D20-FB5E90D86977}"/>
    <cellStyle name="Millares [0] 4 4 2 2 5" xfId="7391" xr:uid="{41E94BE3-468A-47F9-BF06-DA0D3B036EBD}"/>
    <cellStyle name="Millares [0] 4 4 2 2 5 2" xfId="18832" xr:uid="{9D6AEE97-0776-48C1-8E49-570A121A6C23}"/>
    <cellStyle name="Millares [0] 4 4 2 2 5 2 2" xfId="41726" xr:uid="{2E632B6A-BD88-4CE5-92A4-89ECA4A07D3C}"/>
    <cellStyle name="Millares [0] 4 4 2 2 5 3" xfId="30285" xr:uid="{E7A7EC1C-85F2-43A0-BC7B-DA56D7F2D83B}"/>
    <cellStyle name="Millares [0] 4 4 2 2 5 4" xfId="53167" xr:uid="{D99B3C36-8B71-4F4E-B309-51F8C77C6CFF}"/>
    <cellStyle name="Millares [0] 4 4 2 2 6" xfId="12449" xr:uid="{0AF92F83-BCBE-43A7-8CEA-B38D390EA063}"/>
    <cellStyle name="Millares [0] 4 4 2 2 6 2" xfId="23884" xr:uid="{C63A2989-98BE-4085-80D2-8BB565EE5479}"/>
    <cellStyle name="Millares [0] 4 4 2 2 6 2 2" xfId="46778" xr:uid="{90B679C4-A41E-4503-A843-202FD1591757}"/>
    <cellStyle name="Millares [0] 4 4 2 2 6 3" xfId="35337" xr:uid="{21BE3F49-31EB-4B7D-AB65-0F9D7A0627B2}"/>
    <cellStyle name="Millares [0] 4 4 2 2 7" xfId="13531" xr:uid="{A7B2EC45-A139-4A5C-BC56-0FA36482CAB9}"/>
    <cellStyle name="Millares [0] 4 4 2 2 7 2" xfId="24968" xr:uid="{5F11C4CB-7E51-46D7-BC7A-AEAAE7BEB5D0}"/>
    <cellStyle name="Millares [0] 4 4 2 2 7 2 2" xfId="47862" xr:uid="{EF1C60DA-B9BE-4F94-9553-967F792F3FF4}"/>
    <cellStyle name="Millares [0] 4 4 2 2 7 3" xfId="36421" xr:uid="{B6F4C04E-2AF0-4A21-BA74-229DBCA364F0}"/>
    <cellStyle name="Millares [0] 4 4 2 2 8" xfId="14590" xr:uid="{30B7C696-E941-46E4-A91D-911546DD0147}"/>
    <cellStyle name="Millares [0] 4 4 2 2 8 2" xfId="37484" xr:uid="{986904A7-B96F-476C-909C-1095125E3BD9}"/>
    <cellStyle name="Millares [0] 4 4 2 2 9" xfId="26043" xr:uid="{8C00607F-BCCA-40C7-B13A-66435B754BBB}"/>
    <cellStyle name="Millares [0] 4 4 2 3" xfId="1072" xr:uid="{642B74C5-0BA7-4F8D-A5FC-E5552A8ECE90}"/>
    <cellStyle name="Millares [0] 4 4 2 3 10" xfId="3903" xr:uid="{C0AD34E1-2E0E-45C0-963D-974E149F0B2F}"/>
    <cellStyle name="Millares [0] 4 4 2 3 2" xfId="2550" xr:uid="{4861F256-ACCD-4DBD-B45B-032EB3CBA8C7}"/>
    <cellStyle name="Millares [0] 4 4 2 3 2 2" xfId="8970" xr:uid="{B02B7790-3A16-4FA7-8C53-D3FAAD6A9CDB}"/>
    <cellStyle name="Millares [0] 4 4 2 3 2 2 2" xfId="20413" xr:uid="{76387BED-E4C7-4F7C-B2AD-B57DF6774504}"/>
    <cellStyle name="Millares [0] 4 4 2 3 2 2 2 2" xfId="43307" xr:uid="{D8B5D410-88A7-4791-B2BB-05535D7072B1}"/>
    <cellStyle name="Millares [0] 4 4 2 3 2 2 3" xfId="31866" xr:uid="{1963F519-D8B0-43B8-882E-7F13F2E9058A}"/>
    <cellStyle name="Millares [0] 4 4 2 3 2 2 4" xfId="54748" xr:uid="{4123D68E-254D-42CD-9196-F79F57B15FF7}"/>
    <cellStyle name="Millares [0] 4 4 2 3 2 3" xfId="16171" xr:uid="{89129E9A-9550-444E-85F7-80651A480217}"/>
    <cellStyle name="Millares [0] 4 4 2 3 2 3 2" xfId="39065" xr:uid="{2971D74F-6B19-420F-8641-EC06BF29856B}"/>
    <cellStyle name="Millares [0] 4 4 2 3 2 4" xfId="27624" xr:uid="{5F46EB4A-8360-4A24-A9F7-6330DE7B0F89}"/>
    <cellStyle name="Millares [0] 4 4 2 3 2 5" xfId="50507" xr:uid="{030B35C0-C3CF-4D0C-B1D8-CB1A898700EC}"/>
    <cellStyle name="Millares [0] 4 4 2 3 2 6" xfId="5196" xr:uid="{1B386EFA-6308-4F1E-B5FF-39DDAA8BF7FB}"/>
    <cellStyle name="Millares [0] 4 4 2 3 3" xfId="6574" xr:uid="{EF23544F-F16E-4446-8B06-E1011AB41E3C}"/>
    <cellStyle name="Millares [0] 4 4 2 3 3 2" xfId="10809" xr:uid="{356A341F-5F4C-42BF-9827-04DB89845D94}"/>
    <cellStyle name="Millares [0] 4 4 2 3 3 2 2" xfId="22252" xr:uid="{EEB18387-7652-4EB7-B9BB-A9E5AB3D105A}"/>
    <cellStyle name="Millares [0] 4 4 2 3 3 2 2 2" xfId="45146" xr:uid="{3119345A-7CF3-432B-9083-428068692974}"/>
    <cellStyle name="Millares [0] 4 4 2 3 3 2 3" xfId="33705" xr:uid="{06282E5D-B559-400C-99FC-686EE1180304}"/>
    <cellStyle name="Millares [0] 4 4 2 3 3 2 4" xfId="56587" xr:uid="{1B4C2FBF-7C3A-4E9A-94E0-25285F07779A}"/>
    <cellStyle name="Millares [0] 4 4 2 3 3 3" xfId="18010" xr:uid="{DCC38494-B9B9-4361-8E98-B0AE4252EB90}"/>
    <cellStyle name="Millares [0] 4 4 2 3 3 3 2" xfId="40904" xr:uid="{F3CD49A4-2A9D-4ADF-A4DE-78B0B262173D}"/>
    <cellStyle name="Millares [0] 4 4 2 3 3 4" xfId="29463" xr:uid="{222E4A38-B71A-4DE4-A16E-E701DD52536A}"/>
    <cellStyle name="Millares [0] 4 4 2 3 3 5" xfId="52345" xr:uid="{1A57D941-3604-494C-978E-CF856986C8F2}"/>
    <cellStyle name="Millares [0] 4 4 2 3 4" xfId="7653" xr:uid="{9063BAE8-EAC6-4F83-B867-7188EEDAD3AA}"/>
    <cellStyle name="Millares [0] 4 4 2 3 4 2" xfId="19096" xr:uid="{805FF694-CBB4-4FDB-A5D6-96BFBFF92D41}"/>
    <cellStyle name="Millares [0] 4 4 2 3 4 2 2" xfId="41990" xr:uid="{E165335C-2ECC-4196-8F2F-BF9FAD95C1B8}"/>
    <cellStyle name="Millares [0] 4 4 2 3 4 3" xfId="30549" xr:uid="{55F2979D-F1FA-4CB4-827F-A536DED16601}"/>
    <cellStyle name="Millares [0] 4 4 2 3 4 4" xfId="53431" xr:uid="{03BF95B5-DC70-4DA2-9C55-36C23D34541F}"/>
    <cellStyle name="Millares [0] 4 4 2 3 5" xfId="12712" xr:uid="{ABDE3AAD-D471-4D1D-8B4A-C435CE5DF283}"/>
    <cellStyle name="Millares [0] 4 4 2 3 5 2" xfId="24148" xr:uid="{E4F36814-2FC5-468E-8B98-E4F2D8661054}"/>
    <cellStyle name="Millares [0] 4 4 2 3 5 2 2" xfId="47042" xr:uid="{A377347D-9C35-4505-86B1-C79AFD640124}"/>
    <cellStyle name="Millares [0] 4 4 2 3 5 3" xfId="35601" xr:uid="{377D4128-6C3D-4E04-8AF5-E16C43F6B9DD}"/>
    <cellStyle name="Millares [0] 4 4 2 3 6" xfId="13795" xr:uid="{FA02EC9A-53F5-4405-93B2-4C8EBA90702A}"/>
    <cellStyle name="Millares [0] 4 4 2 3 6 2" xfId="25232" xr:uid="{475AEB29-4A9A-40B5-B6E0-D21746F4AB63}"/>
    <cellStyle name="Millares [0] 4 4 2 3 6 2 2" xfId="48126" xr:uid="{E763AD1F-07D0-42B2-9E75-ED5D28468516}"/>
    <cellStyle name="Millares [0] 4 4 2 3 6 3" xfId="36685" xr:uid="{A3BDD97F-1C9F-461F-AD09-34D654505D3C}"/>
    <cellStyle name="Millares [0] 4 4 2 3 7" xfId="14854" xr:uid="{788FC89C-C674-4B4A-9397-D715A971EF37}"/>
    <cellStyle name="Millares [0] 4 4 2 3 7 2" xfId="37748" xr:uid="{E17CFDE1-3C54-4AB3-B864-F616D41F448E}"/>
    <cellStyle name="Millares [0] 4 4 2 3 8" xfId="26307" xr:uid="{D2AD18FE-7379-45F2-B0CF-E41419C93DE5}"/>
    <cellStyle name="Millares [0] 4 4 2 3 9" xfId="49190" xr:uid="{E61E41FE-7E4F-4741-9FE9-7C49B31305C5}"/>
    <cellStyle name="Millares [0] 4 4 2 4" xfId="1367" xr:uid="{13B7939D-CE32-4200-BA0F-B351FD9EA300}"/>
    <cellStyle name="Millares [0] 4 4 2 4 2" xfId="2824" xr:uid="{9F1294C2-8D04-46B4-AF3F-7A0E230B561C}"/>
    <cellStyle name="Millares [0] 4 4 2 4 2 2" xfId="9498" xr:uid="{D4003279-0EE3-4C84-8358-9F114AF37579}"/>
    <cellStyle name="Millares [0] 4 4 2 4 2 2 2" xfId="20941" xr:uid="{A4E4D3B9-E255-4D3C-B149-10C1E673F6B1}"/>
    <cellStyle name="Millares [0] 4 4 2 4 2 2 2 2" xfId="43835" xr:uid="{FFA220FF-E3E0-4296-B16F-2E7BC11D12B2}"/>
    <cellStyle name="Millares [0] 4 4 2 4 2 2 3" xfId="32394" xr:uid="{39768150-4E8D-4C8D-95CD-76EEE7FE02B9}"/>
    <cellStyle name="Millares [0] 4 4 2 4 2 2 4" xfId="55276" xr:uid="{54F0ED2B-A26A-4B94-B4D6-78D1F2AB6EA7}"/>
    <cellStyle name="Millares [0] 4 4 2 4 2 3" xfId="16699" xr:uid="{30896C04-4BD0-4E54-A732-28ABA3276EB0}"/>
    <cellStyle name="Millares [0] 4 4 2 4 2 3 2" xfId="39593" xr:uid="{9EEF5765-8B47-4013-9BEF-BEF4BBAC5476}"/>
    <cellStyle name="Millares [0] 4 4 2 4 2 4" xfId="28152" xr:uid="{690F3408-F560-4C08-97DA-4ABA4A22277F}"/>
    <cellStyle name="Millares [0] 4 4 2 4 2 5" xfId="51035" xr:uid="{426E2141-E462-4441-8130-417A5C5D4AAC}"/>
    <cellStyle name="Millares [0] 4 4 2 4 2 6" xfId="5724" xr:uid="{5AD6F8DF-B75B-4EA4-945D-59E0E7C367FD}"/>
    <cellStyle name="Millares [0] 4 4 2 4 3" xfId="8181" xr:uid="{116AAA89-528C-427F-9D91-CE18CF771B58}"/>
    <cellStyle name="Millares [0] 4 4 2 4 3 2" xfId="19624" xr:uid="{8C753BB2-C92D-47AF-946D-E78F86827D87}"/>
    <cellStyle name="Millares [0] 4 4 2 4 3 2 2" xfId="42518" xr:uid="{E604BCC2-83C2-4641-94EE-F9210EF987F5}"/>
    <cellStyle name="Millares [0] 4 4 2 4 3 3" xfId="31077" xr:uid="{476FF5AE-89ED-4916-BECF-2E02237226D5}"/>
    <cellStyle name="Millares [0] 4 4 2 4 3 4" xfId="53959" xr:uid="{515F4B06-894D-48DC-A8D5-F9EB4AFDAC86}"/>
    <cellStyle name="Millares [0] 4 4 2 4 4" xfId="15382" xr:uid="{E47E4466-6FA7-4883-8697-6F18E676118D}"/>
    <cellStyle name="Millares [0] 4 4 2 4 4 2" xfId="38276" xr:uid="{49AD21D6-8DDB-4BC1-B017-F8AA42C93E5F}"/>
    <cellStyle name="Millares [0] 4 4 2 4 5" xfId="26835" xr:uid="{203DEC0B-7ADD-4C61-8B44-A2749EEAE842}"/>
    <cellStyle name="Millares [0] 4 4 2 4 6" xfId="49718" xr:uid="{1857F0C3-8A84-4EB2-8DFC-A06A84DC0F03}"/>
    <cellStyle name="Millares [0] 4 4 2 4 7" xfId="4425" xr:uid="{0CBC90D6-1F7D-472A-AB0D-E63ADCAD5EA3}"/>
    <cellStyle name="Millares [0] 4 4 2 5" xfId="2022" xr:uid="{7E70CAD7-F2CD-4329-BF07-9F75525FCED8}"/>
    <cellStyle name="Millares [0] 4 4 2 5 2" xfId="8443" xr:uid="{BC068ECC-A4CA-4BE8-99BF-39EAA876D41A}"/>
    <cellStyle name="Millares [0] 4 4 2 5 2 2" xfId="19886" xr:uid="{3B5EF662-0039-48F6-B6DF-FAD85B1AD71B}"/>
    <cellStyle name="Millares [0] 4 4 2 5 2 2 2" xfId="42780" xr:uid="{BD8B55A7-1C53-4492-9E74-D82AAE2DF45C}"/>
    <cellStyle name="Millares [0] 4 4 2 5 2 3" xfId="31339" xr:uid="{9A9D4989-E479-4D32-8D41-BB4E0F2E2BE2}"/>
    <cellStyle name="Millares [0] 4 4 2 5 2 4" xfId="54221" xr:uid="{32283A78-6ED7-4C94-A5F5-BB938939AF03}"/>
    <cellStyle name="Millares [0] 4 4 2 5 3" xfId="15644" xr:uid="{3780D308-A4B3-4096-9F82-6489386ADF6E}"/>
    <cellStyle name="Millares [0] 4 4 2 5 3 2" xfId="38538" xr:uid="{B70601AE-5635-4582-9218-F8E645F7AD4A}"/>
    <cellStyle name="Millares [0] 4 4 2 5 4" xfId="27097" xr:uid="{B12F0EFC-34EB-4276-8323-92BB23179038}"/>
    <cellStyle name="Millares [0] 4 4 2 5 5" xfId="49980" xr:uid="{0AEF23CB-FD6F-4753-B837-10D6553B2029}"/>
    <cellStyle name="Millares [0] 4 4 2 5 6" xfId="4678" xr:uid="{88FC712B-10BD-4A46-AF5B-E27CE1241BE3}"/>
    <cellStyle name="Millares [0] 4 4 2 6" xfId="3371" xr:uid="{9FC895A9-93AF-459B-ACEF-7447E0B437AF}"/>
    <cellStyle name="Millares [0] 4 4 2 6 2" xfId="9761" xr:uid="{17613C0A-C526-4032-851F-D40E7F77DBDB}"/>
    <cellStyle name="Millares [0] 4 4 2 6 2 2" xfId="21204" xr:uid="{020C0944-32ED-401F-B75E-10164216CB7C}"/>
    <cellStyle name="Millares [0] 4 4 2 6 2 2 2" xfId="44098" xr:uid="{BDEE14D1-FC99-49C7-9B9F-FC8A3222214F}"/>
    <cellStyle name="Millares [0] 4 4 2 6 2 3" xfId="32657" xr:uid="{C2EFD5E7-FB98-4CAF-A256-27CFB408F7E8}"/>
    <cellStyle name="Millares [0] 4 4 2 6 2 4" xfId="55539" xr:uid="{42F801D0-8D96-4662-A830-3092359E78B1}"/>
    <cellStyle name="Millares [0] 4 4 2 6 3" xfId="16962" xr:uid="{732067C9-FD7D-4D07-A778-C5FE608F50DE}"/>
    <cellStyle name="Millares [0] 4 4 2 6 3 2" xfId="39856" xr:uid="{3BBF0997-0746-4DC1-9659-8977E8CA4B9D}"/>
    <cellStyle name="Millares [0] 4 4 2 6 4" xfId="28415" xr:uid="{9124B6F9-924D-4B24-A3C4-464CB83E7AC5}"/>
    <cellStyle name="Millares [0] 4 4 2 6 5" xfId="51297" xr:uid="{1A3DF66E-CCEB-48AD-BC72-97A9EFFC8289}"/>
    <cellStyle name="Millares [0] 4 4 2 7" xfId="6030" xr:uid="{0A8A5D96-DAAD-47A0-8D22-434A3FA96362}"/>
    <cellStyle name="Millares [0] 4 4 2 7 2" xfId="10021" xr:uid="{FB871D22-096C-4788-AF80-3299D13F7F6F}"/>
    <cellStyle name="Millares [0] 4 4 2 7 2 2" xfId="21464" xr:uid="{DAC471F6-8549-46F5-9185-FE6C419BF59A}"/>
    <cellStyle name="Millares [0] 4 4 2 7 2 2 2" xfId="44358" xr:uid="{A8A165BD-E64E-4F74-867D-2EDDE0D77BAE}"/>
    <cellStyle name="Millares [0] 4 4 2 7 2 3" xfId="32917" xr:uid="{8F8727F5-10CE-41B1-9B87-7C09E28EABE6}"/>
    <cellStyle name="Millares [0] 4 4 2 7 2 4" xfId="55799" xr:uid="{3C5BC7C8-5297-49C6-8EE9-EDFAC6337937}"/>
    <cellStyle name="Millares [0] 4 4 2 7 3" xfId="17222" xr:uid="{E4EC4422-424C-4933-9A9D-CD16B64C98F0}"/>
    <cellStyle name="Millares [0] 4 4 2 7 3 2" xfId="40116" xr:uid="{DCC9BC24-8199-4FEA-9DC7-C87A1EAF63E4}"/>
    <cellStyle name="Millares [0] 4 4 2 7 4" xfId="28675" xr:uid="{2830EB5E-B373-4B80-93F7-0813328F93E6}"/>
    <cellStyle name="Millares [0] 4 4 2 7 5" xfId="51557" xr:uid="{3FE252F0-D2BF-4858-A99A-7B4DA3044AEA}"/>
    <cellStyle name="Millares [0] 4 4 2 8" xfId="6281" xr:uid="{89067B84-4FB7-460C-94B2-11C0F3CE9362}"/>
    <cellStyle name="Millares [0] 4 4 2 8 2" xfId="10282" xr:uid="{4988098A-C9A8-480E-84D8-E5B1948B7A9E}"/>
    <cellStyle name="Millares [0] 4 4 2 8 2 2" xfId="21725" xr:uid="{4EAD503D-ECF4-4422-8D1F-A3DF7672AA9F}"/>
    <cellStyle name="Millares [0] 4 4 2 8 2 2 2" xfId="44619" xr:uid="{8699A222-00B4-4B0E-8694-6458BD35629B}"/>
    <cellStyle name="Millares [0] 4 4 2 8 2 3" xfId="33178" xr:uid="{64C8F7EB-FD52-40C2-BBE9-0020EDFC43BE}"/>
    <cellStyle name="Millares [0] 4 4 2 8 2 4" xfId="56060" xr:uid="{4950E330-7AE3-4240-9915-DAC260BF157D}"/>
    <cellStyle name="Millares [0] 4 4 2 8 3" xfId="17483" xr:uid="{D0C87D40-625F-4BD0-88F8-7F4852312B00}"/>
    <cellStyle name="Millares [0] 4 4 2 8 3 2" xfId="40377" xr:uid="{39584C82-D3B5-4EDA-9085-3021BA838515}"/>
    <cellStyle name="Millares [0] 4 4 2 8 4" xfId="28936" xr:uid="{37BC0F0F-AC58-4FB6-9ED9-D9253997F744}"/>
    <cellStyle name="Millares [0] 4 4 2 8 5" xfId="51818" xr:uid="{9EBFD032-E5BB-41C2-B427-EF235645F5D4}"/>
    <cellStyle name="Millares [0] 4 4 2 9" xfId="7114" xr:uid="{7C709AF4-5A14-41B4-B504-85150AD680EE}"/>
    <cellStyle name="Millares [0] 4 4 2 9 2" xfId="18550" xr:uid="{941638C3-1CA6-4A12-84F3-18E7BD125E0E}"/>
    <cellStyle name="Millares [0] 4 4 2 9 2 2" xfId="41444" xr:uid="{46987378-A82C-4A1D-A60E-DFA5800C15FB}"/>
    <cellStyle name="Millares [0] 4 4 2 9 3" xfId="30003" xr:uid="{449C7F2C-853D-46C5-9DC8-4197D2B4D07B}"/>
    <cellStyle name="Millares [0] 4 4 2 9 4" xfId="52885" xr:uid="{0A8F1401-762F-4D21-A0C9-727EB17E4A57}"/>
    <cellStyle name="Millares [0] 4 4 20" xfId="58332" xr:uid="{0748BB9E-FDC5-4AC3-8B8B-A95160FE5AAA}"/>
    <cellStyle name="Millares [0] 4 4 3" xfId="409" xr:uid="{9079CDEE-61F0-4239-87EA-392C694B0DFF}"/>
    <cellStyle name="Millares [0] 4 4 3 10" xfId="48810" xr:uid="{C29D4A4C-E541-4FFB-853D-AEE3E0C90AF2}"/>
    <cellStyle name="Millares [0] 4 4 3 11" xfId="58082" xr:uid="{9D4E34B2-5563-4527-B64F-C79D44C20F3F}"/>
    <cellStyle name="Millares [0] 4 4 3 12" xfId="58594" xr:uid="{7834044B-EF05-440C-98D6-B921679E7BFB}"/>
    <cellStyle name="Millares [0] 4 4 3 2" xfId="1536" xr:uid="{615DF7CA-0A40-4858-9012-34D689946A90}"/>
    <cellStyle name="Millares [0] 4 4 3 2 10" xfId="4049" xr:uid="{222BC5F7-A3E2-47E6-8BE1-87101B037A9B}"/>
    <cellStyle name="Millares [0] 4 4 3 2 2" xfId="2968" xr:uid="{E9A6932A-8B77-4822-AC44-AF3B7B7733B7}"/>
    <cellStyle name="Millares [0] 4 4 3 2 2 2" xfId="9117" xr:uid="{9DC59A73-6F93-46BD-BC16-7BDC39E6A71E}"/>
    <cellStyle name="Millares [0] 4 4 3 2 2 2 2" xfId="20560" xr:uid="{562A5885-C8E6-43A3-8785-30B93E64DD9E}"/>
    <cellStyle name="Millares [0] 4 4 3 2 2 2 2 2" xfId="43454" xr:uid="{C4B07E62-FDA5-432C-A458-E0EE690BEE3E}"/>
    <cellStyle name="Millares [0] 4 4 3 2 2 2 3" xfId="32013" xr:uid="{E34F1E23-6DC7-4B52-80CB-9E66D97B7B70}"/>
    <cellStyle name="Millares [0] 4 4 3 2 2 2 4" xfId="54895" xr:uid="{B7F7FE48-DE5C-40F6-AA34-85745795163E}"/>
    <cellStyle name="Millares [0] 4 4 3 2 2 3" xfId="16318" xr:uid="{A35F1538-346A-4832-B522-090D9A498B16}"/>
    <cellStyle name="Millares [0] 4 4 3 2 2 3 2" xfId="39212" xr:uid="{1FF55E3C-1A76-4474-A87B-63003AA78693}"/>
    <cellStyle name="Millares [0] 4 4 3 2 2 4" xfId="27771" xr:uid="{44035FB1-EEF0-4BC8-BD57-1B9F523BC212}"/>
    <cellStyle name="Millares [0] 4 4 3 2 2 5" xfId="50654" xr:uid="{3934991A-82A8-400A-84BE-076FCFF434D7}"/>
    <cellStyle name="Millares [0] 4 4 3 2 2 6" xfId="5343" xr:uid="{5DF8B00D-8856-4FC2-8293-F362B833D9BB}"/>
    <cellStyle name="Millares [0] 4 4 3 2 3" xfId="6721" xr:uid="{F66F91FE-83C8-4548-9E03-3D5E32EBA07E}"/>
    <cellStyle name="Millares [0] 4 4 3 2 3 2" xfId="10956" xr:uid="{5DB11E2B-7868-4BBA-B9B7-7902202AA098}"/>
    <cellStyle name="Millares [0] 4 4 3 2 3 2 2" xfId="22399" xr:uid="{63248ADB-DFD9-44E1-BF18-93FEA46271BB}"/>
    <cellStyle name="Millares [0] 4 4 3 2 3 2 2 2" xfId="45293" xr:uid="{C5A54BFE-A206-4288-80AA-126909122251}"/>
    <cellStyle name="Millares [0] 4 4 3 2 3 2 3" xfId="33852" xr:uid="{C03142C2-4429-4984-B1AF-175205C68EA3}"/>
    <cellStyle name="Millares [0] 4 4 3 2 3 2 4" xfId="56734" xr:uid="{D9315C0D-7925-4933-AEBD-47F8E42942D5}"/>
    <cellStyle name="Millares [0] 4 4 3 2 3 3" xfId="18157" xr:uid="{B42FDAA7-F285-4189-880E-927ECFD9048E}"/>
    <cellStyle name="Millares [0] 4 4 3 2 3 3 2" xfId="41051" xr:uid="{8B6EE05C-55CB-44DF-ADDE-7B504784F92C}"/>
    <cellStyle name="Millares [0] 4 4 3 2 3 4" xfId="29610" xr:uid="{D9E728BC-A1EC-493E-9336-D5325A6F67FF}"/>
    <cellStyle name="Millares [0] 4 4 3 2 3 5" xfId="52492" xr:uid="{DD0102C8-6977-4931-80E7-D3130BA32372}"/>
    <cellStyle name="Millares [0] 4 4 3 2 4" xfId="7800" xr:uid="{DB4524AB-601E-4449-B860-8FF83A2F9D22}"/>
    <cellStyle name="Millares [0] 4 4 3 2 4 2" xfId="19243" xr:uid="{8AC19BB0-1344-4D1B-8BBD-282C069230B1}"/>
    <cellStyle name="Millares [0] 4 4 3 2 4 2 2" xfId="42137" xr:uid="{18E8A60A-9492-4BD8-B2B5-CCE13454CB16}"/>
    <cellStyle name="Millares [0] 4 4 3 2 4 3" xfId="30696" xr:uid="{1E32C714-35B3-4049-A4E8-47DAAE193A2E}"/>
    <cellStyle name="Millares [0] 4 4 3 2 4 4" xfId="53578" xr:uid="{F6C7F65C-23C8-4B0D-8E21-3F677A4ED398}"/>
    <cellStyle name="Millares [0] 4 4 3 2 5" xfId="12859" xr:uid="{B7A74734-EBAE-4A6F-842E-5F5DB464A5C3}"/>
    <cellStyle name="Millares [0] 4 4 3 2 5 2" xfId="24295" xr:uid="{D016C83B-5824-4499-B36F-50D8D47A532B}"/>
    <cellStyle name="Millares [0] 4 4 3 2 5 2 2" xfId="47189" xr:uid="{0D90DC4E-2BB1-4B63-9BBA-4D3E6881684F}"/>
    <cellStyle name="Millares [0] 4 4 3 2 5 3" xfId="35748" xr:uid="{965D5E2F-68D5-4857-84ED-94F9428C28DD}"/>
    <cellStyle name="Millares [0] 4 4 3 2 6" xfId="13942" xr:uid="{4E81634B-52EC-423C-A189-C5D916E88340}"/>
    <cellStyle name="Millares [0] 4 4 3 2 6 2" xfId="25379" xr:uid="{D01319E7-7E5A-4701-A107-870C5AEA3084}"/>
    <cellStyle name="Millares [0] 4 4 3 2 6 2 2" xfId="48273" xr:uid="{01151A5C-0D4A-41C0-98B7-52283059BCAF}"/>
    <cellStyle name="Millares [0] 4 4 3 2 6 3" xfId="36832" xr:uid="{9DE0214A-161E-4439-AF6E-BEE56FFF4137}"/>
    <cellStyle name="Millares [0] 4 4 3 2 7" xfId="15001" xr:uid="{C0C38D51-F477-4105-A6D9-8B13307F9210}"/>
    <cellStyle name="Millares [0] 4 4 3 2 7 2" xfId="37895" xr:uid="{F23DD13E-3A6F-411D-AF68-22EA327F2F90}"/>
    <cellStyle name="Millares [0] 4 4 3 2 8" xfId="26454" xr:uid="{E410C3E1-F74A-4A8C-8376-A632C0479AC8}"/>
    <cellStyle name="Millares [0] 4 4 3 2 9" xfId="49337" xr:uid="{CF33FE7E-ACB0-4393-8942-009C867BEE27}"/>
    <cellStyle name="Millares [0] 4 4 3 3" xfId="1894" xr:uid="{FFFA9246-8ECB-4DDD-ADD7-D7AB6E431A68}"/>
    <cellStyle name="Millares [0] 4 4 3 3 2" xfId="8590" xr:uid="{238FF294-4A52-40EE-9779-EFAFC6F037B2}"/>
    <cellStyle name="Millares [0] 4 4 3 3 2 2" xfId="20033" xr:uid="{030BB2F8-A26E-4368-AD37-BBE123B73C05}"/>
    <cellStyle name="Millares [0] 4 4 3 3 2 2 2" xfId="42927" xr:uid="{FC87C266-F5DE-47BC-82B4-454426FFA4BB}"/>
    <cellStyle name="Millares [0] 4 4 3 3 2 3" xfId="31486" xr:uid="{FDE7BE65-D717-428C-98C1-9168E2CE3D64}"/>
    <cellStyle name="Millares [0] 4 4 3 3 2 4" xfId="54368" xr:uid="{BEA33FA9-C770-45D8-9CBB-46EFCF879F17}"/>
    <cellStyle name="Millares [0] 4 4 3 3 3" xfId="15791" xr:uid="{A9292ACC-62BD-45F7-A34F-6F925E859A1C}"/>
    <cellStyle name="Millares [0] 4 4 3 3 3 2" xfId="38685" xr:uid="{996507EB-317D-4904-9404-BF92785F73F3}"/>
    <cellStyle name="Millares [0] 4 4 3 3 4" xfId="27244" xr:uid="{277B96F3-D64C-4FF2-AD34-52E872A31219}"/>
    <cellStyle name="Millares [0] 4 4 3 3 5" xfId="50127" xr:uid="{9EE1AFB7-BB22-453C-8FA2-E63EFF7E7C8F}"/>
    <cellStyle name="Millares [0] 4 4 3 3 6" xfId="4816" xr:uid="{A23A94F1-4C19-4EE5-9409-92C5DB2FE31A}"/>
    <cellStyle name="Millares [0] 4 4 3 4" xfId="3515" xr:uid="{D0341020-BBA3-4247-B5BE-290DF1153C81}"/>
    <cellStyle name="Millares [0] 4 4 3 4 2" xfId="10429" xr:uid="{6E121B4D-BA07-402A-A964-2CE30AB5823A}"/>
    <cellStyle name="Millares [0] 4 4 3 4 2 2" xfId="21872" xr:uid="{004111B0-7EA9-4153-9E23-A36B70B733CF}"/>
    <cellStyle name="Millares [0] 4 4 3 4 2 2 2" xfId="44766" xr:uid="{095CE940-04E7-4540-969F-719BDCB279C6}"/>
    <cellStyle name="Millares [0] 4 4 3 4 2 3" xfId="33325" xr:uid="{859F88FC-DDF1-4FC5-A780-9172B65C6300}"/>
    <cellStyle name="Millares [0] 4 4 3 4 2 4" xfId="56207" xr:uid="{799B399F-D6BA-489F-B812-BC12E0CBED29}"/>
    <cellStyle name="Millares [0] 4 4 3 4 3" xfId="17630" xr:uid="{0B6650A1-FDB7-4DA6-8F8F-4658CB421BA5}"/>
    <cellStyle name="Millares [0] 4 4 3 4 3 2" xfId="40524" xr:uid="{3D6FFF72-5A33-482F-9F89-8E393D9D5F77}"/>
    <cellStyle name="Millares [0] 4 4 3 4 4" xfId="29083" xr:uid="{71331A5A-5F58-4C8C-8D7D-191DF1BEC9F8}"/>
    <cellStyle name="Millares [0] 4 4 3 4 5" xfId="51965" xr:uid="{BA386E08-687A-42AE-81C4-A2632A500298}"/>
    <cellStyle name="Millares [0] 4 4 3 5" xfId="7277" xr:uid="{E7A05E9E-9FED-455A-B3E3-6EB38C2CE767}"/>
    <cellStyle name="Millares [0] 4 4 3 5 2" xfId="18716" xr:uid="{E25A3585-74E2-44EB-AF83-E6641F4EB0B7}"/>
    <cellStyle name="Millares [0] 4 4 3 5 2 2" xfId="41610" xr:uid="{5450714F-7CED-4329-A8F6-DBF7A1E31320}"/>
    <cellStyle name="Millares [0] 4 4 3 5 3" xfId="30169" xr:uid="{A28DF9B3-5918-48D1-A291-32764FF6AAB1}"/>
    <cellStyle name="Millares [0] 4 4 3 5 4" xfId="53051" xr:uid="{3A92B349-4488-4C8A-A1FE-CB8A0F39C476}"/>
    <cellStyle name="Millares [0] 4 4 3 6" xfId="12333" xr:uid="{439D9A7D-7D91-47B6-9329-1A6B2FA93290}"/>
    <cellStyle name="Millares [0] 4 4 3 6 2" xfId="23768" xr:uid="{A4A957AF-DAE3-48AC-83C1-A810EA2FB83F}"/>
    <cellStyle name="Millares [0] 4 4 3 6 2 2" xfId="46662" xr:uid="{03076044-8791-49F2-9925-B540E89BC3A3}"/>
    <cellStyle name="Millares [0] 4 4 3 6 3" xfId="35221" xr:uid="{88213FDF-27C9-4DE2-ADB0-866176B05667}"/>
    <cellStyle name="Millares [0] 4 4 3 7" xfId="13415" xr:uid="{64838869-57D0-4C17-8DCA-1471D804DB46}"/>
    <cellStyle name="Millares [0] 4 4 3 7 2" xfId="24852" xr:uid="{0EE3461B-A394-4E93-9B79-09D86223E166}"/>
    <cellStyle name="Millares [0] 4 4 3 7 2 2" xfId="47746" xr:uid="{1FABEB22-21F9-4C54-A7CD-752034116AEF}"/>
    <cellStyle name="Millares [0] 4 4 3 7 3" xfId="36305" xr:uid="{5867B742-3EFE-4C4A-997C-0438959D635A}"/>
    <cellStyle name="Millares [0] 4 4 3 8" xfId="14474" xr:uid="{44C4D661-FB50-4A12-8281-007ACB5DCB5D}"/>
    <cellStyle name="Millares [0] 4 4 3 8 2" xfId="37368" xr:uid="{4CF4C295-9566-4E8A-BEC4-663B14D87B9C}"/>
    <cellStyle name="Millares [0] 4 4 3 9" xfId="25927" xr:uid="{F3EDCAAC-F2E6-4437-AF2B-42BAE7351766}"/>
    <cellStyle name="Millares [0] 4 4 4" xfId="683" xr:uid="{FA62CB8C-8A2C-4131-A5FC-ECF7EC8EFAD1}"/>
    <cellStyle name="Millares [0] 4 4 4 10" xfId="3787" xr:uid="{DFC64B10-1D25-4D4B-9A59-76C9FF3368EE}"/>
    <cellStyle name="Millares [0] 4 4 4 2" xfId="2162" xr:uid="{9829E9EE-31CD-48EF-AD8B-CAC234DBAAD0}"/>
    <cellStyle name="Millares [0] 4 4 4 2 2" xfId="8854" xr:uid="{5048F331-A95C-423E-A0B8-69E405082E3A}"/>
    <cellStyle name="Millares [0] 4 4 4 2 2 2" xfId="20297" xr:uid="{0E4EE30C-43BC-4AFB-B660-010FB4B27B11}"/>
    <cellStyle name="Millares [0] 4 4 4 2 2 2 2" xfId="43191" xr:uid="{6725EAA8-3F1E-4630-A39A-E05BB7839D05}"/>
    <cellStyle name="Millares [0] 4 4 4 2 2 3" xfId="31750" xr:uid="{DF676DE1-CA10-46CA-B011-A812904D4526}"/>
    <cellStyle name="Millares [0] 4 4 4 2 2 4" xfId="54632" xr:uid="{DA9403B9-7FA2-4B92-89A5-6AAB0D24FF05}"/>
    <cellStyle name="Millares [0] 4 4 4 2 3" xfId="16055" xr:uid="{2E054C3F-F2FB-4A2D-A1A4-E0D95D88F107}"/>
    <cellStyle name="Millares [0] 4 4 4 2 3 2" xfId="38949" xr:uid="{666C4EEE-732F-41C9-B69B-A41EDCFFCC84}"/>
    <cellStyle name="Millares [0] 4 4 4 2 4" xfId="27508" xr:uid="{24C7AC68-B21A-4896-9293-77BE7FD542E4}"/>
    <cellStyle name="Millares [0] 4 4 4 2 5" xfId="50391" xr:uid="{B9F828D9-4154-4F10-B1E0-31A24DE31AEB}"/>
    <cellStyle name="Millares [0] 4 4 4 2 6" xfId="5080" xr:uid="{F57C7089-D3B5-4EC1-AC0E-3AE4B9E2BB61}"/>
    <cellStyle name="Millares [0] 4 4 4 3" xfId="6458" xr:uid="{53567A3C-2A5C-458B-855D-79A926842C3C}"/>
    <cellStyle name="Millares [0] 4 4 4 3 2" xfId="10693" xr:uid="{326CFF25-C7EF-43B8-9651-65F878AE2526}"/>
    <cellStyle name="Millares [0] 4 4 4 3 2 2" xfId="22136" xr:uid="{59FC0ED5-483F-40EB-AE15-0836E346C49E}"/>
    <cellStyle name="Millares [0] 4 4 4 3 2 2 2" xfId="45030" xr:uid="{00D3AB5A-4A31-40C9-BD1D-3810B2BB1262}"/>
    <cellStyle name="Millares [0] 4 4 4 3 2 3" xfId="33589" xr:uid="{A0A6BBEB-298E-44F6-B419-DC49B27915D7}"/>
    <cellStyle name="Millares [0] 4 4 4 3 2 4" xfId="56471" xr:uid="{20555DB1-7CE0-44B8-A823-AC1F9D4D2DA0}"/>
    <cellStyle name="Millares [0] 4 4 4 3 3" xfId="17894" xr:uid="{F2676314-3EC7-43CC-B096-64191DF4627F}"/>
    <cellStyle name="Millares [0] 4 4 4 3 3 2" xfId="40788" xr:uid="{6507FEF8-6AAB-44D0-8391-B163E12FEFCB}"/>
    <cellStyle name="Millares [0] 4 4 4 3 4" xfId="29347" xr:uid="{E5FEDD7B-1428-4347-9B53-BD8D81FF3EFB}"/>
    <cellStyle name="Millares [0] 4 4 4 3 5" xfId="52229" xr:uid="{3FE0D258-237D-4AA9-B5A6-8DB4587AF58C}"/>
    <cellStyle name="Millares [0] 4 4 4 4" xfId="7537" xr:uid="{699C7F7D-B6AF-427C-93CE-CDA5714EB1AE}"/>
    <cellStyle name="Millares [0] 4 4 4 4 2" xfId="18980" xr:uid="{75A9F596-7328-4057-B843-898DB0DAEEB6}"/>
    <cellStyle name="Millares [0] 4 4 4 4 2 2" xfId="41874" xr:uid="{8BACA88D-64E9-460C-8797-5F42905A2525}"/>
    <cellStyle name="Millares [0] 4 4 4 4 3" xfId="30433" xr:uid="{E09F114F-DB5A-4574-BA7C-4DC14B55F243}"/>
    <cellStyle name="Millares [0] 4 4 4 4 4" xfId="53315" xr:uid="{B30B0074-5C41-4286-B48B-338D0B1B900B}"/>
    <cellStyle name="Millares [0] 4 4 4 5" xfId="12596" xr:uid="{564789BB-5A69-4368-AB63-89D088FA0DFE}"/>
    <cellStyle name="Millares [0] 4 4 4 5 2" xfId="24032" xr:uid="{36B3BBD6-C188-4EF3-AB72-5F6089D8A1BC}"/>
    <cellStyle name="Millares [0] 4 4 4 5 2 2" xfId="46926" xr:uid="{FAB752D4-CEED-4852-930A-37B352479144}"/>
    <cellStyle name="Millares [0] 4 4 4 5 3" xfId="35485" xr:uid="{5F42FC3D-381C-4D15-837D-89D7CDB6CD9D}"/>
    <cellStyle name="Millares [0] 4 4 4 6" xfId="13679" xr:uid="{CF404882-4719-441D-BAD1-A3952776075D}"/>
    <cellStyle name="Millares [0] 4 4 4 6 2" xfId="25116" xr:uid="{EB636913-2E1B-4324-98E9-305ACC3FB453}"/>
    <cellStyle name="Millares [0] 4 4 4 6 2 2" xfId="48010" xr:uid="{9EDBF24A-F5C0-40B3-B3A2-C2DE7BF961DC}"/>
    <cellStyle name="Millares [0] 4 4 4 6 3" xfId="36569" xr:uid="{B74F7491-5F50-4A15-88F9-B46C0765D0C9}"/>
    <cellStyle name="Millares [0] 4 4 4 7" xfId="14738" xr:uid="{E44E1D0F-DBC4-4FBF-B66D-5FF429536CC0}"/>
    <cellStyle name="Millares [0] 4 4 4 7 2" xfId="37632" xr:uid="{7B53EEC7-A2FB-41EE-92B3-3A77E30F385D}"/>
    <cellStyle name="Millares [0] 4 4 4 8" xfId="26191" xr:uid="{F13D9DBA-7ACD-4DA6-895D-969E70BA0959}"/>
    <cellStyle name="Millares [0] 4 4 4 9" xfId="49074" xr:uid="{98ABB492-2EF5-4C17-93DD-D37A4943EE28}"/>
    <cellStyle name="Millares [0] 4 4 5" xfId="956" xr:uid="{29D211D9-E707-4C1C-BAEB-44E671580285}"/>
    <cellStyle name="Millares [0] 4 4 5 2" xfId="2434" xr:uid="{327D8D86-C4BC-4486-ADD5-62612108E16D}"/>
    <cellStyle name="Millares [0] 4 4 5 2 2" xfId="9382" xr:uid="{064B43B0-10CF-4C5F-9F40-ABCB8B5BD0D5}"/>
    <cellStyle name="Millares [0] 4 4 5 2 2 2" xfId="20825" xr:uid="{4C10C259-C914-4599-847F-B694706EF1DC}"/>
    <cellStyle name="Millares [0] 4 4 5 2 2 2 2" xfId="43719" xr:uid="{1A86CE08-2774-4B26-8D3D-A7FFB9C6F7D2}"/>
    <cellStyle name="Millares [0] 4 4 5 2 2 3" xfId="32278" xr:uid="{EC71E41F-A4EC-4F6A-B895-A93009EDF115}"/>
    <cellStyle name="Millares [0] 4 4 5 2 2 4" xfId="55160" xr:uid="{26600CB4-9A69-4C83-BBE3-033E5D51CF66}"/>
    <cellStyle name="Millares [0] 4 4 5 2 3" xfId="16583" xr:uid="{50C23BE6-1010-4758-ACD1-D7811CC3A8A5}"/>
    <cellStyle name="Millares [0] 4 4 5 2 3 2" xfId="39477" xr:uid="{BE1D0358-5CE1-4BFD-B3F5-2CE4CA62F771}"/>
    <cellStyle name="Millares [0] 4 4 5 2 4" xfId="28036" xr:uid="{41B1FB7D-CC8C-4067-A3F3-391DCC79744E}"/>
    <cellStyle name="Millares [0] 4 4 5 2 5" xfId="50919" xr:uid="{8BCB9A8B-49F3-46D8-8F6A-96458AB3C683}"/>
    <cellStyle name="Millares [0] 4 4 5 2 6" xfId="5608" xr:uid="{23EDC33C-A308-4A1A-B934-2C9890E7763A}"/>
    <cellStyle name="Millares [0] 4 4 5 3" xfId="8065" xr:uid="{70FE4D47-5CA9-45BB-94BF-FEDF25CD71E2}"/>
    <cellStyle name="Millares [0] 4 4 5 3 2" xfId="19508" xr:uid="{57B4293B-5845-40BB-93AD-E94884B82961}"/>
    <cellStyle name="Millares [0] 4 4 5 3 2 2" xfId="42402" xr:uid="{C272FC4F-E0C5-4473-98D0-2B4B2B22FB23}"/>
    <cellStyle name="Millares [0] 4 4 5 3 3" xfId="30961" xr:uid="{A8C35EC4-C586-4080-B224-504C82D815FF}"/>
    <cellStyle name="Millares [0] 4 4 5 3 4" xfId="53843" xr:uid="{F492A794-EDFE-453D-97F1-2A015C829D34}"/>
    <cellStyle name="Millares [0] 4 4 5 4" xfId="15266" xr:uid="{31FE2DBC-D2EF-45EF-A7EF-C726956C3761}"/>
    <cellStyle name="Millares [0] 4 4 5 4 2" xfId="38160" xr:uid="{36B4A43B-B98A-4224-BAFE-9D61A55AE0EC}"/>
    <cellStyle name="Millares [0] 4 4 5 5" xfId="26719" xr:uid="{33CD4DF7-84B2-42E1-AC03-A085684B74AE}"/>
    <cellStyle name="Millares [0] 4 4 5 6" xfId="49602" xr:uid="{4AB657C3-D41A-4B36-80E6-337657EC030A}"/>
    <cellStyle name="Millares [0] 4 4 5 7" xfId="4309" xr:uid="{AD360397-17B8-4CA4-93FB-1A6A99F77DB3}"/>
    <cellStyle name="Millares [0] 4 4 6" xfId="1251" xr:uid="{8655BC44-88F4-4DC3-B97D-6367883059D0}"/>
    <cellStyle name="Millares [0] 4 4 6 2" xfId="2708" xr:uid="{63A5DAE1-B94D-409B-AC2D-423B246A5476}"/>
    <cellStyle name="Millares [0] 4 4 6 2 2" xfId="19770" xr:uid="{B2068239-17EF-45E0-952E-7D22507B52BE}"/>
    <cellStyle name="Millares [0] 4 4 6 2 2 2" xfId="42664" xr:uid="{21F2EDA7-A9AE-424F-88FD-ECE404D63F9D}"/>
    <cellStyle name="Millares [0] 4 4 6 2 3" xfId="31223" xr:uid="{81FEB635-BA0A-4EEC-B283-0B2DDAD30D22}"/>
    <cellStyle name="Millares [0] 4 4 6 2 4" xfId="54105" xr:uid="{8928DB89-E93D-4417-B074-318FB4AC797B}"/>
    <cellStyle name="Millares [0] 4 4 6 2 5" xfId="8327" xr:uid="{2D0836BB-5934-454E-9F53-47FE98853D5F}"/>
    <cellStyle name="Millares [0] 4 4 6 3" xfId="15528" xr:uid="{A4AE3D06-C7F5-4868-8DBF-3CAAB5C73BB0}"/>
    <cellStyle name="Millares [0] 4 4 6 3 2" xfId="38422" xr:uid="{55215527-19C7-4CF0-88C3-0B5FC78794D2}"/>
    <cellStyle name="Millares [0] 4 4 6 4" xfId="26981" xr:uid="{747FBB6D-9F4B-4ADB-8F3F-B90CB70FA90C}"/>
    <cellStyle name="Millares [0] 4 4 6 5" xfId="49864" xr:uid="{B67B148A-B73D-4D3C-945A-4DDAB24B06B4}"/>
    <cellStyle name="Millares [0] 4 4 6 6" xfId="4563" xr:uid="{56459E01-5AAA-4CF8-B6A3-266FEA740047}"/>
    <cellStyle name="Millares [0] 4 4 7" xfId="1769" xr:uid="{15176E9B-5CC5-49BE-813C-6EAC945B6913}"/>
    <cellStyle name="Millares [0] 4 4 7 2" xfId="9645" xr:uid="{F38F2354-1A2A-4140-9E51-F003E8159628}"/>
    <cellStyle name="Millares [0] 4 4 7 2 2" xfId="21088" xr:uid="{12AE96E5-7728-4E89-9F2D-7BA35ABC5802}"/>
    <cellStyle name="Millares [0] 4 4 7 2 2 2" xfId="43982" xr:uid="{8EE0BC89-1D80-429C-8AEC-DFC449603000}"/>
    <cellStyle name="Millares [0] 4 4 7 2 3" xfId="32541" xr:uid="{E66A3F17-7501-4E39-9171-EAEF152E67FC}"/>
    <cellStyle name="Millares [0] 4 4 7 2 4" xfId="55423" xr:uid="{05F97B37-02FD-4BCE-98ED-BAF588F75306}"/>
    <cellStyle name="Millares [0] 4 4 7 3" xfId="16846" xr:uid="{1151A921-4889-4A30-AD8D-9E60D8BC1B13}"/>
    <cellStyle name="Millares [0] 4 4 7 3 2" xfId="39740" xr:uid="{04710FE4-AE71-49AC-9921-5A57DF1B3056}"/>
    <cellStyle name="Millares [0] 4 4 7 4" xfId="28299" xr:uid="{39DA25D7-B06A-4242-BBB9-F0E656E1B567}"/>
    <cellStyle name="Millares [0] 4 4 7 5" xfId="51181" xr:uid="{4C921068-FF19-45A7-A534-9830D7276DBA}"/>
    <cellStyle name="Millares [0] 4 4 7 6" xfId="5872" xr:uid="{D6F3080C-8F69-49DA-8323-7E6319A23EDA}"/>
    <cellStyle name="Millares [0] 4 4 8" xfId="3255" xr:uid="{B7693C92-19F0-429D-A7DF-4365FB167A45}"/>
    <cellStyle name="Millares [0] 4 4 8 2" xfId="9905" xr:uid="{5397C707-D24F-4EC0-9614-735E00E0C280}"/>
    <cellStyle name="Millares [0] 4 4 8 2 2" xfId="21348" xr:uid="{A1DCB96B-489B-4C97-9DDB-3B181A89758C}"/>
    <cellStyle name="Millares [0] 4 4 8 2 2 2" xfId="44242" xr:uid="{D25CCF7D-1C7E-4E22-99DF-F7DE037FF81D}"/>
    <cellStyle name="Millares [0] 4 4 8 2 3" xfId="32801" xr:uid="{D892C35B-D0A2-4AF2-B531-345FD6F02E52}"/>
    <cellStyle name="Millares [0] 4 4 8 2 4" xfId="55683" xr:uid="{A735B2A5-5239-41A0-8D13-78AA68F77700}"/>
    <cellStyle name="Millares [0] 4 4 8 3" xfId="17106" xr:uid="{1AA5A73F-460B-4717-9A1C-357E03D1EE48}"/>
    <cellStyle name="Millares [0] 4 4 8 3 2" xfId="40000" xr:uid="{B8F35323-0F9F-4469-A21F-9547A4D07EF8}"/>
    <cellStyle name="Millares [0] 4 4 8 4" xfId="28559" xr:uid="{6AB055BA-4CBD-464F-A261-54985856C84D}"/>
    <cellStyle name="Millares [0] 4 4 8 5" xfId="51441" xr:uid="{72CFCD86-FEBC-4429-8F74-7E036752A763}"/>
    <cellStyle name="Millares [0] 4 4 9" xfId="6166" xr:uid="{A865B690-1885-4D72-9237-1A03C03F7AE0}"/>
    <cellStyle name="Millares [0] 4 4 9 2" xfId="10166" xr:uid="{56AD18CB-A01C-4105-9347-29DB8812C6D0}"/>
    <cellStyle name="Millares [0] 4 4 9 2 2" xfId="21609" xr:uid="{22B0F275-99BC-4C9A-91CB-7B412C24A600}"/>
    <cellStyle name="Millares [0] 4 4 9 2 2 2" xfId="44503" xr:uid="{046D50D3-983A-4C19-AAD4-5293E6986C5B}"/>
    <cellStyle name="Millares [0] 4 4 9 2 3" xfId="33062" xr:uid="{FF57FA24-0CE1-4C83-88AE-C29CFD5FB490}"/>
    <cellStyle name="Millares [0] 4 4 9 2 4" xfId="55944" xr:uid="{999FCD44-115F-404C-A399-75476D2AE069}"/>
    <cellStyle name="Millares [0] 4 4 9 3" xfId="17367" xr:uid="{4366D588-63CC-439E-BCC4-E27828AF2038}"/>
    <cellStyle name="Millares [0] 4 4 9 3 2" xfId="40261" xr:uid="{2C670149-C20A-4AA1-9660-C2E0DEDF2777}"/>
    <cellStyle name="Millares [0] 4 4 9 4" xfId="28820" xr:uid="{2C7339E0-A61A-4B80-B830-2B965E461C61}"/>
    <cellStyle name="Millares [0] 4 4 9 5" xfId="51702" xr:uid="{9C9F4245-A9D6-4A07-84DA-086E1AF55CE6}"/>
    <cellStyle name="Millares [0] 4 5" xfId="445" xr:uid="{D2FD997C-2F88-480C-8BFD-8D7B2CF46767}"/>
    <cellStyle name="Millares [0] 4 5 10" xfId="11295" xr:uid="{94BF3E94-F02E-4575-B825-B3209F2108E7}"/>
    <cellStyle name="Millares [0] 4 5 10 2" xfId="22731" xr:uid="{36FD24FD-51B2-481C-8EB2-B19C4118AC79}"/>
    <cellStyle name="Millares [0] 4 5 10 2 2" xfId="45625" xr:uid="{A12B0C66-8CBA-4E8A-B89F-5FC011FC3E41}"/>
    <cellStyle name="Millares [0] 4 5 10 3" xfId="34184" xr:uid="{221E31E6-A8CD-4465-99AF-B6375ED4C182}"/>
    <cellStyle name="Millares [0] 4 5 10 4" xfId="57066" xr:uid="{64B9323F-4DEB-4CA9-9818-E9ACE316D2EA}"/>
    <cellStyle name="Millares [0] 4 5 11" xfId="11557" xr:uid="{D7CA66D8-0E16-4F90-8168-079FEB39A439}"/>
    <cellStyle name="Millares [0] 4 5 11 2" xfId="22993" xr:uid="{DFA7B5C6-095B-47CA-B01F-230E6B9C367F}"/>
    <cellStyle name="Millares [0] 4 5 11 2 2" xfId="45887" xr:uid="{2AFE949F-6E4E-4D39-A382-321BC8879ED7}"/>
    <cellStyle name="Millares [0] 4 5 11 3" xfId="34446" xr:uid="{04B77850-8CDC-4913-8D59-024A39445A23}"/>
    <cellStyle name="Millares [0] 4 5 11 4" xfId="57328" xr:uid="{B0CF58C2-53A8-4E16-85C1-E4CCED7F2DAB}"/>
    <cellStyle name="Millares [0] 4 5 12" xfId="11824" xr:uid="{F846012F-AE69-44FC-814D-673169F5E934}"/>
    <cellStyle name="Millares [0] 4 5 12 2" xfId="23260" xr:uid="{CCF7CE0F-EA4D-4723-B647-9447C10E3456}"/>
    <cellStyle name="Millares [0] 4 5 12 2 2" xfId="46154" xr:uid="{4672E584-1DF5-4DB4-9554-5112416A85F6}"/>
    <cellStyle name="Millares [0] 4 5 12 3" xfId="34713" xr:uid="{AD372EAD-E230-4D77-A70C-A2DB3BE47C0F}"/>
    <cellStyle name="Millares [0] 4 5 12 4" xfId="57595" xr:uid="{1F5B33A2-9551-4B1B-AB00-94432537E7F0}"/>
    <cellStyle name="Millares [0] 4 5 13" xfId="12096" xr:uid="{9242548C-40DC-43CA-9329-53047990248B}"/>
    <cellStyle name="Millares [0] 4 5 13 2" xfId="23531" xr:uid="{B024937C-8506-4B88-AB06-9A7C1BC9CBA2}"/>
    <cellStyle name="Millares [0] 4 5 13 2 2" xfId="46425" xr:uid="{D23DD47E-E8C8-448B-883B-79003B59E5B3}"/>
    <cellStyle name="Millares [0] 4 5 13 3" xfId="34984" xr:uid="{1BC2D321-3AF9-4E93-8849-F08E0F834C03}"/>
    <cellStyle name="Millares [0] 4 5 14" xfId="13179" xr:uid="{0E305C1E-96DE-47E2-B228-FE7F55D92DBC}"/>
    <cellStyle name="Millares [0] 4 5 14 2" xfId="24615" xr:uid="{BE4C4FBE-74B8-443B-BF61-41924BC6DEB0}"/>
    <cellStyle name="Millares [0] 4 5 14 2 2" xfId="47509" xr:uid="{24E10E61-1A17-43C1-9900-FE104FFB1EFA}"/>
    <cellStyle name="Millares [0] 4 5 14 3" xfId="36068" xr:uid="{87E7FFFA-C200-4E1D-A4F1-6F84A4147E6B}"/>
    <cellStyle name="Millares [0] 4 5 15" xfId="14237" xr:uid="{53AF9C7A-AE46-4DEC-96C0-3F9FE6DE7D05}"/>
    <cellStyle name="Millares [0] 4 5 15 2" xfId="37131" xr:uid="{66E5156D-1B5B-4F21-B880-A15838AAB81D}"/>
    <cellStyle name="Millares [0] 4 5 16" xfId="25690" xr:uid="{2A55FC0A-E5F9-45AE-97CC-7701147D9968}"/>
    <cellStyle name="Millares [0] 4 5 17" xfId="48573" xr:uid="{1FE0F3C1-63AC-4AFE-94D9-4D873FDCF511}"/>
    <cellStyle name="Millares [0] 4 5 18" xfId="57847" xr:uid="{E55B59EB-D2A0-4910-9B61-A955FBBB38F4}"/>
    <cellStyle name="Millares [0] 4 5 19" xfId="58358" xr:uid="{E7941F0B-ACC2-43A8-8AEE-5173C1FE42DA}"/>
    <cellStyle name="Millares [0] 4 5 2" xfId="718" xr:uid="{D2E2F42F-7530-47CF-8C36-3E3A07EF2A7D}"/>
    <cellStyle name="Millares [0] 4 5 2 10" xfId="48836" xr:uid="{026859F4-1016-4D18-8DBB-720D906AB8BF}"/>
    <cellStyle name="Millares [0] 4 5 2 11" xfId="58108" xr:uid="{B7E10975-1A49-44B7-B3C6-C5E8C3AFF9B4}"/>
    <cellStyle name="Millares [0] 4 5 2 12" xfId="58620" xr:uid="{03C0892F-7E82-4737-A6DA-58E53CEB924B}"/>
    <cellStyle name="Millares [0] 4 5 2 2" xfId="1562" xr:uid="{86D5C7BE-0480-4C3A-A737-5C318FCB4E6C}"/>
    <cellStyle name="Millares [0] 4 5 2 2 10" xfId="4075" xr:uid="{A64960E3-A2D5-4856-B0C2-05E1F24366DD}"/>
    <cellStyle name="Millares [0] 4 5 2 2 2" xfId="2994" xr:uid="{BDD30677-25FF-48F9-9F67-258488C3F21C}"/>
    <cellStyle name="Millares [0] 4 5 2 2 2 2" xfId="9143" xr:uid="{D9FA32D3-73EF-4952-A075-2E75EF3FEE35}"/>
    <cellStyle name="Millares [0] 4 5 2 2 2 2 2" xfId="20586" xr:uid="{918F1365-AF2A-4F38-B4CB-7250FA51F1A7}"/>
    <cellStyle name="Millares [0] 4 5 2 2 2 2 2 2" xfId="43480" xr:uid="{C4ADD346-56F8-47F4-90BB-9604D9B91014}"/>
    <cellStyle name="Millares [0] 4 5 2 2 2 2 3" xfId="32039" xr:uid="{519F247A-0B94-4547-A4AE-197793FBDBEF}"/>
    <cellStyle name="Millares [0] 4 5 2 2 2 2 4" xfId="54921" xr:uid="{9B5FA52B-A7B2-43A8-827E-6A19657C0C13}"/>
    <cellStyle name="Millares [0] 4 5 2 2 2 3" xfId="16344" xr:uid="{3EF12FF9-5839-4CB5-89D9-78E7C26B28EE}"/>
    <cellStyle name="Millares [0] 4 5 2 2 2 3 2" xfId="39238" xr:uid="{AB8E31B6-825E-41C6-A922-5998DC423A6C}"/>
    <cellStyle name="Millares [0] 4 5 2 2 2 4" xfId="27797" xr:uid="{F3C1CFC1-70B7-46BC-8293-5E80B342E6D4}"/>
    <cellStyle name="Millares [0] 4 5 2 2 2 5" xfId="50680" xr:uid="{9B2FB976-4886-4C66-9ECF-A7A4F93F575F}"/>
    <cellStyle name="Millares [0] 4 5 2 2 2 6" xfId="5369" xr:uid="{10D43D08-9BBB-4EAF-B92A-A6DEFAFF7E30}"/>
    <cellStyle name="Millares [0] 4 5 2 2 3" xfId="6747" xr:uid="{D1FAD91F-FD97-4733-A5E8-4B9ADCB490EF}"/>
    <cellStyle name="Millares [0] 4 5 2 2 3 2" xfId="10982" xr:uid="{121B70A9-F5DE-4496-A360-A7658B28F938}"/>
    <cellStyle name="Millares [0] 4 5 2 2 3 2 2" xfId="22425" xr:uid="{123E3B30-FDED-40DD-AD09-4EC945EDA437}"/>
    <cellStyle name="Millares [0] 4 5 2 2 3 2 2 2" xfId="45319" xr:uid="{EFD68666-C086-42EC-B9FD-5CA1D1940F28}"/>
    <cellStyle name="Millares [0] 4 5 2 2 3 2 3" xfId="33878" xr:uid="{34A5F993-C031-47F8-A132-06DA003F066A}"/>
    <cellStyle name="Millares [0] 4 5 2 2 3 2 4" xfId="56760" xr:uid="{9C2A75D1-D98C-4998-B827-70529A1B6266}"/>
    <cellStyle name="Millares [0] 4 5 2 2 3 3" xfId="18183" xr:uid="{D4615CA3-39C4-439C-AD62-FD0217B102D3}"/>
    <cellStyle name="Millares [0] 4 5 2 2 3 3 2" xfId="41077" xr:uid="{0BA6925F-FCB3-48A2-81CA-CB2A54787F2F}"/>
    <cellStyle name="Millares [0] 4 5 2 2 3 4" xfId="29636" xr:uid="{4D95F0E0-EB19-49E9-AE49-887618FE5FFC}"/>
    <cellStyle name="Millares [0] 4 5 2 2 3 5" xfId="52518" xr:uid="{92BB67D6-7DC9-421A-A081-B49C4FAA22A7}"/>
    <cellStyle name="Millares [0] 4 5 2 2 4" xfId="7826" xr:uid="{86F886A0-09B9-4989-B872-2DAFF16B3D73}"/>
    <cellStyle name="Millares [0] 4 5 2 2 4 2" xfId="19269" xr:uid="{F5A66F53-EEA1-4A2C-85C1-7CAA0DC2552A}"/>
    <cellStyle name="Millares [0] 4 5 2 2 4 2 2" xfId="42163" xr:uid="{63A3897A-14C4-4430-9A76-0EB58A5346D3}"/>
    <cellStyle name="Millares [0] 4 5 2 2 4 3" xfId="30722" xr:uid="{922A7428-8211-406A-871B-0890CBD7A327}"/>
    <cellStyle name="Millares [0] 4 5 2 2 4 4" xfId="53604" xr:uid="{7116B960-DB22-4E1F-BB1B-6D5CCF4F94C4}"/>
    <cellStyle name="Millares [0] 4 5 2 2 5" xfId="12885" xr:uid="{083B2D01-7C90-4CAC-AAE6-5291D9307F41}"/>
    <cellStyle name="Millares [0] 4 5 2 2 5 2" xfId="24321" xr:uid="{70159211-935C-4983-9089-5B5A3C80AF5E}"/>
    <cellStyle name="Millares [0] 4 5 2 2 5 2 2" xfId="47215" xr:uid="{F3C2ADD3-9763-4A7C-B54C-EA5276C03A87}"/>
    <cellStyle name="Millares [0] 4 5 2 2 5 3" xfId="35774" xr:uid="{412DE159-A3E2-4753-9F27-C3C8EED07EAA}"/>
    <cellStyle name="Millares [0] 4 5 2 2 6" xfId="13968" xr:uid="{5157DD57-F30E-4D35-B3F0-69377072A4DD}"/>
    <cellStyle name="Millares [0] 4 5 2 2 6 2" xfId="25405" xr:uid="{99042CEE-1F3F-4781-8763-E3FD7D7C3D19}"/>
    <cellStyle name="Millares [0] 4 5 2 2 6 2 2" xfId="48299" xr:uid="{CC49E70B-B088-4AB6-9F9E-843353EBC6E8}"/>
    <cellStyle name="Millares [0] 4 5 2 2 6 3" xfId="36858" xr:uid="{9FFE2D6E-96AE-4174-AF3B-7EAB29490D85}"/>
    <cellStyle name="Millares [0] 4 5 2 2 7" xfId="15027" xr:uid="{AD9DA199-0EB0-438C-B0A5-EF14B7F8A868}"/>
    <cellStyle name="Millares [0] 4 5 2 2 7 2" xfId="37921" xr:uid="{8856B4F8-DE67-4105-88BC-D1532F8BA357}"/>
    <cellStyle name="Millares [0] 4 5 2 2 8" xfId="26480" xr:uid="{8579F784-B121-4AB1-A4B1-89A9D19D0AC1}"/>
    <cellStyle name="Millares [0] 4 5 2 2 9" xfId="49363" xr:uid="{8A8E8CE3-1B9B-4A63-AD3E-0BDE51BA1FE9}"/>
    <cellStyle name="Millares [0] 4 5 2 3" xfId="2197" xr:uid="{DCDEE7AF-2B18-4B3A-BBC7-3B850B60CA73}"/>
    <cellStyle name="Millares [0] 4 5 2 3 2" xfId="8616" xr:uid="{ED2E5FF2-0442-462D-B691-277EB4285244}"/>
    <cellStyle name="Millares [0] 4 5 2 3 2 2" xfId="20059" xr:uid="{C27F750E-3774-4E56-AFD0-1591079AE03D}"/>
    <cellStyle name="Millares [0] 4 5 2 3 2 2 2" xfId="42953" xr:uid="{4AD47DEA-5457-4AA2-8E3E-AA06CAE6023F}"/>
    <cellStyle name="Millares [0] 4 5 2 3 2 3" xfId="31512" xr:uid="{19D89FE7-89A6-40E3-991A-BE938FF551A1}"/>
    <cellStyle name="Millares [0] 4 5 2 3 2 4" xfId="54394" xr:uid="{479B5C85-2B1B-4A0F-B679-32C09CC2EED1}"/>
    <cellStyle name="Millares [0] 4 5 2 3 3" xfId="15817" xr:uid="{C10960ED-5F45-438B-BB7E-CBA46FE94E54}"/>
    <cellStyle name="Millares [0] 4 5 2 3 3 2" xfId="38711" xr:uid="{223B989D-1EE0-4972-987B-375C84442B46}"/>
    <cellStyle name="Millares [0] 4 5 2 3 4" xfId="27270" xr:uid="{CEFD4899-6973-49DC-B604-79F609F43A73}"/>
    <cellStyle name="Millares [0] 4 5 2 3 5" xfId="50153" xr:uid="{EAAF9152-1CD4-4E27-92D9-70C33E9EE635}"/>
    <cellStyle name="Millares [0] 4 5 2 3 6" xfId="4842" xr:uid="{DA7BCB5F-6FC7-4470-8011-BB9C9CB90E20}"/>
    <cellStyle name="Millares [0] 4 5 2 4" xfId="3541" xr:uid="{BA245CE2-ECF2-4A4A-8990-8695F138C56C}"/>
    <cellStyle name="Millares [0] 4 5 2 4 2" xfId="10455" xr:uid="{82C3BF6C-179C-4ED6-8A4E-AB0CEEAE5CEC}"/>
    <cellStyle name="Millares [0] 4 5 2 4 2 2" xfId="21898" xr:uid="{BA38D912-366E-42FF-9FAF-96CECA1BDE15}"/>
    <cellStyle name="Millares [0] 4 5 2 4 2 2 2" xfId="44792" xr:uid="{CC293380-CED5-406A-BD33-881EFE398EE7}"/>
    <cellStyle name="Millares [0] 4 5 2 4 2 3" xfId="33351" xr:uid="{34C676CC-2B62-4581-9D28-00ECB3E05299}"/>
    <cellStyle name="Millares [0] 4 5 2 4 2 4" xfId="56233" xr:uid="{FEC2D177-BBCB-4AC1-AB9F-CBE06129A1AC}"/>
    <cellStyle name="Millares [0] 4 5 2 4 3" xfId="17656" xr:uid="{116D5838-8460-49EF-96AC-B63F809C88F5}"/>
    <cellStyle name="Millares [0] 4 5 2 4 3 2" xfId="40550" xr:uid="{CD261FF3-5BA5-45B8-BF30-294EEC3CF28A}"/>
    <cellStyle name="Millares [0] 4 5 2 4 4" xfId="29109" xr:uid="{8643C9C1-9ABD-4229-AB9F-E1F1DAB8DD75}"/>
    <cellStyle name="Millares [0] 4 5 2 4 5" xfId="51991" xr:uid="{3D2517C0-6727-4758-A139-403CA634236F}"/>
    <cellStyle name="Millares [0] 4 5 2 5" xfId="7301" xr:uid="{6D0B0211-6974-4487-A71B-70F8B6FA6A0F}"/>
    <cellStyle name="Millares [0] 4 5 2 5 2" xfId="18742" xr:uid="{5C1DB972-932D-4DDF-B29E-DFFEE40BB31A}"/>
    <cellStyle name="Millares [0] 4 5 2 5 2 2" xfId="41636" xr:uid="{C1203B58-A998-4BF3-9AAE-A8EA609ECF02}"/>
    <cellStyle name="Millares [0] 4 5 2 5 3" xfId="30195" xr:uid="{1EB95956-0EDB-405D-BB25-B117C1F90C99}"/>
    <cellStyle name="Millares [0] 4 5 2 5 4" xfId="53077" xr:uid="{E9DF0DE1-C948-48A8-806E-2ED4F21AEE5C}"/>
    <cellStyle name="Millares [0] 4 5 2 6" xfId="12359" xr:uid="{CFB3C9DC-7BD0-446A-A208-F2A429A2152A}"/>
    <cellStyle name="Millares [0] 4 5 2 6 2" xfId="23794" xr:uid="{23133883-4804-47C3-A7FE-61241894349D}"/>
    <cellStyle name="Millares [0] 4 5 2 6 2 2" xfId="46688" xr:uid="{0B064666-07C2-4961-8335-559E518DBD7E}"/>
    <cellStyle name="Millares [0] 4 5 2 6 3" xfId="35247" xr:uid="{A1AE32DF-3D33-4B57-9AE6-27C3B1096E75}"/>
    <cellStyle name="Millares [0] 4 5 2 7" xfId="13441" xr:uid="{FC21A49D-9733-492E-BD84-9B020C959F91}"/>
    <cellStyle name="Millares [0] 4 5 2 7 2" xfId="24878" xr:uid="{0E6738D5-47EF-41CD-9C47-71F039B1E848}"/>
    <cellStyle name="Millares [0] 4 5 2 7 2 2" xfId="47772" xr:uid="{78A21314-F07E-4D33-AB9E-DB5EA0C25BBD}"/>
    <cellStyle name="Millares [0] 4 5 2 7 3" xfId="36331" xr:uid="{D74A0FFD-30AE-48E5-A542-A3321F34C001}"/>
    <cellStyle name="Millares [0] 4 5 2 8" xfId="14500" xr:uid="{2848A90D-18AA-4CCE-99D7-ADB2161D67D5}"/>
    <cellStyle name="Millares [0] 4 5 2 8 2" xfId="37394" xr:uid="{FEAACEBA-27B9-4F2C-96D5-DF3572881693}"/>
    <cellStyle name="Millares [0] 4 5 2 9" xfId="25953" xr:uid="{37C94CB8-FCB8-44F0-9D9B-CC2B88C63FB1}"/>
    <cellStyle name="Millares [0] 4 5 3" xfId="982" xr:uid="{BA08E5A9-6D30-49BD-A844-914A4541617F}"/>
    <cellStyle name="Millares [0] 4 5 3 10" xfId="3813" xr:uid="{F8484E03-ADD5-4536-8DA5-4781B8E4537F}"/>
    <cellStyle name="Millares [0] 4 5 3 2" xfId="2460" xr:uid="{F921052D-9251-4EB0-BC7C-6FD4B559FB13}"/>
    <cellStyle name="Millares [0] 4 5 3 2 2" xfId="8880" xr:uid="{F69C081F-1664-40A0-BF3D-AC04E045CE9F}"/>
    <cellStyle name="Millares [0] 4 5 3 2 2 2" xfId="20323" xr:uid="{1E1AC5AF-D6B0-4511-8A9D-E563944FC6A8}"/>
    <cellStyle name="Millares [0] 4 5 3 2 2 2 2" xfId="43217" xr:uid="{31D1131D-1D63-47C0-80E6-42E1F5FF1A7A}"/>
    <cellStyle name="Millares [0] 4 5 3 2 2 3" xfId="31776" xr:uid="{5E12A144-0425-44FB-9643-87D01273B9E5}"/>
    <cellStyle name="Millares [0] 4 5 3 2 2 4" xfId="54658" xr:uid="{5459FD49-E58B-4B8E-BC2D-37176BCD4F83}"/>
    <cellStyle name="Millares [0] 4 5 3 2 3" xfId="16081" xr:uid="{393DBBF5-D147-404D-B87E-B40058F9CE5E}"/>
    <cellStyle name="Millares [0] 4 5 3 2 3 2" xfId="38975" xr:uid="{9B37766E-B09F-4A7B-ACFD-A3261DA5870D}"/>
    <cellStyle name="Millares [0] 4 5 3 2 4" xfId="27534" xr:uid="{9421D191-37B2-4C8F-A5D4-7B24E0930582}"/>
    <cellStyle name="Millares [0] 4 5 3 2 5" xfId="50417" xr:uid="{9B763D8D-A515-4A86-95D6-3793F3DBD55D}"/>
    <cellStyle name="Millares [0] 4 5 3 2 6" xfId="5106" xr:uid="{548F44F3-2A99-4B0D-859F-A7B341B9D317}"/>
    <cellStyle name="Millares [0] 4 5 3 3" xfId="6484" xr:uid="{7AD2921E-7674-4F81-9A6C-588C8ECCB3F8}"/>
    <cellStyle name="Millares [0] 4 5 3 3 2" xfId="10719" xr:uid="{B0D2A366-A0FC-4C7B-8D2D-D0CB7ED878AE}"/>
    <cellStyle name="Millares [0] 4 5 3 3 2 2" xfId="22162" xr:uid="{F2A8A658-806D-4C09-AFA9-E313F757C8DC}"/>
    <cellStyle name="Millares [0] 4 5 3 3 2 2 2" xfId="45056" xr:uid="{C889A184-4B63-4ABD-AC71-D0B04A8786B9}"/>
    <cellStyle name="Millares [0] 4 5 3 3 2 3" xfId="33615" xr:uid="{531C4681-7053-4EB2-B6A8-95F714C62A66}"/>
    <cellStyle name="Millares [0] 4 5 3 3 2 4" xfId="56497" xr:uid="{4AD9F771-0BF3-487B-9AE9-7711C92CFCDB}"/>
    <cellStyle name="Millares [0] 4 5 3 3 3" xfId="17920" xr:uid="{B478E537-C26E-4CAE-B123-5E1411EEC0D8}"/>
    <cellStyle name="Millares [0] 4 5 3 3 3 2" xfId="40814" xr:uid="{2C8D2D72-E066-4280-91CB-45BA8FDA9D80}"/>
    <cellStyle name="Millares [0] 4 5 3 3 4" xfId="29373" xr:uid="{310384FE-4F7C-4C3D-A261-17F7C16ADD4A}"/>
    <cellStyle name="Millares [0] 4 5 3 3 5" xfId="52255" xr:uid="{2D99B807-7337-4167-A0E0-FCBAFBDA4762}"/>
    <cellStyle name="Millares [0] 4 5 3 4" xfId="7563" xr:uid="{97A21847-594D-4FE6-9F32-278BAC79C068}"/>
    <cellStyle name="Millares [0] 4 5 3 4 2" xfId="19006" xr:uid="{07C8FBD0-FAA9-4B97-B154-F180D80DB050}"/>
    <cellStyle name="Millares [0] 4 5 3 4 2 2" xfId="41900" xr:uid="{2584EDB4-268A-4A57-8439-3D7CFE17A8A9}"/>
    <cellStyle name="Millares [0] 4 5 3 4 3" xfId="30459" xr:uid="{8BBAAF64-F1DF-4C95-802D-93DB4CF715AB}"/>
    <cellStyle name="Millares [0] 4 5 3 4 4" xfId="53341" xr:uid="{DA501139-8628-46DE-B4F8-19E3EEEF436D}"/>
    <cellStyle name="Millares [0] 4 5 3 5" xfId="12622" xr:uid="{48B3DFC5-4A93-4EBB-B714-B7C438E17E64}"/>
    <cellStyle name="Millares [0] 4 5 3 5 2" xfId="24058" xr:uid="{8ADCC159-2839-48D2-9376-C3519DA849BD}"/>
    <cellStyle name="Millares [0] 4 5 3 5 2 2" xfId="46952" xr:uid="{687EE5E3-6707-478F-B52B-191D086E9BDB}"/>
    <cellStyle name="Millares [0] 4 5 3 5 3" xfId="35511" xr:uid="{5C47E5BB-A994-436F-B4C9-7657F8532405}"/>
    <cellStyle name="Millares [0] 4 5 3 6" xfId="13705" xr:uid="{2FFE7C96-2873-4A8B-BD3D-C68B21F7B2C8}"/>
    <cellStyle name="Millares [0] 4 5 3 6 2" xfId="25142" xr:uid="{CF156A24-CEE0-46C4-9993-F0D95815CF7E}"/>
    <cellStyle name="Millares [0] 4 5 3 6 2 2" xfId="48036" xr:uid="{09C3AABA-9A35-4BC4-A1A5-F976D0866904}"/>
    <cellStyle name="Millares [0] 4 5 3 6 3" xfId="36595" xr:uid="{E856D8E3-60B3-4960-9129-B3A9511E3C20}"/>
    <cellStyle name="Millares [0] 4 5 3 7" xfId="14764" xr:uid="{6E908F43-58AC-46FB-BD78-35179FB4873B}"/>
    <cellStyle name="Millares [0] 4 5 3 7 2" xfId="37658" xr:uid="{B8DB85C6-011F-403F-84B2-B5A6B78FFE4A}"/>
    <cellStyle name="Millares [0] 4 5 3 8" xfId="26217" xr:uid="{6D07FAAB-7B32-4550-B691-AF231EBEF167}"/>
    <cellStyle name="Millares [0] 4 5 3 9" xfId="49100" xr:uid="{636956C9-FA2D-464E-A732-BBDD7F50BF2A}"/>
    <cellStyle name="Millares [0] 4 5 4" xfId="1277" xr:uid="{8E2FC8ED-0F0B-4306-A255-E228F9936E95}"/>
    <cellStyle name="Millares [0] 4 5 4 2" xfId="2734" xr:uid="{EA02D050-FBEF-4D50-AA7F-176CA3B30129}"/>
    <cellStyle name="Millares [0] 4 5 4 2 2" xfId="9408" xr:uid="{7BFE83B5-8CE3-479E-B205-8577DA074968}"/>
    <cellStyle name="Millares [0] 4 5 4 2 2 2" xfId="20851" xr:uid="{12C65DB7-4852-4A18-893C-8B63999567AA}"/>
    <cellStyle name="Millares [0] 4 5 4 2 2 2 2" xfId="43745" xr:uid="{5409E368-6D4C-44AF-AEC4-89B51E266104}"/>
    <cellStyle name="Millares [0] 4 5 4 2 2 3" xfId="32304" xr:uid="{22985215-7FEA-400A-A776-53A329F66DA2}"/>
    <cellStyle name="Millares [0] 4 5 4 2 2 4" xfId="55186" xr:uid="{ABC2FE9A-E115-419A-91C8-139E948C8DB7}"/>
    <cellStyle name="Millares [0] 4 5 4 2 3" xfId="16609" xr:uid="{B73646E5-4BAB-4CBA-BE48-513750A09384}"/>
    <cellStyle name="Millares [0] 4 5 4 2 3 2" xfId="39503" xr:uid="{B72AAC11-0B3D-45F9-A6E7-A73DFEBC2B5C}"/>
    <cellStyle name="Millares [0] 4 5 4 2 4" xfId="28062" xr:uid="{6331110D-6C74-417F-B5C8-768223C8812C}"/>
    <cellStyle name="Millares [0] 4 5 4 2 5" xfId="50945" xr:uid="{D10ECBB9-00F4-440F-91C4-AAF8386A4192}"/>
    <cellStyle name="Millares [0] 4 5 4 2 6" xfId="5634" xr:uid="{807B710C-FAA6-4156-9F47-4EDE34148CC3}"/>
    <cellStyle name="Millares [0] 4 5 4 3" xfId="8091" xr:uid="{E723A352-69A4-4609-AC0C-810E4C6EE47C}"/>
    <cellStyle name="Millares [0] 4 5 4 3 2" xfId="19534" xr:uid="{14399291-00B6-466A-94A2-14C476BF6AAF}"/>
    <cellStyle name="Millares [0] 4 5 4 3 2 2" xfId="42428" xr:uid="{BEEC2E87-669E-45DF-809F-C8C90F84D7D8}"/>
    <cellStyle name="Millares [0] 4 5 4 3 3" xfId="30987" xr:uid="{9ABA72EF-9F4A-42CE-90F3-AECD99A3E882}"/>
    <cellStyle name="Millares [0] 4 5 4 3 4" xfId="53869" xr:uid="{4FF9B515-7875-417B-8038-EDF0023FFF4F}"/>
    <cellStyle name="Millares [0] 4 5 4 4" xfId="15292" xr:uid="{E4D45F9D-5BCF-4760-96F9-FFB4A19B3887}"/>
    <cellStyle name="Millares [0] 4 5 4 4 2" xfId="38186" xr:uid="{08DEC458-D6DD-428F-AE9B-CF7D3050B2D4}"/>
    <cellStyle name="Millares [0] 4 5 4 5" xfId="26745" xr:uid="{6E10DBCD-84DD-45CE-A760-08139AD7C419}"/>
    <cellStyle name="Millares [0] 4 5 4 6" xfId="49628" xr:uid="{D35DE7A0-FA7F-480C-BD38-8D0658AE9B43}"/>
    <cellStyle name="Millares [0] 4 5 4 7" xfId="4335" xr:uid="{AEBC3725-FF50-4074-AFB1-D5B80847B0D3}"/>
    <cellStyle name="Millares [0] 4 5 5" xfId="1930" xr:uid="{64A06881-4903-4003-B82A-40DBA0F3945E}"/>
    <cellStyle name="Millares [0] 4 5 5 2" xfId="8353" xr:uid="{EE03E716-99DF-4C90-9F1F-6170475199EC}"/>
    <cellStyle name="Millares [0] 4 5 5 2 2" xfId="19796" xr:uid="{90E8249C-D373-425D-9457-645ACBB05BAE}"/>
    <cellStyle name="Millares [0] 4 5 5 2 2 2" xfId="42690" xr:uid="{1DFD0593-CE4D-425C-8BB9-486F096BFCC3}"/>
    <cellStyle name="Millares [0] 4 5 5 2 3" xfId="31249" xr:uid="{645D9D89-881E-4929-87B8-352636DF89B2}"/>
    <cellStyle name="Millares [0] 4 5 5 2 4" xfId="54131" xr:uid="{5C1C8D52-51FC-4563-BBE2-388F36ADFC43}"/>
    <cellStyle name="Millares [0] 4 5 5 3" xfId="15554" xr:uid="{3B044C10-B373-4A77-87B4-A9C366684B74}"/>
    <cellStyle name="Millares [0] 4 5 5 3 2" xfId="38448" xr:uid="{76524FA1-9557-466C-8777-FD4A259D1A1D}"/>
    <cellStyle name="Millares [0] 4 5 5 4" xfId="27007" xr:uid="{40A55198-C5FE-4E60-AA5B-7C7220C07BB3}"/>
    <cellStyle name="Millares [0] 4 5 5 5" xfId="49890" xr:uid="{3C385553-B417-4F95-8357-614BB3DE6026}"/>
    <cellStyle name="Millares [0] 4 5 5 6" xfId="4588" xr:uid="{3759A456-43D0-4109-B125-2120AB2DDCC7}"/>
    <cellStyle name="Millares [0] 4 5 6" xfId="3281" xr:uid="{29D19285-4D24-4EFF-BF89-414801C2A20A}"/>
    <cellStyle name="Millares [0] 4 5 6 2" xfId="9671" xr:uid="{0CF68040-27F6-40E2-A965-551355BC9FD4}"/>
    <cellStyle name="Millares [0] 4 5 6 2 2" xfId="21114" xr:uid="{31715438-4C08-41BE-A6EF-569E5F2D064B}"/>
    <cellStyle name="Millares [0] 4 5 6 2 2 2" xfId="44008" xr:uid="{8D6E9E59-EA49-49D8-BDA3-A7A4CB64F666}"/>
    <cellStyle name="Millares [0] 4 5 6 2 3" xfId="32567" xr:uid="{6609F175-CA8E-44EA-B1EE-684F5D81CD3F}"/>
    <cellStyle name="Millares [0] 4 5 6 2 4" xfId="55449" xr:uid="{12667D3A-A9AB-4B02-9527-0F36374F264D}"/>
    <cellStyle name="Millares [0] 4 5 6 3" xfId="16872" xr:uid="{697B5AE0-5132-4C92-AD21-051856F8C0FB}"/>
    <cellStyle name="Millares [0] 4 5 6 3 2" xfId="39766" xr:uid="{BAD2EA03-0AF0-4537-AB84-4012FDB98F3E}"/>
    <cellStyle name="Millares [0] 4 5 6 4" xfId="28325" xr:uid="{560A3F18-EAE7-4846-A33F-6BF73DF867D0}"/>
    <cellStyle name="Millares [0] 4 5 6 5" xfId="51207" xr:uid="{5639FE5E-0022-4392-88D2-60946BAF5B02}"/>
    <cellStyle name="Millares [0] 4 5 7" xfId="5940" xr:uid="{57510474-B9BD-4903-813F-2D9C0209AC13}"/>
    <cellStyle name="Millares [0] 4 5 7 2" xfId="9931" xr:uid="{22561ACE-D918-43D0-890A-CFFFAA87E51C}"/>
    <cellStyle name="Millares [0] 4 5 7 2 2" xfId="21374" xr:uid="{B3BEDFDB-E071-467F-966C-57FB0DB1BCAE}"/>
    <cellStyle name="Millares [0] 4 5 7 2 2 2" xfId="44268" xr:uid="{DF18D465-D0F9-42E1-A006-E2A53B9A7FAC}"/>
    <cellStyle name="Millares [0] 4 5 7 2 3" xfId="32827" xr:uid="{ACCA2607-5FDD-4159-8FE9-775634872041}"/>
    <cellStyle name="Millares [0] 4 5 7 2 4" xfId="55709" xr:uid="{395814B0-D780-45B6-8B0F-5B2A25AE27A4}"/>
    <cellStyle name="Millares [0] 4 5 7 3" xfId="17132" xr:uid="{2DFC2FCD-2741-4787-B474-1EB660C19BC4}"/>
    <cellStyle name="Millares [0] 4 5 7 3 2" xfId="40026" xr:uid="{F52C5B20-C52C-4061-99CC-17026579D05E}"/>
    <cellStyle name="Millares [0] 4 5 7 4" xfId="28585" xr:uid="{E352961B-B761-4D3A-B806-8CE3F8D2CB2A}"/>
    <cellStyle name="Millares [0] 4 5 7 5" xfId="51467" xr:uid="{555F737D-23DE-4FA4-B899-63B487200E5F}"/>
    <cellStyle name="Millares [0] 4 5 8" xfId="6191" xr:uid="{EF4B4629-BC7B-4C27-BEDA-FA1CE047285E}"/>
    <cellStyle name="Millares [0] 4 5 8 2" xfId="10192" xr:uid="{A3ACFFB4-1375-4E3D-9321-29AE5E2DD6DA}"/>
    <cellStyle name="Millares [0] 4 5 8 2 2" xfId="21635" xr:uid="{BBDDB759-1671-4CBC-999F-778EE1DA3C46}"/>
    <cellStyle name="Millares [0] 4 5 8 2 2 2" xfId="44529" xr:uid="{1666739D-DA5A-457E-9BB0-E26737EC7B4F}"/>
    <cellStyle name="Millares [0] 4 5 8 2 3" xfId="33088" xr:uid="{118AF9E9-7161-48ED-8053-6BAE7A8A939F}"/>
    <cellStyle name="Millares [0] 4 5 8 2 4" xfId="55970" xr:uid="{4637192C-5CEC-4171-BD9D-14F0BBA1EA10}"/>
    <cellStyle name="Millares [0] 4 5 8 3" xfId="17393" xr:uid="{5084BBE7-9208-466A-A73A-0A939C9D9D0F}"/>
    <cellStyle name="Millares [0] 4 5 8 3 2" xfId="40287" xr:uid="{B3816003-CD5E-47FB-A7F3-24EA8CC1BE95}"/>
    <cellStyle name="Millares [0] 4 5 8 4" xfId="28846" xr:uid="{DCAA2730-C9BA-4CD1-B16C-9638A5609F9C}"/>
    <cellStyle name="Millares [0] 4 5 8 5" xfId="51728" xr:uid="{7CAC4075-E41B-48DC-A15D-19A344BA22B7}"/>
    <cellStyle name="Millares [0] 4 5 9" xfId="7024" xr:uid="{0F392D82-7FDB-472F-BEE4-3D8979CA2668}"/>
    <cellStyle name="Millares [0] 4 5 9 2" xfId="18460" xr:uid="{B8564E93-C6DE-48E2-9690-A5D706A6DE7E}"/>
    <cellStyle name="Millares [0] 4 5 9 2 2" xfId="41354" xr:uid="{F181221B-AFFC-4E13-98E4-CD0779B7A375}"/>
    <cellStyle name="Millares [0] 4 5 9 3" xfId="29913" xr:uid="{60807C2E-5734-4D7E-9F84-511189E00F13}"/>
    <cellStyle name="Millares [0] 4 5 9 4" xfId="52795" xr:uid="{EF9916F6-A392-439C-A874-B333476257DF}"/>
    <cellStyle name="Millares [0] 4 6" xfId="319" xr:uid="{BA44739D-42E9-4C7A-BCAA-1BB8217B8AEE}"/>
    <cellStyle name="Millares [0] 4 6 10" xfId="48720" xr:uid="{4B9A5693-5B44-4EA4-8008-22EC18D9391C}"/>
    <cellStyle name="Millares [0] 4 6 11" xfId="57991" xr:uid="{703EDD31-0465-48AC-B2EF-CBBFA4D3C5AC}"/>
    <cellStyle name="Millares [0] 4 6 12" xfId="58503" xr:uid="{4346C9A9-AA85-4C69-9239-AA73E5DE9E87}"/>
    <cellStyle name="Millares [0] 4 6 2" xfId="1444" xr:uid="{CB7EB23E-B629-48CA-A14D-8701A313FC0E}"/>
    <cellStyle name="Millares [0] 4 6 2 10" xfId="3959" xr:uid="{B16D29D6-23B7-43C0-A627-7AB53507D538}"/>
    <cellStyle name="Millares [0] 4 6 2 2" xfId="2877" xr:uid="{E5353996-609B-4AB1-8B8B-ACA22DE76716}"/>
    <cellStyle name="Millares [0] 4 6 2 2 2" xfId="9027" xr:uid="{2A13C986-2AEA-4A56-825B-2CCC5BB6FDC0}"/>
    <cellStyle name="Millares [0] 4 6 2 2 2 2" xfId="20470" xr:uid="{A2CDBD65-6714-49C4-AF08-545A73CCAA0A}"/>
    <cellStyle name="Millares [0] 4 6 2 2 2 2 2" xfId="43364" xr:uid="{501A1062-FB87-4F9A-A44B-832001AA091F}"/>
    <cellStyle name="Millares [0] 4 6 2 2 2 3" xfId="31923" xr:uid="{410E1078-0C64-4FEB-A435-B60C3BDAC742}"/>
    <cellStyle name="Millares [0] 4 6 2 2 2 4" xfId="54805" xr:uid="{B6ECE04B-1E5F-49D9-9614-A437E7E30DF8}"/>
    <cellStyle name="Millares [0] 4 6 2 2 3" xfId="16228" xr:uid="{DA922DE1-D72F-4464-AF13-431DEE71D0C8}"/>
    <cellStyle name="Millares [0] 4 6 2 2 3 2" xfId="39122" xr:uid="{E275FEEC-D2C4-45B6-81E5-4A768F241E6F}"/>
    <cellStyle name="Millares [0] 4 6 2 2 4" xfId="27681" xr:uid="{739609DF-45C2-4D9F-97D8-8E1B5638B2F5}"/>
    <cellStyle name="Millares [0] 4 6 2 2 5" xfId="50564" xr:uid="{1BAEF8DC-6992-4DB9-82C9-43A333E0CA82}"/>
    <cellStyle name="Millares [0] 4 6 2 2 6" xfId="5253" xr:uid="{805739D9-76A1-4349-A145-62F036D20565}"/>
    <cellStyle name="Millares [0] 4 6 2 3" xfId="6631" xr:uid="{7BA9531C-8A84-4C9D-BDC8-D8FD0AD7B4EE}"/>
    <cellStyle name="Millares [0] 4 6 2 3 2" xfId="10866" xr:uid="{8FD4A0E8-AD2A-41C5-9E2D-CF6E42065C1E}"/>
    <cellStyle name="Millares [0] 4 6 2 3 2 2" xfId="22309" xr:uid="{EE34013C-A256-4D91-B545-0D55D7012DD4}"/>
    <cellStyle name="Millares [0] 4 6 2 3 2 2 2" xfId="45203" xr:uid="{81FB53E7-3F5D-460D-A1D3-2AED705F30C5}"/>
    <cellStyle name="Millares [0] 4 6 2 3 2 3" xfId="33762" xr:uid="{28286F9C-71DD-4CE3-A6E1-40ABBBD962EC}"/>
    <cellStyle name="Millares [0] 4 6 2 3 2 4" xfId="56644" xr:uid="{FF923D3D-FF41-440E-BD83-C285DBDA4A53}"/>
    <cellStyle name="Millares [0] 4 6 2 3 3" xfId="18067" xr:uid="{9653A7FC-9ED7-4926-8F99-EB88660E17A8}"/>
    <cellStyle name="Millares [0] 4 6 2 3 3 2" xfId="40961" xr:uid="{5A1F1C30-3C2D-4E63-B749-2ECADA770F87}"/>
    <cellStyle name="Millares [0] 4 6 2 3 4" xfId="29520" xr:uid="{1CFAA8FC-D707-4B7F-BBAB-4345B16C6513}"/>
    <cellStyle name="Millares [0] 4 6 2 3 5" xfId="52402" xr:uid="{22967103-3C45-4014-9A9B-0F3C5CD6FF6D}"/>
    <cellStyle name="Millares [0] 4 6 2 4" xfId="7710" xr:uid="{91BB6D74-F36A-4EC1-A921-24D2B2DF48DF}"/>
    <cellStyle name="Millares [0] 4 6 2 4 2" xfId="19153" xr:uid="{024D0A1C-C422-4E78-8A2B-72537FBC0C3D}"/>
    <cellStyle name="Millares [0] 4 6 2 4 2 2" xfId="42047" xr:uid="{E56037C3-46D0-4C30-B30E-110DFE9ADFC0}"/>
    <cellStyle name="Millares [0] 4 6 2 4 3" xfId="30606" xr:uid="{9D750796-41B5-41C0-BBE8-509A1F0F519E}"/>
    <cellStyle name="Millares [0] 4 6 2 4 4" xfId="53488" xr:uid="{FEAB4478-1AAD-4FF9-9A0E-7456B8279E22}"/>
    <cellStyle name="Millares [0] 4 6 2 5" xfId="12769" xr:uid="{6D80C12E-E3B3-45A4-808D-EDF86E12BC73}"/>
    <cellStyle name="Millares [0] 4 6 2 5 2" xfId="24205" xr:uid="{CFD3FCED-ABCA-42C4-AA6D-DA05B792EFE1}"/>
    <cellStyle name="Millares [0] 4 6 2 5 2 2" xfId="47099" xr:uid="{C578F9F4-6762-4C11-A879-69A0DAE5F51D}"/>
    <cellStyle name="Millares [0] 4 6 2 5 3" xfId="35658" xr:uid="{4D28A20D-B330-4012-A25A-6B992447C3FB}"/>
    <cellStyle name="Millares [0] 4 6 2 6" xfId="13852" xr:uid="{15805F05-FC28-4A8C-B0E9-01AFD6FB0B42}"/>
    <cellStyle name="Millares [0] 4 6 2 6 2" xfId="25289" xr:uid="{158FFAA3-FD53-4DF2-AC50-70483DFFB99D}"/>
    <cellStyle name="Millares [0] 4 6 2 6 2 2" xfId="48183" xr:uid="{90245590-D971-47A8-A715-829ABEFBDACA}"/>
    <cellStyle name="Millares [0] 4 6 2 6 3" xfId="36742" xr:uid="{80CB4E7A-71E5-447F-A63F-D7840F8F3917}"/>
    <cellStyle name="Millares [0] 4 6 2 7" xfId="14911" xr:uid="{BBFBC2FB-1F24-42FE-8E7A-58AB3AE8C25C}"/>
    <cellStyle name="Millares [0] 4 6 2 7 2" xfId="37805" xr:uid="{BE735893-9054-4D33-85EA-03BC9604BEBA}"/>
    <cellStyle name="Millares [0] 4 6 2 8" xfId="26364" xr:uid="{98DFC7D0-548D-4908-8388-9B3C382D6B37}"/>
    <cellStyle name="Millares [0] 4 6 2 9" xfId="49247" xr:uid="{3E14C239-E3A0-4C4E-B440-61B3ED359A92}"/>
    <cellStyle name="Millares [0] 4 6 3" xfId="1804" xr:uid="{61936F54-708F-4A61-AB3E-D46DD06E1375}"/>
    <cellStyle name="Millares [0] 4 6 3 2" xfId="8500" xr:uid="{AC8D097C-55B4-4AA3-8707-54B6BC1092B0}"/>
    <cellStyle name="Millares [0] 4 6 3 2 2" xfId="19943" xr:uid="{9A6B2D4D-D666-49B3-BD5D-E483CA00A65D}"/>
    <cellStyle name="Millares [0] 4 6 3 2 2 2" xfId="42837" xr:uid="{B0D8B632-0BF6-4B86-A2AA-08C480F81357}"/>
    <cellStyle name="Millares [0] 4 6 3 2 3" xfId="31396" xr:uid="{E9EFC6EC-B366-4BB9-A102-713EBCD98184}"/>
    <cellStyle name="Millares [0] 4 6 3 2 4" xfId="54278" xr:uid="{8C48A67D-599B-4C3F-A374-1C8CE5612023}"/>
    <cellStyle name="Millares [0] 4 6 3 3" xfId="15701" xr:uid="{B6869318-0060-436E-BEEE-402FC7B9B30B}"/>
    <cellStyle name="Millares [0] 4 6 3 3 2" xfId="38595" xr:uid="{DE3BD2BC-26D6-483C-A8D1-4C797BAB7EDD}"/>
    <cellStyle name="Millares [0] 4 6 3 4" xfId="27154" xr:uid="{DA9FA48B-64DD-4DE7-B5E7-6DE76C7D277D}"/>
    <cellStyle name="Millares [0] 4 6 3 5" xfId="50037" xr:uid="{EF6A1630-338D-45D7-99C5-CD6C55F7376A}"/>
    <cellStyle name="Millares [0] 4 6 3 6" xfId="4726" xr:uid="{6FE5CBA5-742E-4AD4-A38B-E7104A70C967}"/>
    <cellStyle name="Millares [0] 4 6 4" xfId="3424" xr:uid="{AC9BA108-4D8E-4C75-A8F4-0FF1B37806E7}"/>
    <cellStyle name="Millares [0] 4 6 4 2" xfId="10339" xr:uid="{0265382C-1C4F-4333-A698-84B9D5E7A76E}"/>
    <cellStyle name="Millares [0] 4 6 4 2 2" xfId="21782" xr:uid="{6A7E0580-EB71-404C-95F9-EC8B127E15E5}"/>
    <cellStyle name="Millares [0] 4 6 4 2 2 2" xfId="44676" xr:uid="{5081E877-D7FA-4763-8EAF-F36D302E84B8}"/>
    <cellStyle name="Millares [0] 4 6 4 2 3" xfId="33235" xr:uid="{320EE897-6B57-4B0C-8110-F258B3A415C6}"/>
    <cellStyle name="Millares [0] 4 6 4 2 4" xfId="56117" xr:uid="{A1C647E2-A6BE-4130-8E61-52A650A562DA}"/>
    <cellStyle name="Millares [0] 4 6 4 3" xfId="17540" xr:uid="{65CBF41C-C7A3-474A-9D16-F104903C6EB5}"/>
    <cellStyle name="Millares [0] 4 6 4 3 2" xfId="40434" xr:uid="{968E9C91-C700-4F9A-A3A8-7D31C8E08945}"/>
    <cellStyle name="Millares [0] 4 6 4 4" xfId="28993" xr:uid="{54965BA3-7B67-44FB-9956-05A607A87DE0}"/>
    <cellStyle name="Millares [0] 4 6 4 5" xfId="51875" xr:uid="{375828A0-F185-48C3-A702-B6BC36451181}"/>
    <cellStyle name="Millares [0] 4 6 5" xfId="7187" xr:uid="{B60CC752-6CF2-4F8D-A9D5-1BA563EB6E40}"/>
    <cellStyle name="Millares [0] 4 6 5 2" xfId="18626" xr:uid="{C51E5011-C228-4B12-A899-5B0B61BCB47E}"/>
    <cellStyle name="Millares [0] 4 6 5 2 2" xfId="41520" xr:uid="{1E40E3E3-7464-4C71-B181-4FE187DB8CD2}"/>
    <cellStyle name="Millares [0] 4 6 5 3" xfId="30079" xr:uid="{567EFAE3-C675-4A5F-8F53-2624650F3BE9}"/>
    <cellStyle name="Millares [0] 4 6 5 4" xfId="52961" xr:uid="{C10DCF35-107C-4B4A-98A4-3D3F4FB169D1}"/>
    <cellStyle name="Millares [0] 4 6 6" xfId="12243" xr:uid="{393CA81C-058E-48B6-B684-9F8094759307}"/>
    <cellStyle name="Millares [0] 4 6 6 2" xfId="23678" xr:uid="{7C2F3E17-DAB6-4A78-AD46-8BA66DD82D2C}"/>
    <cellStyle name="Millares [0] 4 6 6 2 2" xfId="46572" xr:uid="{38BBA0DA-26B4-4759-844D-38BB54B36C51}"/>
    <cellStyle name="Millares [0] 4 6 6 3" xfId="35131" xr:uid="{E259AE02-0872-4576-B5E6-7DD1868CD4C3}"/>
    <cellStyle name="Millares [0] 4 6 7" xfId="13325" xr:uid="{5CBF268E-AF0D-438B-B98A-9D5263B17C95}"/>
    <cellStyle name="Millares [0] 4 6 7 2" xfId="24762" xr:uid="{510C4756-D786-4805-A36E-24B7B65C9E86}"/>
    <cellStyle name="Millares [0] 4 6 7 2 2" xfId="47656" xr:uid="{B9F86151-99FB-454E-9E8F-2CF026179A8F}"/>
    <cellStyle name="Millares [0] 4 6 7 3" xfId="36215" xr:uid="{C57A8D4B-B0F9-4941-A96C-D003F0AFE960}"/>
    <cellStyle name="Millares [0] 4 6 8" xfId="14384" xr:uid="{6BE92609-FC51-4FCD-BBDF-CCDA2F3A0DB6}"/>
    <cellStyle name="Millares [0] 4 6 8 2" xfId="37278" xr:uid="{194E47A0-FB9E-4C8A-8AD2-07965266977C}"/>
    <cellStyle name="Millares [0] 4 6 9" xfId="25837" xr:uid="{93C700FE-F27C-4103-BB9C-3BEC7767E431}"/>
    <cellStyle name="Millares [0] 4 7" xfId="593" xr:uid="{24DEC248-6A81-48A1-9EEE-750F66BE1BC5}"/>
    <cellStyle name="Millares [0] 4 7 10" xfId="3697" xr:uid="{35075465-9D3E-4550-B2C7-2B1F1BAEBCA2}"/>
    <cellStyle name="Millares [0] 4 7 2" xfId="2072" xr:uid="{BB870A58-8AED-468A-92D8-5D4C73796353}"/>
    <cellStyle name="Millares [0] 4 7 2 2" xfId="8763" xr:uid="{FD1F1DFC-FEFD-41CF-B686-5AE9638C8AD2}"/>
    <cellStyle name="Millares [0] 4 7 2 2 2" xfId="20206" xr:uid="{E096997E-7D9C-4506-A75B-748E563C1ADC}"/>
    <cellStyle name="Millares [0] 4 7 2 2 2 2" xfId="43100" xr:uid="{C4277DE7-BB31-4829-BB9E-B9493E58742A}"/>
    <cellStyle name="Millares [0] 4 7 2 2 3" xfId="31659" xr:uid="{118E232F-2D1E-47CB-B1DA-5279F1C7C44A}"/>
    <cellStyle name="Millares [0] 4 7 2 2 4" xfId="54541" xr:uid="{514835D0-8D3B-4A5B-AA18-A0D35DF2566D}"/>
    <cellStyle name="Millares [0] 4 7 2 3" xfId="15964" xr:uid="{8DC12077-4A90-4541-93EA-9FD983D26944}"/>
    <cellStyle name="Millares [0] 4 7 2 3 2" xfId="38858" xr:uid="{7FEE3532-AAA4-4AE4-8A82-016002D0EE08}"/>
    <cellStyle name="Millares [0] 4 7 2 4" xfId="27417" xr:uid="{F573C883-6A17-4494-AD6F-D9C10CBBE20D}"/>
    <cellStyle name="Millares [0] 4 7 2 5" xfId="50300" xr:uid="{AC8CB843-D1C9-4CA3-89DA-D99C6EA83CCE}"/>
    <cellStyle name="Millares [0] 4 7 2 6" xfId="4989" xr:uid="{7CD8BD89-BF8C-4F83-9C52-ED771FE89E0C}"/>
    <cellStyle name="Millares [0] 4 7 3" xfId="6367" xr:uid="{AAA22B04-AC98-4A5A-BC81-FB4A95603188}"/>
    <cellStyle name="Millares [0] 4 7 3 2" xfId="10602" xr:uid="{9C922ABD-A12A-4A48-8434-FFFFC70D911C}"/>
    <cellStyle name="Millares [0] 4 7 3 2 2" xfId="22045" xr:uid="{AC5E740A-3E36-4921-B3D0-FF69006999D5}"/>
    <cellStyle name="Millares [0] 4 7 3 2 2 2" xfId="44939" xr:uid="{00CCDBB8-B76F-4D29-A3F5-482CB6787087}"/>
    <cellStyle name="Millares [0] 4 7 3 2 3" xfId="33498" xr:uid="{FCF7EFCB-7ED9-446E-92EC-8E1B56EBC44C}"/>
    <cellStyle name="Millares [0] 4 7 3 2 4" xfId="56380" xr:uid="{8A6A7B19-8EE1-45D9-BCD3-4E65F8B4FE55}"/>
    <cellStyle name="Millares [0] 4 7 3 3" xfId="17803" xr:uid="{2E9ED4AB-8752-45BA-9715-8301F8FAC8A5}"/>
    <cellStyle name="Millares [0] 4 7 3 3 2" xfId="40697" xr:uid="{5668609C-8DAE-4102-9C8F-43CA7A8D28A4}"/>
    <cellStyle name="Millares [0] 4 7 3 4" xfId="29256" xr:uid="{26312426-C65A-446A-B2C7-4CA64D96A771}"/>
    <cellStyle name="Millares [0] 4 7 3 5" xfId="52138" xr:uid="{33A78655-4FED-4661-B1B1-1724EC885270}"/>
    <cellStyle name="Millares [0] 4 7 4" xfId="7447" xr:uid="{216130DF-F985-4254-9FE6-AD2CBCABD8D6}"/>
    <cellStyle name="Millares [0] 4 7 4 2" xfId="18889" xr:uid="{25D20EE2-177A-4541-86F7-3922BA9A8568}"/>
    <cellStyle name="Millares [0] 4 7 4 2 2" xfId="41783" xr:uid="{2A5E9C8B-9B82-4F8F-857A-A468FBFCEA41}"/>
    <cellStyle name="Millares [0] 4 7 4 3" xfId="30342" xr:uid="{BE13BCF9-A928-4169-9E63-AFC1C37F5350}"/>
    <cellStyle name="Millares [0] 4 7 4 4" xfId="53224" xr:uid="{BB0A7DD6-9600-4F53-A4A8-0D956267964C}"/>
    <cellStyle name="Millares [0] 4 7 5" xfId="12505" xr:uid="{A67649E7-65EC-4BAF-97A4-82EB2D44BF27}"/>
    <cellStyle name="Millares [0] 4 7 5 2" xfId="23941" xr:uid="{6C3D9BB1-7EE6-4318-8F30-D25C47AE8B37}"/>
    <cellStyle name="Millares [0] 4 7 5 2 2" xfId="46835" xr:uid="{1DE49E15-DB27-4ED5-9569-6B032F574174}"/>
    <cellStyle name="Millares [0] 4 7 5 3" xfId="35394" xr:uid="{A3ECC0FD-D198-4E8E-8CA6-3410EC17E7CE}"/>
    <cellStyle name="Millares [0] 4 7 6" xfId="13588" xr:uid="{1F82ADF9-6742-475A-AC70-DC73FAE26D56}"/>
    <cellStyle name="Millares [0] 4 7 6 2" xfId="25025" xr:uid="{E58D5B4C-2FBB-4099-B4F4-4CFBEBD1B6C9}"/>
    <cellStyle name="Millares [0] 4 7 6 2 2" xfId="47919" xr:uid="{C4D8CB70-D9DC-43A0-9151-72865B556D95}"/>
    <cellStyle name="Millares [0] 4 7 6 3" xfId="36478" xr:uid="{F25D52CB-A461-4608-894A-9B80CD28628D}"/>
    <cellStyle name="Millares [0] 4 7 7" xfId="14647" xr:uid="{AC091BDD-3011-4394-B57F-E078FF02B960}"/>
    <cellStyle name="Millares [0] 4 7 7 2" xfId="37541" xr:uid="{3A3CBF3B-47EB-4BEA-82FA-A02E4C0263C5}"/>
    <cellStyle name="Millares [0] 4 7 8" xfId="26100" xr:uid="{E832B6F4-5C11-456C-A91D-E1977A744FEC}"/>
    <cellStyle name="Millares [0] 4 7 9" xfId="48983" xr:uid="{6F907FE7-5819-4EFC-A1A1-95BB6732F970}"/>
    <cellStyle name="Millares [0] 4 8" xfId="866" xr:uid="{6CFE170B-C809-4116-8380-61BB162EB049}"/>
    <cellStyle name="Millares [0] 4 8 2" xfId="2344" xr:uid="{632667AB-89E0-4E9F-8B76-7319C3EA169C}"/>
    <cellStyle name="Millares [0] 4 8 2 2" xfId="9291" xr:uid="{FCB08CF1-4B2C-48F9-BDD8-451A60F15426}"/>
    <cellStyle name="Millares [0] 4 8 2 2 2" xfId="20734" xr:uid="{3ECB4F78-EBDD-4CEE-B042-5DDFB7B1611A}"/>
    <cellStyle name="Millares [0] 4 8 2 2 2 2" xfId="43628" xr:uid="{ACDA93ED-8B1A-4302-B345-742EAB44A13C}"/>
    <cellStyle name="Millares [0] 4 8 2 2 3" xfId="32187" xr:uid="{39DA9721-E76D-4DD8-8F9F-048B8FBA785A}"/>
    <cellStyle name="Millares [0] 4 8 2 2 4" xfId="55069" xr:uid="{7B26DDDE-48CE-4CDC-A3B0-98879C4A45D9}"/>
    <cellStyle name="Millares [0] 4 8 2 3" xfId="16492" xr:uid="{F7B9C336-F7C9-4771-96F2-3DCF20A13445}"/>
    <cellStyle name="Millares [0] 4 8 2 3 2" xfId="39386" xr:uid="{4CE6AFCB-23C4-45B4-A1C7-2BC16D91D03C}"/>
    <cellStyle name="Millares [0] 4 8 2 4" xfId="27945" xr:uid="{09BAEA37-CE38-4F22-A38E-F6737A1FDFB2}"/>
    <cellStyle name="Millares [0] 4 8 2 5" xfId="50828" xr:uid="{841B40FF-63DB-46D6-8966-22D62A515731}"/>
    <cellStyle name="Millares [0] 4 8 2 6" xfId="5517" xr:uid="{5B244628-69F3-47FE-BDED-F0CC8D503449}"/>
    <cellStyle name="Millares [0] 4 8 3" xfId="7974" xr:uid="{0B00B548-5146-4A3A-9CD5-91A2D9F11F96}"/>
    <cellStyle name="Millares [0] 4 8 3 2" xfId="19417" xr:uid="{03CD256F-6213-4C87-85A3-D59BD7BDFE04}"/>
    <cellStyle name="Millares [0] 4 8 3 2 2" xfId="42311" xr:uid="{6F860B08-976E-4930-902D-44E9129E04BA}"/>
    <cellStyle name="Millares [0] 4 8 3 3" xfId="30870" xr:uid="{07F40BB4-C1AB-47B2-BE0F-857B577041E2}"/>
    <cellStyle name="Millares [0] 4 8 3 4" xfId="53752" xr:uid="{80A311B5-2E68-491E-AD18-F5CADDA36560}"/>
    <cellStyle name="Millares [0] 4 8 4" xfId="15175" xr:uid="{EEE0EBE9-79DB-479A-8694-93C1C6579BB8}"/>
    <cellStyle name="Millares [0] 4 8 4 2" xfId="38069" xr:uid="{88E65BDA-2904-4566-A284-E0CFA059339E}"/>
    <cellStyle name="Millares [0] 4 8 5" xfId="26628" xr:uid="{CA80F792-65E3-4BC7-8F3B-7FD3F63C371A}"/>
    <cellStyle name="Millares [0] 4 8 6" xfId="49511" xr:uid="{7B4481E4-55B1-423D-8101-129F5F5DA941}"/>
    <cellStyle name="Millares [0] 4 8 7" xfId="4219" xr:uid="{7883A615-9FAC-4AE3-8F2A-D519C21F08B7}"/>
    <cellStyle name="Millares [0] 4 9" xfId="1161" xr:uid="{22901879-7926-40AE-92AB-33D2CD5D44E3}"/>
    <cellStyle name="Millares [0] 4 9 2" xfId="2618" xr:uid="{52DB72B8-C715-4289-A6FC-4ABE7D845468}"/>
    <cellStyle name="Millares [0] 4 9 2 2" xfId="19680" xr:uid="{7A160590-7C01-43E7-93CE-6292253FBE3E}"/>
    <cellStyle name="Millares [0] 4 9 2 2 2" xfId="42574" xr:uid="{4B559EB6-37CF-4E25-B962-127281BD37FD}"/>
    <cellStyle name="Millares [0] 4 9 2 3" xfId="31133" xr:uid="{B75A623E-3C6D-4C0A-B66C-97A22E575B15}"/>
    <cellStyle name="Millares [0] 4 9 2 4" xfId="54015" xr:uid="{489AC83A-3EAC-4514-A113-FBDA637BE448}"/>
    <cellStyle name="Millares [0] 4 9 2 5" xfId="8237" xr:uid="{4AF45256-2E6C-44FC-8A48-E151F390D98B}"/>
    <cellStyle name="Millares [0] 4 9 3" xfId="15438" xr:uid="{5449B830-2C48-4916-8AAC-044093D3C380}"/>
    <cellStyle name="Millares [0] 4 9 3 2" xfId="38332" xr:uid="{9BAEC3E6-BF9C-4DE7-A95D-A09DE9C645AB}"/>
    <cellStyle name="Millares [0] 4 9 4" xfId="26891" xr:uid="{F268AB65-20A5-4B05-A8F1-A80AEA32B1CE}"/>
    <cellStyle name="Millares [0] 4 9 5" xfId="49774" xr:uid="{2A0E980B-00C3-4A73-BD49-8C1FC4EC2F5B}"/>
    <cellStyle name="Millares [0] 4 9 6" xfId="4473" xr:uid="{B6A1225C-5530-40EF-9BDB-5A1FCD37B86A}"/>
    <cellStyle name="Millares [0] 40" xfId="11093" xr:uid="{9F45BCAD-8E5A-421A-BFD0-068EDFCCFFBF}"/>
    <cellStyle name="Millares [0] 40 2" xfId="22535" xr:uid="{D277E2AD-7092-4F78-AB21-049FD6799A98}"/>
    <cellStyle name="Millares [0] 40 2 2" xfId="45429" xr:uid="{49C1F6B6-B78E-48C0-93E5-3A92089A5DF7}"/>
    <cellStyle name="Millares [0] 40 3" xfId="33988" xr:uid="{42296C54-8AF3-4037-B78C-882110919870}"/>
    <cellStyle name="Millares [0] 40 4" xfId="56870" xr:uid="{2BCEC5F1-5989-45A0-B676-3268DEFE4A39}"/>
    <cellStyle name="Millares [0] 41" xfId="11143" xr:uid="{CE1152C3-9941-4B2C-8376-032339E40066}"/>
    <cellStyle name="Millares [0] 41 2" xfId="22579" xr:uid="{93A614D5-366D-4A9F-92C1-98EAE37D8F48}"/>
    <cellStyle name="Millares [0] 41 2 2" xfId="45473" xr:uid="{C05FDE8E-28C7-48DA-8ACA-66B24C396452}"/>
    <cellStyle name="Millares [0] 41 3" xfId="34032" xr:uid="{A4D852EC-A471-42EA-B609-1E2BB8308939}"/>
    <cellStyle name="Millares [0] 41 4" xfId="56914" xr:uid="{7B2F858D-4A99-4C69-A28B-757A47638152}"/>
    <cellStyle name="Millares [0] 42" xfId="11403" xr:uid="{A16EFB39-28EE-447E-B0D6-D2912930B0E9}"/>
    <cellStyle name="Millares [0] 42 2" xfId="22839" xr:uid="{2F78FED8-7933-4D3E-A04F-876D7D70D564}"/>
    <cellStyle name="Millares [0] 42 2 2" xfId="45733" xr:uid="{AF254847-A792-413A-8F40-66708E1FF982}"/>
    <cellStyle name="Millares [0] 42 3" xfId="34292" xr:uid="{7C71E631-A195-42A9-BF67-B58CE1F28A95}"/>
    <cellStyle name="Millares [0] 42 4" xfId="57174" xr:uid="{3BC6B88F-E0DF-4649-A85F-73A8A2CB8087}"/>
    <cellStyle name="Millares [0] 43" xfId="11669" xr:uid="{943F6AFB-D48F-4737-84B2-2712B3691A69}"/>
    <cellStyle name="Millares [0] 43 2" xfId="23105" xr:uid="{2D82E55D-5BC3-4EA3-A257-E157E79ACE23}"/>
    <cellStyle name="Millares [0] 43 2 2" xfId="45999" xr:uid="{75B29D5D-177A-42D3-8828-912A7244DC6E}"/>
    <cellStyle name="Millares [0] 43 3" xfId="34558" xr:uid="{4CC9994F-9307-4AC2-8B87-DAE7343D41A8}"/>
    <cellStyle name="Millares [0] 43 4" xfId="57440" xr:uid="{6966C572-40C4-46DC-BE50-641AE2E2CD49}"/>
    <cellStyle name="Millares [0] 44" xfId="11935" xr:uid="{5234F89D-2407-48CC-B612-ACE838D094CE}"/>
    <cellStyle name="Millares [0] 44 2" xfId="23370" xr:uid="{67943986-A68D-4C05-A107-A84ADA2EFA47}"/>
    <cellStyle name="Millares [0] 44 2 2" xfId="46264" xr:uid="{FC009C70-B3E3-4D8C-A2BB-E92E1C58BB5F}"/>
    <cellStyle name="Millares [0] 44 3" xfId="34823" xr:uid="{A20798CF-3473-4D12-95DA-F8EE47BE209D}"/>
    <cellStyle name="Millares [0] 45" xfId="13027" xr:uid="{49555F3E-E348-41BA-B9AC-F85BC247DD3F}"/>
    <cellStyle name="Millares [0] 45 2" xfId="24463" xr:uid="{27E311B5-B63A-45D9-9B15-8C9728C08574}"/>
    <cellStyle name="Millares [0] 45 2 2" xfId="47357" xr:uid="{7ABF212F-B11F-4E51-A582-2106F27F478B}"/>
    <cellStyle name="Millares [0] 45 3" xfId="35916" xr:uid="{A187FAE0-DA19-45E6-B42F-07891EE720EB}"/>
    <cellStyle name="Millares [0] 46" xfId="14082" xr:uid="{BD8DF352-5D5A-407D-B609-FB2D9BE39B9D}"/>
    <cellStyle name="Millares [0] 46 2" xfId="36972" xr:uid="{1C411A26-ED76-4505-B6D9-DB6965249E54}"/>
    <cellStyle name="Millares [0] 47" xfId="14079" xr:uid="{ACDCE5C7-9C07-42E8-B84C-37E3A7D321C0}"/>
    <cellStyle name="Millares [0] 47 2" xfId="36969" xr:uid="{75996F78-AD7A-4050-8AE1-923C0697C9B7}"/>
    <cellStyle name="Millares [0] 48" xfId="25517" xr:uid="{56B925F3-C7F2-423D-BC87-B5CF9ECCAA6B}"/>
    <cellStyle name="Millares [0] 48 2" xfId="48411" xr:uid="{0DBDD3A4-71F5-4B4F-AFDC-2D9984C931EC}"/>
    <cellStyle name="Millares [0] 49" xfId="25519" xr:uid="{9C1E49B8-CD88-41CD-9361-C429DF7D7BB4}"/>
    <cellStyle name="Millares [0] 49 2" xfId="48413" xr:uid="{B18CB847-5BA1-4C01-BEE0-6CF3665D6CE1}"/>
    <cellStyle name="Millares [0] 5" xfId="118" xr:uid="{3FCDF8E7-D339-4E55-9448-CA94560FCB99}"/>
    <cellStyle name="Millares [0] 5 10" xfId="6079" xr:uid="{E270BC38-C343-4138-944A-59D0C46B7919}"/>
    <cellStyle name="Millares [0] 5 10 2" xfId="10072" xr:uid="{AD12E6EF-9B70-49A4-8B78-EC27817121F2}"/>
    <cellStyle name="Millares [0] 5 10 2 2" xfId="21515" xr:uid="{AC83350D-66AD-4E10-BF7E-2022D1A8DF23}"/>
    <cellStyle name="Millares [0] 5 10 2 2 2" xfId="44409" xr:uid="{A8171BFD-EDA4-4B57-B9BB-D64A2F1CCA1F}"/>
    <cellStyle name="Millares [0] 5 10 2 3" xfId="32968" xr:uid="{53C6335E-F784-40E6-9535-E0ECA76203A2}"/>
    <cellStyle name="Millares [0] 5 10 2 4" xfId="55850" xr:uid="{B4CDA96F-7F83-4079-B163-AF40320DC228}"/>
    <cellStyle name="Millares [0] 5 10 3" xfId="17273" xr:uid="{A2F93D88-09A2-49EA-ADCA-F02095E7A2E9}"/>
    <cellStyle name="Millares [0] 5 10 3 2" xfId="40167" xr:uid="{8E9BB77C-F047-4C7D-A0DF-149C66A1D065}"/>
    <cellStyle name="Millares [0] 5 10 4" xfId="28726" xr:uid="{603D646E-3AF6-4ACF-B67E-77FBFE775A9F}"/>
    <cellStyle name="Millares [0] 5 10 5" xfId="51608" xr:uid="{213CEC1F-68EC-4A36-BAA2-D9CFC8BDDA52}"/>
    <cellStyle name="Millares [0] 5 11" xfId="6900" xr:uid="{83A71E93-B21B-4373-A55B-BBA76F7CB6EB}"/>
    <cellStyle name="Millares [0] 5 11 2" xfId="18335" xr:uid="{C616CA5B-B25A-4F1A-9177-53AC8DFAD42D}"/>
    <cellStyle name="Millares [0] 5 11 2 2" xfId="41229" xr:uid="{FB45C73D-AFEC-4C23-9580-F39595E7E601}"/>
    <cellStyle name="Millares [0] 5 11 3" xfId="29788" xr:uid="{7ADF89C4-C3B3-4DCE-A615-28E71A2D09D8}"/>
    <cellStyle name="Millares [0] 5 11 4" xfId="52670" xr:uid="{C6B72719-46F7-4AEA-9633-9B19753E79FD}"/>
    <cellStyle name="Millares [0] 5 12" xfId="11100" xr:uid="{E3CB5F23-1F58-476D-8781-C28AD935362C}"/>
    <cellStyle name="Millares [0] 5 12 2" xfId="22542" xr:uid="{C8578AFB-A7EB-4922-B4E4-997D3F60DB03}"/>
    <cellStyle name="Millares [0] 5 12 2 2" xfId="45436" xr:uid="{D457AC9C-43EA-4419-9843-60C609F7226E}"/>
    <cellStyle name="Millares [0] 5 12 3" xfId="33995" xr:uid="{82BFF763-2B6A-454D-97EC-984128A15468}"/>
    <cellStyle name="Millares [0] 5 12 4" xfId="56877" xr:uid="{1B3923E4-0A84-4087-BE06-CD8FC510FE2B}"/>
    <cellStyle name="Millares [0] 5 13" xfId="11175" xr:uid="{A960126C-8F77-4479-BAB9-BA22E0AF6001}"/>
    <cellStyle name="Millares [0] 5 13 2" xfId="22611" xr:uid="{1C2D3E93-F98D-44C6-8ECB-0B8CAE7ED72C}"/>
    <cellStyle name="Millares [0] 5 13 2 2" xfId="45505" xr:uid="{202BA8E6-55D4-433A-B41D-7829435C4B7F}"/>
    <cellStyle name="Millares [0] 5 13 3" xfId="34064" xr:uid="{361BA479-2449-4C59-A21D-BADFA5E4B570}"/>
    <cellStyle name="Millares [0] 5 13 4" xfId="56946" xr:uid="{E2658223-6C27-452D-9172-F683B7D8FA5D}"/>
    <cellStyle name="Millares [0] 5 14" xfId="11436" xr:uid="{CF5F103A-40A4-4C7D-A1D5-2470CCAEE859}"/>
    <cellStyle name="Millares [0] 5 14 2" xfId="22872" xr:uid="{B4C1C632-2FB4-4BAB-9168-1A13FF3E6075}"/>
    <cellStyle name="Millares [0] 5 14 2 2" xfId="45766" xr:uid="{551295BA-731A-4D21-BFA6-DE9603E5ED30}"/>
    <cellStyle name="Millares [0] 5 14 3" xfId="34325" xr:uid="{9A9742B1-0755-4D43-B301-A5C03E77FE8C}"/>
    <cellStyle name="Millares [0] 5 14 4" xfId="57207" xr:uid="{20D6ECED-BFF0-42FA-8291-3B328C32457B}"/>
    <cellStyle name="Millares [0] 5 15" xfId="11703" xr:uid="{30FB6358-3389-4DF4-8318-540C701ED495}"/>
    <cellStyle name="Millares [0] 5 15 2" xfId="23139" xr:uid="{8592B823-EB6A-4C1F-826F-19DA2970BAAC}"/>
    <cellStyle name="Millares [0] 5 15 2 2" xfId="46033" xr:uid="{4CD5594C-95B1-4462-901B-7547ECB5A1A1}"/>
    <cellStyle name="Millares [0] 5 15 3" xfId="34592" xr:uid="{ACFC2840-EBC8-4072-B90B-E71F97F07BD8}"/>
    <cellStyle name="Millares [0] 5 15 4" xfId="57474" xr:uid="{85DA594D-C827-4157-AC8F-F11EAD72A0B2}"/>
    <cellStyle name="Millares [0] 5 16" xfId="11974" xr:uid="{5DD43E03-71A5-485D-8D84-B51EA51520F0}"/>
    <cellStyle name="Millares [0] 5 16 2" xfId="23409" xr:uid="{E6618FEA-6581-4B38-9354-2A86D43B245A}"/>
    <cellStyle name="Millares [0] 5 16 2 2" xfId="46303" xr:uid="{23DDBB60-3F7C-497C-A6B0-79A5477594D0}"/>
    <cellStyle name="Millares [0] 5 16 3" xfId="34862" xr:uid="{E63D360C-6FEF-4D54-A8B7-EB1C4E9A9D89}"/>
    <cellStyle name="Millares [0] 5 17" xfId="13059" xr:uid="{FC18FB23-F08F-4037-BAE6-A26CBFBFA68C}"/>
    <cellStyle name="Millares [0] 5 17 2" xfId="24495" xr:uid="{0B097014-E66E-4608-A0CB-32EEC5AB8B86}"/>
    <cellStyle name="Millares [0] 5 17 2 2" xfId="47389" xr:uid="{99395E23-054A-4267-8E81-4BAED88DC288}"/>
    <cellStyle name="Millares [0] 5 17 3" xfId="35948" xr:uid="{150A329E-4DEA-4C3E-BC8A-FF26AF3AFA84}"/>
    <cellStyle name="Millares [0] 5 18" xfId="14117" xr:uid="{8E27F0C6-F7D8-47E5-AC61-E35E2A19B7D4}"/>
    <cellStyle name="Millares [0] 5 18 2" xfId="37011" xr:uid="{976EFC7A-5FF1-4DDB-B2ED-983F66F02D6A}"/>
    <cellStyle name="Millares [0] 5 19" xfId="25570" xr:uid="{61FAA20B-AC5E-4898-AFA5-02850C51EDEF}"/>
    <cellStyle name="Millares [0] 5 2" xfId="156" xr:uid="{6FE8DFF1-51C6-4898-9B84-2BCD765118F1}"/>
    <cellStyle name="Millares [0] 5 2 10" xfId="6937" xr:uid="{476D6C9F-FBB2-40DC-9180-B86FAF72D0B6}"/>
    <cellStyle name="Millares [0] 5 2 10 2" xfId="18372" xr:uid="{8C5970B1-74CE-465B-A2CB-F144CFDC6184}"/>
    <cellStyle name="Millares [0] 5 2 10 2 2" xfId="41266" xr:uid="{4350EC79-FB28-4416-972A-D7A527532DFB}"/>
    <cellStyle name="Millares [0] 5 2 10 3" xfId="29825" xr:uid="{3E9982F2-2A37-4306-9559-A4CC784EB457}"/>
    <cellStyle name="Millares [0] 5 2 10 4" xfId="52707" xr:uid="{9E7977A4-A079-4A60-A198-E05D600A8457}"/>
    <cellStyle name="Millares [0] 5 2 11" xfId="11212" xr:uid="{93EF976F-C651-4A12-BBA5-863C191A1CE7}"/>
    <cellStyle name="Millares [0] 5 2 11 2" xfId="22648" xr:uid="{3B99CF09-6A18-4EBC-8899-29606E2DC2DE}"/>
    <cellStyle name="Millares [0] 5 2 11 2 2" xfId="45542" xr:uid="{9CBDA8E6-2FA7-43D9-B5CE-C2FDBF9169AF}"/>
    <cellStyle name="Millares [0] 5 2 11 3" xfId="34101" xr:uid="{A246CD23-B815-47C9-A83C-F571EF24B7D0}"/>
    <cellStyle name="Millares [0] 5 2 11 4" xfId="56983" xr:uid="{82271C8F-5381-4DE5-9030-9994183858A5}"/>
    <cellStyle name="Millares [0] 5 2 12" xfId="11473" xr:uid="{9E82928D-0173-447B-B394-4D88215D91F6}"/>
    <cellStyle name="Millares [0] 5 2 12 2" xfId="22909" xr:uid="{2F6F8D16-F388-4D2B-9D13-40B19DEF94F5}"/>
    <cellStyle name="Millares [0] 5 2 12 2 2" xfId="45803" xr:uid="{09D674A6-15DD-4EC1-8193-14A79D441C37}"/>
    <cellStyle name="Millares [0] 5 2 12 3" xfId="34362" xr:uid="{E585A276-482A-4F2D-B41A-75009271E7C4}"/>
    <cellStyle name="Millares [0] 5 2 12 4" xfId="57244" xr:uid="{AD562A24-8D46-4B92-AFAF-A3793526A5A6}"/>
    <cellStyle name="Millares [0] 5 2 13" xfId="11740" xr:uid="{AD518A05-613E-4759-8A40-04C0FA70E3FF}"/>
    <cellStyle name="Millares [0] 5 2 13 2" xfId="23176" xr:uid="{AB8C2013-A8BD-4925-AE61-089ADD1B3929}"/>
    <cellStyle name="Millares [0] 5 2 13 2 2" xfId="46070" xr:uid="{7F3DB720-0775-49B1-8A86-4AABBF9B79A2}"/>
    <cellStyle name="Millares [0] 5 2 13 3" xfId="34629" xr:uid="{160B8C8E-2FF7-4B54-8F95-4FADAFE18A81}"/>
    <cellStyle name="Millares [0] 5 2 13 4" xfId="57511" xr:uid="{081D937F-E505-44D6-80CC-CE0C7AAB2B15}"/>
    <cellStyle name="Millares [0] 5 2 14" xfId="12011" xr:uid="{6CD4435E-4B20-4EBA-9C42-1B1CE71CD60B}"/>
    <cellStyle name="Millares [0] 5 2 14 2" xfId="23446" xr:uid="{45ECCBC4-5905-4D19-AA50-7019FF6DF034}"/>
    <cellStyle name="Millares [0] 5 2 14 2 2" xfId="46340" xr:uid="{8CAE2F92-33C3-47A4-AA74-2468D3229644}"/>
    <cellStyle name="Millares [0] 5 2 14 3" xfId="34899" xr:uid="{F90C4AB2-7623-4044-9386-E8AE04E99C96}"/>
    <cellStyle name="Millares [0] 5 2 15" xfId="13096" xr:uid="{1514EF80-7EB9-4AE5-865A-B624693E1278}"/>
    <cellStyle name="Millares [0] 5 2 15 2" xfId="24532" xr:uid="{5C7F0485-520A-4845-9A20-FD344199FDE0}"/>
    <cellStyle name="Millares [0] 5 2 15 2 2" xfId="47426" xr:uid="{14FC7A2E-4803-42E9-9DBD-91BDAB96C156}"/>
    <cellStyle name="Millares [0] 5 2 15 3" xfId="35985" xr:uid="{D66B8B54-4A53-4889-81C0-AA94DAD62576}"/>
    <cellStyle name="Millares [0] 5 2 16" xfId="14154" xr:uid="{B4E70AE0-8C34-4605-9415-6E51BD6D596A}"/>
    <cellStyle name="Millares [0] 5 2 16 2" xfId="37048" xr:uid="{EEC4557C-7ECB-4732-8E20-E33AD9D79E40}"/>
    <cellStyle name="Millares [0] 5 2 17" xfId="25607" xr:uid="{61DC28C9-7788-468D-8226-9E020AE94A83}"/>
    <cellStyle name="Millares [0] 5 2 18" xfId="48490" xr:uid="{7A24A73C-F246-4317-893D-24FECBB907E3}"/>
    <cellStyle name="Millares [0] 5 2 19" xfId="57764" xr:uid="{A9CB53D8-6BCD-4FEF-9388-C7B464505FFF}"/>
    <cellStyle name="Millares [0] 5 2 2" xfId="478" xr:uid="{A092624B-45B5-4E29-B45C-5002B26C96F0}"/>
    <cellStyle name="Millares [0] 5 2 2 10" xfId="11328" xr:uid="{952EEE30-AE7F-4A53-8ABF-F75BEF17D147}"/>
    <cellStyle name="Millares [0] 5 2 2 10 2" xfId="22764" xr:uid="{BC098206-22AE-41F4-BE15-F53E52B9FD9A}"/>
    <cellStyle name="Millares [0] 5 2 2 10 2 2" xfId="45658" xr:uid="{F95A7470-2E7A-455A-8B3F-AA7B6AD82F1A}"/>
    <cellStyle name="Millares [0] 5 2 2 10 3" xfId="34217" xr:uid="{34A36CB0-6882-4D30-A4EE-D813DC856E41}"/>
    <cellStyle name="Millares [0] 5 2 2 10 4" xfId="57099" xr:uid="{8EC598F2-3D01-45F2-8976-9A8F45A53331}"/>
    <cellStyle name="Millares [0] 5 2 2 11" xfId="11590" xr:uid="{0B8B7875-A2F4-4391-BD96-226815B71027}"/>
    <cellStyle name="Millares [0] 5 2 2 11 2" xfId="23026" xr:uid="{4B3B8590-566E-445D-95BB-E0615C0E75A8}"/>
    <cellStyle name="Millares [0] 5 2 2 11 2 2" xfId="45920" xr:uid="{69525136-03C1-4A0C-99D5-C3EAEAB44E53}"/>
    <cellStyle name="Millares [0] 5 2 2 11 3" xfId="34479" xr:uid="{D82E3BA6-F099-41A0-B774-A3071A4A3035}"/>
    <cellStyle name="Millares [0] 5 2 2 11 4" xfId="57361" xr:uid="{A3C17692-57DD-4185-A685-8B65F2B66E47}"/>
    <cellStyle name="Millares [0] 5 2 2 12" xfId="11857" xr:uid="{17974E31-43CC-496E-A031-8B5707AF2153}"/>
    <cellStyle name="Millares [0] 5 2 2 12 2" xfId="23293" xr:uid="{BE103F34-8437-46E1-A707-4DD36E1E75B7}"/>
    <cellStyle name="Millares [0] 5 2 2 12 2 2" xfId="46187" xr:uid="{88C6527D-E2B9-4897-AEA0-0EC0BEEB56FA}"/>
    <cellStyle name="Millares [0] 5 2 2 12 3" xfId="34746" xr:uid="{92F20B79-D32D-46D3-B598-F31AF817B5B7}"/>
    <cellStyle name="Millares [0] 5 2 2 12 4" xfId="57628" xr:uid="{65C0A2DE-E4F0-43E7-8EA1-AF94CD3A2944}"/>
    <cellStyle name="Millares [0] 5 2 2 13" xfId="12129" xr:uid="{BEC7CB69-9F7D-4E55-8628-C6CAFC5583BB}"/>
    <cellStyle name="Millares [0] 5 2 2 13 2" xfId="23564" xr:uid="{6B2693D9-CF2D-4BD7-82B2-9481B9C17851}"/>
    <cellStyle name="Millares [0] 5 2 2 13 2 2" xfId="46458" xr:uid="{308FF77F-B11B-47AE-A8CF-0EFBC451A353}"/>
    <cellStyle name="Millares [0] 5 2 2 13 3" xfId="35017" xr:uid="{50A19E7A-DC85-4F22-BE45-CE3A64D27E98}"/>
    <cellStyle name="Millares [0] 5 2 2 14" xfId="13212" xr:uid="{3154C3B7-76A4-467D-8DDA-FEB833D7836B}"/>
    <cellStyle name="Millares [0] 5 2 2 14 2" xfId="24648" xr:uid="{692F0AFA-25EB-4803-98A7-8B18AACFCFB7}"/>
    <cellStyle name="Millares [0] 5 2 2 14 2 2" xfId="47542" xr:uid="{5D4C4E67-9BE4-4932-8B68-4285545D51FD}"/>
    <cellStyle name="Millares [0] 5 2 2 14 3" xfId="36101" xr:uid="{5B7EF252-38D1-4DEC-944C-3C41158BD12C}"/>
    <cellStyle name="Millares [0] 5 2 2 15" xfId="14270" xr:uid="{B4790703-9D30-408A-8FA8-31D4C13D19D3}"/>
    <cellStyle name="Millares [0] 5 2 2 15 2" xfId="37164" xr:uid="{412621AE-8D3B-4A70-8CF4-04C5A13C1AD0}"/>
    <cellStyle name="Millares [0] 5 2 2 16" xfId="25723" xr:uid="{62E8CBEF-FA62-4097-91AD-7CA68DF9F563}"/>
    <cellStyle name="Millares [0] 5 2 2 17" xfId="48606" xr:uid="{446262BD-4EF9-4AA5-B925-9D0930E787E5}"/>
    <cellStyle name="Millares [0] 5 2 2 18" xfId="57880" xr:uid="{644C42AB-EB7F-45FA-87C1-6941FBA3A4BF}"/>
    <cellStyle name="Millares [0] 5 2 2 19" xfId="58391" xr:uid="{9E4F9FD2-8686-49AF-A6E3-A1DA5BC6D319}"/>
    <cellStyle name="Millares [0] 5 2 2 2" xfId="751" xr:uid="{3DBB1F4B-7B39-4999-8BD3-70563155F98B}"/>
    <cellStyle name="Millares [0] 5 2 2 2 10" xfId="48869" xr:uid="{F92C74AC-D966-4D30-AE91-ABCD4020AC86}"/>
    <cellStyle name="Millares [0] 5 2 2 2 11" xfId="58141" xr:uid="{A4AEBCF9-26BC-4641-A90D-2AA4E967AD5D}"/>
    <cellStyle name="Millares [0] 5 2 2 2 12" xfId="58653" xr:uid="{7BD79D77-65CB-4F1D-BE44-F48EE5DAC2CF}"/>
    <cellStyle name="Millares [0] 5 2 2 2 2" xfId="1595" xr:uid="{6A87549B-6019-4F72-9055-BE5334D9D2E8}"/>
    <cellStyle name="Millares [0] 5 2 2 2 2 10" xfId="4108" xr:uid="{EEFBE301-ADEA-430C-82C8-52C5A5310CF5}"/>
    <cellStyle name="Millares [0] 5 2 2 2 2 2" xfId="3027" xr:uid="{5AF6652A-D535-4C96-90D2-02E52E8A6F2B}"/>
    <cellStyle name="Millares [0] 5 2 2 2 2 2 2" xfId="9176" xr:uid="{740C3A94-BCBD-45E1-AF98-B14F90B44B28}"/>
    <cellStyle name="Millares [0] 5 2 2 2 2 2 2 2" xfId="20619" xr:uid="{F56E9878-882A-4F01-A14E-03711B533B51}"/>
    <cellStyle name="Millares [0] 5 2 2 2 2 2 2 2 2" xfId="43513" xr:uid="{EC9E6602-7424-4727-9127-3D62318E3B14}"/>
    <cellStyle name="Millares [0] 5 2 2 2 2 2 2 3" xfId="32072" xr:uid="{E1C7DC2C-CD6A-4ECC-BDFE-32A573D3CA53}"/>
    <cellStyle name="Millares [0] 5 2 2 2 2 2 2 4" xfId="54954" xr:uid="{37506B8D-14E6-48DD-8D57-E429413A8631}"/>
    <cellStyle name="Millares [0] 5 2 2 2 2 2 3" xfId="16377" xr:uid="{27F3DD17-AD5C-4E2F-968C-4FE1CD77A67D}"/>
    <cellStyle name="Millares [0] 5 2 2 2 2 2 3 2" xfId="39271" xr:uid="{9C83C980-5C87-49C4-8D4D-6947A9C1B0A0}"/>
    <cellStyle name="Millares [0] 5 2 2 2 2 2 4" xfId="27830" xr:uid="{1957A4E4-C724-486F-9D04-444FBB802AD9}"/>
    <cellStyle name="Millares [0] 5 2 2 2 2 2 5" xfId="50713" xr:uid="{319980CA-004C-4C7E-9864-8EBD1C81FE27}"/>
    <cellStyle name="Millares [0] 5 2 2 2 2 2 6" xfId="5402" xr:uid="{E63700C9-FB22-4908-93D3-C89970E42A76}"/>
    <cellStyle name="Millares [0] 5 2 2 2 2 3" xfId="6780" xr:uid="{71989283-CDDE-4D91-887F-EDA49496AC05}"/>
    <cellStyle name="Millares [0] 5 2 2 2 2 3 2" xfId="11015" xr:uid="{0C465225-7F31-405F-9C18-1A1069989777}"/>
    <cellStyle name="Millares [0] 5 2 2 2 2 3 2 2" xfId="22458" xr:uid="{DDC3BCFA-3274-4398-8A56-CCF03330CBE3}"/>
    <cellStyle name="Millares [0] 5 2 2 2 2 3 2 2 2" xfId="45352" xr:uid="{DDDD818D-2734-4139-B9BD-F1A62B91733D}"/>
    <cellStyle name="Millares [0] 5 2 2 2 2 3 2 3" xfId="33911" xr:uid="{0A6990A8-A42B-4FCC-9250-016DCCC549C1}"/>
    <cellStyle name="Millares [0] 5 2 2 2 2 3 2 4" xfId="56793" xr:uid="{83D1A917-C841-47E8-B4A3-E8532FEDFF43}"/>
    <cellStyle name="Millares [0] 5 2 2 2 2 3 3" xfId="18216" xr:uid="{6FD65FC8-2CD6-4CB9-B6DB-3BE3FFC2941C}"/>
    <cellStyle name="Millares [0] 5 2 2 2 2 3 3 2" xfId="41110" xr:uid="{4E571643-47E9-4B93-B59D-788F652D8B70}"/>
    <cellStyle name="Millares [0] 5 2 2 2 2 3 4" xfId="29669" xr:uid="{917D0272-7FB9-4CCC-A14A-36011D49E3E5}"/>
    <cellStyle name="Millares [0] 5 2 2 2 2 3 5" xfId="52551" xr:uid="{075A2A92-BA9F-46F7-ADFF-92C6623D34EF}"/>
    <cellStyle name="Millares [0] 5 2 2 2 2 4" xfId="7859" xr:uid="{14ED476E-3832-443D-BC43-E8F603D9C02E}"/>
    <cellStyle name="Millares [0] 5 2 2 2 2 4 2" xfId="19302" xr:uid="{F4DB3F5E-8272-4474-A3EC-11C84FADD72F}"/>
    <cellStyle name="Millares [0] 5 2 2 2 2 4 2 2" xfId="42196" xr:uid="{BB240481-4539-49B9-A76A-7F7CFB7FB9D8}"/>
    <cellStyle name="Millares [0] 5 2 2 2 2 4 3" xfId="30755" xr:uid="{BD58E6E2-C819-4DE7-B84E-E268A8518EE7}"/>
    <cellStyle name="Millares [0] 5 2 2 2 2 4 4" xfId="53637" xr:uid="{75D7B9A7-4579-42DA-8346-4B86678A1964}"/>
    <cellStyle name="Millares [0] 5 2 2 2 2 5" xfId="12918" xr:uid="{84505158-6BCE-4A5E-9F2D-398F8D9A26F3}"/>
    <cellStyle name="Millares [0] 5 2 2 2 2 5 2" xfId="24354" xr:uid="{5D1965E5-0B87-489B-9F4A-514FF4D31206}"/>
    <cellStyle name="Millares [0] 5 2 2 2 2 5 2 2" xfId="47248" xr:uid="{A94418E6-FEEE-42FB-B36B-FE698B3E6366}"/>
    <cellStyle name="Millares [0] 5 2 2 2 2 5 3" xfId="35807" xr:uid="{4801D4F9-99C0-48E9-931A-68C76B738805}"/>
    <cellStyle name="Millares [0] 5 2 2 2 2 6" xfId="14001" xr:uid="{4C33DC0D-105A-43AC-AA9B-EC42E17C9A03}"/>
    <cellStyle name="Millares [0] 5 2 2 2 2 6 2" xfId="25438" xr:uid="{D8A4F1F7-6834-4B35-99AF-8C742A0F1F2B}"/>
    <cellStyle name="Millares [0] 5 2 2 2 2 6 2 2" xfId="48332" xr:uid="{EB7AB249-64D5-4758-8F25-E4A54F3A5D39}"/>
    <cellStyle name="Millares [0] 5 2 2 2 2 6 3" xfId="36891" xr:uid="{129C5C94-817D-4FFC-BAD4-D32736C004AD}"/>
    <cellStyle name="Millares [0] 5 2 2 2 2 7" xfId="15060" xr:uid="{7C8DEB0D-24CA-45D0-BC74-BD8464245B01}"/>
    <cellStyle name="Millares [0] 5 2 2 2 2 7 2" xfId="37954" xr:uid="{8F939DE5-D264-4F4C-A100-C170F60D7332}"/>
    <cellStyle name="Millares [0] 5 2 2 2 2 8" xfId="26513" xr:uid="{0874F9B1-2B15-42E3-8F34-45BC90E8F815}"/>
    <cellStyle name="Millares [0] 5 2 2 2 2 9" xfId="49396" xr:uid="{41F62243-97B5-4CEA-8F4B-CAE058A6BB74}"/>
    <cellStyle name="Millares [0] 5 2 2 2 3" xfId="2230" xr:uid="{DFEE662F-9A4A-4657-BA35-35FA128B6B91}"/>
    <cellStyle name="Millares [0] 5 2 2 2 3 2" xfId="8649" xr:uid="{E81DF943-57D5-4B55-A958-876AAD6ABEC9}"/>
    <cellStyle name="Millares [0] 5 2 2 2 3 2 2" xfId="20092" xr:uid="{4B6E249C-E148-4347-8865-9CBF38FCBE7B}"/>
    <cellStyle name="Millares [0] 5 2 2 2 3 2 2 2" xfId="42986" xr:uid="{82BB00D0-C791-47E8-B90F-1B85494B193F}"/>
    <cellStyle name="Millares [0] 5 2 2 2 3 2 3" xfId="31545" xr:uid="{2A600585-72E3-48C6-A017-91B4EBE4F778}"/>
    <cellStyle name="Millares [0] 5 2 2 2 3 2 4" xfId="54427" xr:uid="{3025C4DB-ED4D-481C-B0D7-93D0FF2953B0}"/>
    <cellStyle name="Millares [0] 5 2 2 2 3 3" xfId="15850" xr:uid="{A6E22DFF-5EE9-4962-99C8-DE804DB892F1}"/>
    <cellStyle name="Millares [0] 5 2 2 2 3 3 2" xfId="38744" xr:uid="{8F823538-5E8D-4498-9ECA-A8541F843F01}"/>
    <cellStyle name="Millares [0] 5 2 2 2 3 4" xfId="27303" xr:uid="{24C28AB2-4671-4EF8-B53E-773BFDB7E586}"/>
    <cellStyle name="Millares [0] 5 2 2 2 3 5" xfId="50186" xr:uid="{2B4031C1-F33F-47EB-A4D4-600C3A1A9936}"/>
    <cellStyle name="Millares [0] 5 2 2 2 3 6" xfId="4875" xr:uid="{62CE380E-40DD-4222-81FA-3D04D5A273DA}"/>
    <cellStyle name="Millares [0] 5 2 2 2 4" xfId="3574" xr:uid="{967520FB-7952-4A3C-8144-C494F36754FD}"/>
    <cellStyle name="Millares [0] 5 2 2 2 4 2" xfId="10488" xr:uid="{C7D65605-4782-4F9F-9789-CB6A5BA781D9}"/>
    <cellStyle name="Millares [0] 5 2 2 2 4 2 2" xfId="21931" xr:uid="{4BF7BE3B-BC6C-4C4C-A54F-63C49C021348}"/>
    <cellStyle name="Millares [0] 5 2 2 2 4 2 2 2" xfId="44825" xr:uid="{7AA05368-F765-42E4-8A1A-D585A48BB0D8}"/>
    <cellStyle name="Millares [0] 5 2 2 2 4 2 3" xfId="33384" xr:uid="{70894719-50B7-4F93-98F9-F073A14BC995}"/>
    <cellStyle name="Millares [0] 5 2 2 2 4 2 4" xfId="56266" xr:uid="{B5781014-9A9F-4F48-AB08-436D28D54C3D}"/>
    <cellStyle name="Millares [0] 5 2 2 2 4 3" xfId="17689" xr:uid="{C25A9E6A-7D82-4566-AC0F-28C543A62BF1}"/>
    <cellStyle name="Millares [0] 5 2 2 2 4 3 2" xfId="40583" xr:uid="{BFD56D1A-3169-4303-842B-C061840B35FD}"/>
    <cellStyle name="Millares [0] 5 2 2 2 4 4" xfId="29142" xr:uid="{DBC1A250-96F1-4634-9DE6-4D558A2E25CC}"/>
    <cellStyle name="Millares [0] 5 2 2 2 4 5" xfId="52024" xr:uid="{C793CFE9-04E8-4040-93DF-DEC2172FA9A8}"/>
    <cellStyle name="Millares [0] 5 2 2 2 5" xfId="7334" xr:uid="{D26E5BC4-FCD5-45DD-96CF-AAFAB4398DC9}"/>
    <cellStyle name="Millares [0] 5 2 2 2 5 2" xfId="18775" xr:uid="{5643E6D7-7E5A-49FF-A970-2BC355F98D8B}"/>
    <cellStyle name="Millares [0] 5 2 2 2 5 2 2" xfId="41669" xr:uid="{D6675F93-476A-4E9C-A145-B12CC4FE0E39}"/>
    <cellStyle name="Millares [0] 5 2 2 2 5 3" xfId="30228" xr:uid="{B73A3BB1-E516-499E-AD59-0E4C88B3AF69}"/>
    <cellStyle name="Millares [0] 5 2 2 2 5 4" xfId="53110" xr:uid="{3893584F-3783-4263-AC60-7B869926D9FE}"/>
    <cellStyle name="Millares [0] 5 2 2 2 6" xfId="12392" xr:uid="{814BBAD7-A67B-44A7-B094-1570517FFE9F}"/>
    <cellStyle name="Millares [0] 5 2 2 2 6 2" xfId="23827" xr:uid="{2DE4587E-2297-4E63-A77F-0DE3E3370616}"/>
    <cellStyle name="Millares [0] 5 2 2 2 6 2 2" xfId="46721" xr:uid="{BD40CACA-C2BB-4271-932E-4D04C5F41F69}"/>
    <cellStyle name="Millares [0] 5 2 2 2 6 3" xfId="35280" xr:uid="{C9D68E1A-0EB9-4D5D-8B3E-6D4BE5EAE06D}"/>
    <cellStyle name="Millares [0] 5 2 2 2 7" xfId="13474" xr:uid="{F8158CFD-1C42-403F-A51A-5D9D659ACB2B}"/>
    <cellStyle name="Millares [0] 5 2 2 2 7 2" xfId="24911" xr:uid="{EB05093A-6708-4634-8CF2-CD39E0CC1893}"/>
    <cellStyle name="Millares [0] 5 2 2 2 7 2 2" xfId="47805" xr:uid="{E70F5EC1-BB62-437A-BF67-8F224C063FCF}"/>
    <cellStyle name="Millares [0] 5 2 2 2 7 3" xfId="36364" xr:uid="{E585FA67-818B-4967-A2AA-85E25EC9031A}"/>
    <cellStyle name="Millares [0] 5 2 2 2 8" xfId="14533" xr:uid="{10D36221-3C27-426C-A5D6-A7E113ADEF21}"/>
    <cellStyle name="Millares [0] 5 2 2 2 8 2" xfId="37427" xr:uid="{14B86905-7C86-4597-9201-4209D796FB4C}"/>
    <cellStyle name="Millares [0] 5 2 2 2 9" xfId="25986" xr:uid="{5849F115-7CA8-4919-9C24-44586F5C2AC2}"/>
    <cellStyle name="Millares [0] 5 2 2 3" xfId="1015" xr:uid="{67A1A85F-B6AE-4B44-AFA2-5CB55DC01A7C}"/>
    <cellStyle name="Millares [0] 5 2 2 3 10" xfId="3846" xr:uid="{6E101585-4540-4C68-879E-08416B76958C}"/>
    <cellStyle name="Millares [0] 5 2 2 3 2" xfId="2493" xr:uid="{DE7BF1ED-ABF0-419C-A94C-73B1A03A5040}"/>
    <cellStyle name="Millares [0] 5 2 2 3 2 2" xfId="8913" xr:uid="{800C843D-C374-4C76-8746-F4014B43986C}"/>
    <cellStyle name="Millares [0] 5 2 2 3 2 2 2" xfId="20356" xr:uid="{38AF19C7-7753-45DA-A926-A84B5915030D}"/>
    <cellStyle name="Millares [0] 5 2 2 3 2 2 2 2" xfId="43250" xr:uid="{E553E25F-C82D-49E8-8E54-A4C9C89E32B2}"/>
    <cellStyle name="Millares [0] 5 2 2 3 2 2 3" xfId="31809" xr:uid="{93391EB6-173B-46F6-ABDD-30E881E8423F}"/>
    <cellStyle name="Millares [0] 5 2 2 3 2 2 4" xfId="54691" xr:uid="{EA2BEF86-D0DC-49C6-8B52-248A84827525}"/>
    <cellStyle name="Millares [0] 5 2 2 3 2 3" xfId="16114" xr:uid="{2BF9EF06-7C58-466E-B074-3DC8EB64E8D5}"/>
    <cellStyle name="Millares [0] 5 2 2 3 2 3 2" xfId="39008" xr:uid="{5FF4B108-01AA-43C3-AA12-3F7CD8FEDBC6}"/>
    <cellStyle name="Millares [0] 5 2 2 3 2 4" xfId="27567" xr:uid="{ACE48BBC-85DD-4528-80D8-654F29031102}"/>
    <cellStyle name="Millares [0] 5 2 2 3 2 5" xfId="50450" xr:uid="{CCC3C80D-D55B-44E9-BB4C-FDBA8D578130}"/>
    <cellStyle name="Millares [0] 5 2 2 3 2 6" xfId="5139" xr:uid="{0F77A7FC-9F93-4B76-A6A8-2EA085B6AA6A}"/>
    <cellStyle name="Millares [0] 5 2 2 3 3" xfId="6517" xr:uid="{4B3F923B-9959-4FD5-A8DA-65266AB28B6C}"/>
    <cellStyle name="Millares [0] 5 2 2 3 3 2" xfId="10752" xr:uid="{FB566660-0D95-4FA5-9EF7-91DCD8BA6B04}"/>
    <cellStyle name="Millares [0] 5 2 2 3 3 2 2" xfId="22195" xr:uid="{6EF78B9E-8F67-4003-AFB3-316BC120C37C}"/>
    <cellStyle name="Millares [0] 5 2 2 3 3 2 2 2" xfId="45089" xr:uid="{444CBCC8-336F-4343-99E9-E50328D96BF0}"/>
    <cellStyle name="Millares [0] 5 2 2 3 3 2 3" xfId="33648" xr:uid="{AD5A1674-09A3-401C-B4C7-8511DD572152}"/>
    <cellStyle name="Millares [0] 5 2 2 3 3 2 4" xfId="56530" xr:uid="{CC41219F-DD26-410F-AE6D-A0A6C0E9BB4B}"/>
    <cellStyle name="Millares [0] 5 2 2 3 3 3" xfId="17953" xr:uid="{5CC5FE7C-669E-4903-AD13-D44D79D291E7}"/>
    <cellStyle name="Millares [0] 5 2 2 3 3 3 2" xfId="40847" xr:uid="{FC4536B3-4A03-45CA-B103-EF6A89084D59}"/>
    <cellStyle name="Millares [0] 5 2 2 3 3 4" xfId="29406" xr:uid="{8B33A208-0DB0-49FB-B13C-FED4DD2F8235}"/>
    <cellStyle name="Millares [0] 5 2 2 3 3 5" xfId="52288" xr:uid="{78012C81-8299-42B1-9237-FE646F9A695A}"/>
    <cellStyle name="Millares [0] 5 2 2 3 4" xfId="7596" xr:uid="{CD3966DF-FFFA-4834-9F6C-BBC1439CA46E}"/>
    <cellStyle name="Millares [0] 5 2 2 3 4 2" xfId="19039" xr:uid="{55B6836B-0793-46A7-9C9A-C2083F895F6F}"/>
    <cellStyle name="Millares [0] 5 2 2 3 4 2 2" xfId="41933" xr:uid="{B6CE444F-11E8-49CB-A516-A73F535E61DB}"/>
    <cellStyle name="Millares [0] 5 2 2 3 4 3" xfId="30492" xr:uid="{030862FA-9A6E-45EA-B945-BE3CE2306E73}"/>
    <cellStyle name="Millares [0] 5 2 2 3 4 4" xfId="53374" xr:uid="{7ECC0C65-AFF8-4EF1-A0B5-F2243ACAF089}"/>
    <cellStyle name="Millares [0] 5 2 2 3 5" xfId="12655" xr:uid="{D46A530F-C7EC-45A2-99B9-FD718D535BB8}"/>
    <cellStyle name="Millares [0] 5 2 2 3 5 2" xfId="24091" xr:uid="{95C19E95-2B28-46D2-AF60-D6AFB441E639}"/>
    <cellStyle name="Millares [0] 5 2 2 3 5 2 2" xfId="46985" xr:uid="{11274E4D-A405-4698-B119-4F3972C0E8BD}"/>
    <cellStyle name="Millares [0] 5 2 2 3 5 3" xfId="35544" xr:uid="{33DEBFD5-429A-4052-BF13-B0E2C219FB31}"/>
    <cellStyle name="Millares [0] 5 2 2 3 6" xfId="13738" xr:uid="{83A00F3B-FDD5-427F-A923-F64FCC71654D}"/>
    <cellStyle name="Millares [0] 5 2 2 3 6 2" xfId="25175" xr:uid="{395556A4-98DA-4799-B985-A47C104FF9A7}"/>
    <cellStyle name="Millares [0] 5 2 2 3 6 2 2" xfId="48069" xr:uid="{511CF70A-AC32-49F3-A033-448FF2E411A6}"/>
    <cellStyle name="Millares [0] 5 2 2 3 6 3" xfId="36628" xr:uid="{95DC85B5-7050-46CB-BD96-84ABBEB844BB}"/>
    <cellStyle name="Millares [0] 5 2 2 3 7" xfId="14797" xr:uid="{0D2F368A-1C51-433F-A074-2EBE529A9569}"/>
    <cellStyle name="Millares [0] 5 2 2 3 7 2" xfId="37691" xr:uid="{4DCE960F-67F9-4BD6-B2E2-C0EBE09A3127}"/>
    <cellStyle name="Millares [0] 5 2 2 3 8" xfId="26250" xr:uid="{ED9FB048-052D-4934-9BFE-E04D294DC95D}"/>
    <cellStyle name="Millares [0] 5 2 2 3 9" xfId="49133" xr:uid="{3D26E0C9-BF64-4997-A253-CA3F5D4E2849}"/>
    <cellStyle name="Millares [0] 5 2 2 4" xfId="1310" xr:uid="{305794C0-27A4-4C6E-A1D0-D801AE243F53}"/>
    <cellStyle name="Millares [0] 5 2 2 4 2" xfId="2767" xr:uid="{200C94F3-90A1-4A99-91B0-EA74E1A6680F}"/>
    <cellStyle name="Millares [0] 5 2 2 4 2 2" xfId="9441" xr:uid="{76CF6999-FA4B-4D84-8EE0-03D2C5D61F09}"/>
    <cellStyle name="Millares [0] 5 2 2 4 2 2 2" xfId="20884" xr:uid="{273F68E8-E37E-4A10-83EE-B55AEF78E12A}"/>
    <cellStyle name="Millares [0] 5 2 2 4 2 2 2 2" xfId="43778" xr:uid="{58A6F1C5-DD01-4B11-B675-A24C3D9AC6A7}"/>
    <cellStyle name="Millares [0] 5 2 2 4 2 2 3" xfId="32337" xr:uid="{C55CF4AF-DF5D-411D-84E9-8667231B3169}"/>
    <cellStyle name="Millares [0] 5 2 2 4 2 2 4" xfId="55219" xr:uid="{FF144AB7-CC3D-4E1A-8959-CC32B5C31E5B}"/>
    <cellStyle name="Millares [0] 5 2 2 4 2 3" xfId="16642" xr:uid="{6BC3FB2A-C5D5-4337-9FC8-C2F6B91CCA91}"/>
    <cellStyle name="Millares [0] 5 2 2 4 2 3 2" xfId="39536" xr:uid="{66210234-30D4-40B8-B95F-FBACE6709250}"/>
    <cellStyle name="Millares [0] 5 2 2 4 2 4" xfId="28095" xr:uid="{51C2840B-B9A1-4F3B-B461-00811E77D59C}"/>
    <cellStyle name="Millares [0] 5 2 2 4 2 5" xfId="50978" xr:uid="{A678C9EF-91F6-4857-9154-BD8822C9FB5A}"/>
    <cellStyle name="Millares [0] 5 2 2 4 2 6" xfId="5667" xr:uid="{AB0ECDE3-5B6A-401F-A6CF-E03F7005B693}"/>
    <cellStyle name="Millares [0] 5 2 2 4 3" xfId="8124" xr:uid="{18D40490-5ABA-4CBD-917B-3F71E55BC1D7}"/>
    <cellStyle name="Millares [0] 5 2 2 4 3 2" xfId="19567" xr:uid="{92B0E928-7954-4103-80DA-367C47F30A04}"/>
    <cellStyle name="Millares [0] 5 2 2 4 3 2 2" xfId="42461" xr:uid="{E594EAE4-2607-4958-812C-B13C1CB869C4}"/>
    <cellStyle name="Millares [0] 5 2 2 4 3 3" xfId="31020" xr:uid="{609662C4-D62A-4420-B488-918FD1AAEE77}"/>
    <cellStyle name="Millares [0] 5 2 2 4 3 4" xfId="53902" xr:uid="{839EA6A2-0FD8-4897-ABE2-27547AF430B6}"/>
    <cellStyle name="Millares [0] 5 2 2 4 4" xfId="15325" xr:uid="{4004425E-7D53-420A-AE53-5F9C869C5A65}"/>
    <cellStyle name="Millares [0] 5 2 2 4 4 2" xfId="38219" xr:uid="{980F0B4C-2DCA-4F84-AFCA-A698DB66A32C}"/>
    <cellStyle name="Millares [0] 5 2 2 4 5" xfId="26778" xr:uid="{E67CC99C-5415-451C-B458-E2DB558450FA}"/>
    <cellStyle name="Millares [0] 5 2 2 4 6" xfId="49661" xr:uid="{29D2A43E-7C16-4083-BE91-BFC7623E7E48}"/>
    <cellStyle name="Millares [0] 5 2 2 4 7" xfId="4368" xr:uid="{1F7E103D-4821-456E-BFF3-B3471128BE8E}"/>
    <cellStyle name="Millares [0] 5 2 2 5" xfId="1963" xr:uid="{9CF4EB1B-16A8-4F8A-B07A-2CE753516F9B}"/>
    <cellStyle name="Millares [0] 5 2 2 5 2" xfId="8386" xr:uid="{25ADE545-9924-41E1-BF52-8B4AE51EC80E}"/>
    <cellStyle name="Millares [0] 5 2 2 5 2 2" xfId="19829" xr:uid="{C9192804-057D-400F-8AFB-93FA74029E86}"/>
    <cellStyle name="Millares [0] 5 2 2 5 2 2 2" xfId="42723" xr:uid="{ED4024B1-3DC7-461C-BF93-2D4DBF99B099}"/>
    <cellStyle name="Millares [0] 5 2 2 5 2 3" xfId="31282" xr:uid="{6AB8A6F4-4A09-47E2-A8A6-DA6FD5B6327B}"/>
    <cellStyle name="Millares [0] 5 2 2 5 2 4" xfId="54164" xr:uid="{860A1778-92D0-4610-A1C9-2C083E402089}"/>
    <cellStyle name="Millares [0] 5 2 2 5 3" xfId="15587" xr:uid="{7C30EF2C-4F90-4367-B433-82D25B7618E1}"/>
    <cellStyle name="Millares [0] 5 2 2 5 3 2" xfId="38481" xr:uid="{A19BB559-682F-4589-A850-6F98379C9379}"/>
    <cellStyle name="Millares [0] 5 2 2 5 4" xfId="27040" xr:uid="{DF8009F8-A7DE-475B-AC41-E96BD4E74B48}"/>
    <cellStyle name="Millares [0] 5 2 2 5 5" xfId="49923" xr:uid="{C0C75F13-A8B2-4FF5-9D1C-CF3EBF75B015}"/>
    <cellStyle name="Millares [0] 5 2 2 5 6" xfId="4621" xr:uid="{89D9D178-667B-4756-AD90-511056580574}"/>
    <cellStyle name="Millares [0] 5 2 2 6" xfId="3314" xr:uid="{397C2708-D8B4-49EC-AE87-F3F72CDC8BE7}"/>
    <cellStyle name="Millares [0] 5 2 2 6 2" xfId="9704" xr:uid="{36D2CA4B-CA3C-45D0-AF21-D490C0562C3B}"/>
    <cellStyle name="Millares [0] 5 2 2 6 2 2" xfId="21147" xr:uid="{0439B888-9A8C-4230-A330-2A45DB6F678B}"/>
    <cellStyle name="Millares [0] 5 2 2 6 2 2 2" xfId="44041" xr:uid="{E7FD55AE-AEBE-4D46-8052-AED6A0FCAD5B}"/>
    <cellStyle name="Millares [0] 5 2 2 6 2 3" xfId="32600" xr:uid="{074D07D8-65FB-45EA-8A57-F20C94296A5B}"/>
    <cellStyle name="Millares [0] 5 2 2 6 2 4" xfId="55482" xr:uid="{AC069610-9E53-443A-AEDE-7D0D6A150618}"/>
    <cellStyle name="Millares [0] 5 2 2 6 3" xfId="16905" xr:uid="{47AE96F9-ED01-40D7-A3BD-8518A54532D8}"/>
    <cellStyle name="Millares [0] 5 2 2 6 3 2" xfId="39799" xr:uid="{42807E37-4EE0-418B-88F1-96343341C68B}"/>
    <cellStyle name="Millares [0] 5 2 2 6 4" xfId="28358" xr:uid="{5141634E-9D86-4846-AB50-F2DFA84F9512}"/>
    <cellStyle name="Millares [0] 5 2 2 6 5" xfId="51240" xr:uid="{0678DD8C-A2CD-42BF-9868-156474997FF8}"/>
    <cellStyle name="Millares [0] 5 2 2 7" xfId="5973" xr:uid="{0FBE7F16-C0A4-4284-8A7B-3A781BB9506A}"/>
    <cellStyle name="Millares [0] 5 2 2 7 2" xfId="9964" xr:uid="{CBA1C8AA-C467-4B60-97B8-D4431DE21EDE}"/>
    <cellStyle name="Millares [0] 5 2 2 7 2 2" xfId="21407" xr:uid="{DFD727E9-9F1C-4300-90C7-36F4FFB9A6B7}"/>
    <cellStyle name="Millares [0] 5 2 2 7 2 2 2" xfId="44301" xr:uid="{3554C8F7-1986-493B-ACE4-88FEEF589CAF}"/>
    <cellStyle name="Millares [0] 5 2 2 7 2 3" xfId="32860" xr:uid="{58D2402A-E28F-48D3-94B5-819D47DC690C}"/>
    <cellStyle name="Millares [0] 5 2 2 7 2 4" xfId="55742" xr:uid="{AD6158DF-BDE9-4B56-9043-640F883EDB8C}"/>
    <cellStyle name="Millares [0] 5 2 2 7 3" xfId="17165" xr:uid="{C0B35287-8F37-40AF-9B0A-86720663C670}"/>
    <cellStyle name="Millares [0] 5 2 2 7 3 2" xfId="40059" xr:uid="{565B4388-7A31-4916-9386-E50D80B3EC57}"/>
    <cellStyle name="Millares [0] 5 2 2 7 4" xfId="28618" xr:uid="{D59D2E4A-0835-42AB-910A-2FCE16CA31DC}"/>
    <cellStyle name="Millares [0] 5 2 2 7 5" xfId="51500" xr:uid="{4684E087-23B2-4B22-A602-0BCF23445247}"/>
    <cellStyle name="Millares [0] 5 2 2 8" xfId="6224" xr:uid="{3A7563AC-B0D6-4480-8F56-EEAC0E856FD1}"/>
    <cellStyle name="Millares [0] 5 2 2 8 2" xfId="10225" xr:uid="{52CBD11E-9C0C-462E-BD96-8E119B4677F4}"/>
    <cellStyle name="Millares [0] 5 2 2 8 2 2" xfId="21668" xr:uid="{3428836E-356F-4183-BCF4-DAA34CF636D8}"/>
    <cellStyle name="Millares [0] 5 2 2 8 2 2 2" xfId="44562" xr:uid="{2C5054BE-D9AC-4E29-B0F4-540DB1D37A70}"/>
    <cellStyle name="Millares [0] 5 2 2 8 2 3" xfId="33121" xr:uid="{AF64F7E9-1AAF-4D8C-BC1E-224161EDD5DC}"/>
    <cellStyle name="Millares [0] 5 2 2 8 2 4" xfId="56003" xr:uid="{C99A1FF9-9A7D-4148-BB7E-BBCCD8E3998B}"/>
    <cellStyle name="Millares [0] 5 2 2 8 3" xfId="17426" xr:uid="{3F1C51C9-134C-4492-998F-EFF641956DCC}"/>
    <cellStyle name="Millares [0] 5 2 2 8 3 2" xfId="40320" xr:uid="{69E6C343-3306-43C3-818F-581011DE19DB}"/>
    <cellStyle name="Millares [0] 5 2 2 8 4" xfId="28879" xr:uid="{7ACB94E4-5355-4C9F-8641-CD04D8DE3600}"/>
    <cellStyle name="Millares [0] 5 2 2 8 5" xfId="51761" xr:uid="{D66234C9-4747-41B0-A933-FB2A9B9BC83D}"/>
    <cellStyle name="Millares [0] 5 2 2 9" xfId="7057" xr:uid="{23C86F37-68DE-4AF3-8B6F-EDE435EAB65B}"/>
    <cellStyle name="Millares [0] 5 2 2 9 2" xfId="18493" xr:uid="{1AC8CD9C-F756-47C2-8C1A-4028FB79F8A5}"/>
    <cellStyle name="Millares [0] 5 2 2 9 2 2" xfId="41387" xr:uid="{CB98FFCA-DBAF-427E-9C47-3093DD492A93}"/>
    <cellStyle name="Millares [0] 5 2 2 9 3" xfId="29946" xr:uid="{3BF62E15-B74B-4AC7-AB41-D6761C90BB6B}"/>
    <cellStyle name="Millares [0] 5 2 2 9 4" xfId="52828" xr:uid="{14C12748-2BB0-4CD1-A5D4-21D4D9130742}"/>
    <cellStyle name="Millares [0] 5 2 20" xfId="58274" xr:uid="{D5644FAE-97ED-4381-A803-8A42113A8D76}"/>
    <cellStyle name="Millares [0] 5 2 3" xfId="352" xr:uid="{95C05577-95D4-4B80-9DB1-5D4B15F20D8E}"/>
    <cellStyle name="Millares [0] 5 2 3 10" xfId="48753" xr:uid="{B143D472-EFC5-4897-AC43-13ED50A0B579}"/>
    <cellStyle name="Millares [0] 5 2 3 11" xfId="58024" xr:uid="{3B44554F-3CA1-4340-AE29-33F533F34072}"/>
    <cellStyle name="Millares [0] 5 2 3 12" xfId="58536" xr:uid="{526F1ADF-6184-4C18-90BF-3FB9B073A20D}"/>
    <cellStyle name="Millares [0] 5 2 3 2" xfId="1477" xr:uid="{8BAC3438-22E9-4EBC-9364-BAF7A119BEA1}"/>
    <cellStyle name="Millares [0] 5 2 3 2 10" xfId="3992" xr:uid="{CF4DD651-B0C7-403E-87AC-C8177395376A}"/>
    <cellStyle name="Millares [0] 5 2 3 2 2" xfId="2910" xr:uid="{D4C3A78B-1B52-4BA7-865D-1DC33DC12C17}"/>
    <cellStyle name="Millares [0] 5 2 3 2 2 2" xfId="9060" xr:uid="{5C9004D3-1C44-4947-9958-389D6F68BC27}"/>
    <cellStyle name="Millares [0] 5 2 3 2 2 2 2" xfId="20503" xr:uid="{81E7210D-ECE7-4F07-A2B4-AC7D9B4077A6}"/>
    <cellStyle name="Millares [0] 5 2 3 2 2 2 2 2" xfId="43397" xr:uid="{33E97292-6556-46DA-837E-80A301EAF0F7}"/>
    <cellStyle name="Millares [0] 5 2 3 2 2 2 3" xfId="31956" xr:uid="{E726BC2F-7D92-498F-87A0-EBBCD3272761}"/>
    <cellStyle name="Millares [0] 5 2 3 2 2 2 4" xfId="54838" xr:uid="{7C96BB24-F69C-44CB-8686-A985730E8608}"/>
    <cellStyle name="Millares [0] 5 2 3 2 2 3" xfId="16261" xr:uid="{1F915C22-BFD7-4FC8-BC2A-94563FD85B65}"/>
    <cellStyle name="Millares [0] 5 2 3 2 2 3 2" xfId="39155" xr:uid="{D6937C89-1A3A-48BD-8A93-5EDF215B8D6E}"/>
    <cellStyle name="Millares [0] 5 2 3 2 2 4" xfId="27714" xr:uid="{48534A39-7E2A-44E5-AAB9-365D03BC1281}"/>
    <cellStyle name="Millares [0] 5 2 3 2 2 5" xfId="50597" xr:uid="{45C69499-3257-46D0-A0F0-8ADD96DBF08D}"/>
    <cellStyle name="Millares [0] 5 2 3 2 2 6" xfId="5286" xr:uid="{70319143-71A2-48EE-B6BD-50404376418A}"/>
    <cellStyle name="Millares [0] 5 2 3 2 3" xfId="6664" xr:uid="{B2EC8D65-6056-4F11-B8E4-0B5C73D62A83}"/>
    <cellStyle name="Millares [0] 5 2 3 2 3 2" xfId="10899" xr:uid="{83734ACB-CD8A-49CD-8A4E-FDFA16D30CF9}"/>
    <cellStyle name="Millares [0] 5 2 3 2 3 2 2" xfId="22342" xr:uid="{A6F3A6D6-D647-464E-AEB3-EEBBED504F05}"/>
    <cellStyle name="Millares [0] 5 2 3 2 3 2 2 2" xfId="45236" xr:uid="{F7E26BD1-B9E9-4351-8422-7F5F708F22FF}"/>
    <cellStyle name="Millares [0] 5 2 3 2 3 2 3" xfId="33795" xr:uid="{9971D23E-3E58-44F6-BE39-A6C19637E9D5}"/>
    <cellStyle name="Millares [0] 5 2 3 2 3 2 4" xfId="56677" xr:uid="{A6C54022-9611-4DF6-9DB2-E8E1252C111F}"/>
    <cellStyle name="Millares [0] 5 2 3 2 3 3" xfId="18100" xr:uid="{EA3A9DF1-00BC-41A1-9E4F-1940E0AC6382}"/>
    <cellStyle name="Millares [0] 5 2 3 2 3 3 2" xfId="40994" xr:uid="{C35223F0-8FE2-4CEE-A70D-E8ABFA2A93AC}"/>
    <cellStyle name="Millares [0] 5 2 3 2 3 4" xfId="29553" xr:uid="{92FD8013-6286-49B7-8E73-C30E1F46A1D6}"/>
    <cellStyle name="Millares [0] 5 2 3 2 3 5" xfId="52435" xr:uid="{882BE8D5-2664-4E47-B70B-D7CC0EFAC6A1}"/>
    <cellStyle name="Millares [0] 5 2 3 2 4" xfId="7743" xr:uid="{E321D84A-4D76-4288-8D52-58ACB8D0A64E}"/>
    <cellStyle name="Millares [0] 5 2 3 2 4 2" xfId="19186" xr:uid="{6319320A-DF3D-420D-82CA-B6901481BF4C}"/>
    <cellStyle name="Millares [0] 5 2 3 2 4 2 2" xfId="42080" xr:uid="{7E21B6D3-DC0E-49FD-870B-A6A2F6038E28}"/>
    <cellStyle name="Millares [0] 5 2 3 2 4 3" xfId="30639" xr:uid="{43D0A0F0-861F-4561-92A3-C6900F87B068}"/>
    <cellStyle name="Millares [0] 5 2 3 2 4 4" xfId="53521" xr:uid="{C5C7B960-AA31-41AC-B7E2-4B0D18D4658D}"/>
    <cellStyle name="Millares [0] 5 2 3 2 5" xfId="12802" xr:uid="{56DD7850-198D-4F75-A13A-261D3946E685}"/>
    <cellStyle name="Millares [0] 5 2 3 2 5 2" xfId="24238" xr:uid="{5D6B5E94-33E1-4340-AE02-3CE90FFFE680}"/>
    <cellStyle name="Millares [0] 5 2 3 2 5 2 2" xfId="47132" xr:uid="{9165B717-DEA4-4364-8C94-ADD542D2E7F9}"/>
    <cellStyle name="Millares [0] 5 2 3 2 5 3" xfId="35691" xr:uid="{B3C04D2B-ADDC-4504-A7BF-DEF6A8B4F8E3}"/>
    <cellStyle name="Millares [0] 5 2 3 2 6" xfId="13885" xr:uid="{22E61CF2-285B-4129-A741-1E7EDA707854}"/>
    <cellStyle name="Millares [0] 5 2 3 2 6 2" xfId="25322" xr:uid="{F4E732E9-5713-4976-B3FB-C4EE3A6366E6}"/>
    <cellStyle name="Millares [0] 5 2 3 2 6 2 2" xfId="48216" xr:uid="{9428359F-4FF1-42FB-9D44-733D41B3F345}"/>
    <cellStyle name="Millares [0] 5 2 3 2 6 3" xfId="36775" xr:uid="{8FA9DBAA-74B8-4208-B5F7-9BD4D0C069B9}"/>
    <cellStyle name="Millares [0] 5 2 3 2 7" xfId="14944" xr:uid="{35B30D06-41D1-4791-BE4B-FE1CD0EF657B}"/>
    <cellStyle name="Millares [0] 5 2 3 2 7 2" xfId="37838" xr:uid="{B6A7318F-C90F-40AC-8421-58F392A27586}"/>
    <cellStyle name="Millares [0] 5 2 3 2 8" xfId="26397" xr:uid="{BB5DE9FC-0120-4B55-854C-BB31F4D189D8}"/>
    <cellStyle name="Millares [0] 5 2 3 2 9" xfId="49280" xr:uid="{3C7375FE-094A-4AA2-9544-367F63176026}"/>
    <cellStyle name="Millares [0] 5 2 3 3" xfId="1837" xr:uid="{77787A0A-E6C1-4144-8D5D-873FB277F45D}"/>
    <cellStyle name="Millares [0] 5 2 3 3 2" xfId="8533" xr:uid="{8C8D4947-F6D7-4111-8383-208F577A2175}"/>
    <cellStyle name="Millares [0] 5 2 3 3 2 2" xfId="19976" xr:uid="{A9FE54D7-885B-484F-A833-031883F31F3A}"/>
    <cellStyle name="Millares [0] 5 2 3 3 2 2 2" xfId="42870" xr:uid="{DC4C8EF3-09D9-453A-8295-DD810637AB8D}"/>
    <cellStyle name="Millares [0] 5 2 3 3 2 3" xfId="31429" xr:uid="{FEDDD750-63B4-4217-8EFA-FC1B3728BE0A}"/>
    <cellStyle name="Millares [0] 5 2 3 3 2 4" xfId="54311" xr:uid="{2E591CDC-24C7-4211-9C0E-5C8A832B4D95}"/>
    <cellStyle name="Millares [0] 5 2 3 3 3" xfId="15734" xr:uid="{23E0F591-7781-4B53-A737-25D993E9003C}"/>
    <cellStyle name="Millares [0] 5 2 3 3 3 2" xfId="38628" xr:uid="{8740CDF1-87C7-4166-A01F-6B47A88F480B}"/>
    <cellStyle name="Millares [0] 5 2 3 3 4" xfId="27187" xr:uid="{DCA2F298-D3F9-4850-9DC9-70652679D772}"/>
    <cellStyle name="Millares [0] 5 2 3 3 5" xfId="50070" xr:uid="{07CDC710-8A43-4A34-8106-F0E1840DB84E}"/>
    <cellStyle name="Millares [0] 5 2 3 3 6" xfId="4759" xr:uid="{178C9E1B-A432-4497-BF0D-79C89E44DD94}"/>
    <cellStyle name="Millares [0] 5 2 3 4" xfId="3457" xr:uid="{1B202648-A3C4-422A-8198-31A1D9367A72}"/>
    <cellStyle name="Millares [0] 5 2 3 4 2" xfId="10372" xr:uid="{A3AC1CBF-3032-4603-AACF-B9E2E808A59F}"/>
    <cellStyle name="Millares [0] 5 2 3 4 2 2" xfId="21815" xr:uid="{3C197B7D-184E-495A-8C58-6748D84B6335}"/>
    <cellStyle name="Millares [0] 5 2 3 4 2 2 2" xfId="44709" xr:uid="{C56886CE-0BA7-4236-A1CC-4BABFD722039}"/>
    <cellStyle name="Millares [0] 5 2 3 4 2 3" xfId="33268" xr:uid="{27881646-8041-423C-B9B1-70C12D42ADC1}"/>
    <cellStyle name="Millares [0] 5 2 3 4 2 4" xfId="56150" xr:uid="{673DF7C1-2B56-4840-B8DD-11C5CA581357}"/>
    <cellStyle name="Millares [0] 5 2 3 4 3" xfId="17573" xr:uid="{2B06127A-BB59-4766-BD99-0F1E673EEFCC}"/>
    <cellStyle name="Millares [0] 5 2 3 4 3 2" xfId="40467" xr:uid="{8A350080-9565-41CA-A90E-B16D7E07BCFF}"/>
    <cellStyle name="Millares [0] 5 2 3 4 4" xfId="29026" xr:uid="{2317FC9D-8C2B-436A-8335-D1957991C7E1}"/>
    <cellStyle name="Millares [0] 5 2 3 4 5" xfId="51908" xr:uid="{EEAC46A3-9A70-4182-825F-9A592B130925}"/>
    <cellStyle name="Millares [0] 5 2 3 5" xfId="7220" xr:uid="{F9D67EA2-CE3F-4243-B700-769E4EF1F1EF}"/>
    <cellStyle name="Millares [0] 5 2 3 5 2" xfId="18659" xr:uid="{EFC5A000-FBE1-4D41-9054-A043A07745F2}"/>
    <cellStyle name="Millares [0] 5 2 3 5 2 2" xfId="41553" xr:uid="{0B4C01B8-B76B-44D1-B6F0-D8CF06BF0644}"/>
    <cellStyle name="Millares [0] 5 2 3 5 3" xfId="30112" xr:uid="{67DBE58D-281B-4684-9B66-92413D73BE5C}"/>
    <cellStyle name="Millares [0] 5 2 3 5 4" xfId="52994" xr:uid="{ED21776D-18CD-400B-AB15-065D5DE5D389}"/>
    <cellStyle name="Millares [0] 5 2 3 6" xfId="12276" xr:uid="{125AD27A-21B4-4571-8410-7019B56CED30}"/>
    <cellStyle name="Millares [0] 5 2 3 6 2" xfId="23711" xr:uid="{B467930E-C4EB-4C51-B582-D567AE92DF98}"/>
    <cellStyle name="Millares [0] 5 2 3 6 2 2" xfId="46605" xr:uid="{FF57DF37-35E9-4617-B35E-930CE0E4698E}"/>
    <cellStyle name="Millares [0] 5 2 3 6 3" xfId="35164" xr:uid="{4DAEC163-17AA-47EF-9BD6-9A350F114E69}"/>
    <cellStyle name="Millares [0] 5 2 3 7" xfId="13358" xr:uid="{1144D7C8-94E0-43A1-A7CC-16CE6DB20244}"/>
    <cellStyle name="Millares [0] 5 2 3 7 2" xfId="24795" xr:uid="{0164F768-EA38-49F8-A468-3E9FB77C9F26}"/>
    <cellStyle name="Millares [0] 5 2 3 7 2 2" xfId="47689" xr:uid="{8D2C012B-4CDA-4ADF-8564-AD5023AAD5C4}"/>
    <cellStyle name="Millares [0] 5 2 3 7 3" xfId="36248" xr:uid="{432252FC-1A6B-4111-AEC6-286E4C40128E}"/>
    <cellStyle name="Millares [0] 5 2 3 8" xfId="14417" xr:uid="{02B4888F-B1B2-47B5-8654-5EE1B908C447}"/>
    <cellStyle name="Millares [0] 5 2 3 8 2" xfId="37311" xr:uid="{28F33F09-4E68-41F0-876D-4D3BD8A6DE9D}"/>
    <cellStyle name="Millares [0] 5 2 3 9" xfId="25870" xr:uid="{BFB26B3D-52F5-4BF3-BFC3-8108D3FA55E9}"/>
    <cellStyle name="Millares [0] 5 2 4" xfId="626" xr:uid="{9677740B-7190-4CA7-B372-D6081C11B178}"/>
    <cellStyle name="Millares [0] 5 2 4 10" xfId="3730" xr:uid="{1861D65B-8911-4926-930D-4E7C27B0F323}"/>
    <cellStyle name="Millares [0] 5 2 4 2" xfId="2105" xr:uid="{3E27F50F-C2A8-43DF-A91D-ACF06911A75C}"/>
    <cellStyle name="Millares [0] 5 2 4 2 2" xfId="8796" xr:uid="{9F675FCC-F9EA-47C0-9311-F770BDC8C68B}"/>
    <cellStyle name="Millares [0] 5 2 4 2 2 2" xfId="20239" xr:uid="{BF430D35-DA1E-42DF-AE26-5AE6B2CBB0D5}"/>
    <cellStyle name="Millares [0] 5 2 4 2 2 2 2" xfId="43133" xr:uid="{275B4F1A-26C8-496F-A683-5CE0A872265B}"/>
    <cellStyle name="Millares [0] 5 2 4 2 2 3" xfId="31692" xr:uid="{08D9BC62-C219-40FD-8E92-525106898264}"/>
    <cellStyle name="Millares [0] 5 2 4 2 2 4" xfId="54574" xr:uid="{A210A6F8-C094-4421-B226-CA08C38293A9}"/>
    <cellStyle name="Millares [0] 5 2 4 2 3" xfId="15997" xr:uid="{83F68459-9729-4F4D-92EA-DC087A9EE9AC}"/>
    <cellStyle name="Millares [0] 5 2 4 2 3 2" xfId="38891" xr:uid="{E74A6DEC-8655-448C-A591-62FBDC1D5BED}"/>
    <cellStyle name="Millares [0] 5 2 4 2 4" xfId="27450" xr:uid="{0E1FA9D3-40FC-4016-90C8-55A04E7B9DCF}"/>
    <cellStyle name="Millares [0] 5 2 4 2 5" xfId="50333" xr:uid="{5273E4F3-79ED-420B-A20B-E523986168F4}"/>
    <cellStyle name="Millares [0] 5 2 4 2 6" xfId="5022" xr:uid="{7A3107EC-2B90-47ED-8CF0-2CDED388C6CC}"/>
    <cellStyle name="Millares [0] 5 2 4 3" xfId="6400" xr:uid="{EDAB908E-BDE5-45C7-9F24-128E3DF58A2C}"/>
    <cellStyle name="Millares [0] 5 2 4 3 2" xfId="10635" xr:uid="{3D49A2FD-A116-481E-A8AB-0C48EDEC29A8}"/>
    <cellStyle name="Millares [0] 5 2 4 3 2 2" xfId="22078" xr:uid="{48418E03-3AC9-4950-BC3F-E4D84DCF291F}"/>
    <cellStyle name="Millares [0] 5 2 4 3 2 2 2" xfId="44972" xr:uid="{8FC2BDD7-1E09-43B3-838D-47CCB6C8B8A5}"/>
    <cellStyle name="Millares [0] 5 2 4 3 2 3" xfId="33531" xr:uid="{E569AB2C-9937-4C9F-80F3-D63858A6585D}"/>
    <cellStyle name="Millares [0] 5 2 4 3 2 4" xfId="56413" xr:uid="{EF2860DD-4727-427F-9ACE-526CFD67CCE1}"/>
    <cellStyle name="Millares [0] 5 2 4 3 3" xfId="17836" xr:uid="{714F9611-3281-48DE-81C1-A4DC7C3C17E6}"/>
    <cellStyle name="Millares [0] 5 2 4 3 3 2" xfId="40730" xr:uid="{0BB60F71-7AAB-4174-804E-AF980F6CED47}"/>
    <cellStyle name="Millares [0] 5 2 4 3 4" xfId="29289" xr:uid="{971542D0-62A3-459D-8C32-A57F9DB6F85A}"/>
    <cellStyle name="Millares [0] 5 2 4 3 5" xfId="52171" xr:uid="{D63AEB0D-5FFA-4E1E-AB01-2030D49D5740}"/>
    <cellStyle name="Millares [0] 5 2 4 4" xfId="7480" xr:uid="{052F8687-210E-47AC-80EA-9BC1B71A615E}"/>
    <cellStyle name="Millares [0] 5 2 4 4 2" xfId="18922" xr:uid="{B460465F-F456-4A32-AEF1-EDADF5691885}"/>
    <cellStyle name="Millares [0] 5 2 4 4 2 2" xfId="41816" xr:uid="{BA463DE0-4B61-4DD5-BBF3-3653D92507C5}"/>
    <cellStyle name="Millares [0] 5 2 4 4 3" xfId="30375" xr:uid="{0A954A7F-99D5-4F5F-A35F-D8ED6533D896}"/>
    <cellStyle name="Millares [0] 5 2 4 4 4" xfId="53257" xr:uid="{7AA49150-69B2-4909-B6C7-ED7AEE87502C}"/>
    <cellStyle name="Millares [0] 5 2 4 5" xfId="12538" xr:uid="{0AFDAB38-FEC1-4B65-89E6-9837E699CEFF}"/>
    <cellStyle name="Millares [0] 5 2 4 5 2" xfId="23974" xr:uid="{634BF698-FDFA-4D4B-B4C7-E5DDF26BA614}"/>
    <cellStyle name="Millares [0] 5 2 4 5 2 2" xfId="46868" xr:uid="{9E3ED869-A8B1-44B9-BC44-9D9B28D54E4E}"/>
    <cellStyle name="Millares [0] 5 2 4 5 3" xfId="35427" xr:uid="{BA062A8C-8FE4-49F4-9733-E70DAC3A72EB}"/>
    <cellStyle name="Millares [0] 5 2 4 6" xfId="13621" xr:uid="{B449C5CD-B449-4271-A215-5B2EA743A868}"/>
    <cellStyle name="Millares [0] 5 2 4 6 2" xfId="25058" xr:uid="{535FB4CD-B801-4FA9-BAC5-65A024915CE8}"/>
    <cellStyle name="Millares [0] 5 2 4 6 2 2" xfId="47952" xr:uid="{D93AF095-DD84-44E7-9271-EDD2D85538F8}"/>
    <cellStyle name="Millares [0] 5 2 4 6 3" xfId="36511" xr:uid="{E79D4778-ABA3-4652-B781-965F7532C63D}"/>
    <cellStyle name="Millares [0] 5 2 4 7" xfId="14680" xr:uid="{102A5DC8-5311-4901-AC25-59D216BDA5C3}"/>
    <cellStyle name="Millares [0] 5 2 4 7 2" xfId="37574" xr:uid="{111AA08A-963E-49DF-8B20-420E13D791F9}"/>
    <cellStyle name="Millares [0] 5 2 4 8" xfId="26133" xr:uid="{6DDC6255-197C-4F72-99F6-B73DD24DA83C}"/>
    <cellStyle name="Millares [0] 5 2 4 9" xfId="49016" xr:uid="{9BC662E2-EA33-45E7-940F-17507EC9A3F3}"/>
    <cellStyle name="Millares [0] 5 2 5" xfId="899" xr:uid="{F62047D2-D681-4FA0-AE94-29DC0476D165}"/>
    <cellStyle name="Millares [0] 5 2 5 2" xfId="2377" xr:uid="{F6A1B5E6-333E-48FE-80EC-442A6C3E73E9}"/>
    <cellStyle name="Millares [0] 5 2 5 2 2" xfId="9324" xr:uid="{34D9F325-6DD3-45E0-B9C8-19D33603325F}"/>
    <cellStyle name="Millares [0] 5 2 5 2 2 2" xfId="20767" xr:uid="{213B6A48-EF66-4AF0-B993-495731CD76BC}"/>
    <cellStyle name="Millares [0] 5 2 5 2 2 2 2" xfId="43661" xr:uid="{C1F59DA0-7548-4571-A323-123259C5E78F}"/>
    <cellStyle name="Millares [0] 5 2 5 2 2 3" xfId="32220" xr:uid="{4509E43F-C0DA-416C-9C93-3956BE8B09A4}"/>
    <cellStyle name="Millares [0] 5 2 5 2 2 4" xfId="55102" xr:uid="{1FA29E32-E205-424B-9E96-0324481BAF1C}"/>
    <cellStyle name="Millares [0] 5 2 5 2 3" xfId="16525" xr:uid="{E2E73B58-EBB8-4A00-ABE7-542AED3D26E7}"/>
    <cellStyle name="Millares [0] 5 2 5 2 3 2" xfId="39419" xr:uid="{B8FD4708-8A28-49C2-872D-12FE31138099}"/>
    <cellStyle name="Millares [0] 5 2 5 2 4" xfId="27978" xr:uid="{391D6E2F-8CD9-4283-A84F-3703C89509B5}"/>
    <cellStyle name="Millares [0] 5 2 5 2 5" xfId="50861" xr:uid="{D32C0CF1-55E5-4B27-A058-B3802D796091}"/>
    <cellStyle name="Millares [0] 5 2 5 2 6" xfId="5550" xr:uid="{E32DC841-FCCB-4C5D-9A04-2147464ABF9F}"/>
    <cellStyle name="Millares [0] 5 2 5 3" xfId="8007" xr:uid="{01FADE44-7A8C-40B1-AB86-FF20866F5407}"/>
    <cellStyle name="Millares [0] 5 2 5 3 2" xfId="19450" xr:uid="{EA46578F-5692-4AA4-A73E-ACC205508DF3}"/>
    <cellStyle name="Millares [0] 5 2 5 3 2 2" xfId="42344" xr:uid="{C6C1C4A3-ADCD-4DEA-9E84-4D1D279333A7}"/>
    <cellStyle name="Millares [0] 5 2 5 3 3" xfId="30903" xr:uid="{469BF72D-C99A-43C3-9463-0B5D6C7172E1}"/>
    <cellStyle name="Millares [0] 5 2 5 3 4" xfId="53785" xr:uid="{9351DD40-5573-4867-8290-5B94C75E1662}"/>
    <cellStyle name="Millares [0] 5 2 5 4" xfId="15208" xr:uid="{E03BC3B2-09B4-4E10-A232-A897827A1492}"/>
    <cellStyle name="Millares [0] 5 2 5 4 2" xfId="38102" xr:uid="{5253F5A6-2F36-4B79-9221-24ED7FCD2AB5}"/>
    <cellStyle name="Millares [0] 5 2 5 5" xfId="26661" xr:uid="{500D09E5-29F5-49B6-8CE7-9D1A7E76F17E}"/>
    <cellStyle name="Millares [0] 5 2 5 6" xfId="49544" xr:uid="{47C55564-A6E5-4ECF-B6E0-3414D74CB469}"/>
    <cellStyle name="Millares [0] 5 2 5 7" xfId="4251" xr:uid="{D242B175-7368-408B-A1B0-981AD2DC68A8}"/>
    <cellStyle name="Millares [0] 5 2 6" xfId="1194" xr:uid="{7F4F4F6A-3B2F-42C0-8AC5-35EC11DA443F}"/>
    <cellStyle name="Millares [0] 5 2 6 2" xfId="2651" xr:uid="{99BAB2EB-A7C2-42CD-B669-4E9F6BF50F64}"/>
    <cellStyle name="Millares [0] 5 2 6 2 2" xfId="19713" xr:uid="{54F04134-B735-441B-9E59-BEAAA3A05772}"/>
    <cellStyle name="Millares [0] 5 2 6 2 2 2" xfId="42607" xr:uid="{DB827114-6132-43F3-A7FE-4BE9042A27E8}"/>
    <cellStyle name="Millares [0] 5 2 6 2 3" xfId="31166" xr:uid="{2E9ED182-0736-4F5E-8928-C4B36D7E52A3}"/>
    <cellStyle name="Millares [0] 5 2 6 2 4" xfId="54048" xr:uid="{29760470-0BCD-4AA2-8CE6-15415DB99E70}"/>
    <cellStyle name="Millares [0] 5 2 6 2 5" xfId="8270" xr:uid="{6321EBD4-98D6-4F5E-8546-F1B10DCA4DC1}"/>
    <cellStyle name="Millares [0] 5 2 6 3" xfId="15471" xr:uid="{A2522EF3-6B33-42B2-8904-F7B7589337DF}"/>
    <cellStyle name="Millares [0] 5 2 6 3 2" xfId="38365" xr:uid="{C930FBB4-1278-48F6-A9D3-5AF0D4E9E7D0}"/>
    <cellStyle name="Millares [0] 5 2 6 4" xfId="26924" xr:uid="{D4CD833A-961A-424E-862F-F6D19CF9DF6B}"/>
    <cellStyle name="Millares [0] 5 2 6 5" xfId="49807" xr:uid="{A4384634-2E46-46E4-8AAB-81B846E82606}"/>
    <cellStyle name="Millares [0] 5 2 6 6" xfId="4506" xr:uid="{D3BD5E28-B161-4619-A9AD-DD37DA27E47C}"/>
    <cellStyle name="Millares [0] 5 2 7" xfId="1712" xr:uid="{CB8B4F75-6AFF-45CD-8033-80C173383E3D}"/>
    <cellStyle name="Millares [0] 5 2 7 2" xfId="9588" xr:uid="{EF2B4E56-33A9-4329-B7A9-B88BCC8E63CA}"/>
    <cellStyle name="Millares [0] 5 2 7 2 2" xfId="21031" xr:uid="{A071B5E0-E6F2-4B11-A689-A506675EC489}"/>
    <cellStyle name="Millares [0] 5 2 7 2 2 2" xfId="43925" xr:uid="{15B12014-171A-4888-AFA3-85355C7551CA}"/>
    <cellStyle name="Millares [0] 5 2 7 2 3" xfId="32484" xr:uid="{FD42D878-D49B-4DB6-B9FF-8E09118192BE}"/>
    <cellStyle name="Millares [0] 5 2 7 2 4" xfId="55366" xr:uid="{7C811752-8E1E-4D8B-82EA-05E455D30F14}"/>
    <cellStyle name="Millares [0] 5 2 7 3" xfId="16789" xr:uid="{B6CB877E-7279-45C2-8086-0C1910A5E43C}"/>
    <cellStyle name="Millares [0] 5 2 7 3 2" xfId="39683" xr:uid="{1C47356D-2E8F-4F16-BE01-1C96C03AE29E}"/>
    <cellStyle name="Millares [0] 5 2 7 4" xfId="28242" xr:uid="{845FC396-F82A-4433-96F6-742BB5AC2840}"/>
    <cellStyle name="Millares [0] 5 2 7 5" xfId="51124" xr:uid="{5ACB7E7C-62EC-44AD-B904-A9DA4C9C8F63}"/>
    <cellStyle name="Millares [0] 5 2 7 6" xfId="5814" xr:uid="{8B4AB184-4F9B-464E-B55E-7E5B09AA51EF}"/>
    <cellStyle name="Millares [0] 5 2 8" xfId="3198" xr:uid="{55667837-8400-4C11-889F-95DCB6F5E24C}"/>
    <cellStyle name="Millares [0] 5 2 8 2" xfId="9847" xr:uid="{59274B10-F370-4E3B-9324-0CC3A1273CEE}"/>
    <cellStyle name="Millares [0] 5 2 8 2 2" xfId="21290" xr:uid="{0384A943-CA11-4FDF-BB12-B403A08254B8}"/>
    <cellStyle name="Millares [0] 5 2 8 2 2 2" xfId="44184" xr:uid="{C3B6373C-4B6A-48E1-A779-DFF8E5BF08BE}"/>
    <cellStyle name="Millares [0] 5 2 8 2 3" xfId="32743" xr:uid="{EFE476C3-A8ED-429E-AFE4-3F1F9E07E8DD}"/>
    <cellStyle name="Millares [0] 5 2 8 2 4" xfId="55625" xr:uid="{BFFCD99B-DB59-48FC-82EF-A6DEF54EBF09}"/>
    <cellStyle name="Millares [0] 5 2 8 3" xfId="17048" xr:uid="{C17BD91C-13B1-4890-9EE2-2C8047AE298C}"/>
    <cellStyle name="Millares [0] 5 2 8 3 2" xfId="39942" xr:uid="{DBCD943D-7648-437E-A94E-44B64B2079C6}"/>
    <cellStyle name="Millares [0] 5 2 8 4" xfId="28501" xr:uid="{C5AA0762-0B78-4F5B-9873-23BA6614090C}"/>
    <cellStyle name="Millares [0] 5 2 8 5" xfId="51383" xr:uid="{A9EC7CBF-FBD2-4F30-88D5-D53A0B41579A}"/>
    <cellStyle name="Millares [0] 5 2 9" xfId="6114" xr:uid="{8BFDEBFD-7AE1-402D-A25A-854B45487D6E}"/>
    <cellStyle name="Millares [0] 5 2 9 2" xfId="10109" xr:uid="{F9CD343B-9771-4B5E-912A-3E5D3EEF913D}"/>
    <cellStyle name="Millares [0] 5 2 9 2 2" xfId="21552" xr:uid="{62A988DB-9B62-4879-8892-AD5F75679A66}"/>
    <cellStyle name="Millares [0] 5 2 9 2 2 2" xfId="44446" xr:uid="{5CE45376-E9D4-4C23-8978-90C246AF8FD7}"/>
    <cellStyle name="Millares [0] 5 2 9 2 3" xfId="33005" xr:uid="{6F6E46C6-BA8B-4F19-95A8-6A90FDCB5D5B}"/>
    <cellStyle name="Millares [0] 5 2 9 2 4" xfId="55887" xr:uid="{DEF9D0DD-94D2-49DA-9E7D-947BF39DEB7A}"/>
    <cellStyle name="Millares [0] 5 2 9 3" xfId="17310" xr:uid="{B2EEB7B5-09C1-4DA2-A808-4F0EEFECAFB5}"/>
    <cellStyle name="Millares [0] 5 2 9 3 2" xfId="40204" xr:uid="{8C95C998-B8E8-4952-A771-734251DB21F1}"/>
    <cellStyle name="Millares [0] 5 2 9 4" xfId="28763" xr:uid="{CE6644B0-6B39-49DC-86B0-CA854091F615}"/>
    <cellStyle name="Millares [0] 5 2 9 5" xfId="51645" xr:uid="{CD0CF0E1-CD18-4B0C-A208-540C2FA94157}"/>
    <cellStyle name="Millares [0] 5 20" xfId="48453" xr:uid="{9857A363-88BE-406A-8E90-BC66ED1B84E0}"/>
    <cellStyle name="Millares [0] 5 21" xfId="57727" xr:uid="{77B478E4-7531-488F-9DCB-C1129927239B}"/>
    <cellStyle name="Millares [0] 5 22" xfId="58237" xr:uid="{E3C29720-FCFD-4A12-A9FF-7BE4E046E945}"/>
    <cellStyle name="Millares [0] 5 3" xfId="441" xr:uid="{FD6555DF-A7FF-438B-89FB-FA30803905B1}"/>
    <cellStyle name="Millares [0] 5 3 10" xfId="11291" xr:uid="{29BA34B0-DDB6-4A33-ABCC-B80877C3DA3B}"/>
    <cellStyle name="Millares [0] 5 3 10 2" xfId="22727" xr:uid="{0B478109-8716-4B91-84A5-A3CB67FAB6C5}"/>
    <cellStyle name="Millares [0] 5 3 10 2 2" xfId="45621" xr:uid="{21D58BF1-8F1B-472E-A5BC-52FDF97D6CD7}"/>
    <cellStyle name="Millares [0] 5 3 10 3" xfId="34180" xr:uid="{BDA8D7AF-32C6-40B8-8933-66B0D923C686}"/>
    <cellStyle name="Millares [0] 5 3 10 4" xfId="57062" xr:uid="{2B126445-7AB8-4B8D-92C1-B1DF80C1CDF1}"/>
    <cellStyle name="Millares [0] 5 3 11" xfId="11553" xr:uid="{2A2FA501-65E7-4EE1-969E-D7BB2B51A2B2}"/>
    <cellStyle name="Millares [0] 5 3 11 2" xfId="22989" xr:uid="{47F58EB8-7E53-4357-9FC3-D9308AC234F2}"/>
    <cellStyle name="Millares [0] 5 3 11 2 2" xfId="45883" xr:uid="{4F7B4C96-7ED1-4900-B627-F5E9272E8D6B}"/>
    <cellStyle name="Millares [0] 5 3 11 3" xfId="34442" xr:uid="{3CC47E3C-C2AF-4D87-806C-D937F5550CFA}"/>
    <cellStyle name="Millares [0] 5 3 11 4" xfId="57324" xr:uid="{926D84ED-58F0-4C95-B374-3DDECE2BF180}"/>
    <cellStyle name="Millares [0] 5 3 12" xfId="11820" xr:uid="{6DD6D069-0A0B-497A-8529-8C77A56FCE3A}"/>
    <cellStyle name="Millares [0] 5 3 12 2" xfId="23256" xr:uid="{D80D87A9-1B1F-46BC-8AEC-8CF196ADCDCF}"/>
    <cellStyle name="Millares [0] 5 3 12 2 2" xfId="46150" xr:uid="{9AA9CE62-9BE5-4C80-A847-26D764B29E52}"/>
    <cellStyle name="Millares [0] 5 3 12 3" xfId="34709" xr:uid="{D523B977-DB5A-4FAE-AE7E-75E588180359}"/>
    <cellStyle name="Millares [0] 5 3 12 4" xfId="57591" xr:uid="{7C28A428-ABA0-480C-8AE0-C8D92B2E6B42}"/>
    <cellStyle name="Millares [0] 5 3 13" xfId="12092" xr:uid="{6014472E-7915-4329-AC8F-580E3E731CB7}"/>
    <cellStyle name="Millares [0] 5 3 13 2" xfId="23527" xr:uid="{7D7775D4-731A-4365-98EC-974A40B682FF}"/>
    <cellStyle name="Millares [0] 5 3 13 2 2" xfId="46421" xr:uid="{C444ECAA-8569-4A77-8A84-FCC2963F02B2}"/>
    <cellStyle name="Millares [0] 5 3 13 3" xfId="34980" xr:uid="{D3AF9F5F-1E3E-43BD-AC54-036B9C8F32D3}"/>
    <cellStyle name="Millares [0] 5 3 14" xfId="13175" xr:uid="{D5779970-4580-4735-B7C0-BA68FBF8B6A2}"/>
    <cellStyle name="Millares [0] 5 3 14 2" xfId="24611" xr:uid="{7042186A-7067-4781-B6E4-75731802236B}"/>
    <cellStyle name="Millares [0] 5 3 14 2 2" xfId="47505" xr:uid="{BECF2CFB-935C-4422-AD17-C7C399011D1A}"/>
    <cellStyle name="Millares [0] 5 3 14 3" xfId="36064" xr:uid="{46503C09-29F4-4129-ADF3-9145E8CDC0C3}"/>
    <cellStyle name="Millares [0] 5 3 15" xfId="14233" xr:uid="{2753B96F-7255-455C-9059-578701BDC9A5}"/>
    <cellStyle name="Millares [0] 5 3 15 2" xfId="37127" xr:uid="{A1A5CDFF-41DD-4E01-B0A6-1913F70D0C71}"/>
    <cellStyle name="Millares [0] 5 3 16" xfId="25686" xr:uid="{F3A9AC29-9980-4699-853E-659FAFAD708E}"/>
    <cellStyle name="Millares [0] 5 3 17" xfId="48569" xr:uid="{C4FCD086-67B5-4503-85F3-EB28F26C90D3}"/>
    <cellStyle name="Millares [0] 5 3 18" xfId="57843" xr:uid="{73B7E86D-2557-4246-B8F7-D4BB975CF58C}"/>
    <cellStyle name="Millares [0] 5 3 19" xfId="58354" xr:uid="{4B3D177B-6FAE-419F-836A-40F4BBDCB66D}"/>
    <cellStyle name="Millares [0] 5 3 2" xfId="714" xr:uid="{C309E6E1-B8B1-40D4-9AD4-A65AD369043A}"/>
    <cellStyle name="Millares [0] 5 3 2 10" xfId="48832" xr:uid="{A1FE04B5-D9D7-4282-A431-AF67AE29B73E}"/>
    <cellStyle name="Millares [0] 5 3 2 11" xfId="58104" xr:uid="{5E0391EF-E4FE-47BB-8178-FAF4AFB0B178}"/>
    <cellStyle name="Millares [0] 5 3 2 12" xfId="58616" xr:uid="{ACC99CA3-6C70-4600-8271-99AC431EF7C4}"/>
    <cellStyle name="Millares [0] 5 3 2 2" xfId="1558" xr:uid="{FA8ECAFE-6928-4D19-8359-AE0033B27416}"/>
    <cellStyle name="Millares [0] 5 3 2 2 10" xfId="4071" xr:uid="{C78B8821-338A-4885-9D0B-4310CB52C5F6}"/>
    <cellStyle name="Millares [0] 5 3 2 2 2" xfId="2990" xr:uid="{506C1922-D798-4171-AE29-71A41A91FBBB}"/>
    <cellStyle name="Millares [0] 5 3 2 2 2 2" xfId="9139" xr:uid="{CFB46F92-F9B2-4D50-819F-DA01F25020DC}"/>
    <cellStyle name="Millares [0] 5 3 2 2 2 2 2" xfId="20582" xr:uid="{A436378B-9BC2-48B7-B01B-F0F628ECF322}"/>
    <cellStyle name="Millares [0] 5 3 2 2 2 2 2 2" xfId="43476" xr:uid="{82FDA61C-8801-4CA7-9CFF-87E470495918}"/>
    <cellStyle name="Millares [0] 5 3 2 2 2 2 3" xfId="32035" xr:uid="{E2DB3D0B-689A-4139-AE53-5CDB35430321}"/>
    <cellStyle name="Millares [0] 5 3 2 2 2 2 4" xfId="54917" xr:uid="{B5F89A5A-6235-413E-AF2B-66DDA199F4E9}"/>
    <cellStyle name="Millares [0] 5 3 2 2 2 3" xfId="16340" xr:uid="{C500BFE9-E881-4644-8CB5-74F6990D9635}"/>
    <cellStyle name="Millares [0] 5 3 2 2 2 3 2" xfId="39234" xr:uid="{3915A260-A15A-44E5-9E5C-BF721A6B5A56}"/>
    <cellStyle name="Millares [0] 5 3 2 2 2 4" xfId="27793" xr:uid="{AC79E5EF-1A5F-4715-B913-858A2F14E7E6}"/>
    <cellStyle name="Millares [0] 5 3 2 2 2 5" xfId="50676" xr:uid="{3E30A001-FEED-4357-81B2-22985861EBFE}"/>
    <cellStyle name="Millares [0] 5 3 2 2 2 6" xfId="5365" xr:uid="{82402A50-AE6C-416B-A0A5-220D60A8D277}"/>
    <cellStyle name="Millares [0] 5 3 2 2 3" xfId="6743" xr:uid="{89161996-608E-4349-AB57-8E86F9EB0D29}"/>
    <cellStyle name="Millares [0] 5 3 2 2 3 2" xfId="10978" xr:uid="{4AC89B8D-AB9E-4E1F-8FE0-B7D02A06C317}"/>
    <cellStyle name="Millares [0] 5 3 2 2 3 2 2" xfId="22421" xr:uid="{9EBE295D-EFA5-4DBD-917F-8F8FD4E1005E}"/>
    <cellStyle name="Millares [0] 5 3 2 2 3 2 2 2" xfId="45315" xr:uid="{5DAB253A-03E8-45A0-921F-6CCA90A5D815}"/>
    <cellStyle name="Millares [0] 5 3 2 2 3 2 3" xfId="33874" xr:uid="{99A81C7D-520B-42F5-97DD-98BA44A2E37E}"/>
    <cellStyle name="Millares [0] 5 3 2 2 3 2 4" xfId="56756" xr:uid="{A67C41A0-E332-4416-BDB6-E7EEE1B6F18A}"/>
    <cellStyle name="Millares [0] 5 3 2 2 3 3" xfId="18179" xr:uid="{1D6C245F-0E4E-4E05-84DC-E6E03269E863}"/>
    <cellStyle name="Millares [0] 5 3 2 2 3 3 2" xfId="41073" xr:uid="{6FBEDCEB-3C86-4602-82E0-EDF02DB7978F}"/>
    <cellStyle name="Millares [0] 5 3 2 2 3 4" xfId="29632" xr:uid="{1841B4CB-547B-4705-AECE-CCCC02D3710E}"/>
    <cellStyle name="Millares [0] 5 3 2 2 3 5" xfId="52514" xr:uid="{357BFF26-9584-42F3-854D-8778EF731078}"/>
    <cellStyle name="Millares [0] 5 3 2 2 4" xfId="7822" xr:uid="{3C3720A9-D8DF-48FB-986B-5F364C30AABE}"/>
    <cellStyle name="Millares [0] 5 3 2 2 4 2" xfId="19265" xr:uid="{844E8462-39AA-4BC1-88CA-AEC326AADA9B}"/>
    <cellStyle name="Millares [0] 5 3 2 2 4 2 2" xfId="42159" xr:uid="{961D8BA6-9D00-498A-8A13-4F22FCAC78F1}"/>
    <cellStyle name="Millares [0] 5 3 2 2 4 3" xfId="30718" xr:uid="{C29800A3-7144-44EE-BAD2-108AB64E5E7C}"/>
    <cellStyle name="Millares [0] 5 3 2 2 4 4" xfId="53600" xr:uid="{47A763F0-C7DE-4DF5-945D-AE2E0D8DE1C3}"/>
    <cellStyle name="Millares [0] 5 3 2 2 5" xfId="12881" xr:uid="{2F4A54F7-876E-4143-BF32-330D5E05FB96}"/>
    <cellStyle name="Millares [0] 5 3 2 2 5 2" xfId="24317" xr:uid="{0B64FD00-F0AB-475F-991B-B07C12F710BF}"/>
    <cellStyle name="Millares [0] 5 3 2 2 5 2 2" xfId="47211" xr:uid="{8A18FBB1-AC97-429D-9A52-1C8475797720}"/>
    <cellStyle name="Millares [0] 5 3 2 2 5 3" xfId="35770" xr:uid="{87E5302E-8A08-4A6E-9392-3E1010F7DE7E}"/>
    <cellStyle name="Millares [0] 5 3 2 2 6" xfId="13964" xr:uid="{F35D1511-14E4-4F85-89AF-C4EC587226E7}"/>
    <cellStyle name="Millares [0] 5 3 2 2 6 2" xfId="25401" xr:uid="{DA3E5884-6DD6-408F-B48E-EA505353C589}"/>
    <cellStyle name="Millares [0] 5 3 2 2 6 2 2" xfId="48295" xr:uid="{533DE5D5-C028-43ED-BF30-A092DBB30350}"/>
    <cellStyle name="Millares [0] 5 3 2 2 6 3" xfId="36854" xr:uid="{AE2B4CBB-02D9-4C54-8A56-CEEB1FA2236F}"/>
    <cellStyle name="Millares [0] 5 3 2 2 7" xfId="15023" xr:uid="{BAFDE26A-219F-4920-9A97-7BE5ADC3F368}"/>
    <cellStyle name="Millares [0] 5 3 2 2 7 2" xfId="37917" xr:uid="{B6E25EA3-7824-4977-B453-20D1230FA6C0}"/>
    <cellStyle name="Millares [0] 5 3 2 2 8" xfId="26476" xr:uid="{A40AAC0B-3FA3-49E3-B487-BF9B3E773E0E}"/>
    <cellStyle name="Millares [0] 5 3 2 2 9" xfId="49359" xr:uid="{D9168C01-7488-458D-AA45-8BCE849FDA32}"/>
    <cellStyle name="Millares [0] 5 3 2 3" xfId="2193" xr:uid="{6D31B014-A208-4945-9CA2-11697EA1E997}"/>
    <cellStyle name="Millares [0] 5 3 2 3 2" xfId="8612" xr:uid="{C84EA20F-B1C7-40D8-9424-9D2F194BC9FD}"/>
    <cellStyle name="Millares [0] 5 3 2 3 2 2" xfId="20055" xr:uid="{8294E220-A4EC-4564-B0E6-CB40994E962E}"/>
    <cellStyle name="Millares [0] 5 3 2 3 2 2 2" xfId="42949" xr:uid="{C50BC4AE-5014-42F0-848C-3456D6027342}"/>
    <cellStyle name="Millares [0] 5 3 2 3 2 3" xfId="31508" xr:uid="{A6B64D77-63D4-4F7C-B7DD-412FFBB27B81}"/>
    <cellStyle name="Millares [0] 5 3 2 3 2 4" xfId="54390" xr:uid="{522AAEC2-9D7C-47AF-BA93-D2BA10A6098A}"/>
    <cellStyle name="Millares [0] 5 3 2 3 3" xfId="15813" xr:uid="{9B98525B-1672-4AB9-A237-E05404181A65}"/>
    <cellStyle name="Millares [0] 5 3 2 3 3 2" xfId="38707" xr:uid="{33B3070F-E5BD-4C4D-9ACF-9A008133F1A0}"/>
    <cellStyle name="Millares [0] 5 3 2 3 4" xfId="27266" xr:uid="{E8E66A5F-4668-40E3-9E26-368575BCB9F4}"/>
    <cellStyle name="Millares [0] 5 3 2 3 5" xfId="50149" xr:uid="{AA759CC3-EB4A-4208-9C05-43A47A371DA3}"/>
    <cellStyle name="Millares [0] 5 3 2 3 6" xfId="4838" xr:uid="{5BEC782C-E897-44F0-9FFE-7C471D91995D}"/>
    <cellStyle name="Millares [0] 5 3 2 4" xfId="3537" xr:uid="{298057F0-E5F2-4DD2-8C90-684C25E5D72F}"/>
    <cellStyle name="Millares [0] 5 3 2 4 2" xfId="10451" xr:uid="{B3C7ADC4-C9D2-4BAB-BA93-51D350525284}"/>
    <cellStyle name="Millares [0] 5 3 2 4 2 2" xfId="21894" xr:uid="{14AA00F3-A071-43D6-83E9-7FCA4667DB28}"/>
    <cellStyle name="Millares [0] 5 3 2 4 2 2 2" xfId="44788" xr:uid="{A32D5909-320E-4BF1-9561-A44055962721}"/>
    <cellStyle name="Millares [0] 5 3 2 4 2 3" xfId="33347" xr:uid="{DA637CD4-3E6D-4A88-873A-C86BCA4C2E02}"/>
    <cellStyle name="Millares [0] 5 3 2 4 2 4" xfId="56229" xr:uid="{AF971AF3-1139-44C5-893D-98A5D100DCAD}"/>
    <cellStyle name="Millares [0] 5 3 2 4 3" xfId="17652" xr:uid="{45497E3B-48F7-4461-A6F0-F34D0A2FD9A1}"/>
    <cellStyle name="Millares [0] 5 3 2 4 3 2" xfId="40546" xr:uid="{35AD9793-99E6-4924-8CBA-D4500D369408}"/>
    <cellStyle name="Millares [0] 5 3 2 4 4" xfId="29105" xr:uid="{E005B179-8F41-4BF7-826A-C086BBADCFD2}"/>
    <cellStyle name="Millares [0] 5 3 2 4 5" xfId="51987" xr:uid="{63577A4F-5FDB-4A31-8D3E-BC4EC52C5127}"/>
    <cellStyle name="Millares [0] 5 3 2 5" xfId="7298" xr:uid="{A8AD61B7-FAFE-433C-A5F0-A2EA9C599725}"/>
    <cellStyle name="Millares [0] 5 3 2 5 2" xfId="18738" xr:uid="{96605E80-5F41-4DAA-8D44-E478794015B0}"/>
    <cellStyle name="Millares [0] 5 3 2 5 2 2" xfId="41632" xr:uid="{79572736-E404-46A6-AC4A-4ED77998C34F}"/>
    <cellStyle name="Millares [0] 5 3 2 5 3" xfId="30191" xr:uid="{935724ED-492F-4165-BC70-309EF048670D}"/>
    <cellStyle name="Millares [0] 5 3 2 5 4" xfId="53073" xr:uid="{882007C0-FDB0-4FD0-B8B7-9F12FFF2E0E5}"/>
    <cellStyle name="Millares [0] 5 3 2 6" xfId="12355" xr:uid="{C147D251-F8F4-40B9-8895-657BEC5EAC98}"/>
    <cellStyle name="Millares [0] 5 3 2 6 2" xfId="23790" xr:uid="{773173DB-A741-48F1-8C1D-7A7142FA89AE}"/>
    <cellStyle name="Millares [0] 5 3 2 6 2 2" xfId="46684" xr:uid="{97FBB8AC-2783-4E45-A0A3-AC55E9682B04}"/>
    <cellStyle name="Millares [0] 5 3 2 6 3" xfId="35243" xr:uid="{0EF55DA7-5384-4FD5-8A31-8641F23F9F82}"/>
    <cellStyle name="Millares [0] 5 3 2 7" xfId="13437" xr:uid="{0B3377EF-8B94-4FAD-862B-E00E9D319AC2}"/>
    <cellStyle name="Millares [0] 5 3 2 7 2" xfId="24874" xr:uid="{BBA1BD0E-A30C-4D6D-BEBD-A38CE341E900}"/>
    <cellStyle name="Millares [0] 5 3 2 7 2 2" xfId="47768" xr:uid="{44E5176B-91DF-4D15-9A68-3EC6337DAAB7}"/>
    <cellStyle name="Millares [0] 5 3 2 7 3" xfId="36327" xr:uid="{001EE1F9-95E2-4048-8A0B-FB2F7253A8BF}"/>
    <cellStyle name="Millares [0] 5 3 2 8" xfId="14496" xr:uid="{91CCC0EF-AE92-48AD-AE75-7B420C5C09F7}"/>
    <cellStyle name="Millares [0] 5 3 2 8 2" xfId="37390" xr:uid="{40121812-E895-4C71-8CF3-AC7C4EB620BD}"/>
    <cellStyle name="Millares [0] 5 3 2 9" xfId="25949" xr:uid="{8509A014-6A28-4A6D-ADA2-DB6895E4C0A7}"/>
    <cellStyle name="Millares [0] 5 3 3" xfId="978" xr:uid="{3A1FE430-E7CE-4A7F-9922-98B08F72495D}"/>
    <cellStyle name="Millares [0] 5 3 3 10" xfId="3809" xr:uid="{21ADC5A0-2D90-45F4-8493-32D4283F111B}"/>
    <cellStyle name="Millares [0] 5 3 3 2" xfId="2456" xr:uid="{3EEE0D35-7401-495D-9574-BEE9B61F7C62}"/>
    <cellStyle name="Millares [0] 5 3 3 2 2" xfId="8876" xr:uid="{93482E2B-D0C6-4CF6-8095-77915F7F9F4E}"/>
    <cellStyle name="Millares [0] 5 3 3 2 2 2" xfId="20319" xr:uid="{1672987E-1D0E-4662-BE9A-0FC6B937B6CA}"/>
    <cellStyle name="Millares [0] 5 3 3 2 2 2 2" xfId="43213" xr:uid="{A0AAE906-2827-4A4F-90C4-1D6227609216}"/>
    <cellStyle name="Millares [0] 5 3 3 2 2 3" xfId="31772" xr:uid="{17CD57F9-CBCC-4591-A207-5535AA9C148B}"/>
    <cellStyle name="Millares [0] 5 3 3 2 2 4" xfId="54654" xr:uid="{20F93072-1727-4FA5-9F45-40DA28CD6512}"/>
    <cellStyle name="Millares [0] 5 3 3 2 3" xfId="16077" xr:uid="{68E08272-7633-48B3-AB1C-AD2F30B9BCD5}"/>
    <cellStyle name="Millares [0] 5 3 3 2 3 2" xfId="38971" xr:uid="{3340BB41-64FA-4DC6-A623-1E9377608F36}"/>
    <cellStyle name="Millares [0] 5 3 3 2 4" xfId="27530" xr:uid="{6CAD9DB8-05F6-43C5-BEAE-9F1CAFB4D027}"/>
    <cellStyle name="Millares [0] 5 3 3 2 5" xfId="50413" xr:uid="{60D5F9B6-D63B-4611-825A-AFABF59EB3A3}"/>
    <cellStyle name="Millares [0] 5 3 3 2 6" xfId="5102" xr:uid="{C69A1018-AE0F-405F-A086-134A983B35BA}"/>
    <cellStyle name="Millares [0] 5 3 3 3" xfId="6480" xr:uid="{5C2B0C36-AF5D-4B77-9E4E-BCD7C7AB2271}"/>
    <cellStyle name="Millares [0] 5 3 3 3 2" xfId="10715" xr:uid="{32500E7E-A919-41D7-BF52-2D761DFC7230}"/>
    <cellStyle name="Millares [0] 5 3 3 3 2 2" xfId="22158" xr:uid="{E96036E3-E5F7-45AC-AC95-7CADC0308AFB}"/>
    <cellStyle name="Millares [0] 5 3 3 3 2 2 2" xfId="45052" xr:uid="{EE10F5F1-A3C7-4BBB-8636-EC3B801D85B3}"/>
    <cellStyle name="Millares [0] 5 3 3 3 2 3" xfId="33611" xr:uid="{2690AAFA-9B53-4CC1-B100-26C836664A65}"/>
    <cellStyle name="Millares [0] 5 3 3 3 2 4" xfId="56493" xr:uid="{1DE77CE4-29DD-46C6-917F-9B8619239250}"/>
    <cellStyle name="Millares [0] 5 3 3 3 3" xfId="17916" xr:uid="{F7E4BCF5-B2D0-4A5A-B2F8-E02E74D17C82}"/>
    <cellStyle name="Millares [0] 5 3 3 3 3 2" xfId="40810" xr:uid="{935E9424-0C5B-483D-9F44-ED84BEA5D163}"/>
    <cellStyle name="Millares [0] 5 3 3 3 4" xfId="29369" xr:uid="{6C7ACBD4-BEF8-4AF4-8392-08447FB22EBF}"/>
    <cellStyle name="Millares [0] 5 3 3 3 5" xfId="52251" xr:uid="{17F9C0AF-1BE0-4C51-BDE7-214626B4213F}"/>
    <cellStyle name="Millares [0] 5 3 3 4" xfId="7559" xr:uid="{70E6A708-9960-4FCD-8EB6-CAD1D3B82E88}"/>
    <cellStyle name="Millares [0] 5 3 3 4 2" xfId="19002" xr:uid="{839AFC1E-E9A7-4428-830D-FE5AE693A98A}"/>
    <cellStyle name="Millares [0] 5 3 3 4 2 2" xfId="41896" xr:uid="{2E0B531C-B926-4512-97FC-078CF0C57E9B}"/>
    <cellStyle name="Millares [0] 5 3 3 4 3" xfId="30455" xr:uid="{6FFB6979-2323-43F8-9038-A545342EEC0E}"/>
    <cellStyle name="Millares [0] 5 3 3 4 4" xfId="53337" xr:uid="{6351AD92-3EB2-4263-9D48-5E7F826D0AAF}"/>
    <cellStyle name="Millares [0] 5 3 3 5" xfId="12618" xr:uid="{A4591B8C-4F9F-4108-8FBA-DABAECF6D826}"/>
    <cellStyle name="Millares [0] 5 3 3 5 2" xfId="24054" xr:uid="{EE3340E1-0419-4D23-AA07-8E9325A924A8}"/>
    <cellStyle name="Millares [0] 5 3 3 5 2 2" xfId="46948" xr:uid="{74D5257D-C24F-4F54-8859-B6D915D798BB}"/>
    <cellStyle name="Millares [0] 5 3 3 5 3" xfId="35507" xr:uid="{5CB083E5-6795-487D-BE11-49BB54EF99DC}"/>
    <cellStyle name="Millares [0] 5 3 3 6" xfId="13701" xr:uid="{2D04D3E6-1685-450B-8CCD-87A1B2B7B9E2}"/>
    <cellStyle name="Millares [0] 5 3 3 6 2" xfId="25138" xr:uid="{9F1EBB34-1F54-420F-A919-9C4219736175}"/>
    <cellStyle name="Millares [0] 5 3 3 6 2 2" xfId="48032" xr:uid="{8F35E1A5-953D-4AC9-BA4B-463D5CC5A475}"/>
    <cellStyle name="Millares [0] 5 3 3 6 3" xfId="36591" xr:uid="{C3C5A869-A866-406E-B44D-465D76DDDDAD}"/>
    <cellStyle name="Millares [0] 5 3 3 7" xfId="14760" xr:uid="{A5D3BDC1-15E4-4FFF-A87D-D94CC5EC48B2}"/>
    <cellStyle name="Millares [0] 5 3 3 7 2" xfId="37654" xr:uid="{CA7BB708-F444-495E-8EB0-53348B73BC8B}"/>
    <cellStyle name="Millares [0] 5 3 3 8" xfId="26213" xr:uid="{5B6A9667-5F82-4AAF-9538-04EBB0293620}"/>
    <cellStyle name="Millares [0] 5 3 3 9" xfId="49096" xr:uid="{42CC0A2E-9793-48F5-B09F-7C3395C5BAB9}"/>
    <cellStyle name="Millares [0] 5 3 4" xfId="1273" xr:uid="{2CC72F74-48CA-415C-B7F6-A830CB891A4D}"/>
    <cellStyle name="Millares [0] 5 3 4 2" xfId="2730" xr:uid="{11A518FE-190D-4BF4-A16D-404EF5978667}"/>
    <cellStyle name="Millares [0] 5 3 4 2 2" xfId="9404" xr:uid="{A52926BD-57C3-44F4-B306-79BF3B0AAADE}"/>
    <cellStyle name="Millares [0] 5 3 4 2 2 2" xfId="20847" xr:uid="{2ED7BBE3-E23F-4173-9E9F-76C4D453AFE4}"/>
    <cellStyle name="Millares [0] 5 3 4 2 2 2 2" xfId="43741" xr:uid="{FFC77A1B-2C09-4E73-929A-6ADC5C7D3147}"/>
    <cellStyle name="Millares [0] 5 3 4 2 2 3" xfId="32300" xr:uid="{438C8878-D38B-475E-BEF4-CF7B5671A12F}"/>
    <cellStyle name="Millares [0] 5 3 4 2 2 4" xfId="55182" xr:uid="{31F5F0D5-A899-4A6F-A354-FD67ED7A8DBE}"/>
    <cellStyle name="Millares [0] 5 3 4 2 3" xfId="16605" xr:uid="{6365346F-30A0-4D9D-9C9E-C1E7E0D5AE4F}"/>
    <cellStyle name="Millares [0] 5 3 4 2 3 2" xfId="39499" xr:uid="{56F4C34A-2308-451B-B564-18E9214A0C42}"/>
    <cellStyle name="Millares [0] 5 3 4 2 4" xfId="28058" xr:uid="{448F1EF5-FD20-4D1D-AC40-A02B2C4546CE}"/>
    <cellStyle name="Millares [0] 5 3 4 2 5" xfId="50941" xr:uid="{9F101609-AE91-4DCE-B717-37747D90BD4F}"/>
    <cellStyle name="Millares [0] 5 3 4 2 6" xfId="5630" xr:uid="{1D314B4E-1055-4E69-9DCD-44A4963B86FF}"/>
    <cellStyle name="Millares [0] 5 3 4 3" xfId="8087" xr:uid="{71A9A8BE-637F-4123-A2D7-088456161B37}"/>
    <cellStyle name="Millares [0] 5 3 4 3 2" xfId="19530" xr:uid="{3A9F9D82-5A84-47FE-AA24-78F6B9F2EF20}"/>
    <cellStyle name="Millares [0] 5 3 4 3 2 2" xfId="42424" xr:uid="{EA0C939D-5452-4A1D-BAD0-CA1482225CB3}"/>
    <cellStyle name="Millares [0] 5 3 4 3 3" xfId="30983" xr:uid="{A21C711A-984D-4FF9-BA51-168926FEE628}"/>
    <cellStyle name="Millares [0] 5 3 4 3 4" xfId="53865" xr:uid="{21F956E4-6DC9-41FC-AF70-B753E95B98E8}"/>
    <cellStyle name="Millares [0] 5 3 4 4" xfId="15288" xr:uid="{5E543403-6462-42DC-802E-52BD8A4F5EC7}"/>
    <cellStyle name="Millares [0] 5 3 4 4 2" xfId="38182" xr:uid="{0D47D2E5-B3AE-406A-84B3-7B90E65905D5}"/>
    <cellStyle name="Millares [0] 5 3 4 5" xfId="26741" xr:uid="{1A2B0A0C-836C-4621-93DE-3EB3C661AB02}"/>
    <cellStyle name="Millares [0] 5 3 4 6" xfId="49624" xr:uid="{845F106E-D7BE-4E47-A186-8F76F9FAB2A5}"/>
    <cellStyle name="Millares [0] 5 3 4 7" xfId="4331" xr:uid="{ACB00881-6936-4F1B-9537-349855594840}"/>
    <cellStyle name="Millares [0] 5 3 5" xfId="1926" xr:uid="{230A136B-F7AE-4C3B-A6E7-269F8B46D142}"/>
    <cellStyle name="Millares [0] 5 3 5 2" xfId="8349" xr:uid="{8967D6B8-FB38-48DC-9175-B8A7553B99FF}"/>
    <cellStyle name="Millares [0] 5 3 5 2 2" xfId="19792" xr:uid="{EAB250F6-E8E9-4C21-A321-2ADB7A75252B}"/>
    <cellStyle name="Millares [0] 5 3 5 2 2 2" xfId="42686" xr:uid="{4FABD4B4-3C1F-4AE2-BEDD-BEDBF2A2F3B6}"/>
    <cellStyle name="Millares [0] 5 3 5 2 3" xfId="31245" xr:uid="{D54231D4-21E2-487F-96D7-E095A6264489}"/>
    <cellStyle name="Millares [0] 5 3 5 2 4" xfId="54127" xr:uid="{F3FB1D28-FB46-411D-8C3B-43F7A121D93B}"/>
    <cellStyle name="Millares [0] 5 3 5 3" xfId="15550" xr:uid="{524BB9CD-22E7-43C0-8297-2B192B0700FD}"/>
    <cellStyle name="Millares [0] 5 3 5 3 2" xfId="38444" xr:uid="{E617CEE4-8CEF-4188-B6A9-80094D9BC571}"/>
    <cellStyle name="Millares [0] 5 3 5 4" xfId="27003" xr:uid="{7717774E-2519-47C5-BC8E-E49033ACD2A9}"/>
    <cellStyle name="Millares [0] 5 3 5 5" xfId="49886" xr:uid="{FDFACFC2-ED20-42B7-AE64-1639868F286E}"/>
    <cellStyle name="Millares [0] 5 3 5 6" xfId="4584" xr:uid="{916F04E8-FB67-4565-B193-FB6A986D1207}"/>
    <cellStyle name="Millares [0] 5 3 6" xfId="3277" xr:uid="{AD2A743E-182F-4573-94C8-A2C1DD6C673C}"/>
    <cellStyle name="Millares [0] 5 3 6 2" xfId="9667" xr:uid="{DEBF2C6B-E0C7-414D-8323-091476785ACF}"/>
    <cellStyle name="Millares [0] 5 3 6 2 2" xfId="21110" xr:uid="{8F44EFDF-24F1-4778-AE80-0A8ED8213DAB}"/>
    <cellStyle name="Millares [0] 5 3 6 2 2 2" xfId="44004" xr:uid="{0F8F2BE6-A718-427F-8E2E-143F6872E816}"/>
    <cellStyle name="Millares [0] 5 3 6 2 3" xfId="32563" xr:uid="{5D12D913-73B9-4247-9963-AC3ACD75B13F}"/>
    <cellStyle name="Millares [0] 5 3 6 2 4" xfId="55445" xr:uid="{1D636558-6BB9-4BB5-B3A1-A544003C1AC3}"/>
    <cellStyle name="Millares [0] 5 3 6 3" xfId="16868" xr:uid="{477F5668-365C-4B62-853D-8F373511DF49}"/>
    <cellStyle name="Millares [0] 5 3 6 3 2" xfId="39762" xr:uid="{5E2EB2C0-3626-42C2-BEEC-2CC5482ADD48}"/>
    <cellStyle name="Millares [0] 5 3 6 4" xfId="28321" xr:uid="{D67D4980-5B41-47F7-A560-EB8C9E474FF6}"/>
    <cellStyle name="Millares [0] 5 3 6 5" xfId="51203" xr:uid="{D45AFC50-05DB-451A-BD0C-288EF30B5190}"/>
    <cellStyle name="Millares [0] 5 3 7" xfId="5936" xr:uid="{6396FEFB-D622-4B39-94E4-AE0216FDA47A}"/>
    <cellStyle name="Millares [0] 5 3 7 2" xfId="9927" xr:uid="{0089CBB7-229C-444B-BDA7-2F7B1F1C20D1}"/>
    <cellStyle name="Millares [0] 5 3 7 2 2" xfId="21370" xr:uid="{CFE3C04E-CBDD-4A71-AA63-43AEDB7322E1}"/>
    <cellStyle name="Millares [0] 5 3 7 2 2 2" xfId="44264" xr:uid="{66508182-265C-4020-8FA7-3B8C4A0F9A1F}"/>
    <cellStyle name="Millares [0] 5 3 7 2 3" xfId="32823" xr:uid="{9843A934-14FE-47F9-B536-6176D6F528F7}"/>
    <cellStyle name="Millares [0] 5 3 7 2 4" xfId="55705" xr:uid="{929FEC47-FCEE-482A-9148-29E45AF46F53}"/>
    <cellStyle name="Millares [0] 5 3 7 3" xfId="17128" xr:uid="{C70317D9-37CE-4A73-8DF3-155317225018}"/>
    <cellStyle name="Millares [0] 5 3 7 3 2" xfId="40022" xr:uid="{B89A952B-B31E-4986-BE22-1126B3C03E63}"/>
    <cellStyle name="Millares [0] 5 3 7 4" xfId="28581" xr:uid="{39EC7203-C409-41CF-9E08-129B9F7D03D4}"/>
    <cellStyle name="Millares [0] 5 3 7 5" xfId="51463" xr:uid="{458BD618-9A53-4903-92C2-ADC4BB1B82A4}"/>
    <cellStyle name="Millares [0] 5 3 8" xfId="6188" xr:uid="{AAF2D377-FEA8-4A4B-ADE4-FABC8A61F0CB}"/>
    <cellStyle name="Millares [0] 5 3 8 2" xfId="10188" xr:uid="{A774DB51-2246-4E1E-8E26-961B306C984A}"/>
    <cellStyle name="Millares [0] 5 3 8 2 2" xfId="21631" xr:uid="{A6152291-031E-467B-AFFC-8891B7C17308}"/>
    <cellStyle name="Millares [0] 5 3 8 2 2 2" xfId="44525" xr:uid="{1FF623F7-D120-4FBC-9186-CE845EDCB41F}"/>
    <cellStyle name="Millares [0] 5 3 8 2 3" xfId="33084" xr:uid="{BECCB171-61B5-4CC2-BCEC-1C2A88E2309F}"/>
    <cellStyle name="Millares [0] 5 3 8 2 4" xfId="55966" xr:uid="{6A196940-D4DE-40DA-AC6F-16921B14A3C4}"/>
    <cellStyle name="Millares [0] 5 3 8 3" xfId="17389" xr:uid="{6EC238F4-859E-4DDF-AA39-C9C81F7F5034}"/>
    <cellStyle name="Millares [0] 5 3 8 3 2" xfId="40283" xr:uid="{DCB5B335-3282-406C-ADC6-FDD8AAFD9181}"/>
    <cellStyle name="Millares [0] 5 3 8 4" xfId="28842" xr:uid="{180D56D4-2063-4C7E-BB3B-F3B841E00415}"/>
    <cellStyle name="Millares [0] 5 3 8 5" xfId="51724" xr:uid="{979F1E51-763F-427D-8B72-DA32D0DFC322}"/>
    <cellStyle name="Millares [0] 5 3 9" xfId="7020" xr:uid="{320321D2-698E-4F0C-AC04-C97A4B73F365}"/>
    <cellStyle name="Millares [0] 5 3 9 2" xfId="18456" xr:uid="{72DB9AF5-CE49-42EF-AB4C-06DBB8CC1D9F}"/>
    <cellStyle name="Millares [0] 5 3 9 2 2" xfId="41350" xr:uid="{747C52A5-5FD2-41C2-9712-7EDAF4BED3E1}"/>
    <cellStyle name="Millares [0] 5 3 9 3" xfId="29909" xr:uid="{9AAB7812-087D-4EDB-80BC-08C7A376C107}"/>
    <cellStyle name="Millares [0] 5 3 9 4" xfId="52791" xr:uid="{A9F6D303-0707-4AB5-9677-B8715242CB16}"/>
    <cellStyle name="Millares [0] 5 4" xfId="315" xr:uid="{B1DA77A9-611B-4EA2-82DB-149B1E842CCA}"/>
    <cellStyle name="Millares [0] 5 4 10" xfId="48716" xr:uid="{06D8107E-46EB-48AD-B2BC-557DB5231291}"/>
    <cellStyle name="Millares [0] 5 4 11" xfId="57987" xr:uid="{3872F4D2-FFC8-4B33-84BC-5DF591F8D5D5}"/>
    <cellStyle name="Millares [0] 5 4 12" xfId="58499" xr:uid="{0E83537A-ED83-4D6A-AAE4-35A1EC5A31AA}"/>
    <cellStyle name="Millares [0] 5 4 2" xfId="1440" xr:uid="{9F36AEF5-01C8-433A-86E1-F133981B6B13}"/>
    <cellStyle name="Millares [0] 5 4 2 10" xfId="3955" xr:uid="{C3FF7FF2-692C-4218-8D57-649326BCB2E5}"/>
    <cellStyle name="Millares [0] 5 4 2 2" xfId="2873" xr:uid="{F62AC7BF-BD3A-4A17-A082-6A64AE442700}"/>
    <cellStyle name="Millares [0] 5 4 2 2 2" xfId="9023" xr:uid="{00B3DA41-EC15-4412-9E31-BFAF34E8DCE1}"/>
    <cellStyle name="Millares [0] 5 4 2 2 2 2" xfId="20466" xr:uid="{EB369D60-487F-4568-B07E-C651D9F625EB}"/>
    <cellStyle name="Millares [0] 5 4 2 2 2 2 2" xfId="43360" xr:uid="{D4D680BE-9F50-4250-A6C4-4F5878B099A8}"/>
    <cellStyle name="Millares [0] 5 4 2 2 2 3" xfId="31919" xr:uid="{BD9620DB-D334-402B-B65E-A84CB89D3101}"/>
    <cellStyle name="Millares [0] 5 4 2 2 2 4" xfId="54801" xr:uid="{C0078E94-2CA5-4AEF-A4C9-7FF9772B35A4}"/>
    <cellStyle name="Millares [0] 5 4 2 2 3" xfId="16224" xr:uid="{A6B6E95C-B0D5-45A2-A972-7BD5D777FCFA}"/>
    <cellStyle name="Millares [0] 5 4 2 2 3 2" xfId="39118" xr:uid="{A3395125-F91C-4C8E-8186-E14A98C793D0}"/>
    <cellStyle name="Millares [0] 5 4 2 2 4" xfId="27677" xr:uid="{35EEDA39-163A-4628-92ED-010B558744A6}"/>
    <cellStyle name="Millares [0] 5 4 2 2 5" xfId="50560" xr:uid="{21C71016-382D-4BDF-84A6-1A1975437C6E}"/>
    <cellStyle name="Millares [0] 5 4 2 2 6" xfId="5249" xr:uid="{29E7D451-FBF9-487A-87E0-F630A2FB9EC6}"/>
    <cellStyle name="Millares [0] 5 4 2 3" xfId="6627" xr:uid="{7B72FBFD-8B6A-4A00-A86D-07C57C1916EC}"/>
    <cellStyle name="Millares [0] 5 4 2 3 2" xfId="10862" xr:uid="{AE7D939E-DA68-4781-AA3F-8B68405E17B3}"/>
    <cellStyle name="Millares [0] 5 4 2 3 2 2" xfId="22305" xr:uid="{3F139C3D-0C31-49FD-9898-C8BECBCFBD21}"/>
    <cellStyle name="Millares [0] 5 4 2 3 2 2 2" xfId="45199" xr:uid="{97C96E34-8FC2-40C9-82DE-4F1443E302CE}"/>
    <cellStyle name="Millares [0] 5 4 2 3 2 3" xfId="33758" xr:uid="{A703B165-1399-4EF9-8828-1F132C028DCD}"/>
    <cellStyle name="Millares [0] 5 4 2 3 2 4" xfId="56640" xr:uid="{3DE467C9-FBC0-4BCC-903E-80B32A92B6F8}"/>
    <cellStyle name="Millares [0] 5 4 2 3 3" xfId="18063" xr:uid="{66C82F7D-7E06-43ED-AB9E-7EADFA9FF187}"/>
    <cellStyle name="Millares [0] 5 4 2 3 3 2" xfId="40957" xr:uid="{5CF6549E-E08F-4AD2-9179-AB33565F8822}"/>
    <cellStyle name="Millares [0] 5 4 2 3 4" xfId="29516" xr:uid="{9BD332BD-2BB6-4103-ACAB-C452C44DCA40}"/>
    <cellStyle name="Millares [0] 5 4 2 3 5" xfId="52398" xr:uid="{F6EB45DA-BD4A-4A0D-862A-3D220A90C329}"/>
    <cellStyle name="Millares [0] 5 4 2 4" xfId="7706" xr:uid="{3C55C366-2C31-4BB1-A7A0-743AC41B05A9}"/>
    <cellStyle name="Millares [0] 5 4 2 4 2" xfId="19149" xr:uid="{B7CD99B1-AE07-4F5B-8438-76E99880999D}"/>
    <cellStyle name="Millares [0] 5 4 2 4 2 2" xfId="42043" xr:uid="{352843BB-D33F-4B87-8737-C5CB016AD34C}"/>
    <cellStyle name="Millares [0] 5 4 2 4 3" xfId="30602" xr:uid="{664234DF-46D4-45D9-8EFA-1CC36525D09E}"/>
    <cellStyle name="Millares [0] 5 4 2 4 4" xfId="53484" xr:uid="{7A9EF4B4-87E4-4ECC-8E5F-41F19B5F240E}"/>
    <cellStyle name="Millares [0] 5 4 2 5" xfId="12765" xr:uid="{EC6C14B2-C041-40FF-B188-49EC4F7235FA}"/>
    <cellStyle name="Millares [0] 5 4 2 5 2" xfId="24201" xr:uid="{B93320B7-086C-417D-8EB0-1E6421E51C43}"/>
    <cellStyle name="Millares [0] 5 4 2 5 2 2" xfId="47095" xr:uid="{E12DFB25-B7A8-45F2-897D-14146EDCAF3A}"/>
    <cellStyle name="Millares [0] 5 4 2 5 3" xfId="35654" xr:uid="{F1D9C0B8-FC62-475A-88EB-4E046731CB86}"/>
    <cellStyle name="Millares [0] 5 4 2 6" xfId="13848" xr:uid="{5305912C-193E-4D31-A7C6-8FC2FED1EBEE}"/>
    <cellStyle name="Millares [0] 5 4 2 6 2" xfId="25285" xr:uid="{296C5952-5252-4AF4-99D6-23BE30381FAE}"/>
    <cellStyle name="Millares [0] 5 4 2 6 2 2" xfId="48179" xr:uid="{FB7114B9-E009-471A-AB4C-A6336E3B5302}"/>
    <cellStyle name="Millares [0] 5 4 2 6 3" xfId="36738" xr:uid="{74656EF6-879C-4290-A799-6447440C9992}"/>
    <cellStyle name="Millares [0] 5 4 2 7" xfId="14907" xr:uid="{DEE32A81-AD29-4837-82A3-F60A6A3216B5}"/>
    <cellStyle name="Millares [0] 5 4 2 7 2" xfId="37801" xr:uid="{9DA0A2C6-FA9F-430E-B212-06DD28A5B101}"/>
    <cellStyle name="Millares [0] 5 4 2 8" xfId="26360" xr:uid="{42D62CC6-BBF8-4228-96B4-2CC0D4DDDE5C}"/>
    <cellStyle name="Millares [0] 5 4 2 9" xfId="49243" xr:uid="{14EA55E5-8415-48F9-8191-6D3D7CE8AB1B}"/>
    <cellStyle name="Millares [0] 5 4 3" xfId="1800" xr:uid="{544E588D-09C3-4D47-9C3D-5A2CDD2F2247}"/>
    <cellStyle name="Millares [0] 5 4 3 2" xfId="8496" xr:uid="{E5989D83-D821-48D5-8855-F86ACA5895FF}"/>
    <cellStyle name="Millares [0] 5 4 3 2 2" xfId="19939" xr:uid="{E0F6992B-DD1F-4041-9320-6C28FB2CC45B}"/>
    <cellStyle name="Millares [0] 5 4 3 2 2 2" xfId="42833" xr:uid="{36FD955C-D185-4EB1-B74F-CCFD663541CF}"/>
    <cellStyle name="Millares [0] 5 4 3 2 3" xfId="31392" xr:uid="{3460934F-D0C2-46BA-BD2E-DE814D71C565}"/>
    <cellStyle name="Millares [0] 5 4 3 2 4" xfId="54274" xr:uid="{7EA041AA-74FD-471C-86EE-83D78E2CC98F}"/>
    <cellStyle name="Millares [0] 5 4 3 3" xfId="15697" xr:uid="{4C5A6B78-E1FB-4D66-93F1-6535CD834F6C}"/>
    <cellStyle name="Millares [0] 5 4 3 3 2" xfId="38591" xr:uid="{65779D90-2E5E-483B-9786-032BC583F690}"/>
    <cellStyle name="Millares [0] 5 4 3 4" xfId="27150" xr:uid="{720EAA93-2D58-4331-8D23-6748EEE247F1}"/>
    <cellStyle name="Millares [0] 5 4 3 5" xfId="50033" xr:uid="{E515B92E-73BF-45E6-8D88-1CF6FAB43BF0}"/>
    <cellStyle name="Millares [0] 5 4 3 6" xfId="4722" xr:uid="{C3AB1AFA-5D39-4D1A-BE81-91B2DF1F4A4C}"/>
    <cellStyle name="Millares [0] 5 4 4" xfId="3420" xr:uid="{492D5FE3-06FA-41C8-8D87-5450979C92DD}"/>
    <cellStyle name="Millares [0] 5 4 4 2" xfId="10335" xr:uid="{9AA18F78-DB90-41F4-A79B-1DA9C950D18E}"/>
    <cellStyle name="Millares [0] 5 4 4 2 2" xfId="21778" xr:uid="{AC5E51D5-CE1B-4440-AAB1-D9B7A6579331}"/>
    <cellStyle name="Millares [0] 5 4 4 2 2 2" xfId="44672" xr:uid="{B39DD8B4-BE28-40FB-A89C-5B5165DA8A84}"/>
    <cellStyle name="Millares [0] 5 4 4 2 3" xfId="33231" xr:uid="{FF0F252C-75ED-418E-90BA-56196EDF386A}"/>
    <cellStyle name="Millares [0] 5 4 4 2 4" xfId="56113" xr:uid="{A3E12F88-09D3-4759-B204-0B2D888FB10D}"/>
    <cellStyle name="Millares [0] 5 4 4 3" xfId="17536" xr:uid="{C4CEB66C-AA09-4B60-975A-1F344D2D3F66}"/>
    <cellStyle name="Millares [0] 5 4 4 3 2" xfId="40430" xr:uid="{AF9775A8-02B4-473E-B7BC-62D249471452}"/>
    <cellStyle name="Millares [0] 5 4 4 4" xfId="28989" xr:uid="{D7067DF3-5FAA-4096-B881-C69041CBF7A5}"/>
    <cellStyle name="Millares [0] 5 4 4 5" xfId="51871" xr:uid="{419EDEAD-ABBD-4F02-8487-04812BB42663}"/>
    <cellStyle name="Millares [0] 5 4 5" xfId="7184" xr:uid="{BCF4F765-51E8-4879-B2B2-8ECD6CFBF6B7}"/>
    <cellStyle name="Millares [0] 5 4 5 2" xfId="18622" xr:uid="{6C92F79C-E830-4FB3-80D7-9F4E2324BBA4}"/>
    <cellStyle name="Millares [0] 5 4 5 2 2" xfId="41516" xr:uid="{C7E68723-B569-4F93-A722-4AB7694EC9D4}"/>
    <cellStyle name="Millares [0] 5 4 5 3" xfId="30075" xr:uid="{35F6FF95-88DF-4A2F-8D48-E28D3797FE6C}"/>
    <cellStyle name="Millares [0] 5 4 5 4" xfId="52957" xr:uid="{EA87C6FB-8C88-4EC2-80D8-61CF42E53C96}"/>
    <cellStyle name="Millares [0] 5 4 6" xfId="12239" xr:uid="{7A55413F-D60E-400A-99E0-2192B7885800}"/>
    <cellStyle name="Millares [0] 5 4 6 2" xfId="23674" xr:uid="{1C662978-65E9-41AC-8BED-FD1F0FFEA0C5}"/>
    <cellStyle name="Millares [0] 5 4 6 2 2" xfId="46568" xr:uid="{CA59B63B-E963-4607-885B-16063D7FEA67}"/>
    <cellStyle name="Millares [0] 5 4 6 3" xfId="35127" xr:uid="{27E8C578-3517-4129-96B2-5A939487CC1E}"/>
    <cellStyle name="Millares [0] 5 4 7" xfId="13321" xr:uid="{A57A1829-85CD-4B39-8A92-1FF78CD65BE1}"/>
    <cellStyle name="Millares [0] 5 4 7 2" xfId="24758" xr:uid="{9F967CE5-57E5-4C08-B59A-7259509FA226}"/>
    <cellStyle name="Millares [0] 5 4 7 2 2" xfId="47652" xr:uid="{92DA8B94-71FA-4B59-9CCD-777824A9DB60}"/>
    <cellStyle name="Millares [0] 5 4 7 3" xfId="36211" xr:uid="{4758EBCD-9669-4D24-80B7-DBFC745F80D1}"/>
    <cellStyle name="Millares [0] 5 4 8" xfId="14380" xr:uid="{ED503557-1C3D-4669-B516-B0BC47EC1A02}"/>
    <cellStyle name="Millares [0] 5 4 8 2" xfId="37274" xr:uid="{F49924E4-007C-4C01-8F69-5521BDBF37C4}"/>
    <cellStyle name="Millares [0] 5 4 9" xfId="25833" xr:uid="{B5D75578-61BD-4AD2-B17B-EE98515F4944}"/>
    <cellStyle name="Millares [0] 5 5" xfId="589" xr:uid="{70FB932B-A4AE-4CE4-8581-8CFBBDFA6980}"/>
    <cellStyle name="Millares [0] 5 5 10" xfId="3693" xr:uid="{193800D9-ECDA-4B83-8946-FEE14DF8B483}"/>
    <cellStyle name="Millares [0] 5 5 2" xfId="2068" xr:uid="{68D6169E-D3AB-4B99-AF55-BBB04EC6A89C}"/>
    <cellStyle name="Millares [0] 5 5 2 2" xfId="8759" xr:uid="{F000D8D4-3912-4DDE-A89F-3E8E4E218A4F}"/>
    <cellStyle name="Millares [0] 5 5 2 2 2" xfId="20202" xr:uid="{8685D377-96BD-43D2-8ABC-CF0E4D654A6C}"/>
    <cellStyle name="Millares [0] 5 5 2 2 2 2" xfId="43096" xr:uid="{2928079F-EFF0-4DC9-9790-65E92A1BE0DD}"/>
    <cellStyle name="Millares [0] 5 5 2 2 3" xfId="31655" xr:uid="{1D138412-F03D-4F98-92AB-9A2340E3372B}"/>
    <cellStyle name="Millares [0] 5 5 2 2 4" xfId="54537" xr:uid="{5CF24EE9-C377-4030-914F-EA911C52378B}"/>
    <cellStyle name="Millares [0] 5 5 2 3" xfId="15960" xr:uid="{F83724BE-9D2C-48BE-959B-F23D961B92D3}"/>
    <cellStyle name="Millares [0] 5 5 2 3 2" xfId="38854" xr:uid="{A303268E-5241-4E71-98BF-5DA0592B3DC9}"/>
    <cellStyle name="Millares [0] 5 5 2 4" xfId="27413" xr:uid="{40611E3E-0E49-4878-BFB0-EAC64E917D09}"/>
    <cellStyle name="Millares [0] 5 5 2 5" xfId="50296" xr:uid="{23C2FD52-1AEA-4388-A872-6478D5CDB0B2}"/>
    <cellStyle name="Millares [0] 5 5 2 6" xfId="4985" xr:uid="{0AFB3B39-EF04-4CAD-B5E8-7C40663BBB08}"/>
    <cellStyle name="Millares [0] 5 5 3" xfId="6363" xr:uid="{C5A7B4D4-D4EC-412E-8D5A-32A840F79852}"/>
    <cellStyle name="Millares [0] 5 5 3 2" xfId="10598" xr:uid="{D88BCDE8-D289-4CD4-8022-F4D473C3CD45}"/>
    <cellStyle name="Millares [0] 5 5 3 2 2" xfId="22041" xr:uid="{1BDC547F-3A62-43FD-940B-0821C8CE4140}"/>
    <cellStyle name="Millares [0] 5 5 3 2 2 2" xfId="44935" xr:uid="{9B0856B8-7BB6-460D-88BF-CF65FE91840A}"/>
    <cellStyle name="Millares [0] 5 5 3 2 3" xfId="33494" xr:uid="{6F2550C9-E040-4860-9E8E-92E0F7CA0611}"/>
    <cellStyle name="Millares [0] 5 5 3 2 4" xfId="56376" xr:uid="{7574FA40-9C98-454A-8BC8-5EAE7BF04AD2}"/>
    <cellStyle name="Millares [0] 5 5 3 3" xfId="17799" xr:uid="{0DDD258A-9136-4CC7-9636-44F1153AE16A}"/>
    <cellStyle name="Millares [0] 5 5 3 3 2" xfId="40693" xr:uid="{54112685-12DA-478E-A684-7C8D3237F325}"/>
    <cellStyle name="Millares [0] 5 5 3 4" xfId="29252" xr:uid="{94643505-C702-42C4-9A10-EC53042A5C89}"/>
    <cellStyle name="Millares [0] 5 5 3 5" xfId="52134" xr:uid="{19D15E67-1CA6-4DC6-83A8-D7AB7D43AFC2}"/>
    <cellStyle name="Millares [0] 5 5 4" xfId="7443" xr:uid="{A71F6317-D930-461D-8D62-AEBC0331B7BD}"/>
    <cellStyle name="Millares [0] 5 5 4 2" xfId="18885" xr:uid="{E3B01128-F9D7-4130-97A8-1C86DDFB06B4}"/>
    <cellStyle name="Millares [0] 5 5 4 2 2" xfId="41779" xr:uid="{5C915FFB-378B-437B-8BED-981403171092}"/>
    <cellStyle name="Millares [0] 5 5 4 3" xfId="30338" xr:uid="{12CF8733-C168-48D4-8B95-8AB9326CC343}"/>
    <cellStyle name="Millares [0] 5 5 4 4" xfId="53220" xr:uid="{E02E6F52-86DB-4BDD-8160-F6811005FE90}"/>
    <cellStyle name="Millares [0] 5 5 5" xfId="12501" xr:uid="{80BF8493-1259-4477-B80F-02FD5CEDD3AD}"/>
    <cellStyle name="Millares [0] 5 5 5 2" xfId="23937" xr:uid="{4CDDB663-71D7-4743-A398-FE8813122B1C}"/>
    <cellStyle name="Millares [0] 5 5 5 2 2" xfId="46831" xr:uid="{ED67B16D-696C-41C4-8135-C1616B3592EB}"/>
    <cellStyle name="Millares [0] 5 5 5 3" xfId="35390" xr:uid="{5145FF5D-6571-4FD8-A7A1-79264531FF63}"/>
    <cellStyle name="Millares [0] 5 5 6" xfId="13584" xr:uid="{DD487352-F3E7-4562-B9C6-ED613EA0F4FF}"/>
    <cellStyle name="Millares [0] 5 5 6 2" xfId="25021" xr:uid="{DF01D9FD-1F59-4C22-AC10-D28BAA4B6EC0}"/>
    <cellStyle name="Millares [0] 5 5 6 2 2" xfId="47915" xr:uid="{1E4CB422-1ED6-4D7E-9E4F-ABB45B8CEF6D}"/>
    <cellStyle name="Millares [0] 5 5 6 3" xfId="36474" xr:uid="{F6127A2D-8FEC-4286-905E-3A16F658ED12}"/>
    <cellStyle name="Millares [0] 5 5 7" xfId="14643" xr:uid="{B86C8233-B5C2-413F-8E3D-2020034C9CCD}"/>
    <cellStyle name="Millares [0] 5 5 7 2" xfId="37537" xr:uid="{13F6580C-2154-40C7-8E90-DF069BEFE051}"/>
    <cellStyle name="Millares [0] 5 5 8" xfId="26096" xr:uid="{AA264E9C-4482-4D32-AB5F-15FEC00E6A56}"/>
    <cellStyle name="Millares [0] 5 5 9" xfId="48979" xr:uid="{8D9D81ED-1301-4AAF-8F93-9EA77AF88426}"/>
    <cellStyle name="Millares [0] 5 6" xfId="862" xr:uid="{BE46A94F-A10A-4D82-867B-DB5B4454DC5D}"/>
    <cellStyle name="Millares [0] 5 6 2" xfId="2340" xr:uid="{213B3F3F-EA86-4BC9-A79C-D7C267CF9F83}"/>
    <cellStyle name="Millares [0] 5 6 2 2" xfId="9287" xr:uid="{8678FF3D-9067-432D-B2B2-D0124208067B}"/>
    <cellStyle name="Millares [0] 5 6 2 2 2" xfId="20730" xr:uid="{463B70F3-4670-428F-8A72-17D1C3B0DFD6}"/>
    <cellStyle name="Millares [0] 5 6 2 2 2 2" xfId="43624" xr:uid="{46431563-2754-4571-AAAE-F82400D4AE8E}"/>
    <cellStyle name="Millares [0] 5 6 2 2 3" xfId="32183" xr:uid="{F02F3103-0029-4E30-B851-880E62E2891D}"/>
    <cellStyle name="Millares [0] 5 6 2 2 4" xfId="55065" xr:uid="{AD039140-7F0D-4FF0-9512-50F0E072A481}"/>
    <cellStyle name="Millares [0] 5 6 2 3" xfId="16488" xr:uid="{682C0F24-9DB8-43AA-AEAB-1D58E03FD949}"/>
    <cellStyle name="Millares [0] 5 6 2 3 2" xfId="39382" xr:uid="{2BB9A5B2-F09F-4FE2-B0BB-718EBD91F549}"/>
    <cellStyle name="Millares [0] 5 6 2 4" xfId="27941" xr:uid="{25886DF1-321D-4228-841C-5BEF52515832}"/>
    <cellStyle name="Millares [0] 5 6 2 5" xfId="50824" xr:uid="{038BDDD7-A9EF-44CC-86BB-743C7FC8B4F0}"/>
    <cellStyle name="Millares [0] 5 6 2 6" xfId="5513" xr:uid="{AA9B0B9F-FF64-4FE2-AC0B-A1D42A275C4F}"/>
    <cellStyle name="Millares [0] 5 6 3" xfId="7970" xr:uid="{501E4D4D-E0F5-4CB8-8DF0-2C2F7DF2FF54}"/>
    <cellStyle name="Millares [0] 5 6 3 2" xfId="19413" xr:uid="{883834F4-9ECB-4F48-A39E-A47507BF2CE8}"/>
    <cellStyle name="Millares [0] 5 6 3 2 2" xfId="42307" xr:uid="{EB0D6319-9979-4504-B4E4-4D5FF3C59B7B}"/>
    <cellStyle name="Millares [0] 5 6 3 3" xfId="30866" xr:uid="{B0126ED1-57E3-4FA5-9D0A-F0B26A409D44}"/>
    <cellStyle name="Millares [0] 5 6 3 4" xfId="53748" xr:uid="{7352F945-EA03-439A-B20D-14156A1D913D}"/>
    <cellStyle name="Millares [0] 5 6 4" xfId="15171" xr:uid="{9F8DB04D-82CD-40ED-81AE-950FF1FB86A7}"/>
    <cellStyle name="Millares [0] 5 6 4 2" xfId="38065" xr:uid="{283C2F93-DB87-4225-ACA8-576D4C2E0582}"/>
    <cellStyle name="Millares [0] 5 6 5" xfId="26624" xr:uid="{2E4663EF-E86C-438C-A9A7-08D2649C13C7}"/>
    <cellStyle name="Millares [0] 5 6 6" xfId="49507" xr:uid="{45E4A637-72B2-4890-A9CB-BEAA5F995A1C}"/>
    <cellStyle name="Millares [0] 5 6 7" xfId="4215" xr:uid="{1CD68164-ED04-48F0-A2FF-A12F0EC06560}"/>
    <cellStyle name="Millares [0] 5 7" xfId="1157" xr:uid="{76E7DA7A-CCE1-4171-BE23-D957273FDAC6}"/>
    <cellStyle name="Millares [0] 5 7 2" xfId="2614" xr:uid="{DC2B0FF8-44CB-4104-A0D2-64A57E1503B9}"/>
    <cellStyle name="Millares [0] 5 7 2 2" xfId="19676" xr:uid="{4912081F-AA15-47F0-B068-BE543F61F5D9}"/>
    <cellStyle name="Millares [0] 5 7 2 2 2" xfId="42570" xr:uid="{169BC402-1856-406B-A384-2D2597438E27}"/>
    <cellStyle name="Millares [0] 5 7 2 3" xfId="31129" xr:uid="{1E8DA0CB-8FA3-4E21-982C-710167426F93}"/>
    <cellStyle name="Millares [0] 5 7 2 4" xfId="54011" xr:uid="{40104EA7-5CC6-417A-9AFD-B34794454623}"/>
    <cellStyle name="Millares [0] 5 7 2 5" xfId="8233" xr:uid="{0DC410E5-0437-47DD-B479-88EE4B67B22A}"/>
    <cellStyle name="Millares [0] 5 7 3" xfId="15434" xr:uid="{6A5E7AA2-7A6D-4C5D-B921-7C1D5B279683}"/>
    <cellStyle name="Millares [0] 5 7 3 2" xfId="38328" xr:uid="{D0FA082F-6DAF-4B7E-BAA9-0F6EA2187B0E}"/>
    <cellStyle name="Millares [0] 5 7 4" xfId="26887" xr:uid="{1AE442B2-EC13-47A8-A9DC-036F63509032}"/>
    <cellStyle name="Millares [0] 5 7 5" xfId="49770" xr:uid="{E0603010-9C61-4431-AD6D-68F495644936}"/>
    <cellStyle name="Millares [0] 5 7 6" xfId="4469" xr:uid="{DC7E1A94-51DF-4487-B14D-7175BF690620}"/>
    <cellStyle name="Millares [0] 5 8" xfId="1675" xr:uid="{92044759-6382-4EB1-BCF5-9667464A2F17}"/>
    <cellStyle name="Millares [0] 5 8 2" xfId="9551" xr:uid="{5F2A7B34-FF44-4BDB-A506-5E26EFC9D7AF}"/>
    <cellStyle name="Millares [0] 5 8 2 2" xfId="20994" xr:uid="{ABF2447A-8D87-45CD-80CB-932E0F381669}"/>
    <cellStyle name="Millares [0] 5 8 2 2 2" xfId="43888" xr:uid="{C906E76F-5D21-42FC-AC88-BB54A327000E}"/>
    <cellStyle name="Millares [0] 5 8 2 3" xfId="32447" xr:uid="{40158819-271A-4062-A66A-D4FFCC3D4C3E}"/>
    <cellStyle name="Millares [0] 5 8 2 4" xfId="55329" xr:uid="{2C6564D5-EE5F-400E-A0C7-415773D7127E}"/>
    <cellStyle name="Millares [0] 5 8 3" xfId="16752" xr:uid="{D969A800-B451-4775-A452-7F33258058E9}"/>
    <cellStyle name="Millares [0] 5 8 3 2" xfId="39646" xr:uid="{8E5715F8-79AC-4D0C-BCD5-8D9AD657E235}"/>
    <cellStyle name="Millares [0] 5 8 4" xfId="28205" xr:uid="{671E9E7C-8575-4960-8CC4-31B9EC2495FE}"/>
    <cellStyle name="Millares [0] 5 8 5" xfId="51087" xr:uid="{05CEBDA0-0583-4A29-9E5C-E9AEB8DB4201}"/>
    <cellStyle name="Millares [0] 5 8 6" xfId="5777" xr:uid="{F3491B74-AE89-4675-8652-5A4BD147B22E}"/>
    <cellStyle name="Millares [0] 5 9" xfId="3161" xr:uid="{CA25ACB2-D438-4690-9370-D562C3CA53D5}"/>
    <cellStyle name="Millares [0] 5 9 2" xfId="9810" xr:uid="{B97348EB-A99C-4472-836A-5B78D8F9A53E}"/>
    <cellStyle name="Millares [0] 5 9 2 2" xfId="21253" xr:uid="{BD01C96E-581E-414D-BD4A-F275CE75F4F4}"/>
    <cellStyle name="Millares [0] 5 9 2 2 2" xfId="44147" xr:uid="{B31B6101-E6CE-4282-95B4-52D7042CB345}"/>
    <cellStyle name="Millares [0] 5 9 2 3" xfId="32706" xr:uid="{F71A599E-5033-439B-8FE2-053DB8BDE310}"/>
    <cellStyle name="Millares [0] 5 9 2 4" xfId="55588" xr:uid="{948CBC2B-C1BF-489D-B58A-BA320B0B1538}"/>
    <cellStyle name="Millares [0] 5 9 3" xfId="17011" xr:uid="{211608EA-F7DB-4759-9C05-5ABC79D9A240}"/>
    <cellStyle name="Millares [0] 5 9 3 2" xfId="39905" xr:uid="{9203C888-E3CF-4412-93C9-C11F598E5D80}"/>
    <cellStyle name="Millares [0] 5 9 4" xfId="28464" xr:uid="{3977034C-6C98-4D05-9B74-6141B28C7A48}"/>
    <cellStyle name="Millares [0] 5 9 5" xfId="51346" xr:uid="{93C8472A-5216-406D-8AFA-DD86093561FE}"/>
    <cellStyle name="Millares [0] 50" xfId="25522" xr:uid="{41FBA159-E651-44FC-8EFD-2A44FB92844A}"/>
    <cellStyle name="Millares [0] 50 2" xfId="48416" xr:uid="{235AC9B9-7D8A-4A06-A078-3417FA5BC632}"/>
    <cellStyle name="Millares [0] 51" xfId="25529" xr:uid="{6B22E8A0-AE2B-49BF-9BD6-3A65CE2CAF78}"/>
    <cellStyle name="Millares [0] 52" xfId="25525" xr:uid="{654BDA86-EF4A-4ED1-87B4-68203C217E37}"/>
    <cellStyle name="Millares [0] 53" xfId="48418" xr:uid="{6E05F1CA-7813-41CA-9FD8-D50880DD8F81}"/>
    <cellStyle name="Millares [0] 54" xfId="48419" xr:uid="{4BE80515-CEE6-477B-A3EA-6AAAF282B572}"/>
    <cellStyle name="Millares [0] 55" xfId="48421" xr:uid="{A7738F98-014F-4C19-B581-B2CFB56A1B33}"/>
    <cellStyle name="Millares [0] 56" xfId="3112" xr:uid="{E4A09C72-CE86-4B12-8DC8-C8133FFDD86E}"/>
    <cellStyle name="Millares [0] 56 2" xfId="57704" xr:uid="{A23517DF-ABD2-4C57-AA98-2F0E24564775}"/>
    <cellStyle name="Millares [0] 57" xfId="57706" xr:uid="{A88B099B-9BE6-4014-857E-86879150ED91}"/>
    <cellStyle name="Millares [0] 58" xfId="57708" xr:uid="{D6089ED5-D460-4446-A6DB-E3612805BEB5}"/>
    <cellStyle name="Millares [0] 59" xfId="58217" xr:uid="{1EF52E6F-DB0B-45B3-B460-B1E5716C6CCD}"/>
    <cellStyle name="Millares [0] 6" xfId="138" xr:uid="{CB3647D8-5453-403E-BC9B-BAD99316F6B6}"/>
    <cellStyle name="Millares [0] 6 10" xfId="6919" xr:uid="{79BB6BDF-9D5E-45C3-985F-BCF38ABE665E}"/>
    <cellStyle name="Millares [0] 6 10 2" xfId="18354" xr:uid="{166BD28D-D33D-4E37-B1B6-AF5B4396FA86}"/>
    <cellStyle name="Millares [0] 6 10 2 2" xfId="41248" xr:uid="{5EE42396-AE98-40DE-885B-CFE73F094D96}"/>
    <cellStyle name="Millares [0] 6 10 3" xfId="29807" xr:uid="{83B54ADA-9C59-41F4-B927-CAAC00F6D616}"/>
    <cellStyle name="Millares [0] 6 10 4" xfId="52689" xr:uid="{9F2E3438-CE75-428F-B933-F0ED8FEABFC8}"/>
    <cellStyle name="Millares [0] 6 11" xfId="11102" xr:uid="{8638F757-951A-4275-9098-DFFF3C37070D}"/>
    <cellStyle name="Millares [0] 6 11 2" xfId="22544" xr:uid="{5D3B244A-2D2F-4B48-828F-FC21499D4893}"/>
    <cellStyle name="Millares [0] 6 11 2 2" xfId="45438" xr:uid="{397D411C-B7F3-4F92-AEA3-10317BC7D109}"/>
    <cellStyle name="Millares [0] 6 11 3" xfId="33997" xr:uid="{195FF4D8-0E0B-497B-A6DF-1C9EC0A111D3}"/>
    <cellStyle name="Millares [0] 6 11 4" xfId="56879" xr:uid="{3F63F966-2B15-4EFE-9AF2-EB32D8CF25C8}"/>
    <cellStyle name="Millares [0] 6 12" xfId="11194" xr:uid="{052D1293-887F-4BB8-B1DB-D6A2FC671D60}"/>
    <cellStyle name="Millares [0] 6 12 2" xfId="22630" xr:uid="{466A4644-7320-4363-A214-C5605C54881B}"/>
    <cellStyle name="Millares [0] 6 12 2 2" xfId="45524" xr:uid="{28462082-F50B-4CB6-B1E5-76F73608338A}"/>
    <cellStyle name="Millares [0] 6 12 3" xfId="34083" xr:uid="{F1636FEA-AF3F-47D1-A323-141636398D5F}"/>
    <cellStyle name="Millares [0] 6 12 4" xfId="56965" xr:uid="{24EDB9E0-C26B-4EE5-BE2B-10ADEC5C2C6E}"/>
    <cellStyle name="Millares [0] 6 13" xfId="11455" xr:uid="{2C32972A-E357-482F-B2AD-4D783CF891B5}"/>
    <cellStyle name="Millares [0] 6 13 2" xfId="22891" xr:uid="{57F05663-2515-438A-B25E-6B489EB7D902}"/>
    <cellStyle name="Millares [0] 6 13 2 2" xfId="45785" xr:uid="{161907F0-AC1C-4CCD-AC32-7903DA65120B}"/>
    <cellStyle name="Millares [0] 6 13 3" xfId="34344" xr:uid="{B9ABA1FC-29C8-45F3-86CD-587AC080CC0D}"/>
    <cellStyle name="Millares [0] 6 13 4" xfId="57226" xr:uid="{F2695DC5-856D-49F9-A05F-ABF59C1AF2C1}"/>
    <cellStyle name="Millares [0] 6 14" xfId="11722" xr:uid="{9FBD9B86-E4C2-4295-8194-F5F50744980B}"/>
    <cellStyle name="Millares [0] 6 14 2" xfId="23158" xr:uid="{706983A5-79F9-44DD-AE4E-3E46A35FA315}"/>
    <cellStyle name="Millares [0] 6 14 2 2" xfId="46052" xr:uid="{17B21DFA-7044-4DB9-8F62-E2B9893864EB}"/>
    <cellStyle name="Millares [0] 6 14 3" xfId="34611" xr:uid="{81724466-C601-478F-A0BE-AAD5EE12BCD1}"/>
    <cellStyle name="Millares [0] 6 14 4" xfId="57493" xr:uid="{EA25FB26-4611-4436-BFC3-86B8E59B30E2}"/>
    <cellStyle name="Millares [0] 6 15" xfId="11993" xr:uid="{5DF0F3A2-227B-4CD1-9CF0-47436CE45A2C}"/>
    <cellStyle name="Millares [0] 6 15 2" xfId="23428" xr:uid="{065EBD79-748C-4DEF-A157-894B530A470A}"/>
    <cellStyle name="Millares [0] 6 15 2 2" xfId="46322" xr:uid="{71337CF3-FBB8-4B3A-810F-BF7F0B95709C}"/>
    <cellStyle name="Millares [0] 6 15 3" xfId="34881" xr:uid="{B84741FD-0E57-4CDB-83DD-BF01D5ED802D}"/>
    <cellStyle name="Millares [0] 6 16" xfId="13078" xr:uid="{EBC383F8-B195-4AE8-B35F-4A472829911D}"/>
    <cellStyle name="Millares [0] 6 16 2" xfId="24514" xr:uid="{573C6E7B-74A8-415A-8DB2-3FCC854A37A6}"/>
    <cellStyle name="Millares [0] 6 16 2 2" xfId="47408" xr:uid="{E9C7B416-1653-4C18-A11D-67991735236F}"/>
    <cellStyle name="Millares [0] 6 16 3" xfId="35967" xr:uid="{20556145-7A45-498C-85F3-DEF56D9BD3B7}"/>
    <cellStyle name="Millares [0] 6 17" xfId="14136" xr:uid="{D2025BC9-3280-4C2A-B3A0-AA841A14628D}"/>
    <cellStyle name="Millares [0] 6 17 2" xfId="37030" xr:uid="{E758A712-AF3D-4631-BFD2-FD4A474AD3B1}"/>
    <cellStyle name="Millares [0] 6 18" xfId="25589" xr:uid="{7EBB95D3-F1AA-44BF-A53C-A3BB0743ECBC}"/>
    <cellStyle name="Millares [0] 6 19" xfId="48472" xr:uid="{499C2462-B35B-4BE8-8358-73D5E6C9EF9D}"/>
    <cellStyle name="Millares [0] 6 2" xfId="460" xr:uid="{C5DD1B0E-B78F-4E10-AEEB-B46417DF2EAA}"/>
    <cellStyle name="Millares [0] 6 2 10" xfId="11310" xr:uid="{19C43D38-2317-4F81-A4BE-1CF9FE219DDE}"/>
    <cellStyle name="Millares [0] 6 2 10 2" xfId="22746" xr:uid="{B9167848-0902-47E1-8AEC-C133E1C3B552}"/>
    <cellStyle name="Millares [0] 6 2 10 2 2" xfId="45640" xr:uid="{DC6478F9-671E-401A-BC30-121C7B3DAD8C}"/>
    <cellStyle name="Millares [0] 6 2 10 3" xfId="34199" xr:uid="{01033EBB-D436-45B1-81CE-18BD7F246A32}"/>
    <cellStyle name="Millares [0] 6 2 10 4" xfId="57081" xr:uid="{00E57F57-F354-433B-99D8-B0DADEE9CC8E}"/>
    <cellStyle name="Millares [0] 6 2 11" xfId="11572" xr:uid="{B775AB2C-49F6-4B86-974B-3782757FD7F3}"/>
    <cellStyle name="Millares [0] 6 2 11 2" xfId="23008" xr:uid="{604C0BA3-BCF3-4047-BFB6-707017E2C0D2}"/>
    <cellStyle name="Millares [0] 6 2 11 2 2" xfId="45902" xr:uid="{B24BD89B-D818-418B-BE3A-54E641C7DE66}"/>
    <cellStyle name="Millares [0] 6 2 11 3" xfId="34461" xr:uid="{217DB86D-6FCD-4E2E-B9C8-C32EABEE6F5F}"/>
    <cellStyle name="Millares [0] 6 2 11 4" xfId="57343" xr:uid="{92D8DFF8-08C0-4B11-A5DC-55B9258B43AA}"/>
    <cellStyle name="Millares [0] 6 2 12" xfId="11839" xr:uid="{75800AD3-6361-48DA-B20F-9201CCF224A4}"/>
    <cellStyle name="Millares [0] 6 2 12 2" xfId="23275" xr:uid="{138DA818-8529-4F30-8283-F442CE60B3FF}"/>
    <cellStyle name="Millares [0] 6 2 12 2 2" xfId="46169" xr:uid="{6411E40E-A1F3-42A4-A3D6-FD17C0670103}"/>
    <cellStyle name="Millares [0] 6 2 12 3" xfId="34728" xr:uid="{9DA49625-80CD-4980-BAFE-08A5DC41472C}"/>
    <cellStyle name="Millares [0] 6 2 12 4" xfId="57610" xr:uid="{2358FAC1-2D03-46C9-A9BE-3C832F642D48}"/>
    <cellStyle name="Millares [0] 6 2 13" xfId="12111" xr:uid="{92095C95-C3D2-433D-9F46-BF9381C8593E}"/>
    <cellStyle name="Millares [0] 6 2 13 2" xfId="23546" xr:uid="{A2633AA6-4BF6-4DDE-A9BE-2677109974B4}"/>
    <cellStyle name="Millares [0] 6 2 13 2 2" xfId="46440" xr:uid="{6DAB0811-E59B-461E-A638-E4B9B6169F2B}"/>
    <cellStyle name="Millares [0] 6 2 13 3" xfId="34999" xr:uid="{588B55EE-D953-40FF-B5FE-E9E4D69C7C77}"/>
    <cellStyle name="Millares [0] 6 2 14" xfId="13194" xr:uid="{279999CF-0707-4E4F-B332-99425C6F1C8E}"/>
    <cellStyle name="Millares [0] 6 2 14 2" xfId="24630" xr:uid="{DF74425F-7F7E-4CC5-9798-1FBE11556D3E}"/>
    <cellStyle name="Millares [0] 6 2 14 2 2" xfId="47524" xr:uid="{F6F25E4E-3D3B-4677-B44C-B44991C19591}"/>
    <cellStyle name="Millares [0] 6 2 14 3" xfId="36083" xr:uid="{3053F3BF-3F51-41B5-A7F7-9616845E8A42}"/>
    <cellStyle name="Millares [0] 6 2 15" xfId="14252" xr:uid="{7248E515-16EC-44C2-9C85-B589DB3E4954}"/>
    <cellStyle name="Millares [0] 6 2 15 2" xfId="37146" xr:uid="{E0D6F9D7-7E72-4408-BDE8-EDF857BDD051}"/>
    <cellStyle name="Millares [0] 6 2 16" xfId="25705" xr:uid="{F0468EF9-A251-46EE-ADDE-0CCDA3110439}"/>
    <cellStyle name="Millares [0] 6 2 17" xfId="48588" xr:uid="{0C238B51-B501-4802-A65D-0E00D423CDCB}"/>
    <cellStyle name="Millares [0] 6 2 18" xfId="57862" xr:uid="{0446BD1C-618F-40F7-918E-F35D0E103B3E}"/>
    <cellStyle name="Millares [0] 6 2 19" xfId="58373" xr:uid="{844EB7FD-207B-490A-973D-37CB9EAEA2D7}"/>
    <cellStyle name="Millares [0] 6 2 2" xfId="733" xr:uid="{D3EA781F-3D37-4BD1-A895-6AF01ABEAA24}"/>
    <cellStyle name="Millares [0] 6 2 2 10" xfId="48851" xr:uid="{28B188E6-D862-4D24-A812-20E918BD7E92}"/>
    <cellStyle name="Millares [0] 6 2 2 11" xfId="58123" xr:uid="{3BE37B9A-EC7E-4843-8987-A9EFED79C20D}"/>
    <cellStyle name="Millares [0] 6 2 2 12" xfId="58635" xr:uid="{6C93B979-37F1-4CC4-A4CC-A22C99C69C64}"/>
    <cellStyle name="Millares [0] 6 2 2 2" xfId="1577" xr:uid="{5F1974D8-65C8-40A9-A8C2-C1AA889E4861}"/>
    <cellStyle name="Millares [0] 6 2 2 2 10" xfId="4090" xr:uid="{D66F84C2-8625-4B7F-AFE3-7E91E95495B9}"/>
    <cellStyle name="Millares [0] 6 2 2 2 2" xfId="3009" xr:uid="{D971F0A9-B0F0-4C47-B9AF-A55FCC068C04}"/>
    <cellStyle name="Millares [0] 6 2 2 2 2 2" xfId="9158" xr:uid="{BDDFC390-377B-4CC1-BD41-A5137391B731}"/>
    <cellStyle name="Millares [0] 6 2 2 2 2 2 2" xfId="20601" xr:uid="{62560B5C-F5E4-4EBF-A867-0ED15CC1B49D}"/>
    <cellStyle name="Millares [0] 6 2 2 2 2 2 2 2" xfId="43495" xr:uid="{80E528F3-A1FC-4AC2-AADC-8E86FE45CCB9}"/>
    <cellStyle name="Millares [0] 6 2 2 2 2 2 3" xfId="32054" xr:uid="{2AD659A3-8D0A-4381-88A1-D551295FA50D}"/>
    <cellStyle name="Millares [0] 6 2 2 2 2 2 4" xfId="54936" xr:uid="{F6AD4170-E82E-48B9-8C3A-001C43F287BD}"/>
    <cellStyle name="Millares [0] 6 2 2 2 2 3" xfId="16359" xr:uid="{75D25117-26B7-4B8F-B09D-CFA680AA3938}"/>
    <cellStyle name="Millares [0] 6 2 2 2 2 3 2" xfId="39253" xr:uid="{9E431B12-D1F1-4AA1-B029-19E73A5DD9AE}"/>
    <cellStyle name="Millares [0] 6 2 2 2 2 4" xfId="27812" xr:uid="{9EB1C0C9-EA05-40EF-8CE9-C9023D1A7DF3}"/>
    <cellStyle name="Millares [0] 6 2 2 2 2 5" xfId="50695" xr:uid="{3E4BB7F7-B9DA-4220-A8B6-AA1CE89542EC}"/>
    <cellStyle name="Millares [0] 6 2 2 2 2 6" xfId="5384" xr:uid="{CE6A1385-4918-4237-BDFF-70DA64D58AFF}"/>
    <cellStyle name="Millares [0] 6 2 2 2 3" xfId="6762" xr:uid="{1C186BC6-2FB5-49C4-B0A7-5B61E9B4CCCA}"/>
    <cellStyle name="Millares [0] 6 2 2 2 3 2" xfId="10997" xr:uid="{55873983-9E4D-42DD-9457-1CC84381DDD7}"/>
    <cellStyle name="Millares [0] 6 2 2 2 3 2 2" xfId="22440" xr:uid="{9291951E-932E-4D56-A35E-43A4656C3B0D}"/>
    <cellStyle name="Millares [0] 6 2 2 2 3 2 2 2" xfId="45334" xr:uid="{765A3A4E-3A27-449F-98DE-3C860A5C7589}"/>
    <cellStyle name="Millares [0] 6 2 2 2 3 2 3" xfId="33893" xr:uid="{FC99E6AE-502B-4339-98EE-7BB5682BC053}"/>
    <cellStyle name="Millares [0] 6 2 2 2 3 2 4" xfId="56775" xr:uid="{C6FE450C-DFB0-4772-842F-2A2F5343A052}"/>
    <cellStyle name="Millares [0] 6 2 2 2 3 3" xfId="18198" xr:uid="{122A6170-DC91-426B-B3BC-449BFCBB255C}"/>
    <cellStyle name="Millares [0] 6 2 2 2 3 3 2" xfId="41092" xr:uid="{7AF5F24B-B726-4CD5-B6F9-872B472FE432}"/>
    <cellStyle name="Millares [0] 6 2 2 2 3 4" xfId="29651" xr:uid="{6875A41E-5AD9-400A-9CFC-4B42C48C6B0A}"/>
    <cellStyle name="Millares [0] 6 2 2 2 3 5" xfId="52533" xr:uid="{497E5B76-67DE-49D0-AE6E-AB265DA243E4}"/>
    <cellStyle name="Millares [0] 6 2 2 2 4" xfId="7841" xr:uid="{7CE29721-C6B6-4A9A-BDB9-8600C678E6E8}"/>
    <cellStyle name="Millares [0] 6 2 2 2 4 2" xfId="19284" xr:uid="{6D5ED9E9-F121-4F0F-9A53-3AF5A5C33C98}"/>
    <cellStyle name="Millares [0] 6 2 2 2 4 2 2" xfId="42178" xr:uid="{1B11CB71-541D-48E0-AF81-71081DE7E1BF}"/>
    <cellStyle name="Millares [0] 6 2 2 2 4 3" xfId="30737" xr:uid="{EBBBEDC1-53E5-4E5A-9716-FA3CEA368238}"/>
    <cellStyle name="Millares [0] 6 2 2 2 4 4" xfId="53619" xr:uid="{590C5B0C-A4D0-4CC1-A360-06F5AA4BABCC}"/>
    <cellStyle name="Millares [0] 6 2 2 2 5" xfId="12900" xr:uid="{E7F1AF0A-5D8E-43D4-B1DB-DC433496BCFB}"/>
    <cellStyle name="Millares [0] 6 2 2 2 5 2" xfId="24336" xr:uid="{8CFB006F-B809-4F99-9B3F-22DF11E0A262}"/>
    <cellStyle name="Millares [0] 6 2 2 2 5 2 2" xfId="47230" xr:uid="{D372D1FA-2E0A-4332-BA5E-B87E09AB5637}"/>
    <cellStyle name="Millares [0] 6 2 2 2 5 3" xfId="35789" xr:uid="{29C30D9C-955F-4868-BFEE-B9427ED4BD9F}"/>
    <cellStyle name="Millares [0] 6 2 2 2 6" xfId="13983" xr:uid="{5F52D0F2-7974-4321-9007-4E42DA225DB7}"/>
    <cellStyle name="Millares [0] 6 2 2 2 6 2" xfId="25420" xr:uid="{1B37CCC3-F1DE-47E7-8436-04E38FBC1CFF}"/>
    <cellStyle name="Millares [0] 6 2 2 2 6 2 2" xfId="48314" xr:uid="{250FFF5B-7478-42A6-9A5D-5FA804137F04}"/>
    <cellStyle name="Millares [0] 6 2 2 2 6 3" xfId="36873" xr:uid="{CCCA2F27-609A-4298-BC3A-3C793786C631}"/>
    <cellStyle name="Millares [0] 6 2 2 2 7" xfId="15042" xr:uid="{3D780570-2AAB-4080-9D59-85BB1D9DECAF}"/>
    <cellStyle name="Millares [0] 6 2 2 2 7 2" xfId="37936" xr:uid="{5FE1598D-0153-4993-AF17-AF6E95E6DE80}"/>
    <cellStyle name="Millares [0] 6 2 2 2 8" xfId="26495" xr:uid="{1CD606D0-2B83-4178-A5A0-E7959BC1B127}"/>
    <cellStyle name="Millares [0] 6 2 2 2 9" xfId="49378" xr:uid="{8586B2FF-6D00-4E3B-9733-DA1D7AEFEF8E}"/>
    <cellStyle name="Millares [0] 6 2 2 3" xfId="2212" xr:uid="{016EF83A-7E00-4B14-94D6-0E7ABEF6DA22}"/>
    <cellStyle name="Millares [0] 6 2 2 3 2" xfId="8631" xr:uid="{F173E6A9-BBCF-4CC0-8DA6-1294D0C8191F}"/>
    <cellStyle name="Millares [0] 6 2 2 3 2 2" xfId="20074" xr:uid="{E0C11028-6636-4144-BDDB-91E4F4B27656}"/>
    <cellStyle name="Millares [0] 6 2 2 3 2 2 2" xfId="42968" xr:uid="{C4194189-A7C5-43E2-90C5-17D77495C22B}"/>
    <cellStyle name="Millares [0] 6 2 2 3 2 3" xfId="31527" xr:uid="{42A4D66A-29F5-4C42-B478-C1BFF094F5E6}"/>
    <cellStyle name="Millares [0] 6 2 2 3 2 4" xfId="54409" xr:uid="{5C286855-F0B3-4C52-8353-2ADFE11D10A3}"/>
    <cellStyle name="Millares [0] 6 2 2 3 3" xfId="15832" xr:uid="{CC110DB2-E098-4521-814C-2360FDF17682}"/>
    <cellStyle name="Millares [0] 6 2 2 3 3 2" xfId="38726" xr:uid="{B018C4A3-E68A-4EF5-A9F5-50DCBABE54A8}"/>
    <cellStyle name="Millares [0] 6 2 2 3 4" xfId="27285" xr:uid="{67FF31CF-4A73-4639-9F74-D5DF45ED5787}"/>
    <cellStyle name="Millares [0] 6 2 2 3 5" xfId="50168" xr:uid="{F354222B-F5B9-4DC7-B316-225CED353923}"/>
    <cellStyle name="Millares [0] 6 2 2 3 6" xfId="4857" xr:uid="{6F2EE1E9-CDFC-43D2-BC89-73C8C1E666C5}"/>
    <cellStyle name="Millares [0] 6 2 2 4" xfId="3556" xr:uid="{FEF48756-9CF9-4EB7-BC4F-3158720930AF}"/>
    <cellStyle name="Millares [0] 6 2 2 4 2" xfId="10470" xr:uid="{A47F9748-A343-43AF-8710-629F18AA2C78}"/>
    <cellStyle name="Millares [0] 6 2 2 4 2 2" xfId="21913" xr:uid="{8B8E5E87-D54F-4291-9268-7A45B0B869DA}"/>
    <cellStyle name="Millares [0] 6 2 2 4 2 2 2" xfId="44807" xr:uid="{AAB2C0D3-90D9-47B7-83F0-6A0412529D51}"/>
    <cellStyle name="Millares [0] 6 2 2 4 2 3" xfId="33366" xr:uid="{B81A8361-3974-435D-BA1C-D9EED0284B5D}"/>
    <cellStyle name="Millares [0] 6 2 2 4 2 4" xfId="56248" xr:uid="{4F839D42-56CB-44B2-84D7-85BE7E6350ED}"/>
    <cellStyle name="Millares [0] 6 2 2 4 3" xfId="17671" xr:uid="{BDC11DDA-8529-4CB2-8799-DE0AD296FD18}"/>
    <cellStyle name="Millares [0] 6 2 2 4 3 2" xfId="40565" xr:uid="{EF574CE2-4B74-4DA6-9F07-AA71DFBA988F}"/>
    <cellStyle name="Millares [0] 6 2 2 4 4" xfId="29124" xr:uid="{E3344A90-BCF9-49B6-BF36-AC7E64234BFD}"/>
    <cellStyle name="Millares [0] 6 2 2 4 5" xfId="52006" xr:uid="{2E042AED-12E7-4F06-B9BD-66A755BB1650}"/>
    <cellStyle name="Millares [0] 6 2 2 5" xfId="7316" xr:uid="{25CCD580-F91F-477A-A41A-6349DEFFC53E}"/>
    <cellStyle name="Millares [0] 6 2 2 5 2" xfId="18757" xr:uid="{0E58E59D-E0AC-4AFC-BDE4-258446211460}"/>
    <cellStyle name="Millares [0] 6 2 2 5 2 2" xfId="41651" xr:uid="{F9084761-0EE4-4DE3-A868-E40FB6180297}"/>
    <cellStyle name="Millares [0] 6 2 2 5 3" xfId="30210" xr:uid="{E7227799-A1F5-418E-9E11-442755C74D82}"/>
    <cellStyle name="Millares [0] 6 2 2 5 4" xfId="53092" xr:uid="{927374E9-C3BB-4FC9-952D-891F69225D81}"/>
    <cellStyle name="Millares [0] 6 2 2 6" xfId="12374" xr:uid="{8EDD1B70-4201-49B7-860F-574196EB0384}"/>
    <cellStyle name="Millares [0] 6 2 2 6 2" xfId="23809" xr:uid="{4825BC65-78B5-4256-BBA2-5FC39CF16491}"/>
    <cellStyle name="Millares [0] 6 2 2 6 2 2" xfId="46703" xr:uid="{4B5FD91E-8B6C-4112-A8E6-31C680DC1B6A}"/>
    <cellStyle name="Millares [0] 6 2 2 6 3" xfId="35262" xr:uid="{92E770E3-5903-43F2-9B7B-C1747F966FEB}"/>
    <cellStyle name="Millares [0] 6 2 2 7" xfId="13456" xr:uid="{1BEC2524-079E-4C34-921F-FD195B3A6E4B}"/>
    <cellStyle name="Millares [0] 6 2 2 7 2" xfId="24893" xr:uid="{FF8BD991-924D-483C-B788-9A56B6C192E5}"/>
    <cellStyle name="Millares [0] 6 2 2 7 2 2" xfId="47787" xr:uid="{14246278-F889-4EE0-AAB6-E10B462FBB89}"/>
    <cellStyle name="Millares [0] 6 2 2 7 3" xfId="36346" xr:uid="{A5895A23-3CFF-43D0-AD87-255A6EF3B259}"/>
    <cellStyle name="Millares [0] 6 2 2 8" xfId="14515" xr:uid="{C842226E-D314-4435-94F4-BC84E17A25AD}"/>
    <cellStyle name="Millares [0] 6 2 2 8 2" xfId="37409" xr:uid="{8D253083-BF67-4980-A5F7-863084A86966}"/>
    <cellStyle name="Millares [0] 6 2 2 9" xfId="25968" xr:uid="{92F70D59-7C59-4C65-BDA9-2398FFA89E77}"/>
    <cellStyle name="Millares [0] 6 2 3" xfId="997" xr:uid="{58947ED6-8B7B-4B6A-B0ED-42A62D99F0E0}"/>
    <cellStyle name="Millares [0] 6 2 3 10" xfId="3828" xr:uid="{AC664BF8-3692-46DB-B9AE-CDA85AEE2927}"/>
    <cellStyle name="Millares [0] 6 2 3 2" xfId="2475" xr:uid="{6BA8CE87-7BD8-496B-97F7-2065F55C11DB}"/>
    <cellStyle name="Millares [0] 6 2 3 2 2" xfId="8895" xr:uid="{7EE1243F-E9B3-4455-8F99-11990EE45AC5}"/>
    <cellStyle name="Millares [0] 6 2 3 2 2 2" xfId="20338" xr:uid="{956A1F30-6947-4877-94A1-CB67248E6AE1}"/>
    <cellStyle name="Millares [0] 6 2 3 2 2 2 2" xfId="43232" xr:uid="{D75763F2-33D8-414C-AB6A-0144086F50CC}"/>
    <cellStyle name="Millares [0] 6 2 3 2 2 3" xfId="31791" xr:uid="{D6FFBD2F-D968-4CFB-8DB5-EB363C25646E}"/>
    <cellStyle name="Millares [0] 6 2 3 2 2 4" xfId="54673" xr:uid="{391137D9-7085-4356-9B6A-BD63103694B7}"/>
    <cellStyle name="Millares [0] 6 2 3 2 3" xfId="16096" xr:uid="{064629C2-68DE-4038-AE54-A301D28A29DF}"/>
    <cellStyle name="Millares [0] 6 2 3 2 3 2" xfId="38990" xr:uid="{965C8E58-400E-46AC-8D97-7CEE10CBF066}"/>
    <cellStyle name="Millares [0] 6 2 3 2 4" xfId="27549" xr:uid="{AA365AC9-43DF-4F16-A8FA-6FC9F01475C1}"/>
    <cellStyle name="Millares [0] 6 2 3 2 5" xfId="50432" xr:uid="{46FF3837-1C6F-43F7-835E-DC20F7DE0FD8}"/>
    <cellStyle name="Millares [0] 6 2 3 2 6" xfId="5121" xr:uid="{FFD9E9A8-58BB-4566-AE3E-D63C15A55EB2}"/>
    <cellStyle name="Millares [0] 6 2 3 3" xfId="6499" xr:uid="{065BD0B0-F46C-4431-950D-A82FE0A19946}"/>
    <cellStyle name="Millares [0] 6 2 3 3 2" xfId="10734" xr:uid="{872C15ED-3E1F-4D10-B4EC-D5BF14B2AB69}"/>
    <cellStyle name="Millares [0] 6 2 3 3 2 2" xfId="22177" xr:uid="{670F07A5-29FB-43D7-BBAD-96B6234FB735}"/>
    <cellStyle name="Millares [0] 6 2 3 3 2 2 2" xfId="45071" xr:uid="{18752DA3-9EC0-4D08-89A8-2C998F841FA5}"/>
    <cellStyle name="Millares [0] 6 2 3 3 2 3" xfId="33630" xr:uid="{BD6436A7-0BC9-4326-8BA0-F6C45BB26EFE}"/>
    <cellStyle name="Millares [0] 6 2 3 3 2 4" xfId="56512" xr:uid="{EEBF322C-ACC5-4F57-8EFA-DCA1358B2EA7}"/>
    <cellStyle name="Millares [0] 6 2 3 3 3" xfId="17935" xr:uid="{AAD1785E-9AA3-4319-86A8-2D9AE657D233}"/>
    <cellStyle name="Millares [0] 6 2 3 3 3 2" xfId="40829" xr:uid="{5C15FB72-27EA-4002-96DF-83CAB67E76F5}"/>
    <cellStyle name="Millares [0] 6 2 3 3 4" xfId="29388" xr:uid="{D76B5073-A33E-407E-B011-98051566692B}"/>
    <cellStyle name="Millares [0] 6 2 3 3 5" xfId="52270" xr:uid="{7DE844E6-905E-41FA-B4D1-97698E1F416C}"/>
    <cellStyle name="Millares [0] 6 2 3 4" xfId="7578" xr:uid="{1874B868-003E-41FC-AEB4-A025F87FAE6F}"/>
    <cellStyle name="Millares [0] 6 2 3 4 2" xfId="19021" xr:uid="{07536583-21C7-4F43-A42B-F6D12EE787B9}"/>
    <cellStyle name="Millares [0] 6 2 3 4 2 2" xfId="41915" xr:uid="{FFDCCAF2-D46A-4527-B626-46B1F6FED809}"/>
    <cellStyle name="Millares [0] 6 2 3 4 3" xfId="30474" xr:uid="{6B5E87C6-E541-4AB7-ABFD-130BCEC5E1E1}"/>
    <cellStyle name="Millares [0] 6 2 3 4 4" xfId="53356" xr:uid="{617EDF46-76F7-4E97-AF36-C8242EA20DFE}"/>
    <cellStyle name="Millares [0] 6 2 3 5" xfId="12637" xr:uid="{F00C6B9B-8497-47EA-8713-510C088C1066}"/>
    <cellStyle name="Millares [0] 6 2 3 5 2" xfId="24073" xr:uid="{3DA9C95F-AC2D-4CC2-8EDE-737811BBBE97}"/>
    <cellStyle name="Millares [0] 6 2 3 5 2 2" xfId="46967" xr:uid="{D51B5A8B-EF61-4C88-8210-816D8CD6D8B9}"/>
    <cellStyle name="Millares [0] 6 2 3 5 3" xfId="35526" xr:uid="{61C024C0-BA47-4AB1-8784-A4C9AB227868}"/>
    <cellStyle name="Millares [0] 6 2 3 6" xfId="13720" xr:uid="{3A9C226A-A89A-4633-9AC6-1779A10857D6}"/>
    <cellStyle name="Millares [0] 6 2 3 6 2" xfId="25157" xr:uid="{1165C60D-F4D9-4040-97D0-DA703298DEC0}"/>
    <cellStyle name="Millares [0] 6 2 3 6 2 2" xfId="48051" xr:uid="{8E25A6BB-10FA-4231-B7EF-27DB0776483C}"/>
    <cellStyle name="Millares [0] 6 2 3 6 3" xfId="36610" xr:uid="{1B83D444-67DD-4C16-A2BB-335F23A9999C}"/>
    <cellStyle name="Millares [0] 6 2 3 7" xfId="14779" xr:uid="{6F7740DD-8109-41F8-8C57-0CAA71FF7E16}"/>
    <cellStyle name="Millares [0] 6 2 3 7 2" xfId="37673" xr:uid="{030C26CE-E3E1-4A92-94CA-98317F6561A8}"/>
    <cellStyle name="Millares [0] 6 2 3 8" xfId="26232" xr:uid="{89FE6D41-3C86-408E-AA15-459DAB0D794E}"/>
    <cellStyle name="Millares [0] 6 2 3 9" xfId="49115" xr:uid="{BEC4F609-F9AE-449D-9E09-CA8242AB9D92}"/>
    <cellStyle name="Millares [0] 6 2 4" xfId="1292" xr:uid="{907BF170-24B2-4A32-B4D1-B10DC4A6BFF2}"/>
    <cellStyle name="Millares [0] 6 2 4 2" xfId="2749" xr:uid="{20CEDA0A-0BAD-4444-885A-04444F71A4A5}"/>
    <cellStyle name="Millares [0] 6 2 4 2 2" xfId="9423" xr:uid="{575B3A1B-51F2-4172-AC1D-2D76B9573ABC}"/>
    <cellStyle name="Millares [0] 6 2 4 2 2 2" xfId="20866" xr:uid="{5D051AB6-B88E-4438-913A-EBE55A8B0B65}"/>
    <cellStyle name="Millares [0] 6 2 4 2 2 2 2" xfId="43760" xr:uid="{5C46745E-CD8A-4455-89F0-F39D1BB01884}"/>
    <cellStyle name="Millares [0] 6 2 4 2 2 3" xfId="32319" xr:uid="{1BD365B6-2CE9-4FDA-AB83-8B3FF82004EA}"/>
    <cellStyle name="Millares [0] 6 2 4 2 2 4" xfId="55201" xr:uid="{1D391A36-5EE6-4451-9256-879F300D61AC}"/>
    <cellStyle name="Millares [0] 6 2 4 2 3" xfId="16624" xr:uid="{19B235F2-DD56-4801-B263-2B2F3411A3F7}"/>
    <cellStyle name="Millares [0] 6 2 4 2 3 2" xfId="39518" xr:uid="{F769D1F8-36DA-49D5-AEB5-C5D14FAE6C2C}"/>
    <cellStyle name="Millares [0] 6 2 4 2 4" xfId="28077" xr:uid="{CBA9EB1A-3A63-4C4F-AC14-DF34FF7785AE}"/>
    <cellStyle name="Millares [0] 6 2 4 2 5" xfId="50960" xr:uid="{88C72E11-80C7-4D10-86B7-31370ED57A41}"/>
    <cellStyle name="Millares [0] 6 2 4 2 6" xfId="5649" xr:uid="{B305150C-E6B2-4EDE-BA2B-A10A8926DDA2}"/>
    <cellStyle name="Millares [0] 6 2 4 3" xfId="8106" xr:uid="{E20B14D5-916F-4EFB-8E15-674B7A962E66}"/>
    <cellStyle name="Millares [0] 6 2 4 3 2" xfId="19549" xr:uid="{FE8605A8-842C-476A-92E7-3F90AFEBB29B}"/>
    <cellStyle name="Millares [0] 6 2 4 3 2 2" xfId="42443" xr:uid="{0607420F-2205-4898-9594-383016E9083E}"/>
    <cellStyle name="Millares [0] 6 2 4 3 3" xfId="31002" xr:uid="{4998CFFD-D8F6-42C6-8713-91CD1A1A2419}"/>
    <cellStyle name="Millares [0] 6 2 4 3 4" xfId="53884" xr:uid="{C8A12AF2-71C7-46A4-B98F-8A030FBEED42}"/>
    <cellStyle name="Millares [0] 6 2 4 4" xfId="15307" xr:uid="{28F7B668-2943-4445-93D2-1F41E3FB3E81}"/>
    <cellStyle name="Millares [0] 6 2 4 4 2" xfId="38201" xr:uid="{30823553-456B-4D9A-B6B1-FFA0049CA761}"/>
    <cellStyle name="Millares [0] 6 2 4 5" xfId="26760" xr:uid="{0905A884-3695-4E1C-80A7-A9C04AEECB14}"/>
    <cellStyle name="Millares [0] 6 2 4 6" xfId="49643" xr:uid="{7E3F50A0-CC0B-4472-B026-2F48D0D46A35}"/>
    <cellStyle name="Millares [0] 6 2 4 7" xfId="4350" xr:uid="{A4AC8653-4672-4B06-AFFD-447381489571}"/>
    <cellStyle name="Millares [0] 6 2 5" xfId="1945" xr:uid="{91FB351D-5022-4A10-A812-05B7FAD7050E}"/>
    <cellStyle name="Millares [0] 6 2 5 2" xfId="8368" xr:uid="{D4E9B11E-982C-4D60-BB47-851A61693406}"/>
    <cellStyle name="Millares [0] 6 2 5 2 2" xfId="19811" xr:uid="{068835D4-52EB-4DF2-88ED-671737D4D97A}"/>
    <cellStyle name="Millares [0] 6 2 5 2 2 2" xfId="42705" xr:uid="{355A34DE-BBC3-4901-935D-BA8433728872}"/>
    <cellStyle name="Millares [0] 6 2 5 2 3" xfId="31264" xr:uid="{4FE5B0EF-555D-4794-A437-F6DA763BDD03}"/>
    <cellStyle name="Millares [0] 6 2 5 2 4" xfId="54146" xr:uid="{6FF6122D-E3BB-4605-82A6-E05AA9F3E06B}"/>
    <cellStyle name="Millares [0] 6 2 5 3" xfId="15569" xr:uid="{D748E2F6-B1C3-4398-9D0C-7B3DF195CA68}"/>
    <cellStyle name="Millares [0] 6 2 5 3 2" xfId="38463" xr:uid="{A0F918E8-B18D-4919-8E7B-EA2384713768}"/>
    <cellStyle name="Millares [0] 6 2 5 4" xfId="27022" xr:uid="{F892D519-3A84-4517-9997-574B80653F15}"/>
    <cellStyle name="Millares [0] 6 2 5 5" xfId="49905" xr:uid="{E36389E1-0256-4EB1-B711-3684C1F04BE2}"/>
    <cellStyle name="Millares [0] 6 2 5 6" xfId="4603" xr:uid="{6F35BE16-4614-467D-A0C8-64BD2C1A0523}"/>
    <cellStyle name="Millares [0] 6 2 6" xfId="3296" xr:uid="{BF2BEEBB-C62E-4A89-851A-247821A1AC1E}"/>
    <cellStyle name="Millares [0] 6 2 6 2" xfId="9686" xr:uid="{D082A4EC-8524-4ADB-80D6-DE90FFD9C997}"/>
    <cellStyle name="Millares [0] 6 2 6 2 2" xfId="21129" xr:uid="{E6C84A20-8921-4CF4-A7A4-26C2CFDF9036}"/>
    <cellStyle name="Millares [0] 6 2 6 2 2 2" xfId="44023" xr:uid="{AB8E5A0E-26C3-4601-B3AF-C97BA0440FBC}"/>
    <cellStyle name="Millares [0] 6 2 6 2 3" xfId="32582" xr:uid="{758F6B36-68C7-460C-BB8C-92CD862C94F8}"/>
    <cellStyle name="Millares [0] 6 2 6 2 4" xfId="55464" xr:uid="{9579CF3E-3C7C-411C-8150-FF3AB233EC4B}"/>
    <cellStyle name="Millares [0] 6 2 6 3" xfId="16887" xr:uid="{E6E1153C-D0D6-4FFD-909B-5E2139E55D80}"/>
    <cellStyle name="Millares [0] 6 2 6 3 2" xfId="39781" xr:uid="{66C94793-B292-41D9-BD23-7BFC43BA6805}"/>
    <cellStyle name="Millares [0] 6 2 6 4" xfId="28340" xr:uid="{F91F029C-D226-46E7-8553-AFEBC0268368}"/>
    <cellStyle name="Millares [0] 6 2 6 5" xfId="51222" xr:uid="{0B35DDC0-A734-4AD9-8831-12E06B310C59}"/>
    <cellStyle name="Millares [0] 6 2 7" xfId="5955" xr:uid="{747067DA-12CA-4564-94EF-685657D182B3}"/>
    <cellStyle name="Millares [0] 6 2 7 2" xfId="9946" xr:uid="{37CCF518-7B0F-4B8D-AF96-CBE60B8F3396}"/>
    <cellStyle name="Millares [0] 6 2 7 2 2" xfId="21389" xr:uid="{1EA3C2FD-46D4-4B55-BD9D-789A3D793096}"/>
    <cellStyle name="Millares [0] 6 2 7 2 2 2" xfId="44283" xr:uid="{331E981B-36F4-44F5-AC03-E4484880B82C}"/>
    <cellStyle name="Millares [0] 6 2 7 2 3" xfId="32842" xr:uid="{56FBAC4D-BB4B-4067-953B-F387226126E0}"/>
    <cellStyle name="Millares [0] 6 2 7 2 4" xfId="55724" xr:uid="{C540887C-3E00-49CC-8F8A-2AA37DC3655C}"/>
    <cellStyle name="Millares [0] 6 2 7 3" xfId="17147" xr:uid="{09EDE662-24B5-4902-86D4-31264F01EEAA}"/>
    <cellStyle name="Millares [0] 6 2 7 3 2" xfId="40041" xr:uid="{51E19318-174A-4129-BA38-D121CB8AA5D3}"/>
    <cellStyle name="Millares [0] 6 2 7 4" xfId="28600" xr:uid="{0106638E-979F-4BE3-8A9B-3971E6690555}"/>
    <cellStyle name="Millares [0] 6 2 7 5" xfId="51482" xr:uid="{2D80A50B-1643-49DD-8782-BC58EEFB4CDA}"/>
    <cellStyle name="Millares [0] 6 2 8" xfId="6206" xr:uid="{4F8D7FEE-0253-4322-A086-A209F6A454C6}"/>
    <cellStyle name="Millares [0] 6 2 8 2" xfId="10207" xr:uid="{B904FA57-21F7-43A8-86E8-993043E04952}"/>
    <cellStyle name="Millares [0] 6 2 8 2 2" xfId="21650" xr:uid="{018E28A8-2DDE-485D-BDE8-4BBAADA2594E}"/>
    <cellStyle name="Millares [0] 6 2 8 2 2 2" xfId="44544" xr:uid="{5ADB6A92-AE85-416A-B04E-007E2997825D}"/>
    <cellStyle name="Millares [0] 6 2 8 2 3" xfId="33103" xr:uid="{BDA4B454-B0A0-4E0C-9E47-D715E552085D}"/>
    <cellStyle name="Millares [0] 6 2 8 2 4" xfId="55985" xr:uid="{86CB4DA1-D9B7-4135-9A36-5255BFF32F9A}"/>
    <cellStyle name="Millares [0] 6 2 8 3" xfId="17408" xr:uid="{17C3C157-DA16-41D4-8411-C828BF2EDE5A}"/>
    <cellStyle name="Millares [0] 6 2 8 3 2" xfId="40302" xr:uid="{D5EB2489-6AEB-4787-87AF-FD5810073212}"/>
    <cellStyle name="Millares [0] 6 2 8 4" xfId="28861" xr:uid="{98FCA795-85CD-4BA6-8914-F98A9935F8D1}"/>
    <cellStyle name="Millares [0] 6 2 8 5" xfId="51743" xr:uid="{078AB229-1537-428E-8F36-375D1C5463B6}"/>
    <cellStyle name="Millares [0] 6 2 9" xfId="7039" xr:uid="{5F39FC3E-D1A6-4647-93B6-96CE52FFAE5D}"/>
    <cellStyle name="Millares [0] 6 2 9 2" xfId="18475" xr:uid="{5D142564-82AE-4FD6-9DCF-C67352FFCABC}"/>
    <cellStyle name="Millares [0] 6 2 9 2 2" xfId="41369" xr:uid="{6E54BFD8-A325-4BD8-A19A-048123063E53}"/>
    <cellStyle name="Millares [0] 6 2 9 3" xfId="29928" xr:uid="{CE754AFB-DCB2-4992-BA5B-CF9D2F51F7EA}"/>
    <cellStyle name="Millares [0] 6 2 9 4" xfId="52810" xr:uid="{2CCA18C1-3680-426C-AEC5-BFEF9ADBBD7F}"/>
    <cellStyle name="Millares [0] 6 20" xfId="57746" xr:uid="{31DEB41F-22F6-4EF4-99E6-B541E64BAC3F}"/>
    <cellStyle name="Millares [0] 6 21" xfId="58256" xr:uid="{C9E1DEB5-4D86-4847-9E45-E6C654595A29}"/>
    <cellStyle name="Millares [0] 6 3" xfId="334" xr:uid="{82CB6A0C-E79B-4CBF-A610-58F953EEC3D6}"/>
    <cellStyle name="Millares [0] 6 3 10" xfId="48735" xr:uid="{B64A8FB1-4933-4FA7-9003-900F82110863}"/>
    <cellStyle name="Millares [0] 6 3 11" xfId="58006" xr:uid="{24662B10-BE97-48A7-A7CD-613ACDD5A8F9}"/>
    <cellStyle name="Millares [0] 6 3 12" xfId="58518" xr:uid="{1B1DF84A-CF82-4345-BADE-E00E7C39A743}"/>
    <cellStyle name="Millares [0] 6 3 2" xfId="1459" xr:uid="{5E95D831-92A4-4357-9F86-8C413C94D8AA}"/>
    <cellStyle name="Millares [0] 6 3 2 10" xfId="3974" xr:uid="{DBD80344-E56D-41B5-B579-721D310D82B9}"/>
    <cellStyle name="Millares [0] 6 3 2 2" xfId="2892" xr:uid="{1262B61C-48A1-4CED-8107-8CCE4938B54D}"/>
    <cellStyle name="Millares [0] 6 3 2 2 2" xfId="9042" xr:uid="{BF93FC2E-3583-47A1-A395-D57A080FD7E3}"/>
    <cellStyle name="Millares [0] 6 3 2 2 2 2" xfId="20485" xr:uid="{97EC10DC-223F-4095-B7F2-4BD23498FFE0}"/>
    <cellStyle name="Millares [0] 6 3 2 2 2 2 2" xfId="43379" xr:uid="{83A44DE0-B449-4EC2-AEAF-F969B08B588A}"/>
    <cellStyle name="Millares [0] 6 3 2 2 2 3" xfId="31938" xr:uid="{69F5AFA9-8E41-44C6-B0D6-9FD02121BBD5}"/>
    <cellStyle name="Millares [0] 6 3 2 2 2 4" xfId="54820" xr:uid="{CD9B9168-1C94-4165-A204-B38FC830682D}"/>
    <cellStyle name="Millares [0] 6 3 2 2 3" xfId="16243" xr:uid="{74D2140D-8590-4581-8869-AECF10A8499D}"/>
    <cellStyle name="Millares [0] 6 3 2 2 3 2" xfId="39137" xr:uid="{E5CE5E07-BA6F-4AC7-8A72-448B558B13A0}"/>
    <cellStyle name="Millares [0] 6 3 2 2 4" xfId="27696" xr:uid="{8DAE75CC-EF33-4432-AFAE-51152D3117B6}"/>
    <cellStyle name="Millares [0] 6 3 2 2 5" xfId="50579" xr:uid="{BC7A3374-DF90-459E-8C48-751C8B35216F}"/>
    <cellStyle name="Millares [0] 6 3 2 2 6" xfId="5268" xr:uid="{E82E6C40-B34C-4DDF-85A8-1654D18E3B3D}"/>
    <cellStyle name="Millares [0] 6 3 2 3" xfId="6646" xr:uid="{0151544B-532E-488C-AD6A-0613707DA537}"/>
    <cellStyle name="Millares [0] 6 3 2 3 2" xfId="10881" xr:uid="{0DF22A44-66F8-4E8A-98BA-41CBA8F40B0A}"/>
    <cellStyle name="Millares [0] 6 3 2 3 2 2" xfId="22324" xr:uid="{1B788225-A236-4B17-8150-DDCB4256E811}"/>
    <cellStyle name="Millares [0] 6 3 2 3 2 2 2" xfId="45218" xr:uid="{4C1D09B0-9538-473A-B4C3-C6420D12231C}"/>
    <cellStyle name="Millares [0] 6 3 2 3 2 3" xfId="33777" xr:uid="{35F164C6-FB31-4D45-9BBB-63B0B404A54E}"/>
    <cellStyle name="Millares [0] 6 3 2 3 2 4" xfId="56659" xr:uid="{E1C7B270-B1A5-4BBE-8A18-D33939F56971}"/>
    <cellStyle name="Millares [0] 6 3 2 3 3" xfId="18082" xr:uid="{17DE2B46-76D7-418C-B8CB-0BBFA1E6485E}"/>
    <cellStyle name="Millares [0] 6 3 2 3 3 2" xfId="40976" xr:uid="{AB373465-7CBD-4512-8012-D78A29C1C7D0}"/>
    <cellStyle name="Millares [0] 6 3 2 3 4" xfId="29535" xr:uid="{A5568CC1-8A0E-4965-BED1-E959E33E8D2E}"/>
    <cellStyle name="Millares [0] 6 3 2 3 5" xfId="52417" xr:uid="{D0EEE098-150B-4D22-BDC0-CB788851E496}"/>
    <cellStyle name="Millares [0] 6 3 2 4" xfId="7725" xr:uid="{A2B64642-2A15-4818-BFE0-6B36F0A96479}"/>
    <cellStyle name="Millares [0] 6 3 2 4 2" xfId="19168" xr:uid="{8DBE7789-7479-47C8-B079-8463481514D2}"/>
    <cellStyle name="Millares [0] 6 3 2 4 2 2" xfId="42062" xr:uid="{2D38C3BF-BB23-49E0-B890-00E09D0F21AF}"/>
    <cellStyle name="Millares [0] 6 3 2 4 3" xfId="30621" xr:uid="{D9DE0C54-585A-485C-925A-BE8AA543CD3B}"/>
    <cellStyle name="Millares [0] 6 3 2 4 4" xfId="53503" xr:uid="{FF3112E0-EE94-4655-B73C-01B66259D39A}"/>
    <cellStyle name="Millares [0] 6 3 2 5" xfId="12784" xr:uid="{E5151E23-39A2-46E1-8AFF-D94A64EA20D7}"/>
    <cellStyle name="Millares [0] 6 3 2 5 2" xfId="24220" xr:uid="{77654520-7C1C-4137-8864-58288807ACCD}"/>
    <cellStyle name="Millares [0] 6 3 2 5 2 2" xfId="47114" xr:uid="{20342417-6BCE-46C7-8F24-5E1A73470C99}"/>
    <cellStyle name="Millares [0] 6 3 2 5 3" xfId="35673" xr:uid="{5A92CEA2-25C0-41B2-AD4C-FA669FC524CD}"/>
    <cellStyle name="Millares [0] 6 3 2 6" xfId="13867" xr:uid="{2693EC4E-021B-416B-9437-08B64074C926}"/>
    <cellStyle name="Millares [0] 6 3 2 6 2" xfId="25304" xr:uid="{46ACDBEC-5FF6-414C-ACA3-A98D5C8B6F72}"/>
    <cellStyle name="Millares [0] 6 3 2 6 2 2" xfId="48198" xr:uid="{63462E23-8FFA-4569-B4FB-038D979940FD}"/>
    <cellStyle name="Millares [0] 6 3 2 6 3" xfId="36757" xr:uid="{4DD0CE27-9450-4CA4-8795-5EDE081E846B}"/>
    <cellStyle name="Millares [0] 6 3 2 7" xfId="14926" xr:uid="{C66943E6-07C4-4279-839F-0166A4268C14}"/>
    <cellStyle name="Millares [0] 6 3 2 7 2" xfId="37820" xr:uid="{506C5398-3FA8-4A78-AA77-FFB450478A90}"/>
    <cellStyle name="Millares [0] 6 3 2 8" xfId="26379" xr:uid="{472A6675-D0B8-4ED7-B613-222B5395F73D}"/>
    <cellStyle name="Millares [0] 6 3 2 9" xfId="49262" xr:uid="{CC3D833E-D21D-4312-A69E-F784387D0DDF}"/>
    <cellStyle name="Millares [0] 6 3 3" xfId="1819" xr:uid="{6D347BD5-8645-4580-818A-6CB06D2CC3D0}"/>
    <cellStyle name="Millares [0] 6 3 3 2" xfId="8515" xr:uid="{643C8BE7-B216-4C17-927B-0D992478B4B6}"/>
    <cellStyle name="Millares [0] 6 3 3 2 2" xfId="19958" xr:uid="{5364706E-0FA1-44C6-AA2C-03A94A1F35F6}"/>
    <cellStyle name="Millares [0] 6 3 3 2 2 2" xfId="42852" xr:uid="{4C2D3136-2BFA-4A1A-8CAD-D6779E619618}"/>
    <cellStyle name="Millares [0] 6 3 3 2 3" xfId="31411" xr:uid="{6A88A3CC-046A-418E-AA60-473DDB9B518D}"/>
    <cellStyle name="Millares [0] 6 3 3 2 4" xfId="54293" xr:uid="{0600180C-E392-4DEC-B6F0-9BB2DC5DEDDF}"/>
    <cellStyle name="Millares [0] 6 3 3 3" xfId="15716" xr:uid="{FAE9599F-3D60-49BD-88F9-8BB6B8FF74E1}"/>
    <cellStyle name="Millares [0] 6 3 3 3 2" xfId="38610" xr:uid="{F4856D58-36E5-46A7-BBA8-85FBB64258E2}"/>
    <cellStyle name="Millares [0] 6 3 3 4" xfId="27169" xr:uid="{B8B03D5C-D572-4EEE-8A7A-2EACCCD32690}"/>
    <cellStyle name="Millares [0] 6 3 3 5" xfId="50052" xr:uid="{516819AB-1E94-4A7B-AEE7-A1C2D8C7AEEE}"/>
    <cellStyle name="Millares [0] 6 3 3 6" xfId="4741" xr:uid="{BC681177-7D68-4730-957B-36355090D341}"/>
    <cellStyle name="Millares [0] 6 3 4" xfId="3439" xr:uid="{DA7383D4-1CA6-465D-AD14-1B257354FCCC}"/>
    <cellStyle name="Millares [0] 6 3 4 2" xfId="10354" xr:uid="{25E80E5D-DCD0-4CB8-A700-BF7ED42D961E}"/>
    <cellStyle name="Millares [0] 6 3 4 2 2" xfId="21797" xr:uid="{71ED3D11-9767-4049-B664-16DBEE988CEF}"/>
    <cellStyle name="Millares [0] 6 3 4 2 2 2" xfId="44691" xr:uid="{5D8FAB51-C0BC-4AD8-AF6A-0A44DA6CBF52}"/>
    <cellStyle name="Millares [0] 6 3 4 2 3" xfId="33250" xr:uid="{6ECBE913-8E55-44F6-9C21-EDD40CF5BB93}"/>
    <cellStyle name="Millares [0] 6 3 4 2 4" xfId="56132" xr:uid="{C1BC9C0B-48D0-4450-9B9B-5F0CEC967E8D}"/>
    <cellStyle name="Millares [0] 6 3 4 3" xfId="17555" xr:uid="{9A57879E-A942-4868-B542-BD2E4497BEB1}"/>
    <cellStyle name="Millares [0] 6 3 4 3 2" xfId="40449" xr:uid="{7E1963B2-E9E2-47FD-8EB7-65029A6ED2F0}"/>
    <cellStyle name="Millares [0] 6 3 4 4" xfId="29008" xr:uid="{4385C508-AECA-4E0D-8684-FD726D0B79AE}"/>
    <cellStyle name="Millares [0] 6 3 4 5" xfId="51890" xr:uid="{D2A94A5E-63CB-48CA-A698-65A31A0C8A97}"/>
    <cellStyle name="Millares [0] 6 3 5" xfId="7202" xr:uid="{51BA58E1-C9D6-4458-9E09-EDD39AD533B2}"/>
    <cellStyle name="Millares [0] 6 3 5 2" xfId="18641" xr:uid="{5DCEB5AF-22C0-4E17-8D24-0D226994F62B}"/>
    <cellStyle name="Millares [0] 6 3 5 2 2" xfId="41535" xr:uid="{4765D032-068D-473E-9AAA-EF50500354D3}"/>
    <cellStyle name="Millares [0] 6 3 5 3" xfId="30094" xr:uid="{F6520DBA-5FE0-4496-B630-3EC51DEB73DC}"/>
    <cellStyle name="Millares [0] 6 3 5 4" xfId="52976" xr:uid="{3D9E9454-FC6E-4A28-8282-CFC1C0B3F39E}"/>
    <cellStyle name="Millares [0] 6 3 6" xfId="12258" xr:uid="{AC9C2C10-789A-4789-B87B-DAC2BE73A685}"/>
    <cellStyle name="Millares [0] 6 3 6 2" xfId="23693" xr:uid="{AE15593E-55A3-4282-9FFF-287FB0042A97}"/>
    <cellStyle name="Millares [0] 6 3 6 2 2" xfId="46587" xr:uid="{65F5C2EC-11F1-4E98-AF83-EA96286F9F2A}"/>
    <cellStyle name="Millares [0] 6 3 6 3" xfId="35146" xr:uid="{F41561A6-B51F-44EE-91A3-F421B8B20265}"/>
    <cellStyle name="Millares [0] 6 3 7" xfId="13340" xr:uid="{8F434580-16D0-4CEA-9DE8-48CBA200FD8C}"/>
    <cellStyle name="Millares [0] 6 3 7 2" xfId="24777" xr:uid="{527C1D69-1455-429E-8B2A-7BCCE61F1080}"/>
    <cellStyle name="Millares [0] 6 3 7 2 2" xfId="47671" xr:uid="{BCC1AE75-A22C-41C4-9A3D-4CF7B2FF5222}"/>
    <cellStyle name="Millares [0] 6 3 7 3" xfId="36230" xr:uid="{6BD402D3-E176-4F81-8F9B-1598362E9CFC}"/>
    <cellStyle name="Millares [0] 6 3 8" xfId="14399" xr:uid="{46D87DD1-F4B5-4A4F-9248-78E367606C9B}"/>
    <cellStyle name="Millares [0] 6 3 8 2" xfId="37293" xr:uid="{22E966EA-060C-417E-8D31-6A5CC861D0B7}"/>
    <cellStyle name="Millares [0] 6 3 9" xfId="25852" xr:uid="{B2671826-A53C-48FD-A1B1-2BC368DEACE5}"/>
    <cellStyle name="Millares [0] 6 4" xfId="608" xr:uid="{0A05C8BB-3653-42B1-B046-B3504010B8D1}"/>
    <cellStyle name="Millares [0] 6 4 10" xfId="3712" xr:uid="{5C600E8A-C26B-40B5-BAB0-38F8EB5B7C90}"/>
    <cellStyle name="Millares [0] 6 4 2" xfId="2087" xr:uid="{3B1A66DF-F6E7-4872-819E-10C6DC8CA03D}"/>
    <cellStyle name="Millares [0] 6 4 2 2" xfId="8778" xr:uid="{FC2D4DCB-E57F-4633-9F3C-344EE9564F3C}"/>
    <cellStyle name="Millares [0] 6 4 2 2 2" xfId="20221" xr:uid="{6D6D52A3-7B0A-4FE9-A987-01FDCF55CD7A}"/>
    <cellStyle name="Millares [0] 6 4 2 2 2 2" xfId="43115" xr:uid="{4D517377-4782-4456-9B51-41CBEEC06401}"/>
    <cellStyle name="Millares [0] 6 4 2 2 3" xfId="31674" xr:uid="{8A59BF6F-12A9-4A9F-AF4B-AD999D31A565}"/>
    <cellStyle name="Millares [0] 6 4 2 2 4" xfId="54556" xr:uid="{1CFCC1E8-241A-4AC8-93D4-440C15D76495}"/>
    <cellStyle name="Millares [0] 6 4 2 3" xfId="15979" xr:uid="{934AF04D-BCCF-4144-AEEA-E05FE27A5B0B}"/>
    <cellStyle name="Millares [0] 6 4 2 3 2" xfId="38873" xr:uid="{BF9D6965-E8E1-4D16-B103-B8FD2D9C9BB6}"/>
    <cellStyle name="Millares [0] 6 4 2 4" xfId="27432" xr:uid="{A6E08151-23C8-4CED-A942-DFD9C91A754B}"/>
    <cellStyle name="Millares [0] 6 4 2 5" xfId="50315" xr:uid="{76C7F7B5-B2E8-4FC7-BC13-E869A0D68397}"/>
    <cellStyle name="Millares [0] 6 4 2 6" xfId="5004" xr:uid="{0887F141-1E14-421A-888A-47117F8DC65F}"/>
    <cellStyle name="Millares [0] 6 4 3" xfId="6382" xr:uid="{427EC1B5-73C4-4CE1-97B9-7080499ED890}"/>
    <cellStyle name="Millares [0] 6 4 3 2" xfId="10617" xr:uid="{0F538B35-218C-439D-AF44-D26A9ED18940}"/>
    <cellStyle name="Millares [0] 6 4 3 2 2" xfId="22060" xr:uid="{6F2F42FA-D9BF-488E-B047-F8F711753DCF}"/>
    <cellStyle name="Millares [0] 6 4 3 2 2 2" xfId="44954" xr:uid="{E136A6B0-6DFB-454D-A7D2-326B679846B4}"/>
    <cellStyle name="Millares [0] 6 4 3 2 3" xfId="33513" xr:uid="{C62CAEF5-311A-4B4E-92F3-9D44AD09C0CC}"/>
    <cellStyle name="Millares [0] 6 4 3 2 4" xfId="56395" xr:uid="{0BC881ED-BDE8-4CE9-A802-B32C65B128F9}"/>
    <cellStyle name="Millares [0] 6 4 3 3" xfId="17818" xr:uid="{19C09940-3F85-4DCD-8CD3-E570286B5CD4}"/>
    <cellStyle name="Millares [0] 6 4 3 3 2" xfId="40712" xr:uid="{61759D23-E499-4CEA-BE0A-5C58A8CDD4DE}"/>
    <cellStyle name="Millares [0] 6 4 3 4" xfId="29271" xr:uid="{716FB7EC-E2B3-480B-B24E-1E74560D4FD1}"/>
    <cellStyle name="Millares [0] 6 4 3 5" xfId="52153" xr:uid="{513CCCC2-D445-4D3F-89F7-799AE8D99AE6}"/>
    <cellStyle name="Millares [0] 6 4 4" xfId="7462" xr:uid="{63596CC2-EC62-48D5-95DF-1BBFC4F2FE93}"/>
    <cellStyle name="Millares [0] 6 4 4 2" xfId="18904" xr:uid="{4E21A67F-19E3-4F42-9293-DF6E575D67E0}"/>
    <cellStyle name="Millares [0] 6 4 4 2 2" xfId="41798" xr:uid="{8798568A-5651-4013-895C-059249A1EDAF}"/>
    <cellStyle name="Millares [0] 6 4 4 3" xfId="30357" xr:uid="{E046A26C-761B-4C33-AEC7-D851030AB051}"/>
    <cellStyle name="Millares [0] 6 4 4 4" xfId="53239" xr:uid="{CA31605E-C42F-45EE-8C75-23DE3C89E64B}"/>
    <cellStyle name="Millares [0] 6 4 5" xfId="12520" xr:uid="{0DCB306F-1CF6-449B-90C3-FE80DB4B8736}"/>
    <cellStyle name="Millares [0] 6 4 5 2" xfId="23956" xr:uid="{A337C1C1-DCFB-4CE0-8B07-83DD26ACA08C}"/>
    <cellStyle name="Millares [0] 6 4 5 2 2" xfId="46850" xr:uid="{025F6DBC-DC3A-4A24-95E7-F226B65AEF4B}"/>
    <cellStyle name="Millares [0] 6 4 5 3" xfId="35409" xr:uid="{394F8291-2AE3-442B-9A21-73419FBB17B2}"/>
    <cellStyle name="Millares [0] 6 4 6" xfId="13603" xr:uid="{B8ACF3BE-F10A-4871-8419-42416255F525}"/>
    <cellStyle name="Millares [0] 6 4 6 2" xfId="25040" xr:uid="{FA2488B3-14FA-461F-83CB-D83185D1B5E8}"/>
    <cellStyle name="Millares [0] 6 4 6 2 2" xfId="47934" xr:uid="{08ECB5BF-42D2-4E61-BFEA-ACEDA21C0CE6}"/>
    <cellStyle name="Millares [0] 6 4 6 3" xfId="36493" xr:uid="{27DA6522-EA0F-4B8D-AD63-E779B1840A03}"/>
    <cellStyle name="Millares [0] 6 4 7" xfId="14662" xr:uid="{7A7DCF20-8F2B-41D9-8CD5-8D450C719FDC}"/>
    <cellStyle name="Millares [0] 6 4 7 2" xfId="37556" xr:uid="{7267721A-F19E-401F-80BD-9F22C55190C6}"/>
    <cellStyle name="Millares [0] 6 4 8" xfId="26115" xr:uid="{F44C9657-2016-4917-80BC-37BB8D2DED02}"/>
    <cellStyle name="Millares [0] 6 4 9" xfId="48998" xr:uid="{71319404-3869-49AD-AEBA-08B3CB2C5CF6}"/>
    <cellStyle name="Millares [0] 6 5" xfId="881" xr:uid="{8EED0677-C4E4-49B3-BC62-DE001AB6CEE6}"/>
    <cellStyle name="Millares [0] 6 5 2" xfId="2359" xr:uid="{D96440D0-4A1A-4E79-AE80-FEBBC3621421}"/>
    <cellStyle name="Millares [0] 6 5 2 2" xfId="9306" xr:uid="{930543AC-7D9E-4237-A168-12335643DB3E}"/>
    <cellStyle name="Millares [0] 6 5 2 2 2" xfId="20749" xr:uid="{29C793B5-C58E-457F-8558-DECFB4A7BDA0}"/>
    <cellStyle name="Millares [0] 6 5 2 2 2 2" xfId="43643" xr:uid="{55A55198-62DD-4452-B162-D754B0E86E63}"/>
    <cellStyle name="Millares [0] 6 5 2 2 3" xfId="32202" xr:uid="{F330C020-E073-482F-9E8D-F1C2628968BB}"/>
    <cellStyle name="Millares [0] 6 5 2 2 4" xfId="55084" xr:uid="{C132EA06-513B-4D47-B8F8-65980ABDB7EF}"/>
    <cellStyle name="Millares [0] 6 5 2 3" xfId="16507" xr:uid="{057A60D6-19C5-4018-BA86-0AFAB1C9BDC3}"/>
    <cellStyle name="Millares [0] 6 5 2 3 2" xfId="39401" xr:uid="{A2AFD800-D113-478A-A421-1A48FEDC49B9}"/>
    <cellStyle name="Millares [0] 6 5 2 4" xfId="27960" xr:uid="{416FCA71-7104-45B8-AAE7-383ED0129B66}"/>
    <cellStyle name="Millares [0] 6 5 2 5" xfId="50843" xr:uid="{47B43036-58BD-4D43-A8FF-41F31EFA7179}"/>
    <cellStyle name="Millares [0] 6 5 2 6" xfId="5532" xr:uid="{8EAA63FB-2D30-4597-9953-B8BE8B7DD6C3}"/>
    <cellStyle name="Millares [0] 6 5 3" xfId="7989" xr:uid="{9E61CD2B-1A58-419B-B725-12C7E8B11002}"/>
    <cellStyle name="Millares [0] 6 5 3 2" xfId="19432" xr:uid="{D2A5DEA7-4897-4C24-B623-BDDCC34EAF5E}"/>
    <cellStyle name="Millares [0] 6 5 3 2 2" xfId="42326" xr:uid="{95BC2AFD-C412-49EC-BE3D-D51F690AFF1D}"/>
    <cellStyle name="Millares [0] 6 5 3 3" xfId="30885" xr:uid="{645FF7F0-8527-4519-A317-394CB19E5648}"/>
    <cellStyle name="Millares [0] 6 5 3 4" xfId="53767" xr:uid="{AC7FB964-2D4D-4532-8120-5CC0BBC4D64D}"/>
    <cellStyle name="Millares [0] 6 5 4" xfId="15190" xr:uid="{66D8D4DA-2F18-4302-BBCD-A7BC2BC54D3F}"/>
    <cellStyle name="Millares [0] 6 5 4 2" xfId="38084" xr:uid="{FB7E6EC5-A39D-4698-8603-E8D486BBE2C3}"/>
    <cellStyle name="Millares [0] 6 5 5" xfId="26643" xr:uid="{1EFE5B88-DECC-4F05-BCD4-F8A4ECE4342A}"/>
    <cellStyle name="Millares [0] 6 5 6" xfId="49526" xr:uid="{630E4DC2-2A04-4E46-9C0F-048D424B65EE}"/>
    <cellStyle name="Millares [0] 6 5 7" xfId="4233" xr:uid="{5C4B6C45-772E-4DE3-9406-1F60DE2F3B57}"/>
    <cellStyle name="Millares [0] 6 6" xfId="1176" xr:uid="{2CC61ADA-FF32-4C74-9400-8AA5264E3C58}"/>
    <cellStyle name="Millares [0] 6 6 2" xfId="2633" xr:uid="{E0E90F00-EDA0-4D61-AC5E-443A1F1BE517}"/>
    <cellStyle name="Millares [0] 6 6 2 2" xfId="19695" xr:uid="{010DA84D-EBF1-4CC0-BD2B-ACDCAB33530D}"/>
    <cellStyle name="Millares [0] 6 6 2 2 2" xfId="42589" xr:uid="{3757132A-3AD2-4127-AE81-AC2FCF20EAA4}"/>
    <cellStyle name="Millares [0] 6 6 2 3" xfId="31148" xr:uid="{F241FDDD-DBAF-4AFB-AED2-D465D80C3367}"/>
    <cellStyle name="Millares [0] 6 6 2 4" xfId="54030" xr:uid="{E39D8277-978D-48D4-A13A-04CBF49EDECB}"/>
    <cellStyle name="Millares [0] 6 6 2 5" xfId="8252" xr:uid="{38E6476D-1221-4755-8482-C70878A45A46}"/>
    <cellStyle name="Millares [0] 6 6 3" xfId="15453" xr:uid="{366DF55F-A0F1-4FDF-8A8F-343ADC279FF0}"/>
    <cellStyle name="Millares [0] 6 6 3 2" xfId="38347" xr:uid="{9E3B769B-AF54-458E-A897-1686893A199A}"/>
    <cellStyle name="Millares [0] 6 6 4" xfId="26906" xr:uid="{09E291E8-583B-40AC-B9A4-94B0E5D2F4A7}"/>
    <cellStyle name="Millares [0] 6 6 5" xfId="49789" xr:uid="{F1AC7503-F24A-44A9-A839-BDBFB275D355}"/>
    <cellStyle name="Millares [0] 6 6 6" xfId="4488" xr:uid="{BD00FAB8-8390-4BC8-9A67-2F04D6A63813}"/>
    <cellStyle name="Millares [0] 6 7" xfId="1694" xr:uid="{D0C4B036-9424-4F84-8613-70CD9B78C5CC}"/>
    <cellStyle name="Millares [0] 6 7 2" xfId="9570" xr:uid="{88B1B29D-2975-45D4-84CB-1D91F9ADE096}"/>
    <cellStyle name="Millares [0] 6 7 2 2" xfId="21013" xr:uid="{38AD32B2-FEEA-4257-977B-0A8C000C54EE}"/>
    <cellStyle name="Millares [0] 6 7 2 2 2" xfId="43907" xr:uid="{EAC4E562-A508-4D7A-A30F-BB5DA591AEF1}"/>
    <cellStyle name="Millares [0] 6 7 2 3" xfId="32466" xr:uid="{930563AB-96E0-40AB-9EFA-D3877E34A246}"/>
    <cellStyle name="Millares [0] 6 7 2 4" xfId="55348" xr:uid="{52279308-B25E-4CE8-8BD1-D984C3E3F9E6}"/>
    <cellStyle name="Millares [0] 6 7 3" xfId="16771" xr:uid="{BA57FE13-C5FE-4C90-91E2-B5DF5F4D9740}"/>
    <cellStyle name="Millares [0] 6 7 3 2" xfId="39665" xr:uid="{4578D207-0AC7-4B83-B3AD-6718A97219FB}"/>
    <cellStyle name="Millares [0] 6 7 4" xfId="28224" xr:uid="{47EE01FF-A5F5-482C-AE30-55EEABDB7ED1}"/>
    <cellStyle name="Millares [0] 6 7 5" xfId="51106" xr:uid="{D8D4FD4C-B5F5-42A0-98D1-8F5CEB67408A}"/>
    <cellStyle name="Millares [0] 6 7 6" xfId="5796" xr:uid="{8BF11B6B-B11C-4A4F-B2B2-6B99801E3D9E}"/>
    <cellStyle name="Millares [0] 6 8" xfId="3180" xr:uid="{AA9AC395-1B09-402E-AF32-66007894BDBB}"/>
    <cellStyle name="Millares [0] 6 8 2" xfId="9829" xr:uid="{134DC38B-45CC-449B-9629-5A0E619ECC72}"/>
    <cellStyle name="Millares [0] 6 8 2 2" xfId="21272" xr:uid="{109DA741-9E1F-4617-A741-D2B4B5F73F11}"/>
    <cellStyle name="Millares [0] 6 8 2 2 2" xfId="44166" xr:uid="{3D3F137C-25F2-412D-A3C0-CFE9C5F54BBA}"/>
    <cellStyle name="Millares [0] 6 8 2 3" xfId="32725" xr:uid="{386F0B66-0DF2-4213-87F2-F37E220BA48B}"/>
    <cellStyle name="Millares [0] 6 8 2 4" xfId="55607" xr:uid="{BB5C70CA-1571-436E-8AF5-09B3135387AB}"/>
    <cellStyle name="Millares [0] 6 8 3" xfId="17030" xr:uid="{DBC19C5B-0006-4A86-A2BA-48790E955C7A}"/>
    <cellStyle name="Millares [0] 6 8 3 2" xfId="39924" xr:uid="{A71D5824-2CFC-4F7B-84EC-041D5067A9B6}"/>
    <cellStyle name="Millares [0] 6 8 4" xfId="28483" xr:uid="{64D45F0A-979B-46C6-A69E-C9D4DC71C77B}"/>
    <cellStyle name="Millares [0] 6 8 5" xfId="51365" xr:uid="{050BF343-63EE-4EA4-ADA2-265E5E8BF656}"/>
    <cellStyle name="Millares [0] 6 9" xfId="6096" xr:uid="{42D6EA56-3462-4FAF-B7C1-0E26F287D74D}"/>
    <cellStyle name="Millares [0] 6 9 2" xfId="10091" xr:uid="{56190DB7-0445-4EDE-BE4A-37BEE223C3DC}"/>
    <cellStyle name="Millares [0] 6 9 2 2" xfId="21534" xr:uid="{88666EC8-4E20-46CD-B3F4-C25C0DF72649}"/>
    <cellStyle name="Millares [0] 6 9 2 2 2" xfId="44428" xr:uid="{4140A43B-833D-47B7-B70A-7FD9F472AD85}"/>
    <cellStyle name="Millares [0] 6 9 2 3" xfId="32987" xr:uid="{30E093BB-7C19-4B6D-B5CD-6AFA23A6272D}"/>
    <cellStyle name="Millares [0] 6 9 2 4" xfId="55869" xr:uid="{5BEABB72-4285-4494-AB31-EC481FD6DD63}"/>
    <cellStyle name="Millares [0] 6 9 3" xfId="17292" xr:uid="{ADE5418B-E235-44D8-BD52-618B4A9817F2}"/>
    <cellStyle name="Millares [0] 6 9 3 2" xfId="40186" xr:uid="{65EA2A76-F70C-4DE8-9A96-9D348AB6CB4C}"/>
    <cellStyle name="Millares [0] 6 9 4" xfId="28745" xr:uid="{ADFEB424-9935-476A-ADA8-711E054D5005}"/>
    <cellStyle name="Millares [0] 6 9 5" xfId="51627" xr:uid="{99B2D1F8-F8B0-4421-8856-D3CBED1FEF52}"/>
    <cellStyle name="Millares [0] 7" xfId="139" xr:uid="{17B8E5B5-DD6C-4F4B-AA52-90B13576A119}"/>
    <cellStyle name="Millares [0] 7 10" xfId="6920" xr:uid="{A8E6E90E-1F43-468E-80C6-EF8B1BCB7568}"/>
    <cellStyle name="Millares [0] 7 10 2" xfId="18355" xr:uid="{5B8CEACA-9ECA-43B4-9B09-14B7FE38D66A}"/>
    <cellStyle name="Millares [0] 7 10 2 2" xfId="41249" xr:uid="{89016BBE-E621-44D1-95BA-D6FA2FA21ADE}"/>
    <cellStyle name="Millares [0] 7 10 3" xfId="29808" xr:uid="{38312EAF-23D0-4A35-9607-17195BD42AEC}"/>
    <cellStyle name="Millares [0] 7 10 4" xfId="52690" xr:uid="{24C694F3-5FF3-4B52-B567-2E58A3C6F4D6}"/>
    <cellStyle name="Millares [0] 7 11" xfId="11103" xr:uid="{44AC802C-8F23-4D2D-9AAD-E138F2DE4E68}"/>
    <cellStyle name="Millares [0] 7 11 2" xfId="22545" xr:uid="{3856016D-C2F9-4502-806C-CB85AC2AA079}"/>
    <cellStyle name="Millares [0] 7 11 2 2" xfId="45439" xr:uid="{283E38B5-AFE4-44F1-9872-EECF44AD5D39}"/>
    <cellStyle name="Millares [0] 7 11 3" xfId="33998" xr:uid="{4B8AC18D-EB4E-4FBC-A2E4-65D073B86156}"/>
    <cellStyle name="Millares [0] 7 11 4" xfId="56880" xr:uid="{6BE3A863-CF2C-4FB2-AA0A-75D7F8876662}"/>
    <cellStyle name="Millares [0] 7 12" xfId="11195" xr:uid="{3C68D077-7DCA-4A73-9D47-4F26CC63203D}"/>
    <cellStyle name="Millares [0] 7 12 2" xfId="22631" xr:uid="{2FE3B9D8-661C-4564-A244-A73339BDC6B1}"/>
    <cellStyle name="Millares [0] 7 12 2 2" xfId="45525" xr:uid="{8360457C-6650-4A87-8A21-62699AAA9C78}"/>
    <cellStyle name="Millares [0] 7 12 3" xfId="34084" xr:uid="{14F28580-FFE9-4DD7-ADD1-F72AA3B61DC6}"/>
    <cellStyle name="Millares [0] 7 12 4" xfId="56966" xr:uid="{27BC3567-B6DA-4D0E-B6D6-A20F123EF5A7}"/>
    <cellStyle name="Millares [0] 7 13" xfId="11456" xr:uid="{AF186CDC-2B7F-4BFA-8D96-D73047E0E45D}"/>
    <cellStyle name="Millares [0] 7 13 2" xfId="22892" xr:uid="{C52485CD-3F90-458C-9E89-47D5C20E359A}"/>
    <cellStyle name="Millares [0] 7 13 2 2" xfId="45786" xr:uid="{607556E5-3733-4A81-A9A8-0E2F0607CC9F}"/>
    <cellStyle name="Millares [0] 7 13 3" xfId="34345" xr:uid="{E5AA5667-E4F1-49A2-836B-C264C4380E39}"/>
    <cellStyle name="Millares [0] 7 13 4" xfId="57227" xr:uid="{D0F2A7DC-9F7A-45E4-9D40-049319451D32}"/>
    <cellStyle name="Millares [0] 7 14" xfId="11723" xr:uid="{323F0B46-C5B1-48A6-9346-7363C11B2A2D}"/>
    <cellStyle name="Millares [0] 7 14 2" xfId="23159" xr:uid="{6E6ABB90-6868-4B15-BB9F-10FECD1E62C8}"/>
    <cellStyle name="Millares [0] 7 14 2 2" xfId="46053" xr:uid="{561C882E-EB5B-42D9-93D0-15BCEA1DE928}"/>
    <cellStyle name="Millares [0] 7 14 3" xfId="34612" xr:uid="{85C825E0-BA4A-4972-B2F3-56D1165AC19E}"/>
    <cellStyle name="Millares [0] 7 14 4" xfId="57494" xr:uid="{9F4DBFB4-8529-4177-B1C5-DCD478606056}"/>
    <cellStyle name="Millares [0] 7 15" xfId="11994" xr:uid="{615CB91F-0D9D-466C-BDCA-8023AB99AA72}"/>
    <cellStyle name="Millares [0] 7 15 2" xfId="23429" xr:uid="{78021177-E9EF-4FAB-A7A2-F024BDC4C4F7}"/>
    <cellStyle name="Millares [0] 7 15 2 2" xfId="46323" xr:uid="{234E23ED-3FC2-4E57-B908-FD5153E84977}"/>
    <cellStyle name="Millares [0] 7 15 3" xfId="34882" xr:uid="{68E47CC7-17E9-49CC-A83D-8EA794407BAF}"/>
    <cellStyle name="Millares [0] 7 16" xfId="13079" xr:uid="{C98A4223-6205-4346-AE30-4E43FBAF3182}"/>
    <cellStyle name="Millares [0] 7 16 2" xfId="24515" xr:uid="{11AD6EAB-B3F5-4DD7-9DF9-32B76ACEF15E}"/>
    <cellStyle name="Millares [0] 7 16 2 2" xfId="47409" xr:uid="{847933DD-D7CE-47D8-9638-EBE0C731022A}"/>
    <cellStyle name="Millares [0] 7 16 3" xfId="35968" xr:uid="{BB072AEF-C5D2-450B-9AF4-FEF71502583C}"/>
    <cellStyle name="Millares [0] 7 17" xfId="14137" xr:uid="{DF0A1159-CF9F-425F-827F-CE0888D45EFF}"/>
    <cellStyle name="Millares [0] 7 17 2" xfId="37031" xr:uid="{81D1DFE9-9DC2-4303-9E60-3E0112B12AD9}"/>
    <cellStyle name="Millares [0] 7 18" xfId="25590" xr:uid="{3640B226-9F74-4E6E-A941-A1E7B84DC2B9}"/>
    <cellStyle name="Millares [0] 7 19" xfId="48473" xr:uid="{5B4CB351-74F1-4A0D-A966-F8E3F9C4B163}"/>
    <cellStyle name="Millares [0] 7 2" xfId="461" xr:uid="{384174DA-E76F-4273-B201-50A5B4CE16D9}"/>
    <cellStyle name="Millares [0] 7 2 10" xfId="11311" xr:uid="{45D674D0-784D-4E7B-8042-503198BD0C3D}"/>
    <cellStyle name="Millares [0] 7 2 10 2" xfId="22747" xr:uid="{07B70829-7D39-434C-A95C-16211BCCCD68}"/>
    <cellStyle name="Millares [0] 7 2 10 2 2" xfId="45641" xr:uid="{450B4EE9-A3DD-4898-BFC5-249B42BB57B6}"/>
    <cellStyle name="Millares [0] 7 2 10 3" xfId="34200" xr:uid="{3063F672-4E6D-4337-BB74-F4E90BB77FB0}"/>
    <cellStyle name="Millares [0] 7 2 10 4" xfId="57082" xr:uid="{4B3F5B37-E598-426E-AA21-954D6950D143}"/>
    <cellStyle name="Millares [0] 7 2 11" xfId="11573" xr:uid="{80F440CF-E6BD-4A01-8C7B-8A7909C66D50}"/>
    <cellStyle name="Millares [0] 7 2 11 2" xfId="23009" xr:uid="{E2730944-31CC-4446-AA42-588FC5538994}"/>
    <cellStyle name="Millares [0] 7 2 11 2 2" xfId="45903" xr:uid="{7A9350F9-C540-42C7-93E6-3958BABDE33E}"/>
    <cellStyle name="Millares [0] 7 2 11 3" xfId="34462" xr:uid="{F2B1E390-C642-49B1-A3F0-A8FE2D95139A}"/>
    <cellStyle name="Millares [0] 7 2 11 4" xfId="57344" xr:uid="{56BD35A1-CCE8-471F-BAAB-12FC2D9B4B52}"/>
    <cellStyle name="Millares [0] 7 2 12" xfId="11840" xr:uid="{C4E64C5E-FBE1-4505-A47B-BF35F8A50129}"/>
    <cellStyle name="Millares [0] 7 2 12 2" xfId="23276" xr:uid="{86064DB2-69F9-4907-9840-65BFAB178570}"/>
    <cellStyle name="Millares [0] 7 2 12 2 2" xfId="46170" xr:uid="{BFA6EAE7-03B2-408D-B444-B35646ED990A}"/>
    <cellStyle name="Millares [0] 7 2 12 3" xfId="34729" xr:uid="{87C93454-A25C-4A99-9CB3-4E11C8FC7DCB}"/>
    <cellStyle name="Millares [0] 7 2 12 4" xfId="57611" xr:uid="{81DA67E7-55E7-4E94-96AF-158CEF08F219}"/>
    <cellStyle name="Millares [0] 7 2 13" xfId="12112" xr:uid="{F46FF29C-BE71-4DC0-B54D-36BD2D31D916}"/>
    <cellStyle name="Millares [0] 7 2 13 2" xfId="23547" xr:uid="{0210065D-3C69-481B-AFB4-DD3945ADB2A2}"/>
    <cellStyle name="Millares [0] 7 2 13 2 2" xfId="46441" xr:uid="{2BF39B7A-F026-46AC-95EF-068AFCD8022B}"/>
    <cellStyle name="Millares [0] 7 2 13 3" xfId="35000" xr:uid="{04523492-E797-46D9-82ED-27E0EAD3F742}"/>
    <cellStyle name="Millares [0] 7 2 14" xfId="13195" xr:uid="{4128A34E-37F3-47B8-B077-9F950406F191}"/>
    <cellStyle name="Millares [0] 7 2 14 2" xfId="24631" xr:uid="{D9FA93C2-124D-47CF-90A5-2641D595F80A}"/>
    <cellStyle name="Millares [0] 7 2 14 2 2" xfId="47525" xr:uid="{F0C85561-1189-45D2-8615-121143F14781}"/>
    <cellStyle name="Millares [0] 7 2 14 3" xfId="36084" xr:uid="{8C997AE4-CE7B-4874-8A9E-14796EBE492C}"/>
    <cellStyle name="Millares [0] 7 2 15" xfId="14253" xr:uid="{F09C92CF-0003-47A9-8D17-4FE06E6C5C9B}"/>
    <cellStyle name="Millares [0] 7 2 15 2" xfId="37147" xr:uid="{DF098D67-0490-48F9-930C-AA4A73AE7706}"/>
    <cellStyle name="Millares [0] 7 2 16" xfId="25706" xr:uid="{55B1FC7B-475E-4E4A-920F-F9B29725A499}"/>
    <cellStyle name="Millares [0] 7 2 17" xfId="48589" xr:uid="{213BCDB0-0AB4-4C93-B601-1BF937E6632E}"/>
    <cellStyle name="Millares [0] 7 2 18" xfId="57863" xr:uid="{C11BB9EA-E74B-4AAD-A947-3D9E292F0918}"/>
    <cellStyle name="Millares [0] 7 2 19" xfId="58374" xr:uid="{67F7D272-A1AE-453C-9DCA-54D045282500}"/>
    <cellStyle name="Millares [0] 7 2 2" xfId="734" xr:uid="{672F9326-A33B-4EFB-A43C-4C6EC599691D}"/>
    <cellStyle name="Millares [0] 7 2 2 10" xfId="48852" xr:uid="{97D88625-37A5-4901-89EC-7635BF53D0A3}"/>
    <cellStyle name="Millares [0] 7 2 2 11" xfId="58124" xr:uid="{902917B1-2F36-4C96-95FE-BE374DABFCB3}"/>
    <cellStyle name="Millares [0] 7 2 2 12" xfId="58636" xr:uid="{7F4F52FC-2781-4891-ABBD-2597CCA6F5A3}"/>
    <cellStyle name="Millares [0] 7 2 2 2" xfId="1578" xr:uid="{D6BC28C0-94F7-47DC-BD4F-9B1E6A30E7E7}"/>
    <cellStyle name="Millares [0] 7 2 2 2 10" xfId="4091" xr:uid="{B0241142-7FB9-4496-BA32-988BC482D4E2}"/>
    <cellStyle name="Millares [0] 7 2 2 2 2" xfId="3010" xr:uid="{A97D3565-D49E-43D7-A07C-F3F8D3B7551E}"/>
    <cellStyle name="Millares [0] 7 2 2 2 2 2" xfId="9159" xr:uid="{38FF5F84-263E-4B5E-AEDA-55F8EE2B1D9D}"/>
    <cellStyle name="Millares [0] 7 2 2 2 2 2 2" xfId="20602" xr:uid="{8E7A6CFB-5B33-4CBD-99BD-1C3A9FFB71E9}"/>
    <cellStyle name="Millares [0] 7 2 2 2 2 2 2 2" xfId="43496" xr:uid="{502A1043-0DED-42A6-B18A-8CA4B0BDF6B7}"/>
    <cellStyle name="Millares [0] 7 2 2 2 2 2 3" xfId="32055" xr:uid="{1BDD516F-8AD0-4149-A79C-BBF18E795191}"/>
    <cellStyle name="Millares [0] 7 2 2 2 2 2 4" xfId="54937" xr:uid="{0A796BED-554E-4E3D-B0D8-F1BC43C95C21}"/>
    <cellStyle name="Millares [0] 7 2 2 2 2 3" xfId="16360" xr:uid="{DB3F7D8D-5A95-4FCD-BD10-5A5C055B521A}"/>
    <cellStyle name="Millares [0] 7 2 2 2 2 3 2" xfId="39254" xr:uid="{5B9BA540-1B8C-4416-8F4D-F3A6B76120CD}"/>
    <cellStyle name="Millares [0] 7 2 2 2 2 4" xfId="27813" xr:uid="{4F81436C-269F-4119-9536-8507BA016E76}"/>
    <cellStyle name="Millares [0] 7 2 2 2 2 5" xfId="50696" xr:uid="{5C10F7A6-E4BA-4F11-8DCE-D7B51AB204BC}"/>
    <cellStyle name="Millares [0] 7 2 2 2 2 6" xfId="5385" xr:uid="{105DFFDF-2946-4432-BCBA-BF0A6AB651B9}"/>
    <cellStyle name="Millares [0] 7 2 2 2 3" xfId="6763" xr:uid="{71631D58-4978-4C90-9E38-9F85D05A5970}"/>
    <cellStyle name="Millares [0] 7 2 2 2 3 2" xfId="10998" xr:uid="{2D6D0717-A623-48B6-871D-416DFE62B534}"/>
    <cellStyle name="Millares [0] 7 2 2 2 3 2 2" xfId="22441" xr:uid="{F9C34C1B-B00C-499C-B5C1-1E5414F118A3}"/>
    <cellStyle name="Millares [0] 7 2 2 2 3 2 2 2" xfId="45335" xr:uid="{AC2CB0E2-3E3B-4010-A91F-21F9AED520ED}"/>
    <cellStyle name="Millares [0] 7 2 2 2 3 2 3" xfId="33894" xr:uid="{A93FD58B-CE11-456A-9581-67278E89D231}"/>
    <cellStyle name="Millares [0] 7 2 2 2 3 2 4" xfId="56776" xr:uid="{61C48838-2D88-48C0-AB7A-D30B4B628DA5}"/>
    <cellStyle name="Millares [0] 7 2 2 2 3 3" xfId="18199" xr:uid="{0B442F9F-F49A-437F-9B93-73AA5B7BD88E}"/>
    <cellStyle name="Millares [0] 7 2 2 2 3 3 2" xfId="41093" xr:uid="{782AC287-05A8-409F-BCD7-7289832CCAF9}"/>
    <cellStyle name="Millares [0] 7 2 2 2 3 4" xfId="29652" xr:uid="{72CF9AE3-6277-487D-AA4E-CAD6A3679E89}"/>
    <cellStyle name="Millares [0] 7 2 2 2 3 5" xfId="52534" xr:uid="{C3D3511E-1664-4B73-BC39-12E109BB8145}"/>
    <cellStyle name="Millares [0] 7 2 2 2 4" xfId="7842" xr:uid="{E41C370B-C29F-4DF0-BBC8-0839631AE28B}"/>
    <cellStyle name="Millares [0] 7 2 2 2 4 2" xfId="19285" xr:uid="{0BCF42BB-07C4-445F-8A97-17862716FDFB}"/>
    <cellStyle name="Millares [0] 7 2 2 2 4 2 2" xfId="42179" xr:uid="{E04C03B4-D632-4333-B7F0-542539E1C73D}"/>
    <cellStyle name="Millares [0] 7 2 2 2 4 3" xfId="30738" xr:uid="{9FC1E4C2-2A17-4FF5-A14A-81B814A72A72}"/>
    <cellStyle name="Millares [0] 7 2 2 2 4 4" xfId="53620" xr:uid="{EF9F5BA9-1FF9-4537-A391-A4C19A6DF1FD}"/>
    <cellStyle name="Millares [0] 7 2 2 2 5" xfId="12901" xr:uid="{A25D124B-4C5A-4B16-9D33-86EA57236CCF}"/>
    <cellStyle name="Millares [0] 7 2 2 2 5 2" xfId="24337" xr:uid="{77B1C7A5-56D1-4C9D-944F-DFECB500E363}"/>
    <cellStyle name="Millares [0] 7 2 2 2 5 2 2" xfId="47231" xr:uid="{D280B7BA-5F97-49D0-84A4-668729AF5B72}"/>
    <cellStyle name="Millares [0] 7 2 2 2 5 3" xfId="35790" xr:uid="{8EACB1A1-C582-4B76-B531-B6E68DC435B1}"/>
    <cellStyle name="Millares [0] 7 2 2 2 6" xfId="13984" xr:uid="{ED2F2FA7-A0BD-4977-AFF3-E45C5B0F9D07}"/>
    <cellStyle name="Millares [0] 7 2 2 2 6 2" xfId="25421" xr:uid="{4B5A8850-EEB2-4AA8-895C-9065B17F5810}"/>
    <cellStyle name="Millares [0] 7 2 2 2 6 2 2" xfId="48315" xr:uid="{8EA5DA77-3B4D-4716-883E-F960605F5E8F}"/>
    <cellStyle name="Millares [0] 7 2 2 2 6 3" xfId="36874" xr:uid="{5DA17969-640F-4378-91C5-0EAB24D1E860}"/>
    <cellStyle name="Millares [0] 7 2 2 2 7" xfId="15043" xr:uid="{9E3E8A97-CDE8-4325-8A7F-F586F058DCDD}"/>
    <cellStyle name="Millares [0] 7 2 2 2 7 2" xfId="37937" xr:uid="{84D5C089-859C-417F-B050-5D7CCB2A0979}"/>
    <cellStyle name="Millares [0] 7 2 2 2 8" xfId="26496" xr:uid="{332F31BD-286B-495F-9C50-8FE8E3630A74}"/>
    <cellStyle name="Millares [0] 7 2 2 2 9" xfId="49379" xr:uid="{29541D77-6B5A-4F59-9DED-E2C85FC45338}"/>
    <cellStyle name="Millares [0] 7 2 2 3" xfId="2213" xr:uid="{6D3764F4-071E-4E87-AADF-0C4D2AE82259}"/>
    <cellStyle name="Millares [0] 7 2 2 3 2" xfId="8632" xr:uid="{5715100B-6446-44AF-A6D7-6C7FF4CD78FB}"/>
    <cellStyle name="Millares [0] 7 2 2 3 2 2" xfId="20075" xr:uid="{CF660A4C-C52B-4864-9785-81573A569C46}"/>
    <cellStyle name="Millares [0] 7 2 2 3 2 2 2" xfId="42969" xr:uid="{44E98B80-706B-4563-8FA1-3B881AD43E84}"/>
    <cellStyle name="Millares [0] 7 2 2 3 2 3" xfId="31528" xr:uid="{E9CEF8AC-5531-4DCA-8F23-F01795A5B37D}"/>
    <cellStyle name="Millares [0] 7 2 2 3 2 4" xfId="54410" xr:uid="{11DFAA4D-935C-44A5-AE09-BBB0192CAAFF}"/>
    <cellStyle name="Millares [0] 7 2 2 3 3" xfId="15833" xr:uid="{19031554-64BD-4261-B877-6CE43106AA65}"/>
    <cellStyle name="Millares [0] 7 2 2 3 3 2" xfId="38727" xr:uid="{94D47CBA-9D26-44E6-816F-41D234824859}"/>
    <cellStyle name="Millares [0] 7 2 2 3 4" xfId="27286" xr:uid="{42F24182-4AAB-4AC6-8005-B6D60569D0E8}"/>
    <cellStyle name="Millares [0] 7 2 2 3 5" xfId="50169" xr:uid="{4538CF01-639E-4B69-A10E-CEBD8DC5D5DC}"/>
    <cellStyle name="Millares [0] 7 2 2 3 6" xfId="4858" xr:uid="{464288A0-A2CB-443D-86AD-2AEBCDCC0D08}"/>
    <cellStyle name="Millares [0] 7 2 2 4" xfId="3557" xr:uid="{D1F00492-1540-4E08-8CB5-49960FB0204E}"/>
    <cellStyle name="Millares [0] 7 2 2 4 2" xfId="10471" xr:uid="{035C916F-0B23-4C9E-B862-68CB703B45B5}"/>
    <cellStyle name="Millares [0] 7 2 2 4 2 2" xfId="21914" xr:uid="{2731EF97-0A08-4A5B-B4C2-7886285A06AF}"/>
    <cellStyle name="Millares [0] 7 2 2 4 2 2 2" xfId="44808" xr:uid="{3DBBAA0C-520A-4811-AF2A-358742035223}"/>
    <cellStyle name="Millares [0] 7 2 2 4 2 3" xfId="33367" xr:uid="{970331FA-CB53-4392-A529-711F3117D27E}"/>
    <cellStyle name="Millares [0] 7 2 2 4 2 4" xfId="56249" xr:uid="{4CBB5573-06D2-419C-BD79-343CCBE0288D}"/>
    <cellStyle name="Millares [0] 7 2 2 4 3" xfId="17672" xr:uid="{6C8E639E-C78B-4993-9CBA-2C23EE012F80}"/>
    <cellStyle name="Millares [0] 7 2 2 4 3 2" xfId="40566" xr:uid="{826212A4-3EF3-476B-96F1-38E7D526CCC3}"/>
    <cellStyle name="Millares [0] 7 2 2 4 4" xfId="29125" xr:uid="{01DD417C-A1B8-4DBA-ADE6-7072F0A64937}"/>
    <cellStyle name="Millares [0] 7 2 2 4 5" xfId="52007" xr:uid="{1BF88695-EAA6-45F3-894F-D1F59683BB37}"/>
    <cellStyle name="Millares [0] 7 2 2 5" xfId="7317" xr:uid="{B62355CD-AAF5-40C7-BB94-3E77741117CD}"/>
    <cellStyle name="Millares [0] 7 2 2 5 2" xfId="18758" xr:uid="{648F6A4E-51D3-43AF-B5A5-D0F8074268EC}"/>
    <cellStyle name="Millares [0] 7 2 2 5 2 2" xfId="41652" xr:uid="{867F1363-82AF-4F14-8F04-4F34F07B3B96}"/>
    <cellStyle name="Millares [0] 7 2 2 5 3" xfId="30211" xr:uid="{9C70662E-026C-4ABF-B8C7-E9202E64C995}"/>
    <cellStyle name="Millares [0] 7 2 2 5 4" xfId="53093" xr:uid="{8A1AA5C5-8FFC-4EDA-A5D8-7D4DA6BAD8AE}"/>
    <cellStyle name="Millares [0] 7 2 2 6" xfId="12375" xr:uid="{0D8D7E24-4C52-4A4B-AF70-6A2F9F3754E7}"/>
    <cellStyle name="Millares [0] 7 2 2 6 2" xfId="23810" xr:uid="{294E7EB0-1BE8-4497-BB36-F493720A3D62}"/>
    <cellStyle name="Millares [0] 7 2 2 6 2 2" xfId="46704" xr:uid="{B7687381-97AC-4397-86CC-5BABDC92A62C}"/>
    <cellStyle name="Millares [0] 7 2 2 6 3" xfId="35263" xr:uid="{33AC063C-0F68-41EC-8893-2D0C846C541C}"/>
    <cellStyle name="Millares [0] 7 2 2 7" xfId="13457" xr:uid="{DD4F4CAF-A66C-468F-BFC5-60C35081ECB0}"/>
    <cellStyle name="Millares [0] 7 2 2 7 2" xfId="24894" xr:uid="{117E6320-B593-4BFC-85B6-25CDACD05AA6}"/>
    <cellStyle name="Millares [0] 7 2 2 7 2 2" xfId="47788" xr:uid="{B184CC26-E8B8-440E-8853-E3B909E3126C}"/>
    <cellStyle name="Millares [0] 7 2 2 7 3" xfId="36347" xr:uid="{1690B97C-E5AC-4214-9F20-14AF4EFA299C}"/>
    <cellStyle name="Millares [0] 7 2 2 8" xfId="14516" xr:uid="{22E3CFAB-0628-4161-87B2-7621D9A6AA41}"/>
    <cellStyle name="Millares [0] 7 2 2 8 2" xfId="37410" xr:uid="{F782D30C-755B-40A3-B0DA-073458536655}"/>
    <cellStyle name="Millares [0] 7 2 2 9" xfId="25969" xr:uid="{763277A2-510F-4AD4-AA5A-68C2DB4A417D}"/>
    <cellStyle name="Millares [0] 7 2 3" xfId="998" xr:uid="{AE544888-9A06-480D-B728-8A1F5847AA3B}"/>
    <cellStyle name="Millares [0] 7 2 3 10" xfId="3829" xr:uid="{BA8D6B53-32CD-4D7B-A4E9-69E243C88C68}"/>
    <cellStyle name="Millares [0] 7 2 3 2" xfId="2476" xr:uid="{6CC4AA97-DC6A-4B7D-860C-BA32D8A4879F}"/>
    <cellStyle name="Millares [0] 7 2 3 2 2" xfId="8896" xr:uid="{FEFECD8E-76C4-4138-B991-9E99134D45B0}"/>
    <cellStyle name="Millares [0] 7 2 3 2 2 2" xfId="20339" xr:uid="{879195E4-7F00-41FF-88F1-066EC415B5B8}"/>
    <cellStyle name="Millares [0] 7 2 3 2 2 2 2" xfId="43233" xr:uid="{21E11C78-3052-45E1-8DB8-17780C88D1C9}"/>
    <cellStyle name="Millares [0] 7 2 3 2 2 3" xfId="31792" xr:uid="{D14EFE68-BF94-472E-8CF9-0C961D5CC3F2}"/>
    <cellStyle name="Millares [0] 7 2 3 2 2 4" xfId="54674" xr:uid="{4171DB29-363D-40C7-A984-7057D4016CA6}"/>
    <cellStyle name="Millares [0] 7 2 3 2 3" xfId="16097" xr:uid="{05E5B3F0-92C3-4011-BECD-C1D3B3B83AE5}"/>
    <cellStyle name="Millares [0] 7 2 3 2 3 2" xfId="38991" xr:uid="{E702BBDF-1F35-490F-856A-9ED0A1B97B5C}"/>
    <cellStyle name="Millares [0] 7 2 3 2 4" xfId="27550" xr:uid="{3A6A8801-B2E7-4A9E-8EDB-C053B368FFB8}"/>
    <cellStyle name="Millares [0] 7 2 3 2 5" xfId="50433" xr:uid="{8F99625C-CF1A-4B25-BDEB-E16915765B25}"/>
    <cellStyle name="Millares [0] 7 2 3 2 6" xfId="5122" xr:uid="{2C581997-B08C-4FC5-A8D5-8913BEA4FA95}"/>
    <cellStyle name="Millares [0] 7 2 3 3" xfId="6500" xr:uid="{0DF734DA-E879-4978-A936-AF74C7941C25}"/>
    <cellStyle name="Millares [0] 7 2 3 3 2" xfId="10735" xr:uid="{25856600-1D88-4031-B9E9-E3C9D227F0FF}"/>
    <cellStyle name="Millares [0] 7 2 3 3 2 2" xfId="22178" xr:uid="{6AA1E96F-8F5E-4129-B197-535E23CEC725}"/>
    <cellStyle name="Millares [0] 7 2 3 3 2 2 2" xfId="45072" xr:uid="{0B662A14-786A-44DE-BB43-0FBC8D8B8CE6}"/>
    <cellStyle name="Millares [0] 7 2 3 3 2 3" xfId="33631" xr:uid="{4EF6E7EA-CFCE-4CBB-BE1C-7A0D02F875DC}"/>
    <cellStyle name="Millares [0] 7 2 3 3 2 4" xfId="56513" xr:uid="{7CFF86E3-D4F7-4209-9ACB-C094FE20FDE8}"/>
    <cellStyle name="Millares [0] 7 2 3 3 3" xfId="17936" xr:uid="{D1FC0732-9B54-4B84-BB7F-93CE9337A88F}"/>
    <cellStyle name="Millares [0] 7 2 3 3 3 2" xfId="40830" xr:uid="{921E60AC-277C-4A5B-870C-BF110AB6A5A7}"/>
    <cellStyle name="Millares [0] 7 2 3 3 4" xfId="29389" xr:uid="{A70686D2-BEF1-48F5-82C6-D3296E43B814}"/>
    <cellStyle name="Millares [0] 7 2 3 3 5" xfId="52271" xr:uid="{3B520618-BE21-4805-8F0D-B14943174B2C}"/>
    <cellStyle name="Millares [0] 7 2 3 4" xfId="7579" xr:uid="{BFE14E62-6E88-4D7A-9201-67A1AE4EB630}"/>
    <cellStyle name="Millares [0] 7 2 3 4 2" xfId="19022" xr:uid="{71256711-930E-4980-B43D-B74531E81983}"/>
    <cellStyle name="Millares [0] 7 2 3 4 2 2" xfId="41916" xr:uid="{A56DCC2D-D46E-4C4C-8E11-E72E12318E14}"/>
    <cellStyle name="Millares [0] 7 2 3 4 3" xfId="30475" xr:uid="{A6812931-AC62-4090-8BAA-B57934726F53}"/>
    <cellStyle name="Millares [0] 7 2 3 4 4" xfId="53357" xr:uid="{CA44F53D-A3EA-4B87-BAC6-3EAFC184C3F6}"/>
    <cellStyle name="Millares [0] 7 2 3 5" xfId="12638" xr:uid="{BC74DADA-01D5-4600-962E-01F44B465777}"/>
    <cellStyle name="Millares [0] 7 2 3 5 2" xfId="24074" xr:uid="{E076EACD-D24B-4C12-8B4D-691F19BB9652}"/>
    <cellStyle name="Millares [0] 7 2 3 5 2 2" xfId="46968" xr:uid="{66FF49AB-3213-4577-8566-0581C5DF5DDE}"/>
    <cellStyle name="Millares [0] 7 2 3 5 3" xfId="35527" xr:uid="{5AED5DCC-19F0-476B-A804-13E35B41C4F1}"/>
    <cellStyle name="Millares [0] 7 2 3 6" xfId="13721" xr:uid="{81C27990-1501-4A6B-9450-9D2F02495E8C}"/>
    <cellStyle name="Millares [0] 7 2 3 6 2" xfId="25158" xr:uid="{1FB98FD5-C40D-4489-BCC9-30425CDEBF55}"/>
    <cellStyle name="Millares [0] 7 2 3 6 2 2" xfId="48052" xr:uid="{F8D88D66-51BC-445B-90AB-27B39B74D471}"/>
    <cellStyle name="Millares [0] 7 2 3 6 3" xfId="36611" xr:uid="{3C548CC4-178B-4E63-9321-21ADBC1EC93F}"/>
    <cellStyle name="Millares [0] 7 2 3 7" xfId="14780" xr:uid="{8D3CE583-7D94-454A-AD2C-325FB42FE692}"/>
    <cellStyle name="Millares [0] 7 2 3 7 2" xfId="37674" xr:uid="{22538F02-56EC-449A-99CC-1D8C14F031EE}"/>
    <cellStyle name="Millares [0] 7 2 3 8" xfId="26233" xr:uid="{8B61A35E-2858-43CB-9A48-2453C0BBCA52}"/>
    <cellStyle name="Millares [0] 7 2 3 9" xfId="49116" xr:uid="{8D2591FA-ABA3-4A25-98B8-49200BB69AD7}"/>
    <cellStyle name="Millares [0] 7 2 4" xfId="1293" xr:uid="{34A99C55-E051-4721-8815-1BF083F5035B}"/>
    <cellStyle name="Millares [0] 7 2 4 2" xfId="2750" xr:uid="{B373A6D8-C213-444A-9B6B-18EAD4EE3573}"/>
    <cellStyle name="Millares [0] 7 2 4 2 2" xfId="9424" xr:uid="{4174F05A-27A8-4799-948A-038DB44DA639}"/>
    <cellStyle name="Millares [0] 7 2 4 2 2 2" xfId="20867" xr:uid="{6ECF7806-CAF4-4E88-AF25-3F412F42D154}"/>
    <cellStyle name="Millares [0] 7 2 4 2 2 2 2" xfId="43761" xr:uid="{AB406A19-4420-4A98-8DE8-E117CE53287C}"/>
    <cellStyle name="Millares [0] 7 2 4 2 2 3" xfId="32320" xr:uid="{ED56762C-52EF-411B-8E71-FE7AAAA93B26}"/>
    <cellStyle name="Millares [0] 7 2 4 2 2 4" xfId="55202" xr:uid="{7D115E7A-781E-4F80-83CC-AC74ED41CA66}"/>
    <cellStyle name="Millares [0] 7 2 4 2 3" xfId="16625" xr:uid="{ACFA25B4-4BD1-430E-9AAC-21B9B2019650}"/>
    <cellStyle name="Millares [0] 7 2 4 2 3 2" xfId="39519" xr:uid="{15ADBB27-6277-411D-ADC5-E78ECE22FC2B}"/>
    <cellStyle name="Millares [0] 7 2 4 2 4" xfId="28078" xr:uid="{F4468333-CED5-4CC5-AE4D-52A00157A28B}"/>
    <cellStyle name="Millares [0] 7 2 4 2 5" xfId="50961" xr:uid="{2FDA877D-EEA4-4630-B9F2-B464CE20EAA0}"/>
    <cellStyle name="Millares [0] 7 2 4 2 6" xfId="5650" xr:uid="{7B517F9D-B102-4237-8669-3D9A66996175}"/>
    <cellStyle name="Millares [0] 7 2 4 3" xfId="8107" xr:uid="{484DEFF4-B95E-447A-BBEE-DE1D8FC29A02}"/>
    <cellStyle name="Millares [0] 7 2 4 3 2" xfId="19550" xr:uid="{68ED40E8-186E-4937-930D-448AAF1E514D}"/>
    <cellStyle name="Millares [0] 7 2 4 3 2 2" xfId="42444" xr:uid="{CE9F33AA-CC40-4191-AB6B-A9086552EC13}"/>
    <cellStyle name="Millares [0] 7 2 4 3 3" xfId="31003" xr:uid="{1D570E21-2BC2-440D-9EFD-8A615480A7D2}"/>
    <cellStyle name="Millares [0] 7 2 4 3 4" xfId="53885" xr:uid="{B47B7F7C-3738-4315-8229-56826A5B30F2}"/>
    <cellStyle name="Millares [0] 7 2 4 4" xfId="15308" xr:uid="{FA8BD8F6-2FAF-44BF-AF69-3F1113D40A0B}"/>
    <cellStyle name="Millares [0] 7 2 4 4 2" xfId="38202" xr:uid="{076A3407-ACAC-4832-88EF-3705501E80F8}"/>
    <cellStyle name="Millares [0] 7 2 4 5" xfId="26761" xr:uid="{185DBAA4-2113-4C29-B8E3-A968323B0747}"/>
    <cellStyle name="Millares [0] 7 2 4 6" xfId="49644" xr:uid="{063793F8-E316-4F4D-9DCE-13D38EA49622}"/>
    <cellStyle name="Millares [0] 7 2 4 7" xfId="4351" xr:uid="{78CDA76B-0A4A-4E68-B36A-AEA8429BD0D8}"/>
    <cellStyle name="Millares [0] 7 2 5" xfId="1946" xr:uid="{53AF5AF0-456E-417D-93B0-A879C291ACAC}"/>
    <cellStyle name="Millares [0] 7 2 5 2" xfId="8369" xr:uid="{82FCFC3F-36CD-49CA-AE33-FCCF85522A00}"/>
    <cellStyle name="Millares [0] 7 2 5 2 2" xfId="19812" xr:uid="{7E390B42-18C3-4A0A-BCB6-01345E83A3F9}"/>
    <cellStyle name="Millares [0] 7 2 5 2 2 2" xfId="42706" xr:uid="{7C7BB8F8-35EC-4B9B-8938-AAEE58AC928C}"/>
    <cellStyle name="Millares [0] 7 2 5 2 3" xfId="31265" xr:uid="{0C78E046-327E-4D5B-B907-20911118B5F1}"/>
    <cellStyle name="Millares [0] 7 2 5 2 4" xfId="54147" xr:uid="{96DD84E3-B8B4-4E4D-A83A-1A9BB0272C36}"/>
    <cellStyle name="Millares [0] 7 2 5 3" xfId="15570" xr:uid="{478F7D37-FBB4-4EAF-8E86-FE0CE70A02FC}"/>
    <cellStyle name="Millares [0] 7 2 5 3 2" xfId="38464" xr:uid="{4D71D4C6-5568-44B4-8FA6-3652F51F29CB}"/>
    <cellStyle name="Millares [0] 7 2 5 4" xfId="27023" xr:uid="{619E3FC7-FBBD-415B-9D0F-9D7B01A82AE4}"/>
    <cellStyle name="Millares [0] 7 2 5 5" xfId="49906" xr:uid="{3FD7473C-BE84-49B7-BE88-E7A474510EC6}"/>
    <cellStyle name="Millares [0] 7 2 5 6" xfId="4604" xr:uid="{3750EC7E-317A-4B70-BB09-DB5FA06A2A6E}"/>
    <cellStyle name="Millares [0] 7 2 6" xfId="3297" xr:uid="{393A8CF6-DF45-49BC-A4A0-48AB6F26BFB1}"/>
    <cellStyle name="Millares [0] 7 2 6 2" xfId="9687" xr:uid="{76D0330A-FBC5-43E5-856B-F4CE69297C3E}"/>
    <cellStyle name="Millares [0] 7 2 6 2 2" xfId="21130" xr:uid="{85E0AC8B-25E6-4D06-9C5F-FF0B3F0054D1}"/>
    <cellStyle name="Millares [0] 7 2 6 2 2 2" xfId="44024" xr:uid="{1B3B0815-A972-4D60-A1E1-BC63E14C7587}"/>
    <cellStyle name="Millares [0] 7 2 6 2 3" xfId="32583" xr:uid="{A3A950C3-C404-46B9-8B63-73DD3287CBDD}"/>
    <cellStyle name="Millares [0] 7 2 6 2 4" xfId="55465" xr:uid="{B36C0878-C200-40FC-B91C-E071445712F6}"/>
    <cellStyle name="Millares [0] 7 2 6 3" xfId="16888" xr:uid="{CA102926-331B-44C8-9DA3-3AF709583151}"/>
    <cellStyle name="Millares [0] 7 2 6 3 2" xfId="39782" xr:uid="{D53E367B-8694-427A-80EB-60197BFD0DA4}"/>
    <cellStyle name="Millares [0] 7 2 6 4" xfId="28341" xr:uid="{DE86E0C5-2AC3-46CD-B6D2-37AA1290699E}"/>
    <cellStyle name="Millares [0] 7 2 6 5" xfId="51223" xr:uid="{7C6F1C6B-172F-4576-9C02-C93A1B650E9E}"/>
    <cellStyle name="Millares [0] 7 2 7" xfId="5956" xr:uid="{DC390D81-88E5-40D1-AA21-14B4A009AFB3}"/>
    <cellStyle name="Millares [0] 7 2 7 2" xfId="9947" xr:uid="{CEDC48D1-C461-4C48-8838-2EF2740F6434}"/>
    <cellStyle name="Millares [0] 7 2 7 2 2" xfId="21390" xr:uid="{F8F30BE0-77D1-4172-8380-7562D9681D95}"/>
    <cellStyle name="Millares [0] 7 2 7 2 2 2" xfId="44284" xr:uid="{71BEE068-98D7-40F5-8229-7D3F2EDBD04D}"/>
    <cellStyle name="Millares [0] 7 2 7 2 3" xfId="32843" xr:uid="{1D004AD7-1A75-4EA2-874B-D97A6C97AB49}"/>
    <cellStyle name="Millares [0] 7 2 7 2 4" xfId="55725" xr:uid="{BC068AF7-0D1F-49EE-BB96-718A65A82C68}"/>
    <cellStyle name="Millares [0] 7 2 7 3" xfId="17148" xr:uid="{574A83F7-062E-46F7-8C66-D400F8163BDA}"/>
    <cellStyle name="Millares [0] 7 2 7 3 2" xfId="40042" xr:uid="{3E3EC016-5724-413D-8790-BAAA3723BBEE}"/>
    <cellStyle name="Millares [0] 7 2 7 4" xfId="28601" xr:uid="{3C719304-EAE9-48AE-8AEE-C411BAA5924F}"/>
    <cellStyle name="Millares [0] 7 2 7 5" xfId="51483" xr:uid="{B993EC37-3A7E-440A-B762-25C51D6A9BD4}"/>
    <cellStyle name="Millares [0] 7 2 8" xfId="6207" xr:uid="{97EA09B1-2009-4FF5-952B-914C12D74364}"/>
    <cellStyle name="Millares [0] 7 2 8 2" xfId="10208" xr:uid="{44E83CCD-74A4-4906-874E-26B66FA4A6F0}"/>
    <cellStyle name="Millares [0] 7 2 8 2 2" xfId="21651" xr:uid="{8BA21A8D-0CFF-4240-9E9C-EE901C44C350}"/>
    <cellStyle name="Millares [0] 7 2 8 2 2 2" xfId="44545" xr:uid="{8CB8F6A5-D686-49FD-BE0B-9AD35780C522}"/>
    <cellStyle name="Millares [0] 7 2 8 2 3" xfId="33104" xr:uid="{6AFF6633-5DB3-4C1B-8D41-56B8794D3A4C}"/>
    <cellStyle name="Millares [0] 7 2 8 2 4" xfId="55986" xr:uid="{0524F04E-3B40-44AC-B6EC-27C152AD9EFB}"/>
    <cellStyle name="Millares [0] 7 2 8 3" xfId="17409" xr:uid="{49FC65C6-6E98-40C6-A6E5-D5B9AE57AE57}"/>
    <cellStyle name="Millares [0] 7 2 8 3 2" xfId="40303" xr:uid="{33A1ED53-816A-4959-8426-BBB4C144DDE3}"/>
    <cellStyle name="Millares [0] 7 2 8 4" xfId="28862" xr:uid="{4D96FC5E-6B6C-453F-A753-B12367EB56D9}"/>
    <cellStyle name="Millares [0] 7 2 8 5" xfId="51744" xr:uid="{DBC04224-2AD9-4652-A4FC-B20BCA23523F}"/>
    <cellStyle name="Millares [0] 7 2 9" xfId="7040" xr:uid="{278D5E32-1841-4DEA-8736-C8418332D2C0}"/>
    <cellStyle name="Millares [0] 7 2 9 2" xfId="18476" xr:uid="{13BDA1A9-A9C7-49A7-B22A-832B3696CF4A}"/>
    <cellStyle name="Millares [0] 7 2 9 2 2" xfId="41370" xr:uid="{6A276557-FC58-462A-823A-6A401360A09D}"/>
    <cellStyle name="Millares [0] 7 2 9 3" xfId="29929" xr:uid="{2E759C38-C106-4726-9F52-008946AF98C9}"/>
    <cellStyle name="Millares [0] 7 2 9 4" xfId="52811" xr:uid="{AC90CC06-9467-4EFE-893E-3ECBCD62BC93}"/>
    <cellStyle name="Millares [0] 7 20" xfId="57747" xr:uid="{1DC2F560-BC18-4905-8DB0-6E4A94F90745}"/>
    <cellStyle name="Millares [0] 7 21" xfId="58257" xr:uid="{F8FFAA06-6FCF-44EE-B6B0-F5FD655CE28C}"/>
    <cellStyle name="Millares [0] 7 3" xfId="335" xr:uid="{987D1A0E-3C63-4441-9FDF-C0BAF541931D}"/>
    <cellStyle name="Millares [0] 7 3 10" xfId="48736" xr:uid="{B7F33492-714A-4289-A264-37A0D294D3AB}"/>
    <cellStyle name="Millares [0] 7 3 11" xfId="58007" xr:uid="{5A67115D-A8D1-4AF6-8D27-6846EB32EE47}"/>
    <cellStyle name="Millares [0] 7 3 12" xfId="58519" xr:uid="{CBECD89C-CDED-4CB4-A654-2090953505FD}"/>
    <cellStyle name="Millares [0] 7 3 2" xfId="1460" xr:uid="{1431016A-0F9F-434A-B0F2-EECE55A8AC67}"/>
    <cellStyle name="Millares [0] 7 3 2 10" xfId="3975" xr:uid="{388D1DD7-B80E-40B4-9274-DEFD71F7B154}"/>
    <cellStyle name="Millares [0] 7 3 2 2" xfId="2893" xr:uid="{8FAD33BD-0647-4774-A964-FD4CE9FE432D}"/>
    <cellStyle name="Millares [0] 7 3 2 2 2" xfId="9043" xr:uid="{7506C470-0C9B-45BA-836C-54EA93DDDF3E}"/>
    <cellStyle name="Millares [0] 7 3 2 2 2 2" xfId="20486" xr:uid="{F0C962FE-F259-4372-B9FE-163269341CA7}"/>
    <cellStyle name="Millares [0] 7 3 2 2 2 2 2" xfId="43380" xr:uid="{66E17BB6-CE1C-46AB-8D9A-7A470E1AEF7D}"/>
    <cellStyle name="Millares [0] 7 3 2 2 2 3" xfId="31939" xr:uid="{204120F2-1F89-4B03-B757-11E73495E547}"/>
    <cellStyle name="Millares [0] 7 3 2 2 2 4" xfId="54821" xr:uid="{E526BB2B-397F-4769-A768-9AD865388E50}"/>
    <cellStyle name="Millares [0] 7 3 2 2 3" xfId="16244" xr:uid="{2802B5E8-EF89-481A-9A6F-6180DBC99EF3}"/>
    <cellStyle name="Millares [0] 7 3 2 2 3 2" xfId="39138" xr:uid="{9BA6C0DE-69A1-49D4-98D6-F15F3C12A583}"/>
    <cellStyle name="Millares [0] 7 3 2 2 4" xfId="27697" xr:uid="{B63333D5-7A96-4160-9543-E9405ED6F6BE}"/>
    <cellStyle name="Millares [0] 7 3 2 2 5" xfId="50580" xr:uid="{E571BAD7-C70C-499B-9FEE-DE9B74E04216}"/>
    <cellStyle name="Millares [0] 7 3 2 2 6" xfId="5269" xr:uid="{105599D4-A284-42CF-AAC4-FDF4E04AE3FC}"/>
    <cellStyle name="Millares [0] 7 3 2 3" xfId="6647" xr:uid="{9F987BA1-BB1D-4090-9A94-B3561AA199DF}"/>
    <cellStyle name="Millares [0] 7 3 2 3 2" xfId="10882" xr:uid="{4E3CBD63-3295-4080-873A-69C9D6620E79}"/>
    <cellStyle name="Millares [0] 7 3 2 3 2 2" xfId="22325" xr:uid="{D20DE8B1-2509-4B70-8EF3-CA811A6EA2F6}"/>
    <cellStyle name="Millares [0] 7 3 2 3 2 2 2" xfId="45219" xr:uid="{B6F98275-BD50-4634-85D6-E6DBA62202B8}"/>
    <cellStyle name="Millares [0] 7 3 2 3 2 3" xfId="33778" xr:uid="{6CB90CF0-BFCD-44F4-9AAB-2809E66725E7}"/>
    <cellStyle name="Millares [0] 7 3 2 3 2 4" xfId="56660" xr:uid="{B418D625-79B7-4F3E-B662-7CC317451B41}"/>
    <cellStyle name="Millares [0] 7 3 2 3 3" xfId="18083" xr:uid="{EF163E51-A147-413D-BB21-8775FFE119E0}"/>
    <cellStyle name="Millares [0] 7 3 2 3 3 2" xfId="40977" xr:uid="{CB9238F0-B68E-4EA2-81BA-D00BAD14B8AB}"/>
    <cellStyle name="Millares [0] 7 3 2 3 4" xfId="29536" xr:uid="{C0213A1E-2ACB-4F82-8247-E21D9B084B47}"/>
    <cellStyle name="Millares [0] 7 3 2 3 5" xfId="52418" xr:uid="{27D77D7C-91B8-4B65-9326-D342C587C284}"/>
    <cellStyle name="Millares [0] 7 3 2 4" xfId="7726" xr:uid="{8140D585-7EE6-43A4-AD3E-41499629B022}"/>
    <cellStyle name="Millares [0] 7 3 2 4 2" xfId="19169" xr:uid="{44CB69F6-B750-4C45-BB00-843477729952}"/>
    <cellStyle name="Millares [0] 7 3 2 4 2 2" xfId="42063" xr:uid="{CBC2DD3C-97E2-467E-ABAE-7B8F0E645747}"/>
    <cellStyle name="Millares [0] 7 3 2 4 3" xfId="30622" xr:uid="{46B144BA-BBCB-417D-A010-BEC690738C74}"/>
    <cellStyle name="Millares [0] 7 3 2 4 4" xfId="53504" xr:uid="{C489FBFD-1516-468E-B4A8-CE3A5B7E74BE}"/>
    <cellStyle name="Millares [0] 7 3 2 5" xfId="12785" xr:uid="{02A5110C-4363-40A5-B09A-ACB4A788F251}"/>
    <cellStyle name="Millares [0] 7 3 2 5 2" xfId="24221" xr:uid="{1B16AC7F-A9CF-4D63-AFF7-25AEFDFB9F5E}"/>
    <cellStyle name="Millares [0] 7 3 2 5 2 2" xfId="47115" xr:uid="{F37E0A9F-8603-4424-83BD-9CC07787D40A}"/>
    <cellStyle name="Millares [0] 7 3 2 5 3" xfId="35674" xr:uid="{AB403DC7-DB30-4FDE-973B-0931C700E875}"/>
    <cellStyle name="Millares [0] 7 3 2 6" xfId="13868" xr:uid="{654328CD-298B-46CE-AFC7-614FCA9729A0}"/>
    <cellStyle name="Millares [0] 7 3 2 6 2" xfId="25305" xr:uid="{13A57C91-E2EA-43B9-8B7A-A9D562A8CE4C}"/>
    <cellStyle name="Millares [0] 7 3 2 6 2 2" xfId="48199" xr:uid="{F363230B-427B-46BE-910E-2446B3C68CD4}"/>
    <cellStyle name="Millares [0] 7 3 2 6 3" xfId="36758" xr:uid="{A1FFCAD7-ECB9-4CE1-BC32-E16AE427E8F9}"/>
    <cellStyle name="Millares [0] 7 3 2 7" xfId="14927" xr:uid="{5C7AB770-9A3C-4D30-8916-0E4DF9719451}"/>
    <cellStyle name="Millares [0] 7 3 2 7 2" xfId="37821" xr:uid="{7C513697-ACB3-4E96-85DB-094B8876A159}"/>
    <cellStyle name="Millares [0] 7 3 2 8" xfId="26380" xr:uid="{E90A2D54-AEB4-424E-9CEA-B3CEC1302A7B}"/>
    <cellStyle name="Millares [0] 7 3 2 9" xfId="49263" xr:uid="{BC2E2840-720C-435C-B599-6A8573894DE3}"/>
    <cellStyle name="Millares [0] 7 3 3" xfId="1820" xr:uid="{F62F9571-EDBE-40A6-B9DC-64BB2C3793CB}"/>
    <cellStyle name="Millares [0] 7 3 3 2" xfId="8516" xr:uid="{93859C09-C31E-44A3-935D-A3E8D9B9C24F}"/>
    <cellStyle name="Millares [0] 7 3 3 2 2" xfId="19959" xr:uid="{18B47F64-1689-4702-BA11-2DB673164FF8}"/>
    <cellStyle name="Millares [0] 7 3 3 2 2 2" xfId="42853" xr:uid="{A2F5D2BE-03BA-408F-9966-85A3D024B889}"/>
    <cellStyle name="Millares [0] 7 3 3 2 3" xfId="31412" xr:uid="{856B85BB-7E46-4659-8371-A67F7905E94F}"/>
    <cellStyle name="Millares [0] 7 3 3 2 4" xfId="54294" xr:uid="{23BE02EE-F8BC-4F97-96A0-B209C2B2A813}"/>
    <cellStyle name="Millares [0] 7 3 3 3" xfId="15717" xr:uid="{CB5010FE-B505-42BD-A23C-9FBDF6CF8367}"/>
    <cellStyle name="Millares [0] 7 3 3 3 2" xfId="38611" xr:uid="{C43E5A89-471F-4E99-97B2-59B5FC127085}"/>
    <cellStyle name="Millares [0] 7 3 3 4" xfId="27170" xr:uid="{92449973-1799-4D8B-9802-B4E4AF1EDF44}"/>
    <cellStyle name="Millares [0] 7 3 3 5" xfId="50053" xr:uid="{25DD369E-3FF3-45D4-BD43-1AA55CA8D904}"/>
    <cellStyle name="Millares [0] 7 3 3 6" xfId="4742" xr:uid="{37F49F48-463E-4538-BFB9-E04AA88BC377}"/>
    <cellStyle name="Millares [0] 7 3 4" xfId="3440" xr:uid="{890A1C6A-9AB7-466A-B93F-ACF56EB26F8F}"/>
    <cellStyle name="Millares [0] 7 3 4 2" xfId="10355" xr:uid="{96014641-7E4F-46F0-B69D-1C22FC50E8EF}"/>
    <cellStyle name="Millares [0] 7 3 4 2 2" xfId="21798" xr:uid="{E66D814A-3273-4851-9719-1D333D96E036}"/>
    <cellStyle name="Millares [0] 7 3 4 2 2 2" xfId="44692" xr:uid="{3AB83C58-1386-4081-9866-73A75827057A}"/>
    <cellStyle name="Millares [0] 7 3 4 2 3" xfId="33251" xr:uid="{370E1086-E0F5-4106-A187-7D5B57D8CF14}"/>
    <cellStyle name="Millares [0] 7 3 4 2 4" xfId="56133" xr:uid="{E4331BB9-C197-4C6F-A810-2B508C4EC6F6}"/>
    <cellStyle name="Millares [0] 7 3 4 3" xfId="17556" xr:uid="{0F0C49F3-DE5F-4B85-9F48-007913A1FFCD}"/>
    <cellStyle name="Millares [0] 7 3 4 3 2" xfId="40450" xr:uid="{C9242B15-94B9-4840-9081-F4158B77CB94}"/>
    <cellStyle name="Millares [0] 7 3 4 4" xfId="29009" xr:uid="{68ECC5C3-9BF6-4549-A8E9-B11F8D75AB84}"/>
    <cellStyle name="Millares [0] 7 3 4 5" xfId="51891" xr:uid="{84F849E3-6087-475C-81B7-077046AC744B}"/>
    <cellStyle name="Millares [0] 7 3 5" xfId="7203" xr:uid="{71B514CD-8B21-4DFA-AFBB-232E84AC3B13}"/>
    <cellStyle name="Millares [0] 7 3 5 2" xfId="18642" xr:uid="{AF4D3747-6C78-43AD-A72D-51A648CDF326}"/>
    <cellStyle name="Millares [0] 7 3 5 2 2" xfId="41536" xr:uid="{D615506B-CC17-4B4C-B9BB-5E1A062AE731}"/>
    <cellStyle name="Millares [0] 7 3 5 3" xfId="30095" xr:uid="{DAB86282-451E-45F6-B585-4436BD1803F1}"/>
    <cellStyle name="Millares [0] 7 3 5 4" xfId="52977" xr:uid="{E0B52FBE-4684-4209-8AF4-D3DCD51A2592}"/>
    <cellStyle name="Millares [0] 7 3 6" xfId="12259" xr:uid="{A9FBDE52-2AB5-45B5-90F3-C3D357504864}"/>
    <cellStyle name="Millares [0] 7 3 6 2" xfId="23694" xr:uid="{71BF3307-BEDB-4015-8F0B-3B41B6E813BA}"/>
    <cellStyle name="Millares [0] 7 3 6 2 2" xfId="46588" xr:uid="{CA287933-E38B-475E-8388-5F1883BBD22F}"/>
    <cellStyle name="Millares [0] 7 3 6 3" xfId="35147" xr:uid="{5039D3FA-0FD9-4D26-8192-D23A19D3E0B1}"/>
    <cellStyle name="Millares [0] 7 3 7" xfId="13341" xr:uid="{F5582550-E092-4495-9769-33B4374CD9FA}"/>
    <cellStyle name="Millares [0] 7 3 7 2" xfId="24778" xr:uid="{49E742C5-DFD9-42CE-B7B2-3289F7C0C7CB}"/>
    <cellStyle name="Millares [0] 7 3 7 2 2" xfId="47672" xr:uid="{54781AEA-CA45-41F5-AFCE-A3316D254503}"/>
    <cellStyle name="Millares [0] 7 3 7 3" xfId="36231" xr:uid="{097828A5-29B0-4275-AB41-8453E3F19C64}"/>
    <cellStyle name="Millares [0] 7 3 8" xfId="14400" xr:uid="{54CCA791-FBF2-4D45-A6E8-200FA8C9F4A9}"/>
    <cellStyle name="Millares [0] 7 3 8 2" xfId="37294" xr:uid="{C0EBEF59-6AFD-41CF-8BA1-964E60D2D2FF}"/>
    <cellStyle name="Millares [0] 7 3 9" xfId="25853" xr:uid="{CD7775A1-45AE-4A69-8E2D-93DD3D7821BE}"/>
    <cellStyle name="Millares [0] 7 4" xfId="609" xr:uid="{A3C806B4-E338-4957-A388-85C6065C7606}"/>
    <cellStyle name="Millares [0] 7 4 10" xfId="3713" xr:uid="{9C7231A6-F0A9-45FC-8A3E-CC832F80D7D2}"/>
    <cellStyle name="Millares [0] 7 4 2" xfId="2088" xr:uid="{A771A257-5B1C-4DC1-AB4E-E9648CF80CAE}"/>
    <cellStyle name="Millares [0] 7 4 2 2" xfId="8779" xr:uid="{BE2D8120-388F-42D0-AB2A-188664E4D144}"/>
    <cellStyle name="Millares [0] 7 4 2 2 2" xfId="20222" xr:uid="{D7B2556F-4ABC-4069-AE0C-6EA1A61FC551}"/>
    <cellStyle name="Millares [0] 7 4 2 2 2 2" xfId="43116" xr:uid="{F3DE512A-714B-427E-9851-C9D0034DB0E1}"/>
    <cellStyle name="Millares [0] 7 4 2 2 3" xfId="31675" xr:uid="{0C91B80A-8395-405A-86EC-5839764556E7}"/>
    <cellStyle name="Millares [0] 7 4 2 2 4" xfId="54557" xr:uid="{0D07D8F7-7B47-4ED3-9ABE-BAC831CE2FDC}"/>
    <cellStyle name="Millares [0] 7 4 2 3" xfId="15980" xr:uid="{046CA98B-2EB4-4FE3-B3E4-FC2EAC49838C}"/>
    <cellStyle name="Millares [0] 7 4 2 3 2" xfId="38874" xr:uid="{8E4CB3C2-8B81-4840-A15B-53E14D593ADE}"/>
    <cellStyle name="Millares [0] 7 4 2 4" xfId="27433" xr:uid="{700ED857-012E-4455-90C9-45372579B12F}"/>
    <cellStyle name="Millares [0] 7 4 2 5" xfId="50316" xr:uid="{703C1A1C-B50F-49F5-ABC4-7BAE16EEF23A}"/>
    <cellStyle name="Millares [0] 7 4 2 6" xfId="5005" xr:uid="{5729C843-D071-45D4-B625-5BC3057DF917}"/>
    <cellStyle name="Millares [0] 7 4 3" xfId="6383" xr:uid="{957731C2-2CF8-4611-94B1-5EF9FC0582B1}"/>
    <cellStyle name="Millares [0] 7 4 3 2" xfId="10618" xr:uid="{F3F286B8-92BC-4EA8-B4D3-C8659979CBDC}"/>
    <cellStyle name="Millares [0] 7 4 3 2 2" xfId="22061" xr:uid="{CEFE3289-B456-4501-B899-ACBC280875CC}"/>
    <cellStyle name="Millares [0] 7 4 3 2 2 2" xfId="44955" xr:uid="{F1F058B6-D692-4F8D-B808-718D3A368DA1}"/>
    <cellStyle name="Millares [0] 7 4 3 2 3" xfId="33514" xr:uid="{E1371FE0-C558-4C3B-A910-BCC7BF01707A}"/>
    <cellStyle name="Millares [0] 7 4 3 2 4" xfId="56396" xr:uid="{F4EE1434-6A36-4892-A4C5-D4379877FB9D}"/>
    <cellStyle name="Millares [0] 7 4 3 3" xfId="17819" xr:uid="{E19D653C-BB43-47DC-B13C-509A2A34BD20}"/>
    <cellStyle name="Millares [0] 7 4 3 3 2" xfId="40713" xr:uid="{EC303CCB-B4E3-4B59-9AF4-49A7CEE05456}"/>
    <cellStyle name="Millares [0] 7 4 3 4" xfId="29272" xr:uid="{263EF029-9FCB-4130-951B-E4AECB55184C}"/>
    <cellStyle name="Millares [0] 7 4 3 5" xfId="52154" xr:uid="{A6EC5481-D5EB-4246-967B-08300196CD64}"/>
    <cellStyle name="Millares [0] 7 4 4" xfId="7463" xr:uid="{B7990D83-C944-4C65-A627-9B9276EA0349}"/>
    <cellStyle name="Millares [0] 7 4 4 2" xfId="18905" xr:uid="{683D602E-5776-41C8-97F1-911C9D78606B}"/>
    <cellStyle name="Millares [0] 7 4 4 2 2" xfId="41799" xr:uid="{92187B90-A668-456D-8809-2FA6042B498F}"/>
    <cellStyle name="Millares [0] 7 4 4 3" xfId="30358" xr:uid="{0965D296-69A6-434A-B628-C7303BB64B22}"/>
    <cellStyle name="Millares [0] 7 4 4 4" xfId="53240" xr:uid="{3528F5A9-D16B-4633-AA50-00C53D862EFB}"/>
    <cellStyle name="Millares [0] 7 4 5" xfId="12521" xr:uid="{96F5EAEE-268A-4E1C-9A97-C58ED1DA4DF5}"/>
    <cellStyle name="Millares [0] 7 4 5 2" xfId="23957" xr:uid="{184FD345-AFF4-4E1A-AE05-E284EAF51E90}"/>
    <cellStyle name="Millares [0] 7 4 5 2 2" xfId="46851" xr:uid="{45A0680F-3C1E-4645-B8CD-A09E3E94337A}"/>
    <cellStyle name="Millares [0] 7 4 5 3" xfId="35410" xr:uid="{E367C444-49FC-4639-93AE-FBA9DE9ABA97}"/>
    <cellStyle name="Millares [0] 7 4 6" xfId="13604" xr:uid="{D631C88E-021C-46CB-810A-00270D3EDF73}"/>
    <cellStyle name="Millares [0] 7 4 6 2" xfId="25041" xr:uid="{B7A76F85-1A84-4945-8645-5AC306A29D9D}"/>
    <cellStyle name="Millares [0] 7 4 6 2 2" xfId="47935" xr:uid="{FA44D289-BE1C-4283-84F2-BD27A59D962B}"/>
    <cellStyle name="Millares [0] 7 4 6 3" xfId="36494" xr:uid="{416B1164-6A18-4315-8A6D-843D40126A34}"/>
    <cellStyle name="Millares [0] 7 4 7" xfId="14663" xr:uid="{B92E5724-C3F2-42FF-8CC8-E679937E25A5}"/>
    <cellStyle name="Millares [0] 7 4 7 2" xfId="37557" xr:uid="{2CD67A44-048D-4A8E-8731-A6ED255881C1}"/>
    <cellStyle name="Millares [0] 7 4 8" xfId="26116" xr:uid="{8B8C1D87-2D59-4690-A27B-183F8A1A2EF1}"/>
    <cellStyle name="Millares [0] 7 4 9" xfId="48999" xr:uid="{946AF0B2-2B4D-45DF-BFFC-92B3EDE51D82}"/>
    <cellStyle name="Millares [0] 7 5" xfId="882" xr:uid="{5AAAD34A-385B-40F3-825D-6A56964BFD12}"/>
    <cellStyle name="Millares [0] 7 5 2" xfId="2360" xr:uid="{72D8210A-2319-4BA0-A6D9-C602FAD3734E}"/>
    <cellStyle name="Millares [0] 7 5 2 2" xfId="9307" xr:uid="{03729F80-BAD1-46AB-A41C-A4938913CA11}"/>
    <cellStyle name="Millares [0] 7 5 2 2 2" xfId="20750" xr:uid="{67A00F9D-C0F9-428D-BADF-FD4250C6E35D}"/>
    <cellStyle name="Millares [0] 7 5 2 2 2 2" xfId="43644" xr:uid="{82CCF697-15C5-4D72-8DF7-9611C64B257E}"/>
    <cellStyle name="Millares [0] 7 5 2 2 3" xfId="32203" xr:uid="{D102264C-C49A-41DB-9862-828E5E33A15C}"/>
    <cellStyle name="Millares [0] 7 5 2 2 4" xfId="55085" xr:uid="{39D596A4-35BE-4AC3-9312-0E862E01A22B}"/>
    <cellStyle name="Millares [0] 7 5 2 3" xfId="16508" xr:uid="{F02952D3-9E3F-4FDC-9C99-9D32F9496B08}"/>
    <cellStyle name="Millares [0] 7 5 2 3 2" xfId="39402" xr:uid="{CC79D502-C143-4F5F-995F-24B417EB2BAF}"/>
    <cellStyle name="Millares [0] 7 5 2 4" xfId="27961" xr:uid="{DA330707-1745-408F-AD75-CEEC7F1FECC0}"/>
    <cellStyle name="Millares [0] 7 5 2 5" xfId="50844" xr:uid="{D8B9927D-BFAB-4BEC-A0DB-208E799BDAE2}"/>
    <cellStyle name="Millares [0] 7 5 2 6" xfId="5533" xr:uid="{EEBF30F8-CECD-4588-A114-AB71340C7E41}"/>
    <cellStyle name="Millares [0] 7 5 3" xfId="7990" xr:uid="{EDCC57BF-5A79-42E3-9686-3A924FE4E50E}"/>
    <cellStyle name="Millares [0] 7 5 3 2" xfId="19433" xr:uid="{A98A4165-DADE-404E-AAEB-425D9904BDD4}"/>
    <cellStyle name="Millares [0] 7 5 3 2 2" xfId="42327" xr:uid="{30FD86F3-7228-4AD9-AACB-798E25D6A9F1}"/>
    <cellStyle name="Millares [0] 7 5 3 3" xfId="30886" xr:uid="{6A01CEC5-A88A-46F1-826D-E7FF8A11A2B4}"/>
    <cellStyle name="Millares [0] 7 5 3 4" xfId="53768" xr:uid="{B94B1A33-AD34-4A52-B869-86EF60B431E6}"/>
    <cellStyle name="Millares [0] 7 5 4" xfId="15191" xr:uid="{46C35297-A1F6-4163-A0E8-40BCFFDABBA8}"/>
    <cellStyle name="Millares [0] 7 5 4 2" xfId="38085" xr:uid="{55607549-9DD1-4D53-8CF4-06D438AD3D65}"/>
    <cellStyle name="Millares [0] 7 5 5" xfId="26644" xr:uid="{8D67C4CC-9D09-42E6-94DD-1F45597F2AA6}"/>
    <cellStyle name="Millares [0] 7 5 6" xfId="49527" xr:uid="{679B0B21-E2D9-4FCC-95A6-8AA9405D6C08}"/>
    <cellStyle name="Millares [0] 7 5 7" xfId="4234" xr:uid="{F9640086-4773-4D61-A7EA-A42AF1E4F5D2}"/>
    <cellStyle name="Millares [0] 7 6" xfId="1177" xr:uid="{D975D7F3-457C-4ABC-9248-ECD76A036BC9}"/>
    <cellStyle name="Millares [0] 7 6 2" xfId="2634" xr:uid="{3178D3A5-1915-4756-85AD-81427CE8CAC7}"/>
    <cellStyle name="Millares [0] 7 6 2 2" xfId="19696" xr:uid="{F1DEA7F1-C9BF-4255-B827-5387E8CE370E}"/>
    <cellStyle name="Millares [0] 7 6 2 2 2" xfId="42590" xr:uid="{CDFE1194-FFC3-4A55-A94B-D4D092BCF65A}"/>
    <cellStyle name="Millares [0] 7 6 2 3" xfId="31149" xr:uid="{F5E9A5F2-81F0-4289-BD15-FAABEA990A7A}"/>
    <cellStyle name="Millares [0] 7 6 2 4" xfId="54031" xr:uid="{A203E253-A562-4666-9C9E-0957FA7150BC}"/>
    <cellStyle name="Millares [0] 7 6 2 5" xfId="8253" xr:uid="{FC4C93CB-B708-454D-B250-5A88E076FCF9}"/>
    <cellStyle name="Millares [0] 7 6 3" xfId="15454" xr:uid="{BC8A2F5E-3BD9-4A03-8DF0-70C68C002BC8}"/>
    <cellStyle name="Millares [0] 7 6 3 2" xfId="38348" xr:uid="{05AEFE2B-F65F-4E1A-BC2F-C05CE073AE52}"/>
    <cellStyle name="Millares [0] 7 6 4" xfId="26907" xr:uid="{FC0BDDAB-4F25-49D7-B411-C30B24F41A1B}"/>
    <cellStyle name="Millares [0] 7 6 5" xfId="49790" xr:uid="{87EA0D90-0B92-44A9-882B-34D9515550B5}"/>
    <cellStyle name="Millares [0] 7 6 6" xfId="4489" xr:uid="{0B040833-CAC6-4291-9151-1B5AAC2EEDEC}"/>
    <cellStyle name="Millares [0] 7 7" xfId="1695" xr:uid="{A39374A5-AA99-46F3-AD0C-178BF8662A3E}"/>
    <cellStyle name="Millares [0] 7 7 2" xfId="9571" xr:uid="{860B0A51-1EC7-4916-927D-6AD246047082}"/>
    <cellStyle name="Millares [0] 7 7 2 2" xfId="21014" xr:uid="{E009D7AF-1AD4-4DED-9840-31DF788587B3}"/>
    <cellStyle name="Millares [0] 7 7 2 2 2" xfId="43908" xr:uid="{4AF51EF0-2147-4CE9-8A04-BB260A2DD6EC}"/>
    <cellStyle name="Millares [0] 7 7 2 3" xfId="32467" xr:uid="{10567DFD-DD57-49D8-BF0E-04ABC815743D}"/>
    <cellStyle name="Millares [0] 7 7 2 4" xfId="55349" xr:uid="{E916232E-A6C8-4C0C-B8CC-26F7CB2CAFF8}"/>
    <cellStyle name="Millares [0] 7 7 3" xfId="16772" xr:uid="{E93A1975-631B-4E76-A22D-EADBA5F36FF1}"/>
    <cellStyle name="Millares [0] 7 7 3 2" xfId="39666" xr:uid="{984A8788-489D-45B0-8B7A-5F262700A360}"/>
    <cellStyle name="Millares [0] 7 7 4" xfId="28225" xr:uid="{81471F2A-D965-47C2-807C-FEA00EF07120}"/>
    <cellStyle name="Millares [0] 7 7 5" xfId="51107" xr:uid="{B1417CC5-431B-4643-B27A-D838A9A2AD41}"/>
    <cellStyle name="Millares [0] 7 7 6" xfId="5797" xr:uid="{3C85AED0-9AFC-4747-9C59-8C41A7A20989}"/>
    <cellStyle name="Millares [0] 7 8" xfId="3181" xr:uid="{AFC752B1-57A0-41BC-8069-7A07D81578F3}"/>
    <cellStyle name="Millares [0] 7 8 2" xfId="9830" xr:uid="{3D465049-422F-4B22-80CA-BAF98DC1C661}"/>
    <cellStyle name="Millares [0] 7 8 2 2" xfId="21273" xr:uid="{83FD96BF-3414-41E0-A225-B74D1C3B4A48}"/>
    <cellStyle name="Millares [0] 7 8 2 2 2" xfId="44167" xr:uid="{1DD42A77-160C-46BA-B49C-C55050B0C7E2}"/>
    <cellStyle name="Millares [0] 7 8 2 3" xfId="32726" xr:uid="{C50FAD97-7995-430F-823B-A0322C1D421B}"/>
    <cellStyle name="Millares [0] 7 8 2 4" xfId="55608" xr:uid="{37D18200-28F0-48A6-823B-ACF4FFC78DAA}"/>
    <cellStyle name="Millares [0] 7 8 3" xfId="17031" xr:uid="{588D11D1-3AF3-4E74-A2CC-F4C8F1199BA5}"/>
    <cellStyle name="Millares [0] 7 8 3 2" xfId="39925" xr:uid="{37CC4009-4BC3-4FEA-88E2-7C0CF35664ED}"/>
    <cellStyle name="Millares [0] 7 8 4" xfId="28484" xr:uid="{81F9F5CA-7D22-40F8-83B9-9E5805977EE4}"/>
    <cellStyle name="Millares [0] 7 8 5" xfId="51366" xr:uid="{5A9E025B-E792-4535-ADB1-BBBD1E55277D}"/>
    <cellStyle name="Millares [0] 7 9" xfId="6097" xr:uid="{4CF0AB76-58E3-4248-B3C1-5120A8017E76}"/>
    <cellStyle name="Millares [0] 7 9 2" xfId="10092" xr:uid="{6949BB96-524B-42EB-88D7-DD16603DFB95}"/>
    <cellStyle name="Millares [0] 7 9 2 2" xfId="21535" xr:uid="{154A6B07-B5C9-4B6B-A5AC-4FD7A333D333}"/>
    <cellStyle name="Millares [0] 7 9 2 2 2" xfId="44429" xr:uid="{0E4DF9E1-7C60-4924-9083-DFEB6749FDF4}"/>
    <cellStyle name="Millares [0] 7 9 2 3" xfId="32988" xr:uid="{7E451A2B-A33E-46DD-A5F3-DEDD22764408}"/>
    <cellStyle name="Millares [0] 7 9 2 4" xfId="55870" xr:uid="{6CC57617-1E76-4EF2-83A2-0392D0B3A341}"/>
    <cellStyle name="Millares [0] 7 9 3" xfId="17293" xr:uid="{A4A3B16E-6474-4583-B5E5-C690BA7BB127}"/>
    <cellStyle name="Millares [0] 7 9 3 2" xfId="40187" xr:uid="{24E38B4B-595E-4761-8004-26EC0B8BE8B2}"/>
    <cellStyle name="Millares [0] 7 9 4" xfId="28746" xr:uid="{C21295F6-AB3C-4DD2-A4FD-D0A2475F20CB}"/>
    <cellStyle name="Millares [0] 7 9 5" xfId="51628" xr:uid="{E3093036-A002-486B-B6E5-1A961811A80D}"/>
    <cellStyle name="Millares [0] 8" xfId="197" xr:uid="{A0057FA1-76A0-43B4-A3D1-C709B29CD335}"/>
    <cellStyle name="Millares [0] 8 10" xfId="6964" xr:uid="{174C17EE-2AFD-4A58-8B0D-F17B999741F5}"/>
    <cellStyle name="Millares [0] 8 10 2" xfId="18399" xr:uid="{D817759A-2F6C-46F3-9684-0DCA5ED68F0D}"/>
    <cellStyle name="Millares [0] 8 10 2 2" xfId="41293" xr:uid="{D8B8E611-F794-4655-859B-6D277AFB8AFC}"/>
    <cellStyle name="Millares [0] 8 10 3" xfId="29852" xr:uid="{B3B740F9-FD32-46EA-9C68-223D21180710}"/>
    <cellStyle name="Millares [0] 8 10 4" xfId="52734" xr:uid="{ED37329A-9639-48A2-AAF4-432DABFC8298}"/>
    <cellStyle name="Millares [0] 8 11" xfId="11104" xr:uid="{011EA4F8-737B-481F-9FE7-34196BA26430}"/>
    <cellStyle name="Millares [0] 8 11 2" xfId="22546" xr:uid="{548A6909-BE60-43F5-B6AE-A46CC62711DA}"/>
    <cellStyle name="Millares [0] 8 11 2 2" xfId="45440" xr:uid="{A1745550-70EF-4FB1-AF3F-492E78851093}"/>
    <cellStyle name="Millares [0] 8 11 3" xfId="33999" xr:uid="{D4064486-E758-4878-A938-B9A673E3995E}"/>
    <cellStyle name="Millares [0] 8 11 4" xfId="56881" xr:uid="{20616F9D-6BF7-4947-8C5D-0A07231E80FB}"/>
    <cellStyle name="Millares [0] 8 12" xfId="11235" xr:uid="{21C64768-B5EA-497A-9538-A93F7445E476}"/>
    <cellStyle name="Millares [0] 8 12 2" xfId="22671" xr:uid="{2F9A3522-D72C-4DA8-A9E9-818EE5B6A7ED}"/>
    <cellStyle name="Millares [0] 8 12 2 2" xfId="45565" xr:uid="{56C063E5-58D5-44C7-9C6C-2B7725255B77}"/>
    <cellStyle name="Millares [0] 8 12 3" xfId="34124" xr:uid="{F2142C54-7637-40A9-9841-1490BFA4203B}"/>
    <cellStyle name="Millares [0] 8 12 4" xfId="57006" xr:uid="{9F66FD8B-7891-4AF2-96B8-C11FE4D6C162}"/>
    <cellStyle name="Millares [0] 8 13" xfId="11497" xr:uid="{5BC1722D-6BC9-4AEF-A68F-D62B17A79062}"/>
    <cellStyle name="Millares [0] 8 13 2" xfId="22933" xr:uid="{5FB6544D-B90F-4858-AA2C-00D4D00B7F3E}"/>
    <cellStyle name="Millares [0] 8 13 2 2" xfId="45827" xr:uid="{BBC2C47D-3F2B-4F25-AB86-EC69627D0651}"/>
    <cellStyle name="Millares [0] 8 13 3" xfId="34386" xr:uid="{ABEE477B-6D24-41E5-B6AC-88B316ABB494}"/>
    <cellStyle name="Millares [0] 8 13 4" xfId="57268" xr:uid="{4CF7CA69-0C72-47B1-91A3-CC885B1FD7D5}"/>
    <cellStyle name="Millares [0] 8 14" xfId="11764" xr:uid="{FED62E6E-3921-4587-BC80-68E4FFC84409}"/>
    <cellStyle name="Millares [0] 8 14 2" xfId="23200" xr:uid="{7D3E1EFB-4B98-4E38-B67B-BA75D1A97EEE}"/>
    <cellStyle name="Millares [0] 8 14 2 2" xfId="46094" xr:uid="{09E55668-B945-4041-8F54-12E35B1B63B7}"/>
    <cellStyle name="Millares [0] 8 14 3" xfId="34653" xr:uid="{4059EBCD-BB98-4716-83D0-06D2B47FA0FF}"/>
    <cellStyle name="Millares [0] 8 14 4" xfId="57535" xr:uid="{C9B85029-B6DD-482A-8EB6-EFCAAB767852}"/>
    <cellStyle name="Millares [0] 8 15" xfId="12036" xr:uid="{1598F64C-18C3-4929-B066-A73E3E2A57B3}"/>
    <cellStyle name="Millares [0] 8 15 2" xfId="23471" xr:uid="{7207A1F0-093B-4FFD-AD53-75E46F50E832}"/>
    <cellStyle name="Millares [0] 8 15 2 2" xfId="46365" xr:uid="{D251FB5A-C700-4008-945F-58FA6B0ED492}"/>
    <cellStyle name="Millares [0] 8 15 3" xfId="34924" xr:uid="{00FDA371-3DE2-4920-9CA0-5F22F369232E}"/>
    <cellStyle name="Millares [0] 8 16" xfId="13119" xr:uid="{95F14058-EA3C-40FA-AB7F-33ADE9B94147}"/>
    <cellStyle name="Millares [0] 8 16 2" xfId="24555" xr:uid="{6033047A-5C44-4270-92B6-0378DE3007E9}"/>
    <cellStyle name="Millares [0] 8 16 2 2" xfId="47449" xr:uid="{77428182-0DF1-42E5-893F-C7C5C2FE66E6}"/>
    <cellStyle name="Millares [0] 8 16 3" xfId="36008" xr:uid="{C87161BF-C466-45E7-9AD4-2B784095DE39}"/>
    <cellStyle name="Millares [0] 8 17" xfId="14177" xr:uid="{9F3B95A6-B128-4370-B1D6-79F99B0F7FE7}"/>
    <cellStyle name="Millares [0] 8 17 2" xfId="37071" xr:uid="{2AEE6CA5-D13A-4999-9322-9B6CBFB4166E}"/>
    <cellStyle name="Millares [0] 8 18" xfId="25630" xr:uid="{4C86ED27-73C2-4B49-88B6-00DEBBDED531}"/>
    <cellStyle name="Millares [0] 8 19" xfId="48513" xr:uid="{3F38BFCF-F12C-45FC-94BD-BA0E289726BC}"/>
    <cellStyle name="Millares [0] 8 2" xfId="502" xr:uid="{3011CB90-691A-4A4E-B4F8-97D793E1B47A}"/>
    <cellStyle name="Millares [0] 8 2 10" xfId="11351" xr:uid="{9CE3E382-7824-4D56-BFDE-13059B680101}"/>
    <cellStyle name="Millares [0] 8 2 10 2" xfId="22787" xr:uid="{74ABFE7F-5EAD-4007-AA88-F95489851BE4}"/>
    <cellStyle name="Millares [0] 8 2 10 2 2" xfId="45681" xr:uid="{A019DCD2-B4DD-43D7-A5DC-84BA2614BF87}"/>
    <cellStyle name="Millares [0] 8 2 10 3" xfId="34240" xr:uid="{8FE6D898-BE15-4DA5-86AD-4782535E96CD}"/>
    <cellStyle name="Millares [0] 8 2 10 4" xfId="57122" xr:uid="{B1C6C097-1325-4DFE-9B26-5D6402C0EB94}"/>
    <cellStyle name="Millares [0] 8 2 11" xfId="11613" xr:uid="{C24583CD-50E3-421E-A508-8622E1F3CF68}"/>
    <cellStyle name="Millares [0] 8 2 11 2" xfId="23049" xr:uid="{80DAD976-3D13-4FE1-A0EA-211462B182CC}"/>
    <cellStyle name="Millares [0] 8 2 11 2 2" xfId="45943" xr:uid="{38BB00DF-A9F5-4974-A20B-C3B1C5B8F478}"/>
    <cellStyle name="Millares [0] 8 2 11 3" xfId="34502" xr:uid="{1F9D5C63-EA92-4AFE-B51E-C1C415281D59}"/>
    <cellStyle name="Millares [0] 8 2 11 4" xfId="57384" xr:uid="{05102282-9C33-4C73-86FC-94CF9750077C}"/>
    <cellStyle name="Millares [0] 8 2 12" xfId="11880" xr:uid="{AAB5A4B3-E77B-4325-A2D8-A103F6761C94}"/>
    <cellStyle name="Millares [0] 8 2 12 2" xfId="23316" xr:uid="{11E2F4DA-5747-49F3-9F07-DCEDC49DF708}"/>
    <cellStyle name="Millares [0] 8 2 12 2 2" xfId="46210" xr:uid="{A993C82E-1407-4C12-86A1-A5BF2ACDF306}"/>
    <cellStyle name="Millares [0] 8 2 12 3" xfId="34769" xr:uid="{95C08D1F-9666-4C16-83C8-3E0B01E8956B}"/>
    <cellStyle name="Millares [0] 8 2 12 4" xfId="57651" xr:uid="{BB1590D5-CAE0-47AB-B060-6B819097C469}"/>
    <cellStyle name="Millares [0] 8 2 13" xfId="12152" xr:uid="{C4B8DA4D-3C94-4E42-AF23-94D7D6BFE938}"/>
    <cellStyle name="Millares [0] 8 2 13 2" xfId="23587" xr:uid="{EFA16F33-D9D6-42C0-BC33-73A872E61A2B}"/>
    <cellStyle name="Millares [0] 8 2 13 2 2" xfId="46481" xr:uid="{A6F9E81F-B8C4-4573-BEF0-5BDBD1D89BA6}"/>
    <cellStyle name="Millares [0] 8 2 13 3" xfId="35040" xr:uid="{575620A1-5FCB-4952-8620-A6796F5F4BDF}"/>
    <cellStyle name="Millares [0] 8 2 14" xfId="13235" xr:uid="{C135A188-E830-4E6F-97DC-361707D4869F}"/>
    <cellStyle name="Millares [0] 8 2 14 2" xfId="24671" xr:uid="{2651A52F-14CC-437C-97B9-F5D7EB9CB19E}"/>
    <cellStyle name="Millares [0] 8 2 14 2 2" xfId="47565" xr:uid="{41684856-1423-42AB-937F-8811A5B7B688}"/>
    <cellStyle name="Millares [0] 8 2 14 3" xfId="36124" xr:uid="{06FF8DC5-FF86-4F0F-958A-AC42693F3534}"/>
    <cellStyle name="Millares [0] 8 2 15" xfId="14293" xr:uid="{F3521C25-25F6-4E82-8D8A-57193A09ACE4}"/>
    <cellStyle name="Millares [0] 8 2 15 2" xfId="37187" xr:uid="{1E4FD9CA-7342-443F-9AA0-6630A1817F5A}"/>
    <cellStyle name="Millares [0] 8 2 16" xfId="25746" xr:uid="{FB64E6D2-77E9-41D6-BF77-66DF00ED0CDB}"/>
    <cellStyle name="Millares [0] 8 2 17" xfId="48629" xr:uid="{C4C6C0B7-4327-4610-A2C2-87FE0C9F6137}"/>
    <cellStyle name="Millares [0] 8 2 18" xfId="57903" xr:uid="{36999822-3EA9-4AC8-819C-759D50336B3D}"/>
    <cellStyle name="Millares [0] 8 2 19" xfId="58414" xr:uid="{1EE26394-639D-464D-ADC1-83EBE2263A13}"/>
    <cellStyle name="Millares [0] 8 2 2" xfId="775" xr:uid="{975FAFD1-9EA4-46D9-8038-8D81D6C9A8DF}"/>
    <cellStyle name="Millares [0] 8 2 2 10" xfId="48892" xr:uid="{7BD15801-E0D5-4DD6-B031-2B721C455393}"/>
    <cellStyle name="Millares [0] 8 2 2 11" xfId="58164" xr:uid="{AE3BA21E-783F-44C2-B60C-B7FFA9133595}"/>
    <cellStyle name="Millares [0] 8 2 2 12" xfId="58676" xr:uid="{AA569F56-0004-4B08-8776-3D6362E365C1}"/>
    <cellStyle name="Millares [0] 8 2 2 2" xfId="1618" xr:uid="{85FEC5A4-D7E1-49B2-AFBA-6E25ECEA9871}"/>
    <cellStyle name="Millares [0] 8 2 2 2 10" xfId="4131" xr:uid="{665C9334-959E-480C-BD56-8ABC6B6FD21A}"/>
    <cellStyle name="Millares [0] 8 2 2 2 2" xfId="3050" xr:uid="{10608F59-8AD4-406E-8790-E69B99D33920}"/>
    <cellStyle name="Millares [0] 8 2 2 2 2 2" xfId="9199" xr:uid="{80D68AB6-DA73-4F73-A45A-D40562B90784}"/>
    <cellStyle name="Millares [0] 8 2 2 2 2 2 2" xfId="20642" xr:uid="{E362092F-C0CD-4085-B579-B612299F2F0A}"/>
    <cellStyle name="Millares [0] 8 2 2 2 2 2 2 2" xfId="43536" xr:uid="{6279C31E-6B9C-4795-AAA6-4D2B6E215FE0}"/>
    <cellStyle name="Millares [0] 8 2 2 2 2 2 3" xfId="32095" xr:uid="{1E385B59-8A0B-4D03-81FB-581C22BDD58E}"/>
    <cellStyle name="Millares [0] 8 2 2 2 2 2 4" xfId="54977" xr:uid="{18209EB4-2B50-49D5-917D-8F4CAD2CBA73}"/>
    <cellStyle name="Millares [0] 8 2 2 2 2 3" xfId="16400" xr:uid="{4F744A65-546F-4DDA-8CBD-2E4315733B9A}"/>
    <cellStyle name="Millares [0] 8 2 2 2 2 3 2" xfId="39294" xr:uid="{A210AAF1-D17B-4B92-B148-57365A7E75D2}"/>
    <cellStyle name="Millares [0] 8 2 2 2 2 4" xfId="27853" xr:uid="{04BAB4AD-E7EC-4F80-AF55-8C30C58E10CF}"/>
    <cellStyle name="Millares [0] 8 2 2 2 2 5" xfId="50736" xr:uid="{93C50275-1816-4236-9C3C-B162CA7F1756}"/>
    <cellStyle name="Millares [0] 8 2 2 2 2 6" xfId="5425" xr:uid="{CBB92A6D-3338-4EA7-BBF9-E2A0B84255C1}"/>
    <cellStyle name="Millares [0] 8 2 2 2 3" xfId="6803" xr:uid="{F2FA7644-D770-47BE-A0FB-F459D84CF79E}"/>
    <cellStyle name="Millares [0] 8 2 2 2 3 2" xfId="11038" xr:uid="{5F568CE8-68C0-4EAC-920A-B9C260568638}"/>
    <cellStyle name="Millares [0] 8 2 2 2 3 2 2" xfId="22481" xr:uid="{6FBE44BB-ABCD-4DFF-BF00-8A863FA3DA9D}"/>
    <cellStyle name="Millares [0] 8 2 2 2 3 2 2 2" xfId="45375" xr:uid="{97ADDDBE-02DE-47B8-AE65-F2B513D57236}"/>
    <cellStyle name="Millares [0] 8 2 2 2 3 2 3" xfId="33934" xr:uid="{CF2FD5ED-50F8-4CFC-9A31-9E393C73BF19}"/>
    <cellStyle name="Millares [0] 8 2 2 2 3 2 4" xfId="56816" xr:uid="{6152FFE1-FAE9-4863-AE5F-AE509A312BC6}"/>
    <cellStyle name="Millares [0] 8 2 2 2 3 3" xfId="18239" xr:uid="{E05FD392-3504-4763-A52A-DBCB3646762C}"/>
    <cellStyle name="Millares [0] 8 2 2 2 3 3 2" xfId="41133" xr:uid="{40976C1A-90D8-43E4-8331-56E51798AF1F}"/>
    <cellStyle name="Millares [0] 8 2 2 2 3 4" xfId="29692" xr:uid="{DD8F5E6A-A2A5-4325-99F7-EA863C94EBF7}"/>
    <cellStyle name="Millares [0] 8 2 2 2 3 5" xfId="52574" xr:uid="{7CA9FC25-E5CD-4F11-B696-F704204962EF}"/>
    <cellStyle name="Millares [0] 8 2 2 2 4" xfId="7882" xr:uid="{679C22AF-3243-4320-876D-0B0EA770EC21}"/>
    <cellStyle name="Millares [0] 8 2 2 2 4 2" xfId="19325" xr:uid="{10611F68-9A6E-4F38-BBFA-75A38B6EC805}"/>
    <cellStyle name="Millares [0] 8 2 2 2 4 2 2" xfId="42219" xr:uid="{A4801C0C-81C6-4D22-93B1-BDB4D9C7B3CF}"/>
    <cellStyle name="Millares [0] 8 2 2 2 4 3" xfId="30778" xr:uid="{47587EAE-2A2F-4A35-A207-E9225CCF6F7D}"/>
    <cellStyle name="Millares [0] 8 2 2 2 4 4" xfId="53660" xr:uid="{34F2954E-3CAB-49E3-BE40-EB2B5D84FA31}"/>
    <cellStyle name="Millares [0] 8 2 2 2 5" xfId="12941" xr:uid="{D1801A10-96E7-4941-8380-0FC22A90860C}"/>
    <cellStyle name="Millares [0] 8 2 2 2 5 2" xfId="24377" xr:uid="{D4544EAD-EE5B-429C-BD94-DF2695499731}"/>
    <cellStyle name="Millares [0] 8 2 2 2 5 2 2" xfId="47271" xr:uid="{9CC8AF78-0DD5-4277-A0B9-E7D3A6E40053}"/>
    <cellStyle name="Millares [0] 8 2 2 2 5 3" xfId="35830" xr:uid="{2FF9DAE8-9DFC-4744-9323-FB45EBF4FF11}"/>
    <cellStyle name="Millares [0] 8 2 2 2 6" xfId="14024" xr:uid="{BEB2D03B-69AB-4553-9A0B-3FEDE2C0E204}"/>
    <cellStyle name="Millares [0] 8 2 2 2 6 2" xfId="25461" xr:uid="{7B55CE3E-048E-4006-9BE4-627BD8BCD8A8}"/>
    <cellStyle name="Millares [0] 8 2 2 2 6 2 2" xfId="48355" xr:uid="{0FED5244-3BE5-42DF-8D89-336E5BD7BEAA}"/>
    <cellStyle name="Millares [0] 8 2 2 2 6 3" xfId="36914" xr:uid="{5E2F0B5C-D502-4AF1-AFDC-47D290E0C1D8}"/>
    <cellStyle name="Millares [0] 8 2 2 2 7" xfId="15083" xr:uid="{D85072A7-08D0-4561-9340-4CD917647EF1}"/>
    <cellStyle name="Millares [0] 8 2 2 2 7 2" xfId="37977" xr:uid="{FAD83201-172B-41C7-893E-F142FC23E4FB}"/>
    <cellStyle name="Millares [0] 8 2 2 2 8" xfId="26536" xr:uid="{DD280245-87BA-4D2E-A77E-868026E80FA6}"/>
    <cellStyle name="Millares [0] 8 2 2 2 9" xfId="49419" xr:uid="{427A353A-688A-4CB8-B778-517AA358F6A4}"/>
    <cellStyle name="Millares [0] 8 2 2 3" xfId="2254" xr:uid="{56AEBEB7-8392-479C-BDBD-4B0E256E6562}"/>
    <cellStyle name="Millares [0] 8 2 2 3 2" xfId="8672" xr:uid="{E8807A74-AC61-4AB4-97C0-C74EBC2AC91D}"/>
    <cellStyle name="Millares [0] 8 2 2 3 2 2" xfId="20115" xr:uid="{1ED2069A-5E76-4CE3-99DD-78BBF7B46B6A}"/>
    <cellStyle name="Millares [0] 8 2 2 3 2 2 2" xfId="43009" xr:uid="{34B9CB1E-5B1D-4C84-94F0-104626DBE258}"/>
    <cellStyle name="Millares [0] 8 2 2 3 2 3" xfId="31568" xr:uid="{F04F5EF2-E722-4BB8-8860-F775C8C8C26C}"/>
    <cellStyle name="Millares [0] 8 2 2 3 2 4" xfId="54450" xr:uid="{A161EAC1-92BD-47C7-9D9C-B2A1D7777C08}"/>
    <cellStyle name="Millares [0] 8 2 2 3 3" xfId="15873" xr:uid="{78C6CA67-0E99-41BA-A78B-E2A97023A2CF}"/>
    <cellStyle name="Millares [0] 8 2 2 3 3 2" xfId="38767" xr:uid="{DA9EAABA-26FB-4CFC-8EF3-275B92FDBA7D}"/>
    <cellStyle name="Millares [0] 8 2 2 3 4" xfId="27326" xr:uid="{645496A1-8D3C-49A1-BF7A-26C76463F3A8}"/>
    <cellStyle name="Millares [0] 8 2 2 3 5" xfId="50209" xr:uid="{B339672D-BB6C-43C3-A31D-2E867932E5D7}"/>
    <cellStyle name="Millares [0] 8 2 2 3 6" xfId="4898" xr:uid="{048C6D9E-658A-4D9F-B8CE-BF94AF5CEB3C}"/>
    <cellStyle name="Millares [0] 8 2 2 4" xfId="3597" xr:uid="{24733FF3-0A2B-4C95-BFBD-2311207B078D}"/>
    <cellStyle name="Millares [0] 8 2 2 4 2" xfId="10511" xr:uid="{ADB77DFA-20A8-4E00-BD53-64A183512310}"/>
    <cellStyle name="Millares [0] 8 2 2 4 2 2" xfId="21954" xr:uid="{9D40D3E8-2FBD-459D-A7E3-11A493A50DDA}"/>
    <cellStyle name="Millares [0] 8 2 2 4 2 2 2" xfId="44848" xr:uid="{E73F1DAF-7631-4880-A2B5-AD27A4F000B3}"/>
    <cellStyle name="Millares [0] 8 2 2 4 2 3" xfId="33407" xr:uid="{39A5D3D8-FBC6-420B-A572-7EC15421182C}"/>
    <cellStyle name="Millares [0] 8 2 2 4 2 4" xfId="56289" xr:uid="{9734B6EC-1BB4-4709-958B-C620D7A18714}"/>
    <cellStyle name="Millares [0] 8 2 2 4 3" xfId="17712" xr:uid="{B75667AF-19E6-4310-8E1C-950E8518708B}"/>
    <cellStyle name="Millares [0] 8 2 2 4 3 2" xfId="40606" xr:uid="{A3E81D18-79E0-4F07-A140-CF8589FD66E9}"/>
    <cellStyle name="Millares [0] 8 2 2 4 4" xfId="29165" xr:uid="{AF16170C-B388-4FDB-8401-859479D1EF25}"/>
    <cellStyle name="Millares [0] 8 2 2 4 5" xfId="52047" xr:uid="{C30AE7E1-B494-41FC-87A2-F94EAD6ECFDE}"/>
    <cellStyle name="Millares [0] 8 2 2 5" xfId="7357" xr:uid="{5C95256C-9A3E-492C-8BBF-8A0F72422A98}"/>
    <cellStyle name="Millares [0] 8 2 2 5 2" xfId="18798" xr:uid="{8E207B0E-18C7-436D-9DDB-EEA71FB5B33F}"/>
    <cellStyle name="Millares [0] 8 2 2 5 2 2" xfId="41692" xr:uid="{B565EBF6-24BD-4F57-A787-F65FD7DC856C}"/>
    <cellStyle name="Millares [0] 8 2 2 5 3" xfId="30251" xr:uid="{7EFAEE8A-2230-4F6E-8BAF-937CDE899DE4}"/>
    <cellStyle name="Millares [0] 8 2 2 5 4" xfId="53133" xr:uid="{796C50F8-711F-43A8-9881-A97B92E097A1}"/>
    <cellStyle name="Millares [0] 8 2 2 6" xfId="12415" xr:uid="{2132BFE8-C3CB-4948-91FA-E0E85727C467}"/>
    <cellStyle name="Millares [0] 8 2 2 6 2" xfId="23850" xr:uid="{1823EAFF-D76A-454F-806B-1D4465FDC695}"/>
    <cellStyle name="Millares [0] 8 2 2 6 2 2" xfId="46744" xr:uid="{A9DE62B5-0D24-43D3-8EF5-7A29501C8432}"/>
    <cellStyle name="Millares [0] 8 2 2 6 3" xfId="35303" xr:uid="{A2F3C521-9DFF-4C7D-9360-996AD2C6B42E}"/>
    <cellStyle name="Millares [0] 8 2 2 7" xfId="13497" xr:uid="{71D35743-9C25-4D10-AF6E-8055266467F5}"/>
    <cellStyle name="Millares [0] 8 2 2 7 2" xfId="24934" xr:uid="{7AD4A6BD-D280-435E-A9F3-5CA8108CB064}"/>
    <cellStyle name="Millares [0] 8 2 2 7 2 2" xfId="47828" xr:uid="{554DE2DE-9CEC-478C-B78A-5D0EA1ED5223}"/>
    <cellStyle name="Millares [0] 8 2 2 7 3" xfId="36387" xr:uid="{BA3A4B0D-14A6-40C8-AB3C-9B509A1207A6}"/>
    <cellStyle name="Millares [0] 8 2 2 8" xfId="14556" xr:uid="{88CEF921-9C4E-45FB-8F4A-23D4EFE52579}"/>
    <cellStyle name="Millares [0] 8 2 2 8 2" xfId="37450" xr:uid="{C884A04B-0957-4237-80ED-8AE6514B8938}"/>
    <cellStyle name="Millares [0] 8 2 2 9" xfId="26009" xr:uid="{7DD929AC-2248-40D7-BED1-5A03C25EF461}"/>
    <cellStyle name="Millares [0] 8 2 3" xfId="1038" xr:uid="{BB863939-662F-4D88-A8CA-59AA70DCF129}"/>
    <cellStyle name="Millares [0] 8 2 3 10" xfId="3869" xr:uid="{89975805-87C2-4C9C-AEA5-7FE1F2359AAF}"/>
    <cellStyle name="Millares [0] 8 2 3 2" xfId="2516" xr:uid="{2FBE235F-A88F-4101-AA8F-073F27E8CA3C}"/>
    <cellStyle name="Millares [0] 8 2 3 2 2" xfId="8936" xr:uid="{2243E615-B63F-4B92-BBA5-3ED1CCADF3C4}"/>
    <cellStyle name="Millares [0] 8 2 3 2 2 2" xfId="20379" xr:uid="{9FFFA1D1-DC2D-473D-B9CD-4CC87997242E}"/>
    <cellStyle name="Millares [0] 8 2 3 2 2 2 2" xfId="43273" xr:uid="{5DA719CA-6723-4047-B724-496E34287942}"/>
    <cellStyle name="Millares [0] 8 2 3 2 2 3" xfId="31832" xr:uid="{4A7ABE0A-D0A0-47DE-A6DD-495E718D3C29}"/>
    <cellStyle name="Millares [0] 8 2 3 2 2 4" xfId="54714" xr:uid="{4810F471-4DEC-4EB2-91C0-9BE9BEB51D16}"/>
    <cellStyle name="Millares [0] 8 2 3 2 3" xfId="16137" xr:uid="{B58740B5-4BD9-4ECC-A1F6-FE6CEF421073}"/>
    <cellStyle name="Millares [0] 8 2 3 2 3 2" xfId="39031" xr:uid="{214E6E31-8AFF-435A-B7DE-589D6EC47BEB}"/>
    <cellStyle name="Millares [0] 8 2 3 2 4" xfId="27590" xr:uid="{D72AFC84-1951-46FA-B84F-E36D4607F503}"/>
    <cellStyle name="Millares [0] 8 2 3 2 5" xfId="50473" xr:uid="{04EDF02B-8145-4895-A4AC-35ABCA054319}"/>
    <cellStyle name="Millares [0] 8 2 3 2 6" xfId="5162" xr:uid="{BB9A4F3F-64B3-4DDB-925C-77B6046C16DE}"/>
    <cellStyle name="Millares [0] 8 2 3 3" xfId="6540" xr:uid="{6BC781DA-A00D-463A-87A5-0ABF9D43AB7D}"/>
    <cellStyle name="Millares [0] 8 2 3 3 2" xfId="10775" xr:uid="{3C8CF86C-74A0-4034-96B1-CF33DE0B9D5A}"/>
    <cellStyle name="Millares [0] 8 2 3 3 2 2" xfId="22218" xr:uid="{C68A540D-AF0C-4955-B0E1-D22E8B07AED6}"/>
    <cellStyle name="Millares [0] 8 2 3 3 2 2 2" xfId="45112" xr:uid="{A2A2384E-33AF-4131-B9F3-402806EAAF28}"/>
    <cellStyle name="Millares [0] 8 2 3 3 2 3" xfId="33671" xr:uid="{9192A75B-E848-470C-85A8-E7EBEA5F82EE}"/>
    <cellStyle name="Millares [0] 8 2 3 3 2 4" xfId="56553" xr:uid="{6335496B-8242-4C78-A356-E75922B5CE20}"/>
    <cellStyle name="Millares [0] 8 2 3 3 3" xfId="17976" xr:uid="{E74BF30E-D66C-46B7-A23D-518556684EBB}"/>
    <cellStyle name="Millares [0] 8 2 3 3 3 2" xfId="40870" xr:uid="{5A07AFCE-F559-4932-B7B0-D5C2FFF0C55F}"/>
    <cellStyle name="Millares [0] 8 2 3 3 4" xfId="29429" xr:uid="{319FD467-6C5D-4027-960A-AC2057E3534B}"/>
    <cellStyle name="Millares [0] 8 2 3 3 5" xfId="52311" xr:uid="{C5BEEEAC-3891-4E1F-866A-7C1D12099D66}"/>
    <cellStyle name="Millares [0] 8 2 3 4" xfId="7619" xr:uid="{AF9AC821-7031-4096-9D64-5E4FAFA5A1AA}"/>
    <cellStyle name="Millares [0] 8 2 3 4 2" xfId="19062" xr:uid="{F0F6DC4E-7557-4A46-854C-E7AA8C061BFA}"/>
    <cellStyle name="Millares [0] 8 2 3 4 2 2" xfId="41956" xr:uid="{B82DB05E-DA5F-4DF0-87F5-851E5CA0C410}"/>
    <cellStyle name="Millares [0] 8 2 3 4 3" xfId="30515" xr:uid="{8221AB75-3D63-4E00-B392-8FAA94615DE3}"/>
    <cellStyle name="Millares [0] 8 2 3 4 4" xfId="53397" xr:uid="{E97E1077-430E-43A2-8D55-FC0EE2CA84E6}"/>
    <cellStyle name="Millares [0] 8 2 3 5" xfId="12678" xr:uid="{D9B97AB4-5AD6-45F0-9B48-35284A0FABCB}"/>
    <cellStyle name="Millares [0] 8 2 3 5 2" xfId="24114" xr:uid="{485F0252-A07E-4AA0-8DF1-DA5A96C59F6E}"/>
    <cellStyle name="Millares [0] 8 2 3 5 2 2" xfId="47008" xr:uid="{F4D7AC2E-5A9D-4AC8-9C2D-A6C780E74ED1}"/>
    <cellStyle name="Millares [0] 8 2 3 5 3" xfId="35567" xr:uid="{D6624AA1-D7ED-4945-86DB-D0536F9ACCC7}"/>
    <cellStyle name="Millares [0] 8 2 3 6" xfId="13761" xr:uid="{5424EE70-1D69-4754-AB1C-DFF68F86DFA7}"/>
    <cellStyle name="Millares [0] 8 2 3 6 2" xfId="25198" xr:uid="{26F292EF-8C3D-4AD5-AE39-EA173B797EB4}"/>
    <cellStyle name="Millares [0] 8 2 3 6 2 2" xfId="48092" xr:uid="{D7C16DCB-FF1E-4D79-B1B2-DD28C1D45312}"/>
    <cellStyle name="Millares [0] 8 2 3 6 3" xfId="36651" xr:uid="{9778BEE5-D98C-485A-AAE7-003F1896118C}"/>
    <cellStyle name="Millares [0] 8 2 3 7" xfId="14820" xr:uid="{668F07C5-028C-461B-B372-F39FE5A47702}"/>
    <cellStyle name="Millares [0] 8 2 3 7 2" xfId="37714" xr:uid="{F4C6A3E8-2240-41AF-A85D-D76A356B4F63}"/>
    <cellStyle name="Millares [0] 8 2 3 8" xfId="26273" xr:uid="{D92D8F75-E78C-4823-A990-73ACAD7ECF1C}"/>
    <cellStyle name="Millares [0] 8 2 3 9" xfId="49156" xr:uid="{0181F075-F4E1-40D1-B3B0-33BB7ADC2D00}"/>
    <cellStyle name="Millares [0] 8 2 4" xfId="1333" xr:uid="{5C282758-C7B5-4664-A4E1-85FA943532FD}"/>
    <cellStyle name="Millares [0] 8 2 4 2" xfId="2790" xr:uid="{F336C746-EC1C-4F95-9A8F-893119F68395}"/>
    <cellStyle name="Millares [0] 8 2 4 2 2" xfId="9464" xr:uid="{C4433CDA-983D-473B-916F-BD91FE74EA62}"/>
    <cellStyle name="Millares [0] 8 2 4 2 2 2" xfId="20907" xr:uid="{9C40D51D-15BB-48C4-9227-ADFAEED3CCBF}"/>
    <cellStyle name="Millares [0] 8 2 4 2 2 2 2" xfId="43801" xr:uid="{9E504E81-6A4A-41AA-9C2F-26F9C924E496}"/>
    <cellStyle name="Millares [0] 8 2 4 2 2 3" xfId="32360" xr:uid="{3A688999-4060-4657-856A-B7CE475646D0}"/>
    <cellStyle name="Millares [0] 8 2 4 2 2 4" xfId="55242" xr:uid="{B2D64208-0432-4163-885F-96D8818986BC}"/>
    <cellStyle name="Millares [0] 8 2 4 2 3" xfId="16665" xr:uid="{006F423B-FA31-4140-9694-FCC937B76B78}"/>
    <cellStyle name="Millares [0] 8 2 4 2 3 2" xfId="39559" xr:uid="{818B1E58-8771-418A-9508-02F2A3868F77}"/>
    <cellStyle name="Millares [0] 8 2 4 2 4" xfId="28118" xr:uid="{6D52B492-9250-42DF-988A-1BB25EFC33CE}"/>
    <cellStyle name="Millares [0] 8 2 4 2 5" xfId="51001" xr:uid="{D7D5B531-B876-490B-A327-888DF6711A8B}"/>
    <cellStyle name="Millares [0] 8 2 4 2 6" xfId="5690" xr:uid="{C9304581-AFD8-4CC9-B74F-4F266E4E9DC7}"/>
    <cellStyle name="Millares [0] 8 2 4 3" xfId="8147" xr:uid="{7122E00A-1F6B-49CB-B2D6-9CF67B5E7821}"/>
    <cellStyle name="Millares [0] 8 2 4 3 2" xfId="19590" xr:uid="{3750B18E-CEF3-4FD6-8DA9-AA4DD9C4D22C}"/>
    <cellStyle name="Millares [0] 8 2 4 3 2 2" xfId="42484" xr:uid="{CD2E7500-8644-4808-8B64-34FDD13A5479}"/>
    <cellStyle name="Millares [0] 8 2 4 3 3" xfId="31043" xr:uid="{81365031-DC69-462A-A93D-F2859BB7BB9D}"/>
    <cellStyle name="Millares [0] 8 2 4 3 4" xfId="53925" xr:uid="{01715016-7AE8-4F71-B892-8DB11C241F1E}"/>
    <cellStyle name="Millares [0] 8 2 4 4" xfId="15348" xr:uid="{F77660F0-4F48-444B-B453-D9C123D053AE}"/>
    <cellStyle name="Millares [0] 8 2 4 4 2" xfId="38242" xr:uid="{412468A8-804B-475A-8519-7C7C3A5ABFEE}"/>
    <cellStyle name="Millares [0] 8 2 4 5" xfId="26801" xr:uid="{46B99A58-615F-4A01-9B71-6F792C905E27}"/>
    <cellStyle name="Millares [0] 8 2 4 6" xfId="49684" xr:uid="{B583AA96-BC57-4047-8256-F803510175C2}"/>
    <cellStyle name="Millares [0] 8 2 4 7" xfId="4391" xr:uid="{F2A98A14-7AF7-4118-99E2-1178C047E2C9}"/>
    <cellStyle name="Millares [0] 8 2 5" xfId="1987" xr:uid="{EF62FB22-1836-404D-98E4-68D851BB0A00}"/>
    <cellStyle name="Millares [0] 8 2 5 2" xfId="8409" xr:uid="{6E221387-2F8B-4D20-B5F3-4D1F193A5904}"/>
    <cellStyle name="Millares [0] 8 2 5 2 2" xfId="19852" xr:uid="{2D7EA793-336E-4BE9-ADC2-1BEFC1FE3656}"/>
    <cellStyle name="Millares [0] 8 2 5 2 2 2" xfId="42746" xr:uid="{6AA86395-6774-4C58-B23B-0FE2E0FB7C28}"/>
    <cellStyle name="Millares [0] 8 2 5 2 3" xfId="31305" xr:uid="{5D3130B3-ADF6-463A-BCEB-AEA5009D2DDE}"/>
    <cellStyle name="Millares [0] 8 2 5 2 4" xfId="54187" xr:uid="{13A9D693-2FAE-4CE6-8418-187EBB1276D0}"/>
    <cellStyle name="Millares [0] 8 2 5 3" xfId="15610" xr:uid="{CA375EF8-D75C-4579-8541-FC74054AEE14}"/>
    <cellStyle name="Millares [0] 8 2 5 3 2" xfId="38504" xr:uid="{E8CF18D0-CD55-452D-8F3F-635C58B64E36}"/>
    <cellStyle name="Millares [0] 8 2 5 4" xfId="27063" xr:uid="{A19BE48A-75A0-486B-8B7E-0B5BDFB7C53D}"/>
    <cellStyle name="Millares [0] 8 2 5 5" xfId="49946" xr:uid="{EF45DC30-E6EE-43BD-B082-66BFEBE56627}"/>
    <cellStyle name="Millares [0] 8 2 5 6" xfId="4644" xr:uid="{F7544B5D-A1C9-471E-89D9-DA6DB07FCB37}"/>
    <cellStyle name="Millares [0] 8 2 6" xfId="3337" xr:uid="{569C833E-9EB1-4B73-806F-80BD9E9D0405}"/>
    <cellStyle name="Millares [0] 8 2 6 2" xfId="9727" xr:uid="{7CF4C21C-D1AC-493C-960C-01B0A3D2A33A}"/>
    <cellStyle name="Millares [0] 8 2 6 2 2" xfId="21170" xr:uid="{1FB9D3C8-3B44-4709-9215-6D23BD32048F}"/>
    <cellStyle name="Millares [0] 8 2 6 2 2 2" xfId="44064" xr:uid="{6CE736C0-AA3F-49CD-9D0E-88A1A5506694}"/>
    <cellStyle name="Millares [0] 8 2 6 2 3" xfId="32623" xr:uid="{8F77BB94-6A90-41D6-ACBE-E96105730937}"/>
    <cellStyle name="Millares [0] 8 2 6 2 4" xfId="55505" xr:uid="{A17FB62C-BA6B-4554-8748-E6E7BA76E2AB}"/>
    <cellStyle name="Millares [0] 8 2 6 3" xfId="16928" xr:uid="{69C9DBA1-C1F5-4E63-8C0F-97C0423F01FC}"/>
    <cellStyle name="Millares [0] 8 2 6 3 2" xfId="39822" xr:uid="{B4B22086-3F8A-4C35-8EF6-FD5AE38AECBD}"/>
    <cellStyle name="Millares [0] 8 2 6 4" xfId="28381" xr:uid="{BC55602C-C76E-444A-9C79-A5155F25ECD8}"/>
    <cellStyle name="Millares [0] 8 2 6 5" xfId="51263" xr:uid="{DC580682-550F-4A0A-9242-47FE4F559F7A}"/>
    <cellStyle name="Millares [0] 8 2 7" xfId="5996" xr:uid="{668623F1-432A-45BE-98A3-1B0FDD3E7726}"/>
    <cellStyle name="Millares [0] 8 2 7 2" xfId="9987" xr:uid="{8EC0B84B-8D4C-4128-B7B0-6B06D010015E}"/>
    <cellStyle name="Millares [0] 8 2 7 2 2" xfId="21430" xr:uid="{9D34BFB7-A6D8-4A6A-8A05-8A9C4457BFF6}"/>
    <cellStyle name="Millares [0] 8 2 7 2 2 2" xfId="44324" xr:uid="{FFD89354-304C-4E51-954D-7F39996A4995}"/>
    <cellStyle name="Millares [0] 8 2 7 2 3" xfId="32883" xr:uid="{F2FBDC0D-5950-4135-BEBF-77575959E6A0}"/>
    <cellStyle name="Millares [0] 8 2 7 2 4" xfId="55765" xr:uid="{860AC50E-7AF5-466A-808A-D11EE4C9DD75}"/>
    <cellStyle name="Millares [0] 8 2 7 3" xfId="17188" xr:uid="{67C3BA8D-E4EE-46E2-91CF-B9E6A134142F}"/>
    <cellStyle name="Millares [0] 8 2 7 3 2" xfId="40082" xr:uid="{7232AC86-16FD-4A8C-833D-AC21F7FE1DBD}"/>
    <cellStyle name="Millares [0] 8 2 7 4" xfId="28641" xr:uid="{7C6C8759-D824-45BA-BD4E-80C67F2CCFA1}"/>
    <cellStyle name="Millares [0] 8 2 7 5" xfId="51523" xr:uid="{1540918B-BEFC-4B89-A9E6-E2BDEEC90094}"/>
    <cellStyle name="Millares [0] 8 2 8" xfId="6247" xr:uid="{8D78795C-E107-46CF-9358-978BCF375520}"/>
    <cellStyle name="Millares [0] 8 2 8 2" xfId="10248" xr:uid="{4C927DC4-16BA-40D8-A912-665FD40B063E}"/>
    <cellStyle name="Millares [0] 8 2 8 2 2" xfId="21691" xr:uid="{5BB340B1-DE65-4D03-A95E-AE3E3092E9B0}"/>
    <cellStyle name="Millares [0] 8 2 8 2 2 2" xfId="44585" xr:uid="{9E83CB46-DC15-4A46-9809-6B47853EFE6D}"/>
    <cellStyle name="Millares [0] 8 2 8 2 3" xfId="33144" xr:uid="{F08BA169-ED40-4222-B763-25D4801788FA}"/>
    <cellStyle name="Millares [0] 8 2 8 2 4" xfId="56026" xr:uid="{5041AB11-E76C-480C-BB25-538AB31EB43D}"/>
    <cellStyle name="Millares [0] 8 2 8 3" xfId="17449" xr:uid="{D826EACA-E531-4EC7-A7FA-0151ED8A47EA}"/>
    <cellStyle name="Millares [0] 8 2 8 3 2" xfId="40343" xr:uid="{523859B6-805F-499A-962A-9ABD2972B178}"/>
    <cellStyle name="Millares [0] 8 2 8 4" xfId="28902" xr:uid="{37CFE67C-3531-47F5-931C-3DE7C28F6196}"/>
    <cellStyle name="Millares [0] 8 2 8 5" xfId="51784" xr:uid="{03424713-B6A1-4167-B9B1-F910A3A76C98}"/>
    <cellStyle name="Millares [0] 8 2 9" xfId="7080" xr:uid="{74FE864C-C392-4A18-B4DF-98324B56344E}"/>
    <cellStyle name="Millares [0] 8 2 9 2" xfId="18516" xr:uid="{3DDAD46E-893E-40A3-A0C4-756CFDD3F600}"/>
    <cellStyle name="Millares [0] 8 2 9 2 2" xfId="41410" xr:uid="{0E06EF37-426D-4C10-B425-62AC6FDFB9EB}"/>
    <cellStyle name="Millares [0] 8 2 9 3" xfId="29969" xr:uid="{9ED85300-3EC0-4EB3-B844-E10327EB9B0E}"/>
    <cellStyle name="Millares [0] 8 2 9 4" xfId="52851" xr:uid="{566D9EEF-8593-4536-B946-4A6C0201194C}"/>
    <cellStyle name="Millares [0] 8 20" xfId="57787" xr:uid="{4021CA0D-FD60-4B6B-9028-8C1E38A7BFA0}"/>
    <cellStyle name="Millares [0] 8 21" xfId="58298" xr:uid="{18289E0F-0693-4842-BE4F-DF457C39A646}"/>
    <cellStyle name="Millares [0] 8 3" xfId="375" xr:uid="{C3193061-7400-4535-AF2F-F698053FD0D7}"/>
    <cellStyle name="Millares [0] 8 3 10" xfId="48776" xr:uid="{E5C9D79C-80C1-4F99-9A6C-2D67FEBD5EC4}"/>
    <cellStyle name="Millares [0] 8 3 11" xfId="58048" xr:uid="{5A27D86C-D2D0-4407-860B-8BF2B9ED74A9}"/>
    <cellStyle name="Millares [0] 8 3 12" xfId="58560" xr:uid="{9932ADED-9FC5-4FE9-91B9-46984F0BF883}"/>
    <cellStyle name="Millares [0] 8 3 2" xfId="1502" xr:uid="{3A86EBDB-97F4-438A-BB5D-FAAB41C386A3}"/>
    <cellStyle name="Millares [0] 8 3 2 10" xfId="4015" xr:uid="{797D858F-DF82-4C47-840B-3D131DD14CBE}"/>
    <cellStyle name="Millares [0] 8 3 2 2" xfId="2934" xr:uid="{274E4A35-AD2C-4C03-800B-F2B659039885}"/>
    <cellStyle name="Millares [0] 8 3 2 2 2" xfId="9083" xr:uid="{2982C6D0-6BA6-4946-8B3E-91416A5B669E}"/>
    <cellStyle name="Millares [0] 8 3 2 2 2 2" xfId="20526" xr:uid="{8861AA28-B651-47F0-898D-7CBB44080B61}"/>
    <cellStyle name="Millares [0] 8 3 2 2 2 2 2" xfId="43420" xr:uid="{87F160C1-F54F-424B-9822-5526B7F43F76}"/>
    <cellStyle name="Millares [0] 8 3 2 2 2 3" xfId="31979" xr:uid="{598FA29E-53F9-4BF3-AD3C-21EA3358EF68}"/>
    <cellStyle name="Millares [0] 8 3 2 2 2 4" xfId="54861" xr:uid="{AF9346C8-7D92-4F25-9B19-1BD83E486B4A}"/>
    <cellStyle name="Millares [0] 8 3 2 2 3" xfId="16284" xr:uid="{78583803-F51C-4C13-A33B-CFB547913541}"/>
    <cellStyle name="Millares [0] 8 3 2 2 3 2" xfId="39178" xr:uid="{46F5BCE6-84FC-444E-A41A-E79A610716F8}"/>
    <cellStyle name="Millares [0] 8 3 2 2 4" xfId="27737" xr:uid="{B6A898DA-8033-4DF8-9E72-CF6177BFBDAD}"/>
    <cellStyle name="Millares [0] 8 3 2 2 5" xfId="50620" xr:uid="{58874723-1E04-4A41-84B0-EA5EDA710716}"/>
    <cellStyle name="Millares [0] 8 3 2 2 6" xfId="5309" xr:uid="{A1D2B723-E276-478F-A00A-A63D59CE7E30}"/>
    <cellStyle name="Millares [0] 8 3 2 3" xfId="6687" xr:uid="{66D8312A-0EFB-48BD-9F27-8001531325CF}"/>
    <cellStyle name="Millares [0] 8 3 2 3 2" xfId="10922" xr:uid="{E07B803F-3078-4E17-A2CD-D573471C2CE2}"/>
    <cellStyle name="Millares [0] 8 3 2 3 2 2" xfId="22365" xr:uid="{B1EAECAE-90FD-4896-9152-B01574AD7019}"/>
    <cellStyle name="Millares [0] 8 3 2 3 2 2 2" xfId="45259" xr:uid="{6D8BD4E6-A59C-4BA1-89A0-8AE537DCF66C}"/>
    <cellStyle name="Millares [0] 8 3 2 3 2 3" xfId="33818" xr:uid="{D6D4B664-9B33-4DCC-A475-70A6D2FC332C}"/>
    <cellStyle name="Millares [0] 8 3 2 3 2 4" xfId="56700" xr:uid="{A2823BB8-D1F4-4DC9-9440-4A35238B9796}"/>
    <cellStyle name="Millares [0] 8 3 2 3 3" xfId="18123" xr:uid="{73E624D7-5D6D-46E5-8562-E3ED0BFB188F}"/>
    <cellStyle name="Millares [0] 8 3 2 3 3 2" xfId="41017" xr:uid="{377295B3-5286-49F5-AEA9-839C94D7FF57}"/>
    <cellStyle name="Millares [0] 8 3 2 3 4" xfId="29576" xr:uid="{49039266-169D-49A2-8A25-B848DBDF82AD}"/>
    <cellStyle name="Millares [0] 8 3 2 3 5" xfId="52458" xr:uid="{EA090114-03C7-4428-82F3-8E843334E88D}"/>
    <cellStyle name="Millares [0] 8 3 2 4" xfId="7766" xr:uid="{50F54674-4515-491B-830B-F06FBF1D103A}"/>
    <cellStyle name="Millares [0] 8 3 2 4 2" xfId="19209" xr:uid="{113B9315-FD42-4F72-AFDC-41ECF68B0833}"/>
    <cellStyle name="Millares [0] 8 3 2 4 2 2" xfId="42103" xr:uid="{D3C8014C-ABD7-4DD9-A5AF-CC0D75D4E3A5}"/>
    <cellStyle name="Millares [0] 8 3 2 4 3" xfId="30662" xr:uid="{3E36A871-B690-44EA-AC67-A4E82A8CDCAE}"/>
    <cellStyle name="Millares [0] 8 3 2 4 4" xfId="53544" xr:uid="{E06C336F-F5BD-4FD5-8318-CFDCF098BA95}"/>
    <cellStyle name="Millares [0] 8 3 2 5" xfId="12825" xr:uid="{93EF4942-63D1-44DC-B121-83837BEB406B}"/>
    <cellStyle name="Millares [0] 8 3 2 5 2" xfId="24261" xr:uid="{E8A6F452-B769-416D-953C-7CC4C20AA625}"/>
    <cellStyle name="Millares [0] 8 3 2 5 2 2" xfId="47155" xr:uid="{79D7F583-87D1-48B6-9F59-16DC248FC500}"/>
    <cellStyle name="Millares [0] 8 3 2 5 3" xfId="35714" xr:uid="{29163B81-8605-4A0E-996F-9305CEED9C29}"/>
    <cellStyle name="Millares [0] 8 3 2 6" xfId="13908" xr:uid="{0C10FDAD-82BB-4DE7-992C-803C726717F3}"/>
    <cellStyle name="Millares [0] 8 3 2 6 2" xfId="25345" xr:uid="{2F55F0DD-5421-4A11-858C-6C91851F94BC}"/>
    <cellStyle name="Millares [0] 8 3 2 6 2 2" xfId="48239" xr:uid="{0075CDD6-2440-4864-869F-8116ACB32918}"/>
    <cellStyle name="Millares [0] 8 3 2 6 3" xfId="36798" xr:uid="{2399C709-0616-4F4C-9347-C801BDA2486F}"/>
    <cellStyle name="Millares [0] 8 3 2 7" xfId="14967" xr:uid="{0C0F6522-8AEF-4C6A-B212-3B5C23045065}"/>
    <cellStyle name="Millares [0] 8 3 2 7 2" xfId="37861" xr:uid="{E30235E7-8924-4E93-8C87-889E48FCCBC6}"/>
    <cellStyle name="Millares [0] 8 3 2 8" xfId="26420" xr:uid="{63525B74-280B-4985-8860-F1870B3C2E20}"/>
    <cellStyle name="Millares [0] 8 3 2 9" xfId="49303" xr:uid="{F1A0C075-3756-4573-A10D-62C9BD57ABA9}"/>
    <cellStyle name="Millares [0] 8 3 3" xfId="1860" xr:uid="{6385CC6D-BEDB-4337-ABF0-2B39049F3CE0}"/>
    <cellStyle name="Millares [0] 8 3 3 2" xfId="8556" xr:uid="{A40C0559-6E6A-480A-B0CE-19F75B26EF9B}"/>
    <cellStyle name="Millares [0] 8 3 3 2 2" xfId="19999" xr:uid="{66724A54-4C66-4947-9FE6-685124864D8D}"/>
    <cellStyle name="Millares [0] 8 3 3 2 2 2" xfId="42893" xr:uid="{F83D0649-DBCB-4CB6-A0E2-658D46722F96}"/>
    <cellStyle name="Millares [0] 8 3 3 2 3" xfId="31452" xr:uid="{CFE69F00-539E-42ED-89F6-B442349230F9}"/>
    <cellStyle name="Millares [0] 8 3 3 2 4" xfId="54334" xr:uid="{67BFE97E-9D18-443C-B518-A74421C5F2B4}"/>
    <cellStyle name="Millares [0] 8 3 3 3" xfId="15757" xr:uid="{DC21DD6F-5013-4F78-9D83-DEEDC8AA9AFC}"/>
    <cellStyle name="Millares [0] 8 3 3 3 2" xfId="38651" xr:uid="{C3AA5698-85B0-433E-B6DA-7219226980FB}"/>
    <cellStyle name="Millares [0] 8 3 3 4" xfId="27210" xr:uid="{7915EF1A-07A8-4AAC-BC4F-3410D182BCB5}"/>
    <cellStyle name="Millares [0] 8 3 3 5" xfId="50093" xr:uid="{B263131D-6A7A-4971-8BD9-3F133C58F90C}"/>
    <cellStyle name="Millares [0] 8 3 3 6" xfId="4782" xr:uid="{FE137B4D-F301-4809-A076-500FD5BF9833}"/>
    <cellStyle name="Millares [0] 8 3 4" xfId="3481" xr:uid="{7141AD8E-00A7-44BE-9C0B-E03D3CD2F913}"/>
    <cellStyle name="Millares [0] 8 3 4 2" xfId="10395" xr:uid="{43E10361-CA51-4385-BF1F-E3CEFB42C963}"/>
    <cellStyle name="Millares [0] 8 3 4 2 2" xfId="21838" xr:uid="{58E97D6E-8104-4FAD-8D9F-01942DFAF422}"/>
    <cellStyle name="Millares [0] 8 3 4 2 2 2" xfId="44732" xr:uid="{F709930C-DED1-4B80-A515-72E81AF0F730}"/>
    <cellStyle name="Millares [0] 8 3 4 2 3" xfId="33291" xr:uid="{2E1410A7-B27D-4EBA-9A9A-298217CEB8A3}"/>
    <cellStyle name="Millares [0] 8 3 4 2 4" xfId="56173" xr:uid="{09332D67-F458-46F4-B7C0-75F6391BCE60}"/>
    <cellStyle name="Millares [0] 8 3 4 3" xfId="17596" xr:uid="{20E5390A-7AB3-41B4-B3C6-858E2A1EFC79}"/>
    <cellStyle name="Millares [0] 8 3 4 3 2" xfId="40490" xr:uid="{EC2838BB-EF78-4C05-BE99-3BB47A925A76}"/>
    <cellStyle name="Millares [0] 8 3 4 4" xfId="29049" xr:uid="{2A11B20D-128C-4F67-BB84-C6DB672BB0B2}"/>
    <cellStyle name="Millares [0] 8 3 4 5" xfId="51931" xr:uid="{77B353FC-516D-4340-B20C-FCA4B5E66470}"/>
    <cellStyle name="Millares [0] 8 3 5" xfId="7243" xr:uid="{180D1192-212C-4D2D-8373-30C28A3BDC48}"/>
    <cellStyle name="Millares [0] 8 3 5 2" xfId="18682" xr:uid="{36730737-CD45-4EBC-9052-ECE7CD3E44F5}"/>
    <cellStyle name="Millares [0] 8 3 5 2 2" xfId="41576" xr:uid="{BC555164-6BFB-4C67-BA8D-83F50B736FBE}"/>
    <cellStyle name="Millares [0] 8 3 5 3" xfId="30135" xr:uid="{3D97156C-97C7-4EDA-AAED-9A06180A7056}"/>
    <cellStyle name="Millares [0] 8 3 5 4" xfId="53017" xr:uid="{3E24FAE2-FBB6-42CB-9006-662ACF374035}"/>
    <cellStyle name="Millares [0] 8 3 6" xfId="12299" xr:uid="{6F551B4E-9738-4B46-8E1E-CA27818DCF8F}"/>
    <cellStyle name="Millares [0] 8 3 6 2" xfId="23734" xr:uid="{26DD46FD-51CF-4111-8E91-268EB42C001B}"/>
    <cellStyle name="Millares [0] 8 3 6 2 2" xfId="46628" xr:uid="{3BDE6A2F-8B77-4667-9A58-8B6CC126C37A}"/>
    <cellStyle name="Millares [0] 8 3 6 3" xfId="35187" xr:uid="{E34C04DF-536C-4A04-A00F-1D2D10A157BE}"/>
    <cellStyle name="Millares [0] 8 3 7" xfId="13381" xr:uid="{280AC8BD-8294-4C18-BA29-CE6C27C0B98A}"/>
    <cellStyle name="Millares [0] 8 3 7 2" xfId="24818" xr:uid="{2EA178B5-3B2A-4634-9746-46464D7FFDFC}"/>
    <cellStyle name="Millares [0] 8 3 7 2 2" xfId="47712" xr:uid="{B37E9E37-BC4A-4D6C-9F97-36778A180F7E}"/>
    <cellStyle name="Millares [0] 8 3 7 3" xfId="36271" xr:uid="{E34E8261-11C8-4531-8E98-D9F8CD67F00F}"/>
    <cellStyle name="Millares [0] 8 3 8" xfId="14440" xr:uid="{9150E2FE-E94A-413F-8B39-AA2D810ABCC6}"/>
    <cellStyle name="Millares [0] 8 3 8 2" xfId="37334" xr:uid="{93871D69-9DC2-4C51-80C9-151820962765}"/>
    <cellStyle name="Millares [0] 8 3 9" xfId="25893" xr:uid="{C971A06C-738A-4474-A53F-3BF59CCB446A}"/>
    <cellStyle name="Millares [0] 8 4" xfId="649" xr:uid="{F005ED19-5562-4056-B305-48F0605A8DD3}"/>
    <cellStyle name="Millares [0] 8 4 10" xfId="3753" xr:uid="{2CB9054E-AEB4-46B6-841D-6EBE62880FCC}"/>
    <cellStyle name="Millares [0] 8 4 2" xfId="2128" xr:uid="{D41B9F33-3789-4553-9EE5-B790F9176E36}"/>
    <cellStyle name="Millares [0] 8 4 2 2" xfId="8820" xr:uid="{FC0F8FC3-C8D9-4434-9A35-E494BA5F05D3}"/>
    <cellStyle name="Millares [0] 8 4 2 2 2" xfId="20263" xr:uid="{60A67D4E-2A7F-4A19-B91E-7927E407F73A}"/>
    <cellStyle name="Millares [0] 8 4 2 2 2 2" xfId="43157" xr:uid="{64A2B571-AAC5-47AA-A220-C37B40A12B82}"/>
    <cellStyle name="Millares [0] 8 4 2 2 3" xfId="31716" xr:uid="{C3787512-80A3-4534-BD4E-711E4131596B}"/>
    <cellStyle name="Millares [0] 8 4 2 2 4" xfId="54598" xr:uid="{C6C977EB-0BA6-409F-A644-B47DD952D9CB}"/>
    <cellStyle name="Millares [0] 8 4 2 3" xfId="16021" xr:uid="{CDC31FD6-6669-4693-AA16-68D1FA9F9F26}"/>
    <cellStyle name="Millares [0] 8 4 2 3 2" xfId="38915" xr:uid="{C7250F1A-198A-4FB9-98C1-A2EA8A1FAD60}"/>
    <cellStyle name="Millares [0] 8 4 2 4" xfId="27474" xr:uid="{13A58A45-261F-4AF7-804E-A120DC78F41B}"/>
    <cellStyle name="Millares [0] 8 4 2 5" xfId="50357" xr:uid="{B9821A2E-C842-4010-A443-78B3ED7DD427}"/>
    <cellStyle name="Millares [0] 8 4 2 6" xfId="5046" xr:uid="{3E0C6A9B-241A-4DC2-BE72-248A7EC3F8A4}"/>
    <cellStyle name="Millares [0] 8 4 3" xfId="6424" xr:uid="{AE0F79E9-5134-46ED-807C-C8429EF7B462}"/>
    <cellStyle name="Millares [0] 8 4 3 2" xfId="10659" xr:uid="{EAA6A6A2-9895-45F9-8C84-14728536940B}"/>
    <cellStyle name="Millares [0] 8 4 3 2 2" xfId="22102" xr:uid="{3944757A-DA44-42D4-970B-795E355E6C33}"/>
    <cellStyle name="Millares [0] 8 4 3 2 2 2" xfId="44996" xr:uid="{B006CEC7-1433-46F9-80A5-352326AAC216}"/>
    <cellStyle name="Millares [0] 8 4 3 2 3" xfId="33555" xr:uid="{35C1DB8C-542A-40D9-9AAA-03E5FACE27AC}"/>
    <cellStyle name="Millares [0] 8 4 3 2 4" xfId="56437" xr:uid="{7965E55C-A30F-46E7-A7EE-79FC655BB223}"/>
    <cellStyle name="Millares [0] 8 4 3 3" xfId="17860" xr:uid="{E3C772B3-D48E-4CC3-B92E-30C234EE1A7C}"/>
    <cellStyle name="Millares [0] 8 4 3 3 2" xfId="40754" xr:uid="{74D98441-22B1-46D6-BA14-A730803C1319}"/>
    <cellStyle name="Millares [0] 8 4 3 4" xfId="29313" xr:uid="{316C1771-817C-4926-84FD-D0207E2561C1}"/>
    <cellStyle name="Millares [0] 8 4 3 5" xfId="52195" xr:uid="{94660CC2-C186-4DDD-BB63-08539A8C0EC6}"/>
    <cellStyle name="Millares [0] 8 4 4" xfId="7503" xr:uid="{CD47BACD-731F-46B3-B8CD-33418823A749}"/>
    <cellStyle name="Millares [0] 8 4 4 2" xfId="18946" xr:uid="{E3018810-9043-440E-B3A9-EEB0234D7661}"/>
    <cellStyle name="Millares [0] 8 4 4 2 2" xfId="41840" xr:uid="{036D77D5-F1D7-40E4-81E1-843F7EDFB362}"/>
    <cellStyle name="Millares [0] 8 4 4 3" xfId="30399" xr:uid="{6C6BA69D-0D53-4496-B3E9-CF568C53A30F}"/>
    <cellStyle name="Millares [0] 8 4 4 4" xfId="53281" xr:uid="{892492C7-6889-4CED-8317-A29E13E8141E}"/>
    <cellStyle name="Millares [0] 8 4 5" xfId="12562" xr:uid="{65CC63DA-E6E6-4BDC-A01D-C3FAAE3E6095}"/>
    <cellStyle name="Millares [0] 8 4 5 2" xfId="23998" xr:uid="{22548F50-4E94-411A-BE26-CEBCE24F4AB8}"/>
    <cellStyle name="Millares [0] 8 4 5 2 2" xfId="46892" xr:uid="{BEA38734-DE00-477F-8CF8-A2180E08CC48}"/>
    <cellStyle name="Millares [0] 8 4 5 3" xfId="35451" xr:uid="{1D096F72-514D-427F-889A-B8EA0A9A88DA}"/>
    <cellStyle name="Millares [0] 8 4 6" xfId="13645" xr:uid="{17B4295A-C5E2-4609-B4D9-E46BF56A41D0}"/>
    <cellStyle name="Millares [0] 8 4 6 2" xfId="25082" xr:uid="{35EA3F44-D9F3-4AB4-9ABA-3FD08B12289D}"/>
    <cellStyle name="Millares [0] 8 4 6 2 2" xfId="47976" xr:uid="{0E73E9FF-13D3-4332-AE55-CA7C1F4FDD77}"/>
    <cellStyle name="Millares [0] 8 4 6 3" xfId="36535" xr:uid="{D7341507-43B6-47B5-A147-C8365E5AA7ED}"/>
    <cellStyle name="Millares [0] 8 4 7" xfId="14704" xr:uid="{C3F57AC7-05C9-49A7-86BC-A984A8F9D9D4}"/>
    <cellStyle name="Millares [0] 8 4 7 2" xfId="37598" xr:uid="{74E1C5B4-A32E-4BDE-A6CD-42E2179130D9}"/>
    <cellStyle name="Millares [0] 8 4 8" xfId="26157" xr:uid="{78B4271F-6F09-407E-8B98-CE63DE49CB74}"/>
    <cellStyle name="Millares [0] 8 4 9" xfId="49040" xr:uid="{4903156B-CF44-4B5D-84D0-AF19F77822F6}"/>
    <cellStyle name="Millares [0] 8 5" xfId="922" xr:uid="{8A3D2771-021E-43B4-BA6A-A042AC64F022}"/>
    <cellStyle name="Millares [0] 8 5 2" xfId="2400" xr:uid="{6DFB15F8-288B-4ABF-94EE-5047361F9768}"/>
    <cellStyle name="Millares [0] 8 5 2 2" xfId="9348" xr:uid="{C32C3EDD-EE05-4D12-AEC4-19075D723EDD}"/>
    <cellStyle name="Millares [0] 8 5 2 2 2" xfId="20791" xr:uid="{CF4070E9-63A3-43C8-A838-6C3305745E8A}"/>
    <cellStyle name="Millares [0] 8 5 2 2 2 2" xfId="43685" xr:uid="{A4D1798A-5518-43B4-BD08-8530ABF19218}"/>
    <cellStyle name="Millares [0] 8 5 2 2 3" xfId="32244" xr:uid="{2204AF1B-55DC-40D0-84F8-FCFBA958F518}"/>
    <cellStyle name="Millares [0] 8 5 2 2 4" xfId="55126" xr:uid="{C4CB08E3-8DED-489F-90A2-D8D946BAC62E}"/>
    <cellStyle name="Millares [0] 8 5 2 3" xfId="16549" xr:uid="{618844F0-7F5D-4B60-8F56-26549C1B2D3B}"/>
    <cellStyle name="Millares [0] 8 5 2 3 2" xfId="39443" xr:uid="{E6051622-F2DB-48A6-8BA9-4BF80E3BEA42}"/>
    <cellStyle name="Millares [0] 8 5 2 4" xfId="28002" xr:uid="{3267ED1E-988F-46A4-8346-178F97A0215F}"/>
    <cellStyle name="Millares [0] 8 5 2 5" xfId="50885" xr:uid="{A2B54699-03D2-4492-B44B-1502BCAEEA1A}"/>
    <cellStyle name="Millares [0] 8 5 2 6" xfId="5574" xr:uid="{762CBAD4-DD07-4170-AEC4-54EC04051167}"/>
    <cellStyle name="Millares [0] 8 5 3" xfId="8031" xr:uid="{DA9B3FA4-188D-4CA6-9F29-56189BF0E17F}"/>
    <cellStyle name="Millares [0] 8 5 3 2" xfId="19474" xr:uid="{9F809FA7-4B12-421D-87FD-89E017DC9B35}"/>
    <cellStyle name="Millares [0] 8 5 3 2 2" xfId="42368" xr:uid="{523F07D8-155B-4F5A-8D95-AA06279B320E}"/>
    <cellStyle name="Millares [0] 8 5 3 3" xfId="30927" xr:uid="{5691A373-DA2B-42BC-8739-8349795995F2}"/>
    <cellStyle name="Millares [0] 8 5 3 4" xfId="53809" xr:uid="{BEC3612B-71E1-4D00-B24F-9044544A0ACE}"/>
    <cellStyle name="Millares [0] 8 5 4" xfId="15232" xr:uid="{0B21289C-AB2B-4A21-A99F-B5A1A68E3076}"/>
    <cellStyle name="Millares [0] 8 5 4 2" xfId="38126" xr:uid="{9E719914-F221-4F4F-A51B-9901515EFD72}"/>
    <cellStyle name="Millares [0] 8 5 5" xfId="26685" xr:uid="{4049F720-0580-478E-A12A-6AF851C06235}"/>
    <cellStyle name="Millares [0] 8 5 6" xfId="49568" xr:uid="{E703CDC5-BA30-47E6-9D4E-64825B8CCDD1}"/>
    <cellStyle name="Millares [0] 8 5 7" xfId="4275" xr:uid="{647948E0-7105-4751-B014-9C54F6B8F906}"/>
    <cellStyle name="Millares [0] 8 6" xfId="1217" xr:uid="{9FDD2380-3408-41BE-9E0E-B238E73F3695}"/>
    <cellStyle name="Millares [0] 8 6 2" xfId="2674" xr:uid="{BBB9CD01-85DB-4067-8657-9DCA22DE5C10}"/>
    <cellStyle name="Millares [0] 8 6 2 2" xfId="19736" xr:uid="{23043E6F-F829-42AF-B935-F09BF06C6BDB}"/>
    <cellStyle name="Millares [0] 8 6 2 2 2" xfId="42630" xr:uid="{03AEAB41-F033-4FB7-B71A-A132DD58DF96}"/>
    <cellStyle name="Millares [0] 8 6 2 3" xfId="31189" xr:uid="{FE6ED7A7-C18D-4079-9A55-4BD26D2D17BA}"/>
    <cellStyle name="Millares [0] 8 6 2 4" xfId="54071" xr:uid="{C561B4A0-2ED7-4C6B-87E6-5F9A885DC93A}"/>
    <cellStyle name="Millares [0] 8 6 2 5" xfId="8293" xr:uid="{77C60B08-6DD1-422D-9843-329C5442CD90}"/>
    <cellStyle name="Millares [0] 8 6 3" xfId="15494" xr:uid="{09E4CCAC-FB14-4C46-B76D-26FC34CF6855}"/>
    <cellStyle name="Millares [0] 8 6 3 2" xfId="38388" xr:uid="{B93CCDCD-049A-477A-9C29-8425EF57B758}"/>
    <cellStyle name="Millares [0] 8 6 4" xfId="26947" xr:uid="{2004BA32-4CE3-4272-911A-F362298A1ABF}"/>
    <cellStyle name="Millares [0] 8 6 5" xfId="49830" xr:uid="{7662FC73-4401-40BB-8D2C-253D10C7D85E}"/>
    <cellStyle name="Millares [0] 8 6 6" xfId="4529" xr:uid="{CAFFF065-029C-45F9-8CCE-1578F432FE20}"/>
    <cellStyle name="Millares [0] 8 7" xfId="1735" xr:uid="{E312D2B2-5226-494E-A0AD-15C1721A39ED}"/>
    <cellStyle name="Millares [0] 8 7 2" xfId="9611" xr:uid="{3A33CCE4-99E2-4737-B001-DF8480DB6D44}"/>
    <cellStyle name="Millares [0] 8 7 2 2" xfId="21054" xr:uid="{25AE6A0F-3A29-4E57-967C-B03541116E1C}"/>
    <cellStyle name="Millares [0] 8 7 2 2 2" xfId="43948" xr:uid="{CF2DA46D-6F04-4A6E-8857-F2C647F7186C}"/>
    <cellStyle name="Millares [0] 8 7 2 3" xfId="32507" xr:uid="{ABD50A56-4D5C-438E-B99B-CAB840AFA3BE}"/>
    <cellStyle name="Millares [0] 8 7 2 4" xfId="55389" xr:uid="{7343C2BD-947A-4618-B523-862A6F48F56A}"/>
    <cellStyle name="Millares [0] 8 7 3" xfId="16812" xr:uid="{B7C23390-B2FF-46D5-B126-DC07B81D7249}"/>
    <cellStyle name="Millares [0] 8 7 3 2" xfId="39706" xr:uid="{9BC8E467-5757-4BDD-A155-AF41204AE7BB}"/>
    <cellStyle name="Millares [0] 8 7 4" xfId="28265" xr:uid="{E71A78E8-62D3-4B83-9B4D-2A51E609E58A}"/>
    <cellStyle name="Millares [0] 8 7 5" xfId="51147" xr:uid="{C17B12BF-2E7A-4904-BC66-2E2208125110}"/>
    <cellStyle name="Millares [0] 8 7 6" xfId="5838" xr:uid="{1D64696B-9756-43C6-AC45-0CECC62B093A}"/>
    <cellStyle name="Millares [0] 8 8" xfId="3221" xr:uid="{9C9D1642-6BB5-46FA-B177-4130210E2097}"/>
    <cellStyle name="Millares [0] 8 8 2" xfId="9871" xr:uid="{4CA48D28-BB7C-485A-B0A0-1ED2EEC60444}"/>
    <cellStyle name="Millares [0] 8 8 2 2" xfId="21314" xr:uid="{0EA5D09A-1061-493D-9003-CA2A64BECCF7}"/>
    <cellStyle name="Millares [0] 8 8 2 2 2" xfId="44208" xr:uid="{6740D952-B1F6-4367-B64A-05ABC39DA2DF}"/>
    <cellStyle name="Millares [0] 8 8 2 3" xfId="32767" xr:uid="{D5DA9133-4867-487D-8BC1-AD893584D5A6}"/>
    <cellStyle name="Millares [0] 8 8 2 4" xfId="55649" xr:uid="{14781538-8A5B-4C7B-A7FC-1BCD044544C2}"/>
    <cellStyle name="Millares [0] 8 8 3" xfId="17072" xr:uid="{3C4FD4A7-D839-4E8E-96DC-54ACB46C1877}"/>
    <cellStyle name="Millares [0] 8 8 3 2" xfId="39966" xr:uid="{B185413E-7520-4E60-A31D-84B97260EBB9}"/>
    <cellStyle name="Millares [0] 8 8 4" xfId="28525" xr:uid="{08CBE246-4EE8-4E3F-ABE6-06F76B9DCDF4}"/>
    <cellStyle name="Millares [0] 8 8 5" xfId="51407" xr:uid="{511595F7-D714-48DF-800B-F104309EED04}"/>
    <cellStyle name="Millares [0] 8 9" xfId="6134" xr:uid="{6A682BE9-B0D6-4D5F-AE90-17E7BB036DFE}"/>
    <cellStyle name="Millares [0] 8 9 2" xfId="10132" xr:uid="{6401EEB4-8CB5-42D8-8746-2AEBF072A1F0}"/>
    <cellStyle name="Millares [0] 8 9 2 2" xfId="21575" xr:uid="{BCB60A56-6C62-436D-89E4-95C36CC8C6C4}"/>
    <cellStyle name="Millares [0] 8 9 2 2 2" xfId="44469" xr:uid="{D1547539-B64D-45D8-991D-44C5F4974272}"/>
    <cellStyle name="Millares [0] 8 9 2 3" xfId="33028" xr:uid="{32986023-C5CB-4F0F-841B-95DD5045F06B}"/>
    <cellStyle name="Millares [0] 8 9 2 4" xfId="55910" xr:uid="{A9718704-6823-4E3B-B04B-A81410A4CD65}"/>
    <cellStyle name="Millares [0] 8 9 3" xfId="17333" xr:uid="{FEFE015F-F7D9-4A89-BF19-32DFE5274B3C}"/>
    <cellStyle name="Millares [0] 8 9 3 2" xfId="40227" xr:uid="{520801F7-6780-4D53-B2D7-8AE8BA0C1751}"/>
    <cellStyle name="Millares [0] 8 9 4" xfId="28786" xr:uid="{A79C95A5-7609-4CF3-B8BE-99367A1B0617}"/>
    <cellStyle name="Millares [0] 8 9 5" xfId="51668" xr:uid="{5A56896C-F9C6-4D5C-B8FA-F955777D18FE}"/>
    <cellStyle name="Millares [0] 9" xfId="216" xr:uid="{1F8F81B0-F8B0-4C11-BE63-54B33E711767}"/>
    <cellStyle name="Millares [0] 9 10" xfId="6983" xr:uid="{4015E1A6-FACC-4A0B-A9B9-83CC606C9A4B}"/>
    <cellStyle name="Millares [0] 9 10 2" xfId="18418" xr:uid="{4F035CD3-0BA7-43BC-B153-9B9C2553D3A4}"/>
    <cellStyle name="Millares [0] 9 10 2 2" xfId="41312" xr:uid="{2BCE62A7-131B-4A05-92B1-4FE83C3ECC1E}"/>
    <cellStyle name="Millares [0] 9 10 3" xfId="29871" xr:uid="{0E8ED92E-1DE8-43F5-8F84-2CE934DFD30C}"/>
    <cellStyle name="Millares [0] 9 10 4" xfId="52753" xr:uid="{DCF43A40-AFB3-47D1-9EF4-E2133DAFD318}"/>
    <cellStyle name="Millares [0] 9 11" xfId="11105" xr:uid="{FB840BB5-E6F8-4A2C-9052-1F72D5EF9AC2}"/>
    <cellStyle name="Millares [0] 9 11 2" xfId="22547" xr:uid="{671582B4-8CC1-4BD5-B21C-F616BE4B4A49}"/>
    <cellStyle name="Millares [0] 9 11 2 2" xfId="45441" xr:uid="{D8A41C97-6C9F-4402-AE5D-EC8AB3946C2E}"/>
    <cellStyle name="Millares [0] 9 11 3" xfId="34000" xr:uid="{154BB40B-6EE6-475E-B27F-70CF6778C8A9}"/>
    <cellStyle name="Millares [0] 9 11 4" xfId="56882" xr:uid="{2249B958-DD18-4082-867E-4ED8F60E109B}"/>
    <cellStyle name="Millares [0] 9 12" xfId="11254" xr:uid="{049905BD-3920-4382-A80A-F7E132D20BB3}"/>
    <cellStyle name="Millares [0] 9 12 2" xfId="22690" xr:uid="{E7755B52-D0C5-425F-9002-386EFF8C465D}"/>
    <cellStyle name="Millares [0] 9 12 2 2" xfId="45584" xr:uid="{8C57B9DC-9E04-4977-888C-1998714BACF8}"/>
    <cellStyle name="Millares [0] 9 12 3" xfId="34143" xr:uid="{C6E2819B-6DE5-41EF-9466-D8D12E281BEE}"/>
    <cellStyle name="Millares [0] 9 12 4" xfId="57025" xr:uid="{BA3D74CD-2105-447F-BA98-A830A4EF024E}"/>
    <cellStyle name="Millares [0] 9 13" xfId="11516" xr:uid="{2B6DB725-E8A2-4EBC-8C4D-99685A2B4D47}"/>
    <cellStyle name="Millares [0] 9 13 2" xfId="22952" xr:uid="{91BF9F36-7010-4AC7-8C90-DC2A96581C16}"/>
    <cellStyle name="Millares [0] 9 13 2 2" xfId="45846" xr:uid="{F56C9805-996E-425F-B589-77D7B3AB9FCC}"/>
    <cellStyle name="Millares [0] 9 13 3" xfId="34405" xr:uid="{74F62681-1EA1-4888-B427-52F317155CAD}"/>
    <cellStyle name="Millares [0] 9 13 4" xfId="57287" xr:uid="{65A3401F-A9A4-4DB8-8126-F5DD89D58533}"/>
    <cellStyle name="Millares [0] 9 14" xfId="11783" xr:uid="{08745B5B-596D-4ACF-82D8-A2A20EC4CBDE}"/>
    <cellStyle name="Millares [0] 9 14 2" xfId="23219" xr:uid="{917C9136-26B5-4244-BC00-5935EBE83874}"/>
    <cellStyle name="Millares [0] 9 14 2 2" xfId="46113" xr:uid="{B1938EDB-C101-4C20-AFE1-D0FDDDEB38A1}"/>
    <cellStyle name="Millares [0] 9 14 3" xfId="34672" xr:uid="{57394ADE-953D-4668-A4B4-11E8E2AC7376}"/>
    <cellStyle name="Millares [0] 9 14 4" xfId="57554" xr:uid="{F2E1F230-6E14-428E-A4FC-73543BBA8874}"/>
    <cellStyle name="Millares [0] 9 15" xfId="12055" xr:uid="{20725DC5-0314-4493-9B9E-5EAE138AAB7D}"/>
    <cellStyle name="Millares [0] 9 15 2" xfId="23490" xr:uid="{6992D4AC-2CFD-41E3-AC2D-5287B4854C94}"/>
    <cellStyle name="Millares [0] 9 15 2 2" xfId="46384" xr:uid="{F47D6257-C37E-47F6-ABBF-F63A584D876B}"/>
    <cellStyle name="Millares [0] 9 15 3" xfId="34943" xr:uid="{89C88A8C-CA2E-48C5-ADCA-227778D96651}"/>
    <cellStyle name="Millares [0] 9 16" xfId="13138" xr:uid="{9225FCDE-69E2-4CAF-92A9-5C4F09DD7470}"/>
    <cellStyle name="Millares [0] 9 16 2" xfId="24574" xr:uid="{7C7B06AB-A026-4DBB-9DF6-B23A0232075E}"/>
    <cellStyle name="Millares [0] 9 16 2 2" xfId="47468" xr:uid="{B72A93F5-D4D5-49B3-881F-2A9E179B29FD}"/>
    <cellStyle name="Millares [0] 9 16 3" xfId="36027" xr:uid="{73DFC6E7-7156-4CF6-9C0C-1856845CEF45}"/>
    <cellStyle name="Millares [0] 9 17" xfId="14196" xr:uid="{B289180D-FBE7-4898-8D7D-BFFEF6A44DD9}"/>
    <cellStyle name="Millares [0] 9 17 2" xfId="37090" xr:uid="{940A5053-2EC4-4672-A1E5-BBBE6D2C1578}"/>
    <cellStyle name="Millares [0] 9 18" xfId="25649" xr:uid="{D35A2665-5445-452D-9857-6C9CAD0EBD2A}"/>
    <cellStyle name="Millares [0] 9 19" xfId="48532" xr:uid="{E3B75BDB-D8F7-4496-B38F-DCD99E64A1FB}"/>
    <cellStyle name="Millares [0] 9 2" xfId="521" xr:uid="{5B1597B2-0037-483D-BB49-29361A35F1A6}"/>
    <cellStyle name="Millares [0] 9 2 10" xfId="11370" xr:uid="{BBC46060-850D-4A77-85F5-C9B9FEAC1E0E}"/>
    <cellStyle name="Millares [0] 9 2 10 2" xfId="22806" xr:uid="{90E74A8A-F1D5-4338-A452-3DFFF163718E}"/>
    <cellStyle name="Millares [0] 9 2 10 2 2" xfId="45700" xr:uid="{152F9A19-F6CA-46C2-ABF1-1EA82BB89B50}"/>
    <cellStyle name="Millares [0] 9 2 10 3" xfId="34259" xr:uid="{7314F367-ED28-4531-94CD-5FCFF1EC152F}"/>
    <cellStyle name="Millares [0] 9 2 10 4" xfId="57141" xr:uid="{6C0F7BCB-D3BE-44C8-84AE-CA2D46579B88}"/>
    <cellStyle name="Millares [0] 9 2 11" xfId="11632" xr:uid="{881B7011-DD8D-461A-AC51-460827A0FFDC}"/>
    <cellStyle name="Millares [0] 9 2 11 2" xfId="23068" xr:uid="{1B187058-AC8A-4FFB-BC87-1107FC3FE22C}"/>
    <cellStyle name="Millares [0] 9 2 11 2 2" xfId="45962" xr:uid="{CB856D69-B846-4A6D-93F8-07B0B65F8A14}"/>
    <cellStyle name="Millares [0] 9 2 11 3" xfId="34521" xr:uid="{1209E06F-F5EF-40F5-88AE-8D5B98E5C0B8}"/>
    <cellStyle name="Millares [0] 9 2 11 4" xfId="57403" xr:uid="{9854834E-127B-4778-AB92-37C5BC7BB690}"/>
    <cellStyle name="Millares [0] 9 2 12" xfId="11899" xr:uid="{C9F5A356-0A2A-4B77-A45F-33F197091D54}"/>
    <cellStyle name="Millares [0] 9 2 12 2" xfId="23335" xr:uid="{8A8D89C0-98F9-4814-9FD9-5AB181D3C11D}"/>
    <cellStyle name="Millares [0] 9 2 12 2 2" xfId="46229" xr:uid="{C62AF5FF-B580-425B-98AD-50F8593C731A}"/>
    <cellStyle name="Millares [0] 9 2 12 3" xfId="34788" xr:uid="{A2C2818C-A2F0-4287-85C4-6DD1E645A1AA}"/>
    <cellStyle name="Millares [0] 9 2 12 4" xfId="57670" xr:uid="{EF236EDB-23DC-424E-A8B9-01526A0CCF8C}"/>
    <cellStyle name="Millares [0] 9 2 13" xfId="12171" xr:uid="{5E431613-427C-4468-9A29-34671AB18F86}"/>
    <cellStyle name="Millares [0] 9 2 13 2" xfId="23606" xr:uid="{57144039-7DBD-46A7-8A86-CABCCC4EBC0D}"/>
    <cellStyle name="Millares [0] 9 2 13 2 2" xfId="46500" xr:uid="{46B44B3F-9EBC-4BC4-BDD3-D8196F672B4B}"/>
    <cellStyle name="Millares [0] 9 2 13 3" xfId="35059" xr:uid="{B457A17F-F7B6-4E28-853F-15CB14E66221}"/>
    <cellStyle name="Millares [0] 9 2 14" xfId="13254" xr:uid="{DAF4C0AC-F845-43D6-B8C0-A59102810C70}"/>
    <cellStyle name="Millares [0] 9 2 14 2" xfId="24690" xr:uid="{1C19D895-1AFD-4170-98E0-5EEAEF289401}"/>
    <cellStyle name="Millares [0] 9 2 14 2 2" xfId="47584" xr:uid="{40809F15-33E9-4721-AEFC-D1EA397E68C0}"/>
    <cellStyle name="Millares [0] 9 2 14 3" xfId="36143" xr:uid="{C9C9BD54-0454-44FB-A34C-60251A26B6F9}"/>
    <cellStyle name="Millares [0] 9 2 15" xfId="14312" xr:uid="{A2EA0472-3106-4879-8C7C-CC9848C6207F}"/>
    <cellStyle name="Millares [0] 9 2 15 2" xfId="37206" xr:uid="{1D9A778A-DB0B-4927-87C1-555D91795C7D}"/>
    <cellStyle name="Millares [0] 9 2 16" xfId="25765" xr:uid="{813C44BA-1BEB-446A-80C7-0614ED2FF199}"/>
    <cellStyle name="Millares [0] 9 2 17" xfId="48648" xr:uid="{156FF7F4-2D61-4C21-865F-162F0D53EAD0}"/>
    <cellStyle name="Millares [0] 9 2 18" xfId="57922" xr:uid="{3916E90E-FE2C-45BF-AF1A-BAAF6F975E12}"/>
    <cellStyle name="Millares [0] 9 2 19" xfId="58433" xr:uid="{EFB73FA0-E01E-4D2C-BF6E-32A451D027D0}"/>
    <cellStyle name="Millares [0] 9 2 2" xfId="794" xr:uid="{0AA20EF1-5A40-4D1F-BE6F-EBBE3722E859}"/>
    <cellStyle name="Millares [0] 9 2 2 10" xfId="48911" xr:uid="{D41995D9-3A45-42B8-842B-2ACFFD5160D1}"/>
    <cellStyle name="Millares [0] 9 2 2 11" xfId="58183" xr:uid="{F90EE12C-197F-48D4-A172-29CB915BAE80}"/>
    <cellStyle name="Millares [0] 9 2 2 12" xfId="58695" xr:uid="{A97F43F6-76B9-4DF3-B9F5-45BD9AB8C5D6}"/>
    <cellStyle name="Millares [0] 9 2 2 2" xfId="1637" xr:uid="{CEF2B6B0-B95B-4369-8710-15BA96E8734D}"/>
    <cellStyle name="Millares [0] 9 2 2 2 10" xfId="4150" xr:uid="{876C3F2D-18E3-44AD-9440-F425C5BCAF22}"/>
    <cellStyle name="Millares [0] 9 2 2 2 2" xfId="3069" xr:uid="{224BC351-4323-4718-9F5B-F265811CDD90}"/>
    <cellStyle name="Millares [0] 9 2 2 2 2 2" xfId="9218" xr:uid="{AB7E1D46-35C4-4486-BEFE-66327900ED8E}"/>
    <cellStyle name="Millares [0] 9 2 2 2 2 2 2" xfId="20661" xr:uid="{D8548824-C10E-4180-9CF0-82249B33544F}"/>
    <cellStyle name="Millares [0] 9 2 2 2 2 2 2 2" xfId="43555" xr:uid="{9FB8B87D-A808-42E4-AE08-DD720AE4444A}"/>
    <cellStyle name="Millares [0] 9 2 2 2 2 2 3" xfId="32114" xr:uid="{CBC1F172-02DB-41F8-9E8A-13B176EF6B62}"/>
    <cellStyle name="Millares [0] 9 2 2 2 2 2 4" xfId="54996" xr:uid="{0049EFB9-5AB9-41BC-A0B9-62374617176F}"/>
    <cellStyle name="Millares [0] 9 2 2 2 2 3" xfId="16419" xr:uid="{45CDAC3F-9686-4CEA-97F9-E7D4A7842B50}"/>
    <cellStyle name="Millares [0] 9 2 2 2 2 3 2" xfId="39313" xr:uid="{F273B888-042B-4D2E-A7FA-56ABFED01437}"/>
    <cellStyle name="Millares [0] 9 2 2 2 2 4" xfId="27872" xr:uid="{A480DDF7-1CDA-4810-AEFE-9C3C33F92134}"/>
    <cellStyle name="Millares [0] 9 2 2 2 2 5" xfId="50755" xr:uid="{BD8A1285-2D9B-47E0-B422-C1997583A005}"/>
    <cellStyle name="Millares [0] 9 2 2 2 2 6" xfId="5444" xr:uid="{C5665BFB-5D66-4B35-928D-143AC0522D39}"/>
    <cellStyle name="Millares [0] 9 2 2 2 3" xfId="6822" xr:uid="{137E1013-072A-4510-BD12-D5AA7EE7D938}"/>
    <cellStyle name="Millares [0] 9 2 2 2 3 2" xfId="11057" xr:uid="{B8959670-EC82-4EA6-A99B-88C2067E49DE}"/>
    <cellStyle name="Millares [0] 9 2 2 2 3 2 2" xfId="22500" xr:uid="{D37D04C8-A134-4046-AEF6-0909119816BD}"/>
    <cellStyle name="Millares [0] 9 2 2 2 3 2 2 2" xfId="45394" xr:uid="{83A65584-8523-4B90-A39C-01809D452E07}"/>
    <cellStyle name="Millares [0] 9 2 2 2 3 2 3" xfId="33953" xr:uid="{DB0D76F7-C5EE-4AEB-AA5F-60F9DE90DAD6}"/>
    <cellStyle name="Millares [0] 9 2 2 2 3 2 4" xfId="56835" xr:uid="{D241F895-8F10-4FD9-BCA6-49F10BC104A6}"/>
    <cellStyle name="Millares [0] 9 2 2 2 3 3" xfId="18258" xr:uid="{DF8E9D14-46F7-4888-9C2A-8BFA45EE3252}"/>
    <cellStyle name="Millares [0] 9 2 2 2 3 3 2" xfId="41152" xr:uid="{09BFF7D5-8C48-4237-8B81-06E41B8FA065}"/>
    <cellStyle name="Millares [0] 9 2 2 2 3 4" xfId="29711" xr:uid="{115A0BE5-C5AB-4BB3-89FF-5151EBE791BC}"/>
    <cellStyle name="Millares [0] 9 2 2 2 3 5" xfId="52593" xr:uid="{5E38F445-5867-4651-8530-1941E3A7808D}"/>
    <cellStyle name="Millares [0] 9 2 2 2 4" xfId="7901" xr:uid="{9AEB4F31-E752-4E35-A9CF-ACD63D63E755}"/>
    <cellStyle name="Millares [0] 9 2 2 2 4 2" xfId="19344" xr:uid="{0BDA8F4A-548E-4FCE-8E2F-289677C43DE6}"/>
    <cellStyle name="Millares [0] 9 2 2 2 4 2 2" xfId="42238" xr:uid="{A51F7A25-9208-4609-B058-D256A5B42690}"/>
    <cellStyle name="Millares [0] 9 2 2 2 4 3" xfId="30797" xr:uid="{6442D82A-0BFF-4AA3-B89F-CE7508ED55BD}"/>
    <cellStyle name="Millares [0] 9 2 2 2 4 4" xfId="53679" xr:uid="{432DB37B-25AD-4C63-914A-8B280D6F2B10}"/>
    <cellStyle name="Millares [0] 9 2 2 2 5" xfId="12960" xr:uid="{27645A77-46F5-4FBA-94F5-9E2F80FDFC2D}"/>
    <cellStyle name="Millares [0] 9 2 2 2 5 2" xfId="24396" xr:uid="{C9B78E86-AD83-4270-B4D5-173FB1FBD336}"/>
    <cellStyle name="Millares [0] 9 2 2 2 5 2 2" xfId="47290" xr:uid="{57B46AC0-0761-4A25-83BA-D91E1A066382}"/>
    <cellStyle name="Millares [0] 9 2 2 2 5 3" xfId="35849" xr:uid="{E9E378C0-C733-4F75-A05D-55766B222188}"/>
    <cellStyle name="Millares [0] 9 2 2 2 6" xfId="14043" xr:uid="{E1D36A68-2DAD-441B-88EC-371002730489}"/>
    <cellStyle name="Millares [0] 9 2 2 2 6 2" xfId="25480" xr:uid="{91D1D408-48A1-4498-8151-22EF8164CE13}"/>
    <cellStyle name="Millares [0] 9 2 2 2 6 2 2" xfId="48374" xr:uid="{55F7384C-4D04-4C93-AB38-86A1FDECE930}"/>
    <cellStyle name="Millares [0] 9 2 2 2 6 3" xfId="36933" xr:uid="{57581FC2-EA59-402D-AFE1-B36240F3463A}"/>
    <cellStyle name="Millares [0] 9 2 2 2 7" xfId="15102" xr:uid="{9F7429EB-6361-4CE6-937F-D8FB999B45B2}"/>
    <cellStyle name="Millares [0] 9 2 2 2 7 2" xfId="37996" xr:uid="{8FE9CA75-2857-40DD-9EC6-D3D84714FBC6}"/>
    <cellStyle name="Millares [0] 9 2 2 2 8" xfId="26555" xr:uid="{DAE85F2C-2EC1-4578-9C2B-E700549F476A}"/>
    <cellStyle name="Millares [0] 9 2 2 2 9" xfId="49438" xr:uid="{65B607E9-B1E3-49E4-A480-2B99CD6F89F5}"/>
    <cellStyle name="Millares [0] 9 2 2 3" xfId="2273" xr:uid="{52EB0106-FA8D-4CB8-9A3E-F07868546FC4}"/>
    <cellStyle name="Millares [0] 9 2 2 3 2" xfId="8691" xr:uid="{277B931B-06B9-4AE8-9550-D9BC975ED060}"/>
    <cellStyle name="Millares [0] 9 2 2 3 2 2" xfId="20134" xr:uid="{BB5E19CC-31CD-43BC-9734-33BD9A633E0E}"/>
    <cellStyle name="Millares [0] 9 2 2 3 2 2 2" xfId="43028" xr:uid="{583797AE-BC4B-4148-A6B1-A1A9647A6380}"/>
    <cellStyle name="Millares [0] 9 2 2 3 2 3" xfId="31587" xr:uid="{B0C88EC9-4AE6-4FF7-B34F-DC2840D0FAB3}"/>
    <cellStyle name="Millares [0] 9 2 2 3 2 4" xfId="54469" xr:uid="{5CFA9252-98D3-4B6D-81F0-735CF12A6DB5}"/>
    <cellStyle name="Millares [0] 9 2 2 3 3" xfId="15892" xr:uid="{CDA0C835-7151-4C97-8812-76D075A67CDF}"/>
    <cellStyle name="Millares [0] 9 2 2 3 3 2" xfId="38786" xr:uid="{75B010F5-233E-47D2-89CD-82F4734B1BCE}"/>
    <cellStyle name="Millares [0] 9 2 2 3 4" xfId="27345" xr:uid="{3B0BB31D-457A-4870-A78D-C6B7C7AA74E5}"/>
    <cellStyle name="Millares [0] 9 2 2 3 5" xfId="50228" xr:uid="{D8FDCA26-B6C9-4D9E-91C7-AE82F87C59C4}"/>
    <cellStyle name="Millares [0] 9 2 2 3 6" xfId="4917" xr:uid="{81F51418-9FC3-4BBD-AA90-D8D44402D7E0}"/>
    <cellStyle name="Millares [0] 9 2 2 4" xfId="3616" xr:uid="{4F161E82-AEBD-4F0A-B66E-9B296AF8334B}"/>
    <cellStyle name="Millares [0] 9 2 2 4 2" xfId="10530" xr:uid="{B1057010-22D8-4A70-A831-DC725E351527}"/>
    <cellStyle name="Millares [0] 9 2 2 4 2 2" xfId="21973" xr:uid="{738A88F1-46B2-422F-9AA6-DFA2AB0A3063}"/>
    <cellStyle name="Millares [0] 9 2 2 4 2 2 2" xfId="44867" xr:uid="{6081F0B0-4EE0-44D9-A30D-7BE9C12938A8}"/>
    <cellStyle name="Millares [0] 9 2 2 4 2 3" xfId="33426" xr:uid="{638818AF-CAB1-4094-B650-9E7ADCDD2404}"/>
    <cellStyle name="Millares [0] 9 2 2 4 2 4" xfId="56308" xr:uid="{41D3B4E2-CD04-4071-9859-03B28E5DBA3F}"/>
    <cellStyle name="Millares [0] 9 2 2 4 3" xfId="17731" xr:uid="{D1005E88-1980-4232-87FA-0AC2A1DB7A01}"/>
    <cellStyle name="Millares [0] 9 2 2 4 3 2" xfId="40625" xr:uid="{684B9814-BD55-4ADC-9C07-265C5FA926FF}"/>
    <cellStyle name="Millares [0] 9 2 2 4 4" xfId="29184" xr:uid="{894E2A14-6850-4180-87EA-C3A8AAAF1448}"/>
    <cellStyle name="Millares [0] 9 2 2 4 5" xfId="52066" xr:uid="{07154DBD-D5A5-4AE6-8E61-73DC71BDA5AA}"/>
    <cellStyle name="Millares [0] 9 2 2 5" xfId="7376" xr:uid="{F0C30A30-C0B6-4ABA-B4E1-5E6A0408B1BC}"/>
    <cellStyle name="Millares [0] 9 2 2 5 2" xfId="18817" xr:uid="{4F5079FC-550F-444B-BBB1-EEE96F808C0F}"/>
    <cellStyle name="Millares [0] 9 2 2 5 2 2" xfId="41711" xr:uid="{9AD6201C-411A-40BC-AC26-7B951DA3AD81}"/>
    <cellStyle name="Millares [0] 9 2 2 5 3" xfId="30270" xr:uid="{71664756-A4FE-4770-948C-4CE6C1318E1F}"/>
    <cellStyle name="Millares [0] 9 2 2 5 4" xfId="53152" xr:uid="{C3F60A54-1741-4FE4-8DF5-3C39A8539A1D}"/>
    <cellStyle name="Millares [0] 9 2 2 6" xfId="12434" xr:uid="{FCFCDB4D-C89D-43CA-9D0E-61655ADE582E}"/>
    <cellStyle name="Millares [0] 9 2 2 6 2" xfId="23869" xr:uid="{79D0E148-65EA-4EA2-9637-8EE646D8C0B5}"/>
    <cellStyle name="Millares [0] 9 2 2 6 2 2" xfId="46763" xr:uid="{8E377F11-26F1-4114-9D9B-883E8E79CC6E}"/>
    <cellStyle name="Millares [0] 9 2 2 6 3" xfId="35322" xr:uid="{7443F749-3C50-4DA7-8BB7-E0442C97CAB7}"/>
    <cellStyle name="Millares [0] 9 2 2 7" xfId="13516" xr:uid="{18C067F1-7472-4BCF-8A34-9ADB538A2CB5}"/>
    <cellStyle name="Millares [0] 9 2 2 7 2" xfId="24953" xr:uid="{62CA7D1D-9C0B-4973-9C9A-B742FCD20528}"/>
    <cellStyle name="Millares [0] 9 2 2 7 2 2" xfId="47847" xr:uid="{C2030EFD-864F-4343-BB0F-18D09ECE8D1A}"/>
    <cellStyle name="Millares [0] 9 2 2 7 3" xfId="36406" xr:uid="{93F2214A-936A-4BE4-B6AC-22205136441D}"/>
    <cellStyle name="Millares [0] 9 2 2 8" xfId="14575" xr:uid="{B9CF515F-3443-40A4-8B17-ED7FC1AB9A84}"/>
    <cellStyle name="Millares [0] 9 2 2 8 2" xfId="37469" xr:uid="{7D82ABFE-3B73-4B56-BCFE-E697E5DFE6E8}"/>
    <cellStyle name="Millares [0] 9 2 2 9" xfId="26028" xr:uid="{2B8780BB-A519-4B0C-AF09-3FBEE8F3DEA1}"/>
    <cellStyle name="Millares [0] 9 2 3" xfId="1057" xr:uid="{CDEDC874-929C-4095-B872-CAB7F8D7C560}"/>
    <cellStyle name="Millares [0] 9 2 3 10" xfId="3888" xr:uid="{A0D36D40-9E72-4C5E-9043-740A0E9C0496}"/>
    <cellStyle name="Millares [0] 9 2 3 2" xfId="2535" xr:uid="{F80AEA49-DAC4-4F7D-8928-3E589E979EC9}"/>
    <cellStyle name="Millares [0] 9 2 3 2 2" xfId="8955" xr:uid="{7F9C9AFC-0875-4C7C-9AC3-24A6F322A705}"/>
    <cellStyle name="Millares [0] 9 2 3 2 2 2" xfId="20398" xr:uid="{B41F851B-6AAE-4EA9-995F-3760F2111DC4}"/>
    <cellStyle name="Millares [0] 9 2 3 2 2 2 2" xfId="43292" xr:uid="{FBE06B2A-1853-4EC7-8207-BA3A747EFC7C}"/>
    <cellStyle name="Millares [0] 9 2 3 2 2 3" xfId="31851" xr:uid="{5CAAC49E-8425-4DA9-BBB1-B3F605DE21CD}"/>
    <cellStyle name="Millares [0] 9 2 3 2 2 4" xfId="54733" xr:uid="{14AED2B9-9842-4C43-AACA-06CBF99C21D0}"/>
    <cellStyle name="Millares [0] 9 2 3 2 3" xfId="16156" xr:uid="{D94F72B9-9776-4DFC-9161-965A5524C1B7}"/>
    <cellStyle name="Millares [0] 9 2 3 2 3 2" xfId="39050" xr:uid="{DEFD9EF5-BEF1-4B4C-B3A1-39832114F0A8}"/>
    <cellStyle name="Millares [0] 9 2 3 2 4" xfId="27609" xr:uid="{1EB7FEA2-529A-469B-886E-750DB318460E}"/>
    <cellStyle name="Millares [0] 9 2 3 2 5" xfId="50492" xr:uid="{E1A352BF-94B7-431E-B42E-6C0E99270CFA}"/>
    <cellStyle name="Millares [0] 9 2 3 2 6" xfId="5181" xr:uid="{96199FF5-316C-494E-A1EF-DC0752BF7F6D}"/>
    <cellStyle name="Millares [0] 9 2 3 3" xfId="6559" xr:uid="{47213E69-6BB9-4AD3-A7A4-7E0D91A0981B}"/>
    <cellStyle name="Millares [0] 9 2 3 3 2" xfId="10794" xr:uid="{401A794E-821D-40DE-873D-3C681028F6CF}"/>
    <cellStyle name="Millares [0] 9 2 3 3 2 2" xfId="22237" xr:uid="{A0133254-F734-45E5-9E61-53255D2AE1C9}"/>
    <cellStyle name="Millares [0] 9 2 3 3 2 2 2" xfId="45131" xr:uid="{91C3C3AB-C3A2-4FB1-BCDF-75B1183679D0}"/>
    <cellStyle name="Millares [0] 9 2 3 3 2 3" xfId="33690" xr:uid="{643143C4-5440-476D-AE24-F20FDA3817ED}"/>
    <cellStyle name="Millares [0] 9 2 3 3 2 4" xfId="56572" xr:uid="{904B0564-6DE1-4DCD-9618-277D2D3E8E02}"/>
    <cellStyle name="Millares [0] 9 2 3 3 3" xfId="17995" xr:uid="{09A21815-5767-45FA-9F7C-2D317F0B6077}"/>
    <cellStyle name="Millares [0] 9 2 3 3 3 2" xfId="40889" xr:uid="{DF22D90F-1446-484B-AE43-A3411C415FE2}"/>
    <cellStyle name="Millares [0] 9 2 3 3 4" xfId="29448" xr:uid="{94A5CFEC-DCA1-4D09-9CCE-E454240B8B76}"/>
    <cellStyle name="Millares [0] 9 2 3 3 5" xfId="52330" xr:uid="{CBE0DC0E-CEE8-426C-B214-678457C7C373}"/>
    <cellStyle name="Millares [0] 9 2 3 4" xfId="7638" xr:uid="{AAE186B5-098A-4C52-A355-A31AE337DF73}"/>
    <cellStyle name="Millares [0] 9 2 3 4 2" xfId="19081" xr:uid="{12EB1555-0766-44A4-892F-892F83906B4B}"/>
    <cellStyle name="Millares [0] 9 2 3 4 2 2" xfId="41975" xr:uid="{8D14BDC7-1BDB-4B7A-8CA6-F429015DDA23}"/>
    <cellStyle name="Millares [0] 9 2 3 4 3" xfId="30534" xr:uid="{493B29B7-76CA-4F51-9E86-946D88991E09}"/>
    <cellStyle name="Millares [0] 9 2 3 4 4" xfId="53416" xr:uid="{41D31ADE-C1E8-4FDC-9AA6-567FD0861855}"/>
    <cellStyle name="Millares [0] 9 2 3 5" xfId="12697" xr:uid="{F8454DD4-B673-4EE9-9F3E-2D1683657773}"/>
    <cellStyle name="Millares [0] 9 2 3 5 2" xfId="24133" xr:uid="{94F77B13-AB6C-4873-BAA9-C938F8AF6816}"/>
    <cellStyle name="Millares [0] 9 2 3 5 2 2" xfId="47027" xr:uid="{4E175689-832D-4E27-81DD-10D40CAE684F}"/>
    <cellStyle name="Millares [0] 9 2 3 5 3" xfId="35586" xr:uid="{A272A6A0-5BC2-4ACD-BF48-F161072733CC}"/>
    <cellStyle name="Millares [0] 9 2 3 6" xfId="13780" xr:uid="{0B8F3D30-396A-4143-8975-E275AB11FFC7}"/>
    <cellStyle name="Millares [0] 9 2 3 6 2" xfId="25217" xr:uid="{F6B8FCFD-200E-4899-B94F-A99437FF7A4D}"/>
    <cellStyle name="Millares [0] 9 2 3 6 2 2" xfId="48111" xr:uid="{B27C9732-13E4-4EDE-9701-F107076D6DF5}"/>
    <cellStyle name="Millares [0] 9 2 3 6 3" xfId="36670" xr:uid="{2EBCE6E3-2B11-4DC7-89FE-DA1316271E49}"/>
    <cellStyle name="Millares [0] 9 2 3 7" xfId="14839" xr:uid="{6691E773-DF9C-4423-B354-F30B0ED36BA2}"/>
    <cellStyle name="Millares [0] 9 2 3 7 2" xfId="37733" xr:uid="{E4001396-F6B6-498A-BDE4-363238BAD6FD}"/>
    <cellStyle name="Millares [0] 9 2 3 8" xfId="26292" xr:uid="{6EEAD352-2A9B-4290-90F1-B33E2D5F15DB}"/>
    <cellStyle name="Millares [0] 9 2 3 9" xfId="49175" xr:uid="{0B314CBC-B7AB-4A9D-A8A0-990EE3900583}"/>
    <cellStyle name="Millares [0] 9 2 4" xfId="1352" xr:uid="{6776E9FA-9BDA-4874-800C-D65D990FDFD4}"/>
    <cellStyle name="Millares [0] 9 2 4 2" xfId="2809" xr:uid="{751FB6FD-AC09-4706-A2C4-5727B7A6C03F}"/>
    <cellStyle name="Millares [0] 9 2 4 2 2" xfId="9483" xr:uid="{CFEC865E-8E25-4C66-A0E2-AB42D9DB5637}"/>
    <cellStyle name="Millares [0] 9 2 4 2 2 2" xfId="20926" xr:uid="{4F84ECB6-2492-41DB-B901-6271FB0BE032}"/>
    <cellStyle name="Millares [0] 9 2 4 2 2 2 2" xfId="43820" xr:uid="{E16610F9-6FD4-48F7-BB3B-6FA73A2E8580}"/>
    <cellStyle name="Millares [0] 9 2 4 2 2 3" xfId="32379" xr:uid="{BE8949C8-BF86-4C0A-83A5-F0DEC5283578}"/>
    <cellStyle name="Millares [0] 9 2 4 2 2 4" xfId="55261" xr:uid="{E8C66078-CC38-4052-9157-F999F5455C84}"/>
    <cellStyle name="Millares [0] 9 2 4 2 3" xfId="16684" xr:uid="{58AB22F1-DFF8-4747-88D5-18ED917C691A}"/>
    <cellStyle name="Millares [0] 9 2 4 2 3 2" xfId="39578" xr:uid="{D3734FC4-D982-4563-A60B-52F23D26C82A}"/>
    <cellStyle name="Millares [0] 9 2 4 2 4" xfId="28137" xr:uid="{ABFACCAF-DB77-42AC-BDA3-3BFC7EDDF5CE}"/>
    <cellStyle name="Millares [0] 9 2 4 2 5" xfId="51020" xr:uid="{A0D4B3FE-10BA-4150-9366-FF8DAB21FEB6}"/>
    <cellStyle name="Millares [0] 9 2 4 2 6" xfId="5709" xr:uid="{3D350248-1427-4A4A-AF7D-18F1D2D9B50A}"/>
    <cellStyle name="Millares [0] 9 2 4 3" xfId="8166" xr:uid="{8DD6E1B6-F0D1-430E-A5F3-6AEDF90A63D1}"/>
    <cellStyle name="Millares [0] 9 2 4 3 2" xfId="19609" xr:uid="{74E95B4E-97A7-4AAA-B1F3-F4180B4AD48D}"/>
    <cellStyle name="Millares [0] 9 2 4 3 2 2" xfId="42503" xr:uid="{6059D3A1-57F6-4159-85B4-482F10C877AB}"/>
    <cellStyle name="Millares [0] 9 2 4 3 3" xfId="31062" xr:uid="{1BFF2B8D-019C-49FA-93F2-77FC4BE4DC4D}"/>
    <cellStyle name="Millares [0] 9 2 4 3 4" xfId="53944" xr:uid="{270D4913-EA91-4D8B-97A9-9662860BA295}"/>
    <cellStyle name="Millares [0] 9 2 4 4" xfId="15367" xr:uid="{24B8DB64-F3CA-4F7A-BB8E-17057811DA89}"/>
    <cellStyle name="Millares [0] 9 2 4 4 2" xfId="38261" xr:uid="{BC323BD7-048A-473D-9082-0C7B83561ED8}"/>
    <cellStyle name="Millares [0] 9 2 4 5" xfId="26820" xr:uid="{FA94ABCA-0DFC-4920-AFDF-6B139DEFE442}"/>
    <cellStyle name="Millares [0] 9 2 4 6" xfId="49703" xr:uid="{327F1E38-343F-42EF-A04E-BBE1DC7DE2C6}"/>
    <cellStyle name="Millares [0] 9 2 4 7" xfId="4410" xr:uid="{4DBB4823-B0E3-43C0-A3C4-B8CD0ED97EEB}"/>
    <cellStyle name="Millares [0] 9 2 5" xfId="2006" xr:uid="{E9156D35-4BA9-45B9-8EB0-A74C46D2771F}"/>
    <cellStyle name="Millares [0] 9 2 5 2" xfId="8428" xr:uid="{C1CF7754-6E6B-44C6-A7A9-1B16C0908269}"/>
    <cellStyle name="Millares [0] 9 2 5 2 2" xfId="19871" xr:uid="{B59FE560-0BF8-451D-A75B-7C9109B66B11}"/>
    <cellStyle name="Millares [0] 9 2 5 2 2 2" xfId="42765" xr:uid="{67ADD958-B8B9-4AD2-A103-94D30295AC2E}"/>
    <cellStyle name="Millares [0] 9 2 5 2 3" xfId="31324" xr:uid="{CAE10D8B-0BD7-4D0C-8590-25917B6852C6}"/>
    <cellStyle name="Millares [0] 9 2 5 2 4" xfId="54206" xr:uid="{1BB18B1F-B004-4C45-8CB6-46B7CEC15A9D}"/>
    <cellStyle name="Millares [0] 9 2 5 3" xfId="15629" xr:uid="{C4E4DDFF-61FE-4D5A-AE41-3443CCD56587}"/>
    <cellStyle name="Millares [0] 9 2 5 3 2" xfId="38523" xr:uid="{4E99FAA4-796E-47D3-9FED-9EF184DA0164}"/>
    <cellStyle name="Millares [0] 9 2 5 4" xfId="27082" xr:uid="{0410F9EE-4592-44C7-BF9D-B1A604F39663}"/>
    <cellStyle name="Millares [0] 9 2 5 5" xfId="49965" xr:uid="{5C62010E-4EC7-4802-81DB-173641F5051F}"/>
    <cellStyle name="Millares [0] 9 2 5 6" xfId="4663" xr:uid="{D5B5546B-C5A2-448D-B28F-B769FEBCA841}"/>
    <cellStyle name="Millares [0] 9 2 6" xfId="3356" xr:uid="{09994D68-9850-478E-8F76-5112CA424C73}"/>
    <cellStyle name="Millares [0] 9 2 6 2" xfId="9746" xr:uid="{7B9AE751-EF4C-49B5-950D-A0FB5964B258}"/>
    <cellStyle name="Millares [0] 9 2 6 2 2" xfId="21189" xr:uid="{C2A4DFF4-2C80-4671-9796-1B75B127AFE8}"/>
    <cellStyle name="Millares [0] 9 2 6 2 2 2" xfId="44083" xr:uid="{3D27BFDD-CB35-49FA-A53C-0A9AB178E581}"/>
    <cellStyle name="Millares [0] 9 2 6 2 3" xfId="32642" xr:uid="{EEF40D77-E1FA-416F-BAED-0C61800D8AE7}"/>
    <cellStyle name="Millares [0] 9 2 6 2 4" xfId="55524" xr:uid="{D3CD5157-98C6-4FD3-9260-F6E6C68A1C4F}"/>
    <cellStyle name="Millares [0] 9 2 6 3" xfId="16947" xr:uid="{CA390A64-082F-460A-B678-A2367C0D54DF}"/>
    <cellStyle name="Millares [0] 9 2 6 3 2" xfId="39841" xr:uid="{A4F049F6-3C72-4855-BE03-BDF914DA666B}"/>
    <cellStyle name="Millares [0] 9 2 6 4" xfId="28400" xr:uid="{44E85BE8-DF13-4B6B-8B9F-C801DD406EA5}"/>
    <cellStyle name="Millares [0] 9 2 6 5" xfId="51282" xr:uid="{16D2CCD9-4DF0-41AA-882C-7703223DBA64}"/>
    <cellStyle name="Millares [0] 9 2 7" xfId="6015" xr:uid="{DD391A71-727A-4EC6-B845-2BC45BFEAF1A}"/>
    <cellStyle name="Millares [0] 9 2 7 2" xfId="10006" xr:uid="{CDB3ABD9-2AEA-4203-9BA9-7665F3A59746}"/>
    <cellStyle name="Millares [0] 9 2 7 2 2" xfId="21449" xr:uid="{741644A8-F349-4912-9D73-FA0A2BF1ABCE}"/>
    <cellStyle name="Millares [0] 9 2 7 2 2 2" xfId="44343" xr:uid="{07D10AE3-4F64-47C5-94B9-A49DA9CD2E1E}"/>
    <cellStyle name="Millares [0] 9 2 7 2 3" xfId="32902" xr:uid="{D1BCA60B-BD4A-4C92-A091-3C2C40B2A610}"/>
    <cellStyle name="Millares [0] 9 2 7 2 4" xfId="55784" xr:uid="{9F60D22D-CEAB-492A-825A-4313BC1B182F}"/>
    <cellStyle name="Millares [0] 9 2 7 3" xfId="17207" xr:uid="{0ADB981A-D443-4C20-BFF0-E3C2A0FD32EB}"/>
    <cellStyle name="Millares [0] 9 2 7 3 2" xfId="40101" xr:uid="{EDFD2A3C-ED5F-4B78-8E99-F0EAE504D132}"/>
    <cellStyle name="Millares [0] 9 2 7 4" xfId="28660" xr:uid="{64FBF545-8DE3-429F-B32D-007E06D6C03D}"/>
    <cellStyle name="Millares [0] 9 2 7 5" xfId="51542" xr:uid="{EA222740-A154-4A56-868A-D8E96D64E1BC}"/>
    <cellStyle name="Millares [0] 9 2 8" xfId="6266" xr:uid="{AF497914-B89C-4451-9F09-3E8510BB1AEB}"/>
    <cellStyle name="Millares [0] 9 2 8 2" xfId="10267" xr:uid="{81B256D0-3441-4D8E-8992-8A31677AC9B4}"/>
    <cellStyle name="Millares [0] 9 2 8 2 2" xfId="21710" xr:uid="{7F1810B2-46C5-4F78-9BC4-13EDE9A04E0B}"/>
    <cellStyle name="Millares [0] 9 2 8 2 2 2" xfId="44604" xr:uid="{348719F3-3E68-49C2-8514-2F99D2AFC5A3}"/>
    <cellStyle name="Millares [0] 9 2 8 2 3" xfId="33163" xr:uid="{9AC6E828-6513-4539-8BB3-DCCDEFE29A96}"/>
    <cellStyle name="Millares [0] 9 2 8 2 4" xfId="56045" xr:uid="{5C9F643A-5453-47C5-8378-A40DDB3DD887}"/>
    <cellStyle name="Millares [0] 9 2 8 3" xfId="17468" xr:uid="{6B06F7E9-644E-4F2C-9F1F-CE52D058247E}"/>
    <cellStyle name="Millares [0] 9 2 8 3 2" xfId="40362" xr:uid="{5881074A-6AD1-42B9-B4A5-BA2C49CB5982}"/>
    <cellStyle name="Millares [0] 9 2 8 4" xfId="28921" xr:uid="{F65E4A39-3567-4652-88C0-368D01386213}"/>
    <cellStyle name="Millares [0] 9 2 8 5" xfId="51803" xr:uid="{09393D3D-F1FA-43D9-B63F-FCEBD077FBD1}"/>
    <cellStyle name="Millares [0] 9 2 9" xfId="7099" xr:uid="{6161E36D-59D5-49B7-9B4C-ECB79CBBA242}"/>
    <cellStyle name="Millares [0] 9 2 9 2" xfId="18535" xr:uid="{E18F5276-9AFF-44EF-BC63-9A8554A2D9F2}"/>
    <cellStyle name="Millares [0] 9 2 9 2 2" xfId="41429" xr:uid="{DE582C72-10F0-4F3A-935F-03AA5E44F912}"/>
    <cellStyle name="Millares [0] 9 2 9 3" xfId="29988" xr:uid="{2CDB405A-A2B4-4E29-9679-B2B06EBFED56}"/>
    <cellStyle name="Millares [0] 9 2 9 4" xfId="52870" xr:uid="{1DE51A6C-D98B-4101-BE3B-573592E0D8EE}"/>
    <cellStyle name="Millares [0] 9 20" xfId="57806" xr:uid="{C7234A28-7D0D-44DB-B538-C968A2FAB678}"/>
    <cellStyle name="Millares [0] 9 21" xfId="58317" xr:uid="{B605FF40-6AD1-45F1-A5A4-16063EA3A6AD}"/>
    <cellStyle name="Millares [0] 9 3" xfId="394" xr:uid="{37C6788E-2A59-4146-A6D7-DD29814C55FA}"/>
    <cellStyle name="Millares [0] 9 3 10" xfId="48795" xr:uid="{07C1BA32-9686-4AB3-945E-8F3A354FF3AA}"/>
    <cellStyle name="Millares [0] 9 3 11" xfId="58067" xr:uid="{C6801FFB-3087-40AF-9B14-33DFE650C6EE}"/>
    <cellStyle name="Millares [0] 9 3 12" xfId="58579" xr:uid="{1D298517-3C26-46F4-8A8D-93C1AEC50B7E}"/>
    <cellStyle name="Millares [0] 9 3 2" xfId="1521" xr:uid="{3640BFB4-BD58-47FE-A142-426083F10165}"/>
    <cellStyle name="Millares [0] 9 3 2 10" xfId="4034" xr:uid="{32C5302F-9A92-42CA-9B45-43EA7002B5AC}"/>
    <cellStyle name="Millares [0] 9 3 2 2" xfId="2953" xr:uid="{526B96AF-464B-402A-91F7-22BB9331224B}"/>
    <cellStyle name="Millares [0] 9 3 2 2 2" xfId="9102" xr:uid="{21E53F81-4976-4C3B-81CC-DB4BBE7ED7B5}"/>
    <cellStyle name="Millares [0] 9 3 2 2 2 2" xfId="20545" xr:uid="{5D761AEA-0703-4219-9A8D-79ABCD1C17DF}"/>
    <cellStyle name="Millares [0] 9 3 2 2 2 2 2" xfId="43439" xr:uid="{B31715DD-0895-4207-87C7-C768505A1BA6}"/>
    <cellStyle name="Millares [0] 9 3 2 2 2 3" xfId="31998" xr:uid="{7B70D2A4-5AB6-4EE1-8337-B52CAA400D9F}"/>
    <cellStyle name="Millares [0] 9 3 2 2 2 4" xfId="54880" xr:uid="{B908A638-0823-4B90-A77A-F70180321B1D}"/>
    <cellStyle name="Millares [0] 9 3 2 2 3" xfId="16303" xr:uid="{731680D4-3DDE-4018-B4EB-291428A28188}"/>
    <cellStyle name="Millares [0] 9 3 2 2 3 2" xfId="39197" xr:uid="{39D5E9C0-8B12-4311-9B46-4D4ADAABF36F}"/>
    <cellStyle name="Millares [0] 9 3 2 2 4" xfId="27756" xr:uid="{2ADAC890-D5DE-4C35-9416-46479C945328}"/>
    <cellStyle name="Millares [0] 9 3 2 2 5" xfId="50639" xr:uid="{9AB60FC8-6277-4027-9930-1B7EEF76FCE1}"/>
    <cellStyle name="Millares [0] 9 3 2 2 6" xfId="5328" xr:uid="{40098827-DAEA-4BBE-BF42-4E49A9807DA1}"/>
    <cellStyle name="Millares [0] 9 3 2 3" xfId="6706" xr:uid="{768ED6F6-F705-4043-A1A6-C8439794560D}"/>
    <cellStyle name="Millares [0] 9 3 2 3 2" xfId="10941" xr:uid="{B0619FD4-623D-47B2-91D0-FD89CB79A013}"/>
    <cellStyle name="Millares [0] 9 3 2 3 2 2" xfId="22384" xr:uid="{4A6DCB44-E45E-43E3-9760-FF533FAA74EF}"/>
    <cellStyle name="Millares [0] 9 3 2 3 2 2 2" xfId="45278" xr:uid="{878788CB-A123-45FD-A3E6-1E4E0EDD4472}"/>
    <cellStyle name="Millares [0] 9 3 2 3 2 3" xfId="33837" xr:uid="{8D9114E0-6A5E-43EB-8DB3-9DE1CF5FACB3}"/>
    <cellStyle name="Millares [0] 9 3 2 3 2 4" xfId="56719" xr:uid="{CDC9A0E3-EF61-4140-810E-995A733A8405}"/>
    <cellStyle name="Millares [0] 9 3 2 3 3" xfId="18142" xr:uid="{B1D1BC55-A610-4D85-A60F-1EA44EB0B426}"/>
    <cellStyle name="Millares [0] 9 3 2 3 3 2" xfId="41036" xr:uid="{D88B5A49-FD94-418B-AB7D-F3FB5681E003}"/>
    <cellStyle name="Millares [0] 9 3 2 3 4" xfId="29595" xr:uid="{4DDE3ACA-433A-49A2-8BA7-E339EB16C4D2}"/>
    <cellStyle name="Millares [0] 9 3 2 3 5" xfId="52477" xr:uid="{EA8AF617-D27A-4563-AD00-7C913D6DA05C}"/>
    <cellStyle name="Millares [0] 9 3 2 4" xfId="7785" xr:uid="{18F87A7B-06B3-4EA3-8FB9-048802D93862}"/>
    <cellStyle name="Millares [0] 9 3 2 4 2" xfId="19228" xr:uid="{2E20832D-797A-4876-A686-B42DB5ADA2E0}"/>
    <cellStyle name="Millares [0] 9 3 2 4 2 2" xfId="42122" xr:uid="{34662AEB-54B5-4891-BAE9-4ADF20C93599}"/>
    <cellStyle name="Millares [0] 9 3 2 4 3" xfId="30681" xr:uid="{C4E6BF32-7CA3-4002-9F4D-FCFDCB4670AC}"/>
    <cellStyle name="Millares [0] 9 3 2 4 4" xfId="53563" xr:uid="{E85F119C-6B75-4D3C-B863-DE8C86666127}"/>
    <cellStyle name="Millares [0] 9 3 2 5" xfId="12844" xr:uid="{0041A47F-F3A3-45B9-84AF-7633E7C9FEF0}"/>
    <cellStyle name="Millares [0] 9 3 2 5 2" xfId="24280" xr:uid="{2334FA14-807F-4380-BF63-5B425C1DB266}"/>
    <cellStyle name="Millares [0] 9 3 2 5 2 2" xfId="47174" xr:uid="{764F430D-DC9D-4CBE-8884-22F3C7BC85DD}"/>
    <cellStyle name="Millares [0] 9 3 2 5 3" xfId="35733" xr:uid="{041070D7-E019-432D-9D06-B303D7B33D60}"/>
    <cellStyle name="Millares [0] 9 3 2 6" xfId="13927" xr:uid="{1167CDB7-7A16-446B-9E58-A34C72B3157D}"/>
    <cellStyle name="Millares [0] 9 3 2 6 2" xfId="25364" xr:uid="{6579F2C6-1685-4E5A-BFE9-AF32F85276A4}"/>
    <cellStyle name="Millares [0] 9 3 2 6 2 2" xfId="48258" xr:uid="{F44B4F9F-480E-431E-8167-6ABA978E3B46}"/>
    <cellStyle name="Millares [0] 9 3 2 6 3" xfId="36817" xr:uid="{E2DECF07-C970-48AD-97F9-8D6AC9114342}"/>
    <cellStyle name="Millares [0] 9 3 2 7" xfId="14986" xr:uid="{1C2A5ADF-7FAB-4F2C-8758-EB14D55B591A}"/>
    <cellStyle name="Millares [0] 9 3 2 7 2" xfId="37880" xr:uid="{A2C8CB98-8A26-4AA4-A4B4-7381A1E9FCE2}"/>
    <cellStyle name="Millares [0] 9 3 2 8" xfId="26439" xr:uid="{65220A23-D90B-44F0-A261-6B1924E57001}"/>
    <cellStyle name="Millares [0] 9 3 2 9" xfId="49322" xr:uid="{41B549C6-7FC2-4D08-ADAB-E20A30846AD0}"/>
    <cellStyle name="Millares [0] 9 3 3" xfId="1879" xr:uid="{3D03EAF8-4844-4784-AC5C-2B82E0D36465}"/>
    <cellStyle name="Millares [0] 9 3 3 2" xfId="8575" xr:uid="{6C2440B2-4625-4881-9961-B46CEEA82A9B}"/>
    <cellStyle name="Millares [0] 9 3 3 2 2" xfId="20018" xr:uid="{203639F3-1BEC-40CA-BB40-030904649C92}"/>
    <cellStyle name="Millares [0] 9 3 3 2 2 2" xfId="42912" xr:uid="{80BEC52D-2AB5-43A4-9A3B-02CB8CD88FFB}"/>
    <cellStyle name="Millares [0] 9 3 3 2 3" xfId="31471" xr:uid="{78808599-D832-4D54-9608-12B3038263EC}"/>
    <cellStyle name="Millares [0] 9 3 3 2 4" xfId="54353" xr:uid="{C0B0DB5E-90B9-4900-BF81-0C5BFCD7F2AC}"/>
    <cellStyle name="Millares [0] 9 3 3 3" xfId="15776" xr:uid="{CA01597F-4DBD-4B86-B7F6-C1E38D882BA9}"/>
    <cellStyle name="Millares [0] 9 3 3 3 2" xfId="38670" xr:uid="{73F72A9B-C661-4618-94BC-3FD1D6B31A58}"/>
    <cellStyle name="Millares [0] 9 3 3 4" xfId="27229" xr:uid="{018CD964-EEE2-49FB-999A-FE30177B2FBC}"/>
    <cellStyle name="Millares [0] 9 3 3 5" xfId="50112" xr:uid="{629419D0-F077-44AF-B4B8-EE29F9F88B09}"/>
    <cellStyle name="Millares [0] 9 3 3 6" xfId="4801" xr:uid="{9B17EE5C-BFD5-472C-BF31-992412469225}"/>
    <cellStyle name="Millares [0] 9 3 4" xfId="3500" xr:uid="{79DF45A0-C961-4E39-997C-10E031B3A504}"/>
    <cellStyle name="Millares [0] 9 3 4 2" xfId="10414" xr:uid="{0D599AD2-ACF2-47BC-A0FD-BDC1016A3FC6}"/>
    <cellStyle name="Millares [0] 9 3 4 2 2" xfId="21857" xr:uid="{68A0AB20-EE3A-4D7D-88B3-E2E2FFAF1E55}"/>
    <cellStyle name="Millares [0] 9 3 4 2 2 2" xfId="44751" xr:uid="{96B36613-28A1-4243-86D8-122D302AC08D}"/>
    <cellStyle name="Millares [0] 9 3 4 2 3" xfId="33310" xr:uid="{8DE5C3FF-1C7F-47DF-B1D0-3058F15771AD}"/>
    <cellStyle name="Millares [0] 9 3 4 2 4" xfId="56192" xr:uid="{97100539-2AE2-464B-B610-ED6D3EC17C93}"/>
    <cellStyle name="Millares [0] 9 3 4 3" xfId="17615" xr:uid="{18F86F83-66C1-45E0-9818-E5CAD0F30059}"/>
    <cellStyle name="Millares [0] 9 3 4 3 2" xfId="40509" xr:uid="{5036D31F-CAED-4478-8AF9-09D46B6BBBE9}"/>
    <cellStyle name="Millares [0] 9 3 4 4" xfId="29068" xr:uid="{7E324E0D-4E4F-4E91-8716-12E00088BFA8}"/>
    <cellStyle name="Millares [0] 9 3 4 5" xfId="51950" xr:uid="{6FF026CB-3BE3-4495-AB8B-DBA4EC730FEF}"/>
    <cellStyle name="Millares [0] 9 3 5" xfId="7262" xr:uid="{78CB0B69-FCFA-44C5-BDB2-E4C5347F40D9}"/>
    <cellStyle name="Millares [0] 9 3 5 2" xfId="18701" xr:uid="{6DCD7C0F-CD37-4099-A535-EC4B54F55178}"/>
    <cellStyle name="Millares [0] 9 3 5 2 2" xfId="41595" xr:uid="{A6F54B0B-C251-4D20-AF83-9C76DB650D6F}"/>
    <cellStyle name="Millares [0] 9 3 5 3" xfId="30154" xr:uid="{7C666678-73B6-42EA-A384-83626711E572}"/>
    <cellStyle name="Millares [0] 9 3 5 4" xfId="53036" xr:uid="{8EDA750C-DA7D-4432-B108-3B9C3D3B4ED3}"/>
    <cellStyle name="Millares [0] 9 3 6" xfId="12318" xr:uid="{4C032EFB-B556-4E48-A210-F7C4B16DA4EA}"/>
    <cellStyle name="Millares [0] 9 3 6 2" xfId="23753" xr:uid="{F983831E-CDCA-4D90-BD4D-04E4B541F022}"/>
    <cellStyle name="Millares [0] 9 3 6 2 2" xfId="46647" xr:uid="{B323E969-CFC9-43E7-B6EB-D99125BAE40C}"/>
    <cellStyle name="Millares [0] 9 3 6 3" xfId="35206" xr:uid="{7CD604C1-B5F1-499F-BD4E-E21CF2CB26C1}"/>
    <cellStyle name="Millares [0] 9 3 7" xfId="13400" xr:uid="{2F2AF9EE-9E50-4FD2-B5F3-D1E6F74B6B22}"/>
    <cellStyle name="Millares [0] 9 3 7 2" xfId="24837" xr:uid="{F36433B8-0297-4D51-BA85-E6C869E6F9A3}"/>
    <cellStyle name="Millares [0] 9 3 7 2 2" xfId="47731" xr:uid="{6EA098A5-4910-46B2-BBD8-312BFA394D24}"/>
    <cellStyle name="Millares [0] 9 3 7 3" xfId="36290" xr:uid="{EC977038-19F2-4F87-97E9-8EA182151AD0}"/>
    <cellStyle name="Millares [0] 9 3 8" xfId="14459" xr:uid="{30146530-475C-4579-802A-0BD572BB60DC}"/>
    <cellStyle name="Millares [0] 9 3 8 2" xfId="37353" xr:uid="{1DD7D2C3-C980-4164-B029-891E65A3F561}"/>
    <cellStyle name="Millares [0] 9 3 9" xfId="25912" xr:uid="{AC7E6527-66E1-4890-B68F-D1C70CC9EA34}"/>
    <cellStyle name="Millares [0] 9 4" xfId="668" xr:uid="{FC3D1D47-D853-4E9E-8F72-9405B5FC883E}"/>
    <cellStyle name="Millares [0] 9 4 10" xfId="3772" xr:uid="{4A38D71C-EB05-4072-9582-36E5BB0C07DF}"/>
    <cellStyle name="Millares [0] 9 4 2" xfId="2147" xr:uid="{EE72A923-24C5-4B17-910C-802FC3ACFFCE}"/>
    <cellStyle name="Millares [0] 9 4 2 2" xfId="8839" xr:uid="{4A959148-C46F-4B2D-9938-27D8E2D6E383}"/>
    <cellStyle name="Millares [0] 9 4 2 2 2" xfId="20282" xr:uid="{68684FBC-3BB2-4B4E-9242-ED88E643A258}"/>
    <cellStyle name="Millares [0] 9 4 2 2 2 2" xfId="43176" xr:uid="{338F7118-0589-4417-8C9F-8EC3B3FA9F9E}"/>
    <cellStyle name="Millares [0] 9 4 2 2 3" xfId="31735" xr:uid="{98B61B92-4509-4411-838E-EBEB9E5284A5}"/>
    <cellStyle name="Millares [0] 9 4 2 2 4" xfId="54617" xr:uid="{9F0EFD81-F978-42C6-87F9-1CA3CEEAF20A}"/>
    <cellStyle name="Millares [0] 9 4 2 3" xfId="16040" xr:uid="{CC572E9C-0A1E-4C66-A6AB-4B712B3B067C}"/>
    <cellStyle name="Millares [0] 9 4 2 3 2" xfId="38934" xr:uid="{CF678D76-E74E-4736-B8C2-59AF6D684B0F}"/>
    <cellStyle name="Millares [0] 9 4 2 4" xfId="27493" xr:uid="{E17530B2-1F7C-446F-BE7C-957A51D6A63B}"/>
    <cellStyle name="Millares [0] 9 4 2 5" xfId="50376" xr:uid="{AF17BEE1-4C22-4014-8FF2-23D71BA69246}"/>
    <cellStyle name="Millares [0] 9 4 2 6" xfId="5065" xr:uid="{0C2C59B5-508F-45FC-B66C-3F61479156C4}"/>
    <cellStyle name="Millares [0] 9 4 3" xfId="6443" xr:uid="{1812FDEE-9C42-4D70-889D-62F3F70C3B2F}"/>
    <cellStyle name="Millares [0] 9 4 3 2" xfId="10678" xr:uid="{5738A7E4-8646-4F61-8821-73376647A17E}"/>
    <cellStyle name="Millares [0] 9 4 3 2 2" xfId="22121" xr:uid="{5A6C2FDB-BD08-4534-9DCD-7337AABCA679}"/>
    <cellStyle name="Millares [0] 9 4 3 2 2 2" xfId="45015" xr:uid="{D05FC7AA-4CD2-4F81-9729-A1C9267AC9AD}"/>
    <cellStyle name="Millares [0] 9 4 3 2 3" xfId="33574" xr:uid="{7992138A-9981-4EED-9DB9-FBAD4C9D3A7A}"/>
    <cellStyle name="Millares [0] 9 4 3 2 4" xfId="56456" xr:uid="{37A766A4-D6E2-4B3C-8B4B-6E3E0FC10FD0}"/>
    <cellStyle name="Millares [0] 9 4 3 3" xfId="17879" xr:uid="{32D12A5C-9A21-41F2-B1B3-724CA41A2797}"/>
    <cellStyle name="Millares [0] 9 4 3 3 2" xfId="40773" xr:uid="{23CBB4C5-2DC7-4EAC-8F25-139746B921D8}"/>
    <cellStyle name="Millares [0] 9 4 3 4" xfId="29332" xr:uid="{37030667-A78E-4420-B385-79C1DD8CAF59}"/>
    <cellStyle name="Millares [0] 9 4 3 5" xfId="52214" xr:uid="{5EE43462-9DD2-4604-87AE-EDD680CD3C22}"/>
    <cellStyle name="Millares [0] 9 4 4" xfId="7522" xr:uid="{B76E49B7-A99B-4A76-B308-F2035FEE262F}"/>
    <cellStyle name="Millares [0] 9 4 4 2" xfId="18965" xr:uid="{4E97B169-6E97-4DEE-AE4F-A5483F63926B}"/>
    <cellStyle name="Millares [0] 9 4 4 2 2" xfId="41859" xr:uid="{A0CBF285-D96F-4031-A53E-02CF58E4643A}"/>
    <cellStyle name="Millares [0] 9 4 4 3" xfId="30418" xr:uid="{51241D67-CAF4-41AA-AAB7-3ECD901F36F9}"/>
    <cellStyle name="Millares [0] 9 4 4 4" xfId="53300" xr:uid="{F4F5550B-D287-4D37-978C-0D4DB75D99BF}"/>
    <cellStyle name="Millares [0] 9 4 5" xfId="12581" xr:uid="{2BCE92BE-D5C8-43BC-8D25-DA9E33E4967B}"/>
    <cellStyle name="Millares [0] 9 4 5 2" xfId="24017" xr:uid="{57515004-E43E-4B35-A33B-AFC1229D69F4}"/>
    <cellStyle name="Millares [0] 9 4 5 2 2" xfId="46911" xr:uid="{CEAE0276-E213-423A-AF0B-E6074AE0B9C6}"/>
    <cellStyle name="Millares [0] 9 4 5 3" xfId="35470" xr:uid="{96388B73-9150-4E37-AD50-B7A4DA19841A}"/>
    <cellStyle name="Millares [0] 9 4 6" xfId="13664" xr:uid="{78B3D564-3131-43F4-8AFC-82AD56CDB57F}"/>
    <cellStyle name="Millares [0] 9 4 6 2" xfId="25101" xr:uid="{41F719EA-C62D-4EF2-A3B7-F5039FA7C34B}"/>
    <cellStyle name="Millares [0] 9 4 6 2 2" xfId="47995" xr:uid="{EE016BE0-5C89-45B6-B60D-C981105F6238}"/>
    <cellStyle name="Millares [0] 9 4 6 3" xfId="36554" xr:uid="{CCC32D3C-043B-4586-9593-D91CF9F22DD1}"/>
    <cellStyle name="Millares [0] 9 4 7" xfId="14723" xr:uid="{B5FFF80A-67E7-4952-9D28-4AA1B820D454}"/>
    <cellStyle name="Millares [0] 9 4 7 2" xfId="37617" xr:uid="{865B7BCD-3B0D-42FE-B0D2-B127365D8FEC}"/>
    <cellStyle name="Millares [0] 9 4 8" xfId="26176" xr:uid="{423652E1-038A-4603-BE24-50CA4F85A2C4}"/>
    <cellStyle name="Millares [0] 9 4 9" xfId="49059" xr:uid="{5E9B020F-89CF-4CC9-A01F-B78C3CAF1DDA}"/>
    <cellStyle name="Millares [0] 9 5" xfId="941" xr:uid="{E7C70192-BE84-4482-BCCC-1D67C7529937}"/>
    <cellStyle name="Millares [0] 9 5 2" xfId="2419" xr:uid="{50794A4F-6C0A-4BEE-BD10-834F0FE7B89F}"/>
    <cellStyle name="Millares [0] 9 5 2 2" xfId="9367" xr:uid="{9EBCD3D8-CAD2-4356-AE3B-D069952D569E}"/>
    <cellStyle name="Millares [0] 9 5 2 2 2" xfId="20810" xr:uid="{62475838-C0F0-4A7E-93CB-3486DD544183}"/>
    <cellStyle name="Millares [0] 9 5 2 2 2 2" xfId="43704" xr:uid="{02A28FF0-6E86-4150-A624-DEFF2C8437CF}"/>
    <cellStyle name="Millares [0] 9 5 2 2 3" xfId="32263" xr:uid="{ED568270-1889-4287-BFC7-75BD3754E3FF}"/>
    <cellStyle name="Millares [0] 9 5 2 2 4" xfId="55145" xr:uid="{D2780230-3A4A-4BCC-9CE9-B5FDF79FC099}"/>
    <cellStyle name="Millares [0] 9 5 2 3" xfId="16568" xr:uid="{59779164-A104-42FC-8595-DA48FBB5C551}"/>
    <cellStyle name="Millares [0] 9 5 2 3 2" xfId="39462" xr:uid="{AAB03AB5-9511-4E60-BF8E-586E364012C3}"/>
    <cellStyle name="Millares [0] 9 5 2 4" xfId="28021" xr:uid="{4F7D4F1C-0816-46BA-BCD4-893885DAEEE0}"/>
    <cellStyle name="Millares [0] 9 5 2 5" xfId="50904" xr:uid="{41C28A33-DEBF-417D-A6BF-BDBB288D738C}"/>
    <cellStyle name="Millares [0] 9 5 2 6" xfId="5593" xr:uid="{E1DD148B-3E6A-42CD-8018-7B3558647FA2}"/>
    <cellStyle name="Millares [0] 9 5 3" xfId="8050" xr:uid="{7EBC7442-3FE5-4D81-B2B7-D2FF34B1B7E3}"/>
    <cellStyle name="Millares [0] 9 5 3 2" xfId="19493" xr:uid="{1025FC0E-BEE5-40A2-8C5B-54372E42AA96}"/>
    <cellStyle name="Millares [0] 9 5 3 2 2" xfId="42387" xr:uid="{FF492497-C68D-4793-9228-6DD7082544F7}"/>
    <cellStyle name="Millares [0] 9 5 3 3" xfId="30946" xr:uid="{D0B9A723-F977-4A8E-9DCF-EE8AF6731BFB}"/>
    <cellStyle name="Millares [0] 9 5 3 4" xfId="53828" xr:uid="{80085575-4502-46BE-8FD1-5E636DF745F6}"/>
    <cellStyle name="Millares [0] 9 5 4" xfId="15251" xr:uid="{A7D75DDE-67A9-4763-9B7D-070B13559029}"/>
    <cellStyle name="Millares [0] 9 5 4 2" xfId="38145" xr:uid="{EEDAE532-13C1-493D-9386-73AE706946BB}"/>
    <cellStyle name="Millares [0] 9 5 5" xfId="26704" xr:uid="{D7805896-6951-4848-AC25-E18D91074375}"/>
    <cellStyle name="Millares [0] 9 5 6" xfId="49587" xr:uid="{915E89A0-278C-4603-8620-14AF7C0E21ED}"/>
    <cellStyle name="Millares [0] 9 5 7" xfId="4294" xr:uid="{DF0231B5-AD9C-4835-AF02-338CD6CFF388}"/>
    <cellStyle name="Millares [0] 9 6" xfId="1131" xr:uid="{EF078715-859D-4429-8375-407B2D8E3948}"/>
    <cellStyle name="Millares [0] 9 6 2" xfId="2588" xr:uid="{22BE7163-9D92-47A6-88E4-2A37A67C96D3}"/>
    <cellStyle name="Millares [0] 9 6 2 2" xfId="19755" xr:uid="{7CD87810-D982-400A-ACAB-D556800340B9}"/>
    <cellStyle name="Millares [0] 9 6 2 2 2" xfId="42649" xr:uid="{20F64764-6C77-416B-8128-57E043E88AC5}"/>
    <cellStyle name="Millares [0] 9 6 2 3" xfId="31208" xr:uid="{5DE555B5-A511-4004-A193-758EA5E58DDA}"/>
    <cellStyle name="Millares [0] 9 6 2 4" xfId="54090" xr:uid="{00B56165-473E-4B8C-985B-67D9BA08ED14}"/>
    <cellStyle name="Millares [0] 9 6 2 5" xfId="8312" xr:uid="{C1ACCF61-D792-4F4E-AF62-53FAD7314B2C}"/>
    <cellStyle name="Millares [0] 9 6 3" xfId="15513" xr:uid="{45D48547-A6F1-4D85-AF5F-0F1D01F27DFE}"/>
    <cellStyle name="Millares [0] 9 6 3 2" xfId="38407" xr:uid="{9024F2BC-8245-48E9-9D69-5A6EB9BD2FB2}"/>
    <cellStyle name="Millares [0] 9 6 4" xfId="26966" xr:uid="{23586C25-D4A3-4665-81F5-04F51AAAEB9A}"/>
    <cellStyle name="Millares [0] 9 6 5" xfId="49849" xr:uid="{6CE9B9F4-56C2-47DF-81F7-ACBB1A0C00E1}"/>
    <cellStyle name="Millares [0] 9 6 6" xfId="4548" xr:uid="{6C91D7A1-7950-4FB6-9F32-939F665AE321}"/>
    <cellStyle name="Millares [0] 9 7" xfId="1236" xr:uid="{B10D8ECE-7825-4694-A203-A46148571552}"/>
    <cellStyle name="Millares [0] 9 7 2" xfId="2693" xr:uid="{BA3FBA6D-3B4B-4FEF-9D0D-42FED2C7E7B1}"/>
    <cellStyle name="Millares [0] 9 7 2 2" xfId="21073" xr:uid="{9ACFBB36-29A9-4F17-B1BD-30070393B520}"/>
    <cellStyle name="Millares [0] 9 7 2 2 2" xfId="43967" xr:uid="{0D7B3319-4814-4881-A498-42F27FFC167A}"/>
    <cellStyle name="Millares [0] 9 7 2 3" xfId="32526" xr:uid="{293767FA-F72A-4FC2-B4A8-9EDA216963A1}"/>
    <cellStyle name="Millares [0] 9 7 2 4" xfId="55408" xr:uid="{412CE6D7-BF5E-485C-A99E-05E631C0053A}"/>
    <cellStyle name="Millares [0] 9 7 2 5" xfId="9630" xr:uid="{30E62E0A-F54C-4979-B4ED-C11D63B57C17}"/>
    <cellStyle name="Millares [0] 9 7 3" xfId="16831" xr:uid="{7F63C308-DF32-4BD3-9759-F9C566B34114}"/>
    <cellStyle name="Millares [0] 9 7 3 2" xfId="39725" xr:uid="{64BBADCF-60E8-424C-8F30-BA0CBC3E5CE8}"/>
    <cellStyle name="Millares [0] 9 7 4" xfId="28284" xr:uid="{73A3E903-892E-4109-B220-442CE8D5A8B8}"/>
    <cellStyle name="Millares [0] 9 7 5" xfId="51166" xr:uid="{FDBB8CE9-0F58-4D50-9E79-C6E84E9CF5C3}"/>
    <cellStyle name="Millares [0] 9 7 6" xfId="5857" xr:uid="{7BD177B8-CDBC-4A38-B47E-782BFF56C8A0}"/>
    <cellStyle name="Millares [0] 9 8" xfId="1754" xr:uid="{1D4D3ECD-85C7-4756-8C7C-B2963979ECEC}"/>
    <cellStyle name="Millares [0] 9 8 2" xfId="9890" xr:uid="{9AE73A61-8CA9-437E-97CA-9322FB5423D5}"/>
    <cellStyle name="Millares [0] 9 8 2 2" xfId="21333" xr:uid="{5DDC8ADC-7798-4230-8137-FFEB8536F84D}"/>
    <cellStyle name="Millares [0] 9 8 2 2 2" xfId="44227" xr:uid="{A2E31B38-4380-439F-A39B-76E88FC4AEA5}"/>
    <cellStyle name="Millares [0] 9 8 2 3" xfId="32786" xr:uid="{3D6017A4-7812-4518-9808-C2F1E9C70310}"/>
    <cellStyle name="Millares [0] 9 8 2 4" xfId="55668" xr:uid="{26E3C012-DD01-4142-A673-E5EE7EC5D0AA}"/>
    <cellStyle name="Millares [0] 9 8 3" xfId="17091" xr:uid="{1F05F382-050C-4017-9A5D-11A399BC28B1}"/>
    <cellStyle name="Millares [0] 9 8 3 2" xfId="39985" xr:uid="{B1F30FD6-AACE-4DCD-B88E-5EFB8F52ACC1}"/>
    <cellStyle name="Millares [0] 9 8 4" xfId="28544" xr:uid="{D077BD2E-D88F-4555-9FA6-A7857F01501E}"/>
    <cellStyle name="Millares [0] 9 8 5" xfId="51426" xr:uid="{73BD0096-5000-4D87-9122-3B60A1CE7025}"/>
    <cellStyle name="Millares [0] 9 8 6" xfId="5928" xr:uid="{C0C7004F-CFEF-4947-A889-609711D01D71}"/>
    <cellStyle name="Millares [0] 9 9" xfId="3240" xr:uid="{BB2ECCA0-F408-485B-9941-32A7BFC80BC8}"/>
    <cellStyle name="Millares [0] 9 9 2" xfId="10151" xr:uid="{3BE4BD65-E481-47BB-B8B4-3FFD8726BE36}"/>
    <cellStyle name="Millares [0] 9 9 2 2" xfId="21594" xr:uid="{B089EBF7-A169-46D6-85A3-FB34228DA53C}"/>
    <cellStyle name="Millares [0] 9 9 2 2 2" xfId="44488" xr:uid="{2F3BDDF1-9035-404C-AE04-BD27076DBCD1}"/>
    <cellStyle name="Millares [0] 9 9 2 3" xfId="33047" xr:uid="{0E770637-862A-4100-B44D-6FED7EAC58E6}"/>
    <cellStyle name="Millares [0] 9 9 2 4" xfId="55929" xr:uid="{0537EA80-617A-46C8-9498-465ADC24421A}"/>
    <cellStyle name="Millares [0] 9 9 3" xfId="17352" xr:uid="{FB03C1CE-4A8B-4D8B-9DE8-103AD5F7B0C3}"/>
    <cellStyle name="Millares [0] 9 9 3 2" xfId="40246" xr:uid="{F5782D54-6AC7-4AB5-B7A0-583B802C7954}"/>
    <cellStyle name="Millares [0] 9 9 4" xfId="28805" xr:uid="{DC17D25F-7B29-4252-9FA7-4C9866C2702C}"/>
    <cellStyle name="Millares [0] 9 9 5" xfId="51687" xr:uid="{FF3DBAE4-D5DD-45A7-88C6-747E371CFDE1}"/>
    <cellStyle name="Millares 10" xfId="112" xr:uid="{B9EE1D9B-E13E-4DFF-AA69-132888B2C4C3}"/>
    <cellStyle name="Millares 100" xfId="11698" xr:uid="{34402A94-8334-4803-A4FA-D326A8830FFF}"/>
    <cellStyle name="Millares 100 11" xfId="11" xr:uid="{00000000-0005-0000-0000-000005000000}"/>
    <cellStyle name="Millares 100 11 2" xfId="124" xr:uid="{2D043382-7A70-4151-B281-AF3B8648C801}"/>
    <cellStyle name="Millares 100 11 2 10" xfId="6083" xr:uid="{54D2451C-82E4-4FE8-BEE7-BB8AC8688AD3}"/>
    <cellStyle name="Millares 100 11 2 10 2" xfId="10078" xr:uid="{AEB67CED-E89E-475F-B142-D106CBCDEE6B}"/>
    <cellStyle name="Millares 100 11 2 10 2 2" xfId="21521" xr:uid="{AE235B23-8DC2-4DF1-AAD3-6F603481C8A7}"/>
    <cellStyle name="Millares 100 11 2 10 2 2 2" xfId="44415" xr:uid="{62E86143-30F8-48A2-A9AF-D82BD3CCC55F}"/>
    <cellStyle name="Millares 100 11 2 10 2 3" xfId="32974" xr:uid="{455173D6-ECE0-4B58-8136-D76728E62AA1}"/>
    <cellStyle name="Millares 100 11 2 10 2 4" xfId="55856" xr:uid="{43D50195-B2EF-4EDC-91DF-3941D6311AF3}"/>
    <cellStyle name="Millares 100 11 2 10 3" xfId="17279" xr:uid="{D9A1B705-151E-4840-815D-E2248A1EE561}"/>
    <cellStyle name="Millares 100 11 2 10 3 2" xfId="40173" xr:uid="{DB5EA003-D77F-4F00-AAE1-D51201B66D1F}"/>
    <cellStyle name="Millares 100 11 2 10 4" xfId="28732" xr:uid="{7370FAA7-E788-498B-A52C-755664DDBE0D}"/>
    <cellStyle name="Millares 100 11 2 10 5" xfId="51614" xr:uid="{1B14F92B-37E8-447E-BE45-AB3CF04F1C8C}"/>
    <cellStyle name="Millares 100 11 2 11" xfId="6906" xr:uid="{5F56E4B6-D2F4-4140-9F6F-AF088E3D4686}"/>
    <cellStyle name="Millares 100 11 2 11 2" xfId="18341" xr:uid="{2FC2439A-018C-401D-988E-E8C221B1E630}"/>
    <cellStyle name="Millares 100 11 2 11 2 2" xfId="41235" xr:uid="{C8A66CC7-3EE8-4780-A801-C65A3C520CAE}"/>
    <cellStyle name="Millares 100 11 2 11 3" xfId="29794" xr:uid="{924FBA95-85CE-443F-9CD8-FBCCC0DE7D7A}"/>
    <cellStyle name="Millares 100 11 2 11 4" xfId="52676" xr:uid="{B9AC91FF-32E7-4C1B-94BE-D0AFDF281690}"/>
    <cellStyle name="Millares 100 11 2 12" xfId="11181" xr:uid="{20F54804-B123-4086-94F2-3BB190065A27}"/>
    <cellStyle name="Millares 100 11 2 12 2" xfId="22617" xr:uid="{E9D50DF3-C3A3-4AE6-A7CD-38EC55B0E078}"/>
    <cellStyle name="Millares 100 11 2 12 2 2" xfId="45511" xr:uid="{6758CD87-F602-416D-98C4-33814983EB35}"/>
    <cellStyle name="Millares 100 11 2 12 3" xfId="34070" xr:uid="{F38D4BC6-6CBA-4C37-A44A-5F08F3F318B8}"/>
    <cellStyle name="Millares 100 11 2 12 4" xfId="56952" xr:uid="{879C2E7C-370D-4397-A3AB-54D5BC4C5056}"/>
    <cellStyle name="Millares 100 11 2 13" xfId="11442" xr:uid="{4112ACFC-7365-47D4-9A7C-99378AC92216}"/>
    <cellStyle name="Millares 100 11 2 13 2" xfId="22878" xr:uid="{9D1D1662-354D-4E25-9890-14CDA4A7ED09}"/>
    <cellStyle name="Millares 100 11 2 13 2 2" xfId="45772" xr:uid="{5A288192-B38C-42D7-BAE8-6867EDE28A3C}"/>
    <cellStyle name="Millares 100 11 2 13 3" xfId="34331" xr:uid="{69170866-3C28-4FCE-9E95-E65C8772D341}"/>
    <cellStyle name="Millares 100 11 2 13 4" xfId="57213" xr:uid="{F18A1C30-11B1-46C1-A321-65798F82A8DC}"/>
    <cellStyle name="Millares 100 11 2 14" xfId="11709" xr:uid="{8FF9C60B-9655-4228-B96E-72163DCC04FE}"/>
    <cellStyle name="Millares 100 11 2 14 2" xfId="23145" xr:uid="{2FBF8B11-0DF3-4099-AF3E-7D8F6E95A427}"/>
    <cellStyle name="Millares 100 11 2 14 2 2" xfId="46039" xr:uid="{D8E56B33-2616-4C3C-8D5A-C7A3CE33F56B}"/>
    <cellStyle name="Millares 100 11 2 14 3" xfId="34598" xr:uid="{FE33C749-5747-4B8B-9E22-64677709F299}"/>
    <cellStyle name="Millares 100 11 2 14 4" xfId="57480" xr:uid="{C9117919-B317-4BED-91C8-AEE3C66A780F}"/>
    <cellStyle name="Millares 100 11 2 15" xfId="11980" xr:uid="{B8E82ACA-4C15-402F-9106-E03D3C3D1619}"/>
    <cellStyle name="Millares 100 11 2 15 2" xfId="23415" xr:uid="{C9E6EA4F-A99F-4F1E-A4AE-5E9C5D96FCAB}"/>
    <cellStyle name="Millares 100 11 2 15 2 2" xfId="46309" xr:uid="{C8E24179-570C-4477-A2F4-7F0F06E725D2}"/>
    <cellStyle name="Millares 100 11 2 15 3" xfId="34868" xr:uid="{7C3E9454-4BD3-477C-8BA1-96D5CB933160}"/>
    <cellStyle name="Millares 100 11 2 16" xfId="13065" xr:uid="{0E2AB05C-634A-49BF-AE50-66078B4BED1A}"/>
    <cellStyle name="Millares 100 11 2 16 2" xfId="24501" xr:uid="{73F7C74A-2DF4-4726-9C87-D5F61C478646}"/>
    <cellStyle name="Millares 100 11 2 16 2 2" xfId="47395" xr:uid="{FE8A6688-B8E5-402B-9D69-981C212F05F6}"/>
    <cellStyle name="Millares 100 11 2 16 3" xfId="35954" xr:uid="{6EF56910-E866-4363-8666-89CEB72B4F25}"/>
    <cellStyle name="Millares 100 11 2 17" xfId="14123" xr:uid="{4BE5633C-3D86-435E-B924-123F5CF2FC03}"/>
    <cellStyle name="Millares 100 11 2 17 2" xfId="37017" xr:uid="{89CAB820-B123-410C-9358-420A4C0DEFC3}"/>
    <cellStyle name="Millares 100 11 2 18" xfId="25576" xr:uid="{09F35E91-AD53-4DB3-B587-5C5E2C20A6EA}"/>
    <cellStyle name="Millares 100 11 2 19" xfId="48459" xr:uid="{0F1A80A9-625D-4AA7-887E-5CAA15C756DD}"/>
    <cellStyle name="Millares 100 11 2 2" xfId="162" xr:uid="{AF2359CE-9149-4900-8362-DA16CC1F227C}"/>
    <cellStyle name="Millares 100 11 2 2 10" xfId="6943" xr:uid="{7BF8E6F0-0EC6-476D-A0CD-F7FE844E7D23}"/>
    <cellStyle name="Millares 100 11 2 2 10 2" xfId="18378" xr:uid="{DDC99C0F-D6CF-4C1F-B827-CB75D19B667C}"/>
    <cellStyle name="Millares 100 11 2 2 10 2 2" xfId="41272" xr:uid="{F9601E16-0DA4-4D34-88D8-83C5370C8527}"/>
    <cellStyle name="Millares 100 11 2 2 10 3" xfId="29831" xr:uid="{2D944B23-D97D-4184-B623-5E86000534F4}"/>
    <cellStyle name="Millares 100 11 2 2 10 4" xfId="52713" xr:uid="{53FC49A2-A2FA-48E0-8C45-468E8E67AB15}"/>
    <cellStyle name="Millares 100 11 2 2 11" xfId="11218" xr:uid="{6DE9C712-735C-4308-B523-E0FA316D316D}"/>
    <cellStyle name="Millares 100 11 2 2 11 2" xfId="22654" xr:uid="{50189F76-7000-498F-AA17-273FAE31316D}"/>
    <cellStyle name="Millares 100 11 2 2 11 2 2" xfId="45548" xr:uid="{8C88DAC0-F4F3-4B84-A888-6C9CB4C0DFB7}"/>
    <cellStyle name="Millares 100 11 2 2 11 3" xfId="34107" xr:uid="{A5CD3BB5-2A0C-4C31-9571-3DDA17E8087F}"/>
    <cellStyle name="Millares 100 11 2 2 11 4" xfId="56989" xr:uid="{76C93B91-E9D9-4242-837E-22CFAB2EAFC6}"/>
    <cellStyle name="Millares 100 11 2 2 12" xfId="11479" xr:uid="{33F3496C-D315-4F5C-A6F0-B32BBE119EC6}"/>
    <cellStyle name="Millares 100 11 2 2 12 2" xfId="22915" xr:uid="{4DE739CC-EA71-463B-8630-E062860F0A65}"/>
    <cellStyle name="Millares 100 11 2 2 12 2 2" xfId="45809" xr:uid="{9613DA60-0771-4745-B06C-95FE37541AA9}"/>
    <cellStyle name="Millares 100 11 2 2 12 3" xfId="34368" xr:uid="{E79A98C0-BC42-4F50-A286-5548BD94DAAE}"/>
    <cellStyle name="Millares 100 11 2 2 12 4" xfId="57250" xr:uid="{A5EBC018-3CB5-4EC4-BBD8-6C8BE135FADA}"/>
    <cellStyle name="Millares 100 11 2 2 13" xfId="11746" xr:uid="{998E1218-7C9F-474C-B599-6B5F1B16F398}"/>
    <cellStyle name="Millares 100 11 2 2 13 2" xfId="23182" xr:uid="{045AC7DC-D87F-4D3B-891C-544BB53BCF99}"/>
    <cellStyle name="Millares 100 11 2 2 13 2 2" xfId="46076" xr:uid="{63F58421-AA41-4D06-B23A-09BDE60564A1}"/>
    <cellStyle name="Millares 100 11 2 2 13 3" xfId="34635" xr:uid="{29F0BFE6-A275-4506-B020-84BE1EB6BCBF}"/>
    <cellStyle name="Millares 100 11 2 2 13 4" xfId="57517" xr:uid="{0E1D7F4A-2BE1-4EB9-A047-EFA1DBCD1C35}"/>
    <cellStyle name="Millares 100 11 2 2 14" xfId="12017" xr:uid="{8D6BF8CF-BDF4-4406-811B-2AD22FEDF61E}"/>
    <cellStyle name="Millares 100 11 2 2 14 2" xfId="23452" xr:uid="{D30BA2AD-41CD-4B50-A8CC-8CE423D230A9}"/>
    <cellStyle name="Millares 100 11 2 2 14 2 2" xfId="46346" xr:uid="{B0C9D53E-6E7A-4D49-950B-86BC404F49DA}"/>
    <cellStyle name="Millares 100 11 2 2 14 3" xfId="34905" xr:uid="{B8CB1EC7-16F7-42A3-9912-877740370F04}"/>
    <cellStyle name="Millares 100 11 2 2 15" xfId="13102" xr:uid="{D218BCE2-6739-4443-A2D3-8749DC4601E8}"/>
    <cellStyle name="Millares 100 11 2 2 15 2" xfId="24538" xr:uid="{439A15A2-363F-4A1E-AA6F-8704EBD83101}"/>
    <cellStyle name="Millares 100 11 2 2 15 2 2" xfId="47432" xr:uid="{040272C2-B4BA-41F5-8357-C2868DBCED13}"/>
    <cellStyle name="Millares 100 11 2 2 15 3" xfId="35991" xr:uid="{DA2175DB-7B74-4925-8F50-6A1754379A2C}"/>
    <cellStyle name="Millares 100 11 2 2 16" xfId="14160" xr:uid="{5407767D-5C15-4523-80EF-3A8A8038F8AF}"/>
    <cellStyle name="Millares 100 11 2 2 16 2" xfId="37054" xr:uid="{6AE2BE7A-3B59-4E54-8443-743D61F2E104}"/>
    <cellStyle name="Millares 100 11 2 2 17" xfId="25613" xr:uid="{13DF1D9A-FAAA-4D64-8266-F75CBEF707DB}"/>
    <cellStyle name="Millares 100 11 2 2 18" xfId="48496" xr:uid="{570FC0D2-507F-4F8E-B545-D27BBA9BE364}"/>
    <cellStyle name="Millares 100 11 2 2 19" xfId="57770" xr:uid="{1601503D-667D-4451-9F68-3A1DF9E2599A}"/>
    <cellStyle name="Millares 100 11 2 2 2" xfId="484" xr:uid="{0AB5F69E-2C5F-4A9E-B229-635B225D4201}"/>
    <cellStyle name="Millares 100 11 2 2 2 10" xfId="11334" xr:uid="{84C24C3A-3904-4404-87B9-CCB85081D0D0}"/>
    <cellStyle name="Millares 100 11 2 2 2 10 2" xfId="22770" xr:uid="{AD6319AC-CD2F-4C86-BBE1-00DD579D7C02}"/>
    <cellStyle name="Millares 100 11 2 2 2 10 2 2" xfId="45664" xr:uid="{3400C560-9285-4E99-8B8C-1418AE5555BC}"/>
    <cellStyle name="Millares 100 11 2 2 2 10 3" xfId="34223" xr:uid="{ACDBA506-2BD0-45DF-9DDB-748C8243D12A}"/>
    <cellStyle name="Millares 100 11 2 2 2 10 4" xfId="57105" xr:uid="{077EB4FB-EC06-4DB3-8198-2FEB47DA8CC9}"/>
    <cellStyle name="Millares 100 11 2 2 2 11" xfId="11596" xr:uid="{418F3A96-50E0-44D2-AB23-69B178C953E5}"/>
    <cellStyle name="Millares 100 11 2 2 2 11 2" xfId="23032" xr:uid="{46D6B82F-487C-4469-A761-CF2B94F1D905}"/>
    <cellStyle name="Millares 100 11 2 2 2 11 2 2" xfId="45926" xr:uid="{C7D56711-8F65-412A-B264-D37029C75F36}"/>
    <cellStyle name="Millares 100 11 2 2 2 11 3" xfId="34485" xr:uid="{DD33D185-3E8E-4840-8DB2-C6E135A76181}"/>
    <cellStyle name="Millares 100 11 2 2 2 11 4" xfId="57367" xr:uid="{7A3CBAAF-9CA9-4B7F-916A-26010F2BD832}"/>
    <cellStyle name="Millares 100 11 2 2 2 12" xfId="11863" xr:uid="{AA4E6CFC-BB5B-434D-B371-61E2DDB8EC51}"/>
    <cellStyle name="Millares 100 11 2 2 2 12 2" xfId="23299" xr:uid="{18F5263D-3AB4-4050-8166-A56D00675B53}"/>
    <cellStyle name="Millares 100 11 2 2 2 12 2 2" xfId="46193" xr:uid="{24A056C9-7256-40F2-9248-824E9227D8C3}"/>
    <cellStyle name="Millares 100 11 2 2 2 12 3" xfId="34752" xr:uid="{5DBA8662-1D56-450B-8562-4DBA1200AE2A}"/>
    <cellStyle name="Millares 100 11 2 2 2 12 4" xfId="57634" xr:uid="{C733181D-18D3-4388-88C7-E02E02297154}"/>
    <cellStyle name="Millares 100 11 2 2 2 13" xfId="12135" xr:uid="{DFB4FC9B-6CEE-42DB-9FCD-328CC34DEC3E}"/>
    <cellStyle name="Millares 100 11 2 2 2 13 2" xfId="23570" xr:uid="{45CC672F-E40D-4373-8ACA-FEA3EF433561}"/>
    <cellStyle name="Millares 100 11 2 2 2 13 2 2" xfId="46464" xr:uid="{569E9D8C-C545-47F0-A129-119EC9279260}"/>
    <cellStyle name="Millares 100 11 2 2 2 13 3" xfId="35023" xr:uid="{63E191EB-F5AA-4403-89F1-99148EDB0059}"/>
    <cellStyle name="Millares 100 11 2 2 2 14" xfId="13218" xr:uid="{94D72EF7-5E08-4ACB-A9C8-D6FB95827C6C}"/>
    <cellStyle name="Millares 100 11 2 2 2 14 2" xfId="24654" xr:uid="{FC8E3F4C-B216-46F1-8406-E7E6406B4B69}"/>
    <cellStyle name="Millares 100 11 2 2 2 14 2 2" xfId="47548" xr:uid="{898F4316-B3EF-4464-B2F2-4E5B997FFC91}"/>
    <cellStyle name="Millares 100 11 2 2 2 14 3" xfId="36107" xr:uid="{9CBAC1BC-1046-42EB-B2D4-EADA95360678}"/>
    <cellStyle name="Millares 100 11 2 2 2 15" xfId="14276" xr:uid="{D0B3AA14-2DC0-4764-B755-29AA08329FF7}"/>
    <cellStyle name="Millares 100 11 2 2 2 15 2" xfId="37170" xr:uid="{08529F93-16E4-4913-B6A1-DA3ED6557A8D}"/>
    <cellStyle name="Millares 100 11 2 2 2 16" xfId="25729" xr:uid="{6D6791E7-ABB0-4307-A41F-1953E6B215D8}"/>
    <cellStyle name="Millares 100 11 2 2 2 17" xfId="48612" xr:uid="{B4E159F3-30C2-4A18-A760-C281B5861BEB}"/>
    <cellStyle name="Millares 100 11 2 2 2 18" xfId="57886" xr:uid="{DAB93B22-9D6E-4A18-9D3E-99A9C2C51628}"/>
    <cellStyle name="Millares 100 11 2 2 2 19" xfId="58397" xr:uid="{56E3716F-3CAC-4A96-87E3-2601C317718E}"/>
    <cellStyle name="Millares 100 11 2 2 2 2" xfId="757" xr:uid="{6CD53776-E205-4A39-85B0-5493199EC2BB}"/>
    <cellStyle name="Millares 100 11 2 2 2 2 10" xfId="48875" xr:uid="{5756CEAB-BC49-469D-9D05-B1C34EB2FB9C}"/>
    <cellStyle name="Millares 100 11 2 2 2 2 11" xfId="58147" xr:uid="{7C3852D7-E575-4CA5-86FF-A3477E57F73F}"/>
    <cellStyle name="Millares 100 11 2 2 2 2 12" xfId="58659" xr:uid="{340E9314-7A90-41B7-8A64-1C142AB4C52C}"/>
    <cellStyle name="Millares 100 11 2 2 2 2 2" xfId="1601" xr:uid="{078D746B-CC30-49FB-841F-1851B1BE3891}"/>
    <cellStyle name="Millares 100 11 2 2 2 2 2 10" xfId="4114" xr:uid="{4BAF9C78-22E8-4289-BA40-E87DC7F2320C}"/>
    <cellStyle name="Millares 100 11 2 2 2 2 2 2" xfId="3033" xr:uid="{36B220F6-8624-420B-BF61-92D99624C9CD}"/>
    <cellStyle name="Millares 100 11 2 2 2 2 2 2 2" xfId="9182" xr:uid="{3703A1B9-E548-41E1-8459-87E194C5A91E}"/>
    <cellStyle name="Millares 100 11 2 2 2 2 2 2 2 2" xfId="20625" xr:uid="{BD26E47B-D2BD-4B49-88C3-6B77E9E1E0E8}"/>
    <cellStyle name="Millares 100 11 2 2 2 2 2 2 2 2 2" xfId="43519" xr:uid="{2B53DE10-F3EA-4144-A514-62838D4762BB}"/>
    <cellStyle name="Millares 100 11 2 2 2 2 2 2 2 3" xfId="32078" xr:uid="{46A27A41-A630-46B8-947D-D6CCCDD84596}"/>
    <cellStyle name="Millares 100 11 2 2 2 2 2 2 2 4" xfId="54960" xr:uid="{D69F441D-D239-4D7F-A54B-87BF56926666}"/>
    <cellStyle name="Millares 100 11 2 2 2 2 2 2 3" xfId="16383" xr:uid="{39580080-6CE1-4A34-8CA3-2B4FE6ACEE2A}"/>
    <cellStyle name="Millares 100 11 2 2 2 2 2 2 3 2" xfId="39277" xr:uid="{8FD96EEB-20D7-4733-B204-E10E40E5CAE4}"/>
    <cellStyle name="Millares 100 11 2 2 2 2 2 2 4" xfId="27836" xr:uid="{AFE010D2-866B-4527-9D65-AEF92B577434}"/>
    <cellStyle name="Millares 100 11 2 2 2 2 2 2 5" xfId="50719" xr:uid="{8EE62E0A-2F9E-4D25-B87B-0904989BD880}"/>
    <cellStyle name="Millares 100 11 2 2 2 2 2 2 6" xfId="5408" xr:uid="{7F5AE6E6-95F9-4DAA-86D0-64CF2B4FB008}"/>
    <cellStyle name="Millares 100 11 2 2 2 2 2 3" xfId="6786" xr:uid="{23F0A646-A3C2-48C6-88F1-33DD6AD1BFE4}"/>
    <cellStyle name="Millares 100 11 2 2 2 2 2 3 2" xfId="11021" xr:uid="{32D5D19F-9891-496C-96C8-AF1ED65AFD08}"/>
    <cellStyle name="Millares 100 11 2 2 2 2 2 3 2 2" xfId="22464" xr:uid="{715BA241-F058-4115-B39E-FBC4AD40E459}"/>
    <cellStyle name="Millares 100 11 2 2 2 2 2 3 2 2 2" xfId="45358" xr:uid="{07D7132A-021F-419C-BFC9-11A506839CAB}"/>
    <cellStyle name="Millares 100 11 2 2 2 2 2 3 2 3" xfId="33917" xr:uid="{B7ED3D5B-0724-4BF8-BD42-8AA3C0970C95}"/>
    <cellStyle name="Millares 100 11 2 2 2 2 2 3 2 4" xfId="56799" xr:uid="{E09C4E60-E3FA-465E-8A2A-100C2CBB2B58}"/>
    <cellStyle name="Millares 100 11 2 2 2 2 2 3 3" xfId="18222" xr:uid="{635D3D3B-59D0-46F2-A665-A59B2F6C6EC1}"/>
    <cellStyle name="Millares 100 11 2 2 2 2 2 3 3 2" xfId="41116" xr:uid="{7983A3D8-52A2-4F9B-BC9A-A32CD8AFE201}"/>
    <cellStyle name="Millares 100 11 2 2 2 2 2 3 4" xfId="29675" xr:uid="{5DAD3101-9CE0-4582-8ADB-3A0D7EB1B75B}"/>
    <cellStyle name="Millares 100 11 2 2 2 2 2 3 5" xfId="52557" xr:uid="{5148FF7D-1580-4786-94A3-5CC44F3FFE5B}"/>
    <cellStyle name="Millares 100 11 2 2 2 2 2 4" xfId="7865" xr:uid="{37BB4861-D6F9-4ADD-89DF-C973ABEF73D1}"/>
    <cellStyle name="Millares 100 11 2 2 2 2 2 4 2" xfId="19308" xr:uid="{28988749-6E98-4716-8234-425991E51E94}"/>
    <cellStyle name="Millares 100 11 2 2 2 2 2 4 2 2" xfId="42202" xr:uid="{B1BF9691-FAD8-4EA3-B138-DBB582AFA8A5}"/>
    <cellStyle name="Millares 100 11 2 2 2 2 2 4 3" xfId="30761" xr:uid="{65C5A2E9-0017-4F65-A6CC-CA20D4009AF9}"/>
    <cellStyle name="Millares 100 11 2 2 2 2 2 4 4" xfId="53643" xr:uid="{9C0F6C5D-51FB-483A-90AC-F60EA17D576E}"/>
    <cellStyle name="Millares 100 11 2 2 2 2 2 5" xfId="12924" xr:uid="{420838A3-F266-469D-A049-016D4A49DF39}"/>
    <cellStyle name="Millares 100 11 2 2 2 2 2 5 2" xfId="24360" xr:uid="{A686CD32-997D-479A-9DF1-9D7B5C532644}"/>
    <cellStyle name="Millares 100 11 2 2 2 2 2 5 2 2" xfId="47254" xr:uid="{8535C73B-1EBA-4E43-9808-19DF93A4554E}"/>
    <cellStyle name="Millares 100 11 2 2 2 2 2 5 3" xfId="35813" xr:uid="{62D0311D-3717-4E68-8CFD-70AADFD4D90D}"/>
    <cellStyle name="Millares 100 11 2 2 2 2 2 6" xfId="14007" xr:uid="{3E5BB2C0-900E-49DD-B1C1-F67124E9FC5F}"/>
    <cellStyle name="Millares 100 11 2 2 2 2 2 6 2" xfId="25444" xr:uid="{E594E0A9-6CD5-4A11-8B71-9E97D03CE719}"/>
    <cellStyle name="Millares 100 11 2 2 2 2 2 6 2 2" xfId="48338" xr:uid="{C1DDC5EF-A347-441A-8F91-8D5B6FB3578A}"/>
    <cellStyle name="Millares 100 11 2 2 2 2 2 6 3" xfId="36897" xr:uid="{F5CEB93F-6792-4219-BE86-62B9B1076042}"/>
    <cellStyle name="Millares 100 11 2 2 2 2 2 7" xfId="15066" xr:uid="{59ED0377-05E3-44A1-951A-4F33C2F970C3}"/>
    <cellStyle name="Millares 100 11 2 2 2 2 2 7 2" xfId="37960" xr:uid="{19F9FBD0-5353-44AA-917E-67FB885520E9}"/>
    <cellStyle name="Millares 100 11 2 2 2 2 2 8" xfId="26519" xr:uid="{9B217345-6136-4A3A-A649-FC25735EA7E6}"/>
    <cellStyle name="Millares 100 11 2 2 2 2 2 9" xfId="49402" xr:uid="{51FEE7A6-96A6-4FF5-B146-41DDB10D29E8}"/>
    <cellStyle name="Millares 100 11 2 2 2 2 3" xfId="2236" xr:uid="{AEDBB11E-E5EA-4D2A-995A-E914282B663B}"/>
    <cellStyle name="Millares 100 11 2 2 2 2 3 2" xfId="8655" xr:uid="{4C6E3E74-F118-4370-BA2E-95373185D8DC}"/>
    <cellStyle name="Millares 100 11 2 2 2 2 3 2 2" xfId="20098" xr:uid="{236AB869-206F-4E17-89C3-C5EF45FA5ED2}"/>
    <cellStyle name="Millares 100 11 2 2 2 2 3 2 2 2" xfId="42992" xr:uid="{EDC2348A-67F6-49F4-AABA-2E1A7855C610}"/>
    <cellStyle name="Millares 100 11 2 2 2 2 3 2 3" xfId="31551" xr:uid="{8DA439E2-5595-4FB6-85CD-74C2D09DFE0E}"/>
    <cellStyle name="Millares 100 11 2 2 2 2 3 2 4" xfId="54433" xr:uid="{21317B71-7850-48A1-8A1D-5F47C3681D82}"/>
    <cellStyle name="Millares 100 11 2 2 2 2 3 3" xfId="15856" xr:uid="{1A1C0CA1-413D-4158-BE98-12760702BC00}"/>
    <cellStyle name="Millares 100 11 2 2 2 2 3 3 2" xfId="38750" xr:uid="{E8EF1928-D2EB-4757-8B2C-82E23FC0EA69}"/>
    <cellStyle name="Millares 100 11 2 2 2 2 3 4" xfId="27309" xr:uid="{7F456B6F-387B-4438-A002-59712DF0F3BB}"/>
    <cellStyle name="Millares 100 11 2 2 2 2 3 5" xfId="50192" xr:uid="{04C67F9B-9EA0-4B63-840D-938EE18E2C9A}"/>
    <cellStyle name="Millares 100 11 2 2 2 2 3 6" xfId="4881" xr:uid="{E07D625A-6A33-4B13-A958-41138B374DBA}"/>
    <cellStyle name="Millares 100 11 2 2 2 2 4" xfId="3580" xr:uid="{922B6DB3-4C6C-431E-AF48-5FE4C838C56B}"/>
    <cellStyle name="Millares 100 11 2 2 2 2 4 2" xfId="10494" xr:uid="{30CBAD70-E5F2-4A76-8BAA-E81A4DB0D5A1}"/>
    <cellStyle name="Millares 100 11 2 2 2 2 4 2 2" xfId="21937" xr:uid="{DFD09DF7-9F3D-48FD-8FFF-7B89C041AA1A}"/>
    <cellStyle name="Millares 100 11 2 2 2 2 4 2 2 2" xfId="44831" xr:uid="{C54CAF75-6524-40BD-A5E1-C9CA5446DD4A}"/>
    <cellStyle name="Millares 100 11 2 2 2 2 4 2 3" xfId="33390" xr:uid="{1F361E9D-8A87-4A14-A325-EE480892D42D}"/>
    <cellStyle name="Millares 100 11 2 2 2 2 4 2 4" xfId="56272" xr:uid="{FABB84FB-8895-48A3-998C-C2430C7F84CF}"/>
    <cellStyle name="Millares 100 11 2 2 2 2 4 3" xfId="17695" xr:uid="{52C6C786-38C1-4B54-B6C3-0B029E7AE62D}"/>
    <cellStyle name="Millares 100 11 2 2 2 2 4 3 2" xfId="40589" xr:uid="{F51A2090-9858-4CDA-BDF3-B051F854A53E}"/>
    <cellStyle name="Millares 100 11 2 2 2 2 4 4" xfId="29148" xr:uid="{F722EFCE-CBB9-49FA-AC6F-C7A97C5ABCD9}"/>
    <cellStyle name="Millares 100 11 2 2 2 2 4 5" xfId="52030" xr:uid="{6C31B8A6-B5D2-43F8-9EE4-A9015E142079}"/>
    <cellStyle name="Millares 100 11 2 2 2 2 5" xfId="7340" xr:uid="{B91111EF-CFF2-4F86-84EF-363A9921F538}"/>
    <cellStyle name="Millares 100 11 2 2 2 2 5 2" xfId="18781" xr:uid="{59F24532-2E2C-4AE2-BBC9-E077E2AA7CA0}"/>
    <cellStyle name="Millares 100 11 2 2 2 2 5 2 2" xfId="41675" xr:uid="{AFF36E42-3D90-4A03-B94C-B985B61DA4EA}"/>
    <cellStyle name="Millares 100 11 2 2 2 2 5 3" xfId="30234" xr:uid="{20BE4428-6706-499A-8955-AD07B961A4E5}"/>
    <cellStyle name="Millares 100 11 2 2 2 2 5 4" xfId="53116" xr:uid="{4C692FD5-C6D8-42C2-BA60-33D7952C3F67}"/>
    <cellStyle name="Millares 100 11 2 2 2 2 6" xfId="12398" xr:uid="{DF2664EF-7CEC-4946-95DC-DC9419087546}"/>
    <cellStyle name="Millares 100 11 2 2 2 2 6 2" xfId="23833" xr:uid="{11FB76BE-790D-47C9-A851-72C0C02F1165}"/>
    <cellStyle name="Millares 100 11 2 2 2 2 6 2 2" xfId="46727" xr:uid="{9BD6E8DB-C7FB-44E2-99E0-260AD80270C2}"/>
    <cellStyle name="Millares 100 11 2 2 2 2 6 3" xfId="35286" xr:uid="{CE0F7F5B-4D73-4625-AE6D-A68FBBF86CC1}"/>
    <cellStyle name="Millares 100 11 2 2 2 2 7" xfId="13480" xr:uid="{04226F7F-6981-4295-A750-8B75CDEEDCA4}"/>
    <cellStyle name="Millares 100 11 2 2 2 2 7 2" xfId="24917" xr:uid="{98DB9CBB-B5CC-48B2-B316-70A33BB4AA1C}"/>
    <cellStyle name="Millares 100 11 2 2 2 2 7 2 2" xfId="47811" xr:uid="{74B90BDB-77A5-4907-8BDA-C0BF7E1F6A43}"/>
    <cellStyle name="Millares 100 11 2 2 2 2 7 3" xfId="36370" xr:uid="{4F023A37-BA4C-4DB0-9FFD-899903DF86D7}"/>
    <cellStyle name="Millares 100 11 2 2 2 2 8" xfId="14539" xr:uid="{A04F47EF-E77A-4959-AA79-466D81CD8397}"/>
    <cellStyle name="Millares 100 11 2 2 2 2 8 2" xfId="37433" xr:uid="{E1AAE65C-1F16-4747-88CA-F460937F4BCA}"/>
    <cellStyle name="Millares 100 11 2 2 2 2 9" xfId="25992" xr:uid="{A2C8A08E-C66C-40FA-AE47-A0D8CFFB748B}"/>
    <cellStyle name="Millares 100 11 2 2 2 3" xfId="1021" xr:uid="{DD31BD24-9D19-4EAD-97FC-A83A338759B4}"/>
    <cellStyle name="Millares 100 11 2 2 2 3 10" xfId="3852" xr:uid="{001D1477-8948-420C-BCC1-99E58282C842}"/>
    <cellStyle name="Millares 100 11 2 2 2 3 2" xfId="2499" xr:uid="{BF184E3A-9728-495D-9716-C2DA5E7D8A9C}"/>
    <cellStyle name="Millares 100 11 2 2 2 3 2 2" xfId="8919" xr:uid="{AD467782-4F74-4B7F-849B-B8E378A98064}"/>
    <cellStyle name="Millares 100 11 2 2 2 3 2 2 2" xfId="20362" xr:uid="{F1BA1B3A-EBB2-4E21-93F2-EFF22031B10C}"/>
    <cellStyle name="Millares 100 11 2 2 2 3 2 2 2 2" xfId="43256" xr:uid="{32D8E282-6B62-4AAD-82F0-D4610DDA4C54}"/>
    <cellStyle name="Millares 100 11 2 2 2 3 2 2 3" xfId="31815" xr:uid="{9F2A2DC7-2BB9-4D14-8AF4-DB76103BD27C}"/>
    <cellStyle name="Millares 100 11 2 2 2 3 2 2 4" xfId="54697" xr:uid="{D783D1C3-4037-41F7-AA42-11EF4A6F7782}"/>
    <cellStyle name="Millares 100 11 2 2 2 3 2 3" xfId="16120" xr:uid="{04AD8107-9FA4-4C94-A051-7DFB64056971}"/>
    <cellStyle name="Millares 100 11 2 2 2 3 2 3 2" xfId="39014" xr:uid="{72C1B992-4371-4AB2-8668-C25983D1F2BC}"/>
    <cellStyle name="Millares 100 11 2 2 2 3 2 4" xfId="27573" xr:uid="{C74382AE-897E-493B-8B40-5DD9C0625E43}"/>
    <cellStyle name="Millares 100 11 2 2 2 3 2 5" xfId="50456" xr:uid="{8EE52FC3-D7CA-4EAC-B9E7-F08134E1D063}"/>
    <cellStyle name="Millares 100 11 2 2 2 3 2 6" xfId="5145" xr:uid="{5595FD4A-F1D6-45F8-8582-0F36648322B3}"/>
    <cellStyle name="Millares 100 11 2 2 2 3 3" xfId="6523" xr:uid="{754DB24E-FFAF-48CE-9080-16D365F7FDC3}"/>
    <cellStyle name="Millares 100 11 2 2 2 3 3 2" xfId="10758" xr:uid="{9CFEFC4F-C320-497F-AD54-9AC3F7750137}"/>
    <cellStyle name="Millares 100 11 2 2 2 3 3 2 2" xfId="22201" xr:uid="{6377C59C-4370-43D9-ACD1-ED81C0F0F55D}"/>
    <cellStyle name="Millares 100 11 2 2 2 3 3 2 2 2" xfId="45095" xr:uid="{BF592730-AB56-4EF3-8238-3903C16A723D}"/>
    <cellStyle name="Millares 100 11 2 2 2 3 3 2 3" xfId="33654" xr:uid="{25F9FC2D-EE1B-48CF-AF5F-6C6ADD700113}"/>
    <cellStyle name="Millares 100 11 2 2 2 3 3 2 4" xfId="56536" xr:uid="{34756DB5-E7C2-4281-B84F-A168FDF1879F}"/>
    <cellStyle name="Millares 100 11 2 2 2 3 3 3" xfId="17959" xr:uid="{D6991DFB-F3CE-4422-BFDB-B56ECA6A2B7A}"/>
    <cellStyle name="Millares 100 11 2 2 2 3 3 3 2" xfId="40853" xr:uid="{0442E1AA-29FE-444D-8B16-7C303CE38CD4}"/>
    <cellStyle name="Millares 100 11 2 2 2 3 3 4" xfId="29412" xr:uid="{D6912180-E545-467C-B0B6-0CB3698C9788}"/>
    <cellStyle name="Millares 100 11 2 2 2 3 3 5" xfId="52294" xr:uid="{76870686-F8E5-44B2-A048-25C4589DBB42}"/>
    <cellStyle name="Millares 100 11 2 2 2 3 4" xfId="7602" xr:uid="{04548AAB-8DEF-4F07-AC61-6627F2C01052}"/>
    <cellStyle name="Millares 100 11 2 2 2 3 4 2" xfId="19045" xr:uid="{52DEB228-5626-4FFB-A701-8628D4F92E59}"/>
    <cellStyle name="Millares 100 11 2 2 2 3 4 2 2" xfId="41939" xr:uid="{8C08094C-1802-4FDD-A18A-DDC39ABC90ED}"/>
    <cellStyle name="Millares 100 11 2 2 2 3 4 3" xfId="30498" xr:uid="{A4BA6DA0-6FA8-46CC-ACE5-7FCC44191971}"/>
    <cellStyle name="Millares 100 11 2 2 2 3 4 4" xfId="53380" xr:uid="{9C7652FA-A522-4278-AF2B-F51B2944ED41}"/>
    <cellStyle name="Millares 100 11 2 2 2 3 5" xfId="12661" xr:uid="{A5CB3B8E-1627-4EAF-B4D4-2D29C7C44A17}"/>
    <cellStyle name="Millares 100 11 2 2 2 3 5 2" xfId="24097" xr:uid="{B26F6B61-CB09-4497-A165-4A88492B4E22}"/>
    <cellStyle name="Millares 100 11 2 2 2 3 5 2 2" xfId="46991" xr:uid="{E3DD9FA3-ED17-4950-930C-90766A2E4A80}"/>
    <cellStyle name="Millares 100 11 2 2 2 3 5 3" xfId="35550" xr:uid="{BE629A99-522B-4352-ACF6-7A192DF58019}"/>
    <cellStyle name="Millares 100 11 2 2 2 3 6" xfId="13744" xr:uid="{802DD1D9-8107-48F5-B8C8-EC1CE1DF5AEF}"/>
    <cellStyle name="Millares 100 11 2 2 2 3 6 2" xfId="25181" xr:uid="{6FBDF51E-483D-4F7A-A767-5B88A5DC80C0}"/>
    <cellStyle name="Millares 100 11 2 2 2 3 6 2 2" xfId="48075" xr:uid="{DDE21DB5-F55E-4AD8-883A-C17D21DA5FF3}"/>
    <cellStyle name="Millares 100 11 2 2 2 3 6 3" xfId="36634" xr:uid="{38B5FDDF-1302-467E-840B-E6ECDEEB8174}"/>
    <cellStyle name="Millares 100 11 2 2 2 3 7" xfId="14803" xr:uid="{8DA69C31-EC21-4FE3-8AE2-DC9ADA1C2561}"/>
    <cellStyle name="Millares 100 11 2 2 2 3 7 2" xfId="37697" xr:uid="{A81191F4-A6E9-4536-B43A-543C4C610F98}"/>
    <cellStyle name="Millares 100 11 2 2 2 3 8" xfId="26256" xr:uid="{5247AD28-B171-41DB-AD45-B9EA6A7A9C4C}"/>
    <cellStyle name="Millares 100 11 2 2 2 3 9" xfId="49139" xr:uid="{0BC48A27-1D00-4BFC-BFEF-DB495ECB2E05}"/>
    <cellStyle name="Millares 100 11 2 2 2 4" xfId="1316" xr:uid="{0E9595EB-EA95-43F9-8952-A2EAE162F274}"/>
    <cellStyle name="Millares 100 11 2 2 2 4 2" xfId="2773" xr:uid="{61EAA26A-A81D-4AF6-9056-56D4383F60A7}"/>
    <cellStyle name="Millares 100 11 2 2 2 4 2 2" xfId="9447" xr:uid="{E9FA2ED4-9A6A-4A92-909E-C53FD1BACE4F}"/>
    <cellStyle name="Millares 100 11 2 2 2 4 2 2 2" xfId="20890" xr:uid="{DD1E244B-B948-4C24-89B6-40ACB81FBD10}"/>
    <cellStyle name="Millares 100 11 2 2 2 4 2 2 2 2" xfId="43784" xr:uid="{AF64879D-185C-4D67-926E-51B0A2DDF2F4}"/>
    <cellStyle name="Millares 100 11 2 2 2 4 2 2 3" xfId="32343" xr:uid="{8C993023-B3B9-42D0-BDF7-9D8389C8D767}"/>
    <cellStyle name="Millares 100 11 2 2 2 4 2 2 4" xfId="55225" xr:uid="{25BA95A2-8DFB-414C-8E35-1CE0CCD3C821}"/>
    <cellStyle name="Millares 100 11 2 2 2 4 2 3" xfId="16648" xr:uid="{8CF53FE5-8546-4E28-B9F5-A8A527C7784F}"/>
    <cellStyle name="Millares 100 11 2 2 2 4 2 3 2" xfId="39542" xr:uid="{507317E8-FFB5-4BA6-84CA-9E5137BCA7ED}"/>
    <cellStyle name="Millares 100 11 2 2 2 4 2 4" xfId="28101" xr:uid="{E1C62672-5DEE-43C2-964E-8DF037B00FD2}"/>
    <cellStyle name="Millares 100 11 2 2 2 4 2 5" xfId="50984" xr:uid="{85A26D98-853C-460C-9709-65C2E7851A0E}"/>
    <cellStyle name="Millares 100 11 2 2 2 4 2 6" xfId="5673" xr:uid="{93515EF8-02DB-40C0-9966-ACF1CC73CCDD}"/>
    <cellStyle name="Millares 100 11 2 2 2 4 3" xfId="8130" xr:uid="{8C758A92-D88A-4D04-BA36-DB8041A726CF}"/>
    <cellStyle name="Millares 100 11 2 2 2 4 3 2" xfId="19573" xr:uid="{DE1F6565-0C60-4151-BFEF-DAF993A97290}"/>
    <cellStyle name="Millares 100 11 2 2 2 4 3 2 2" xfId="42467" xr:uid="{45C71647-CC51-47A3-A25F-1E4C7F7B6E59}"/>
    <cellStyle name="Millares 100 11 2 2 2 4 3 3" xfId="31026" xr:uid="{317FB2E4-8AFC-470B-9018-FA26DBB59DDD}"/>
    <cellStyle name="Millares 100 11 2 2 2 4 3 4" xfId="53908" xr:uid="{59A94BFD-41EC-4F3D-AA84-48F7D886E87B}"/>
    <cellStyle name="Millares 100 11 2 2 2 4 4" xfId="15331" xr:uid="{171FDEA6-0203-4418-9155-19AAA36274D3}"/>
    <cellStyle name="Millares 100 11 2 2 2 4 4 2" xfId="38225" xr:uid="{B35FAB98-4B82-4DC1-9CB6-A54720EAD8F2}"/>
    <cellStyle name="Millares 100 11 2 2 2 4 5" xfId="26784" xr:uid="{70BE0142-0FFE-4BFA-BD15-E73DDDF925D7}"/>
    <cellStyle name="Millares 100 11 2 2 2 4 6" xfId="49667" xr:uid="{1BD4AA4B-E56D-4CA7-AA0E-95D4AD8959CD}"/>
    <cellStyle name="Millares 100 11 2 2 2 4 7" xfId="4374" xr:uid="{6FDD643C-990D-474F-A12B-254F3729C663}"/>
    <cellStyle name="Millares 100 11 2 2 2 5" xfId="1969" xr:uid="{25E05A1C-327E-4FA9-992B-98972FAE65F2}"/>
    <cellStyle name="Millares 100 11 2 2 2 5 2" xfId="8392" xr:uid="{7E1AF9E8-5FED-4981-8AB9-756C6EBA1A7D}"/>
    <cellStyle name="Millares 100 11 2 2 2 5 2 2" xfId="19835" xr:uid="{B46B37C3-CEBD-490E-9068-B74B7CBF86E5}"/>
    <cellStyle name="Millares 100 11 2 2 2 5 2 2 2" xfId="42729" xr:uid="{67B02C75-B0DD-4861-A2A7-D4650A238EE6}"/>
    <cellStyle name="Millares 100 11 2 2 2 5 2 3" xfId="31288" xr:uid="{5287364E-F557-4105-8170-54FD9F4CB2BB}"/>
    <cellStyle name="Millares 100 11 2 2 2 5 2 4" xfId="54170" xr:uid="{0EF6FE8A-3E75-4775-A615-AB7B2F27204F}"/>
    <cellStyle name="Millares 100 11 2 2 2 5 3" xfId="15593" xr:uid="{8CF1CFF3-E72C-4BF8-A009-53187315DCBC}"/>
    <cellStyle name="Millares 100 11 2 2 2 5 3 2" xfId="38487" xr:uid="{C21DCB2F-7C09-4CA4-B3CB-3F2C94077A8E}"/>
    <cellStyle name="Millares 100 11 2 2 2 5 4" xfId="27046" xr:uid="{A5421867-0A9D-4A1A-BD83-A75F75A5AED9}"/>
    <cellStyle name="Millares 100 11 2 2 2 5 5" xfId="49929" xr:uid="{A7595CAF-38B9-4079-8C9C-CCA23F888DCF}"/>
    <cellStyle name="Millares 100 11 2 2 2 5 6" xfId="4627" xr:uid="{8876E4F2-3ABC-43FA-BC5A-C53AE993A6B2}"/>
    <cellStyle name="Millares 100 11 2 2 2 6" xfId="3320" xr:uid="{64C4A88E-FBE2-4809-A949-932C5344893C}"/>
    <cellStyle name="Millares 100 11 2 2 2 6 2" xfId="9710" xr:uid="{FF5E6865-6079-4632-8A86-E65F38922B31}"/>
    <cellStyle name="Millares 100 11 2 2 2 6 2 2" xfId="21153" xr:uid="{B806CFA9-2ADA-4C7D-BBD8-3C61E0B477E9}"/>
    <cellStyle name="Millares 100 11 2 2 2 6 2 2 2" xfId="44047" xr:uid="{9240424A-4443-46C2-B6A1-CE1F976AC2C8}"/>
    <cellStyle name="Millares 100 11 2 2 2 6 2 3" xfId="32606" xr:uid="{F9599633-1FCE-4598-B34B-D6FE2DE016C8}"/>
    <cellStyle name="Millares 100 11 2 2 2 6 2 4" xfId="55488" xr:uid="{33C188E6-C0F5-4C7E-B80C-CAB6066108BC}"/>
    <cellStyle name="Millares 100 11 2 2 2 6 3" xfId="16911" xr:uid="{F6E83595-BEEC-4DB7-B36F-C9730AFD1623}"/>
    <cellStyle name="Millares 100 11 2 2 2 6 3 2" xfId="39805" xr:uid="{995E22E6-5CB1-4098-9415-3B656EA87F9F}"/>
    <cellStyle name="Millares 100 11 2 2 2 6 4" xfId="28364" xr:uid="{75795473-AA3E-4E8D-A539-274F4605830C}"/>
    <cellStyle name="Millares 100 11 2 2 2 6 5" xfId="51246" xr:uid="{3FCFEB66-907C-4522-A2CD-74198E6B33F8}"/>
    <cellStyle name="Millares 100 11 2 2 2 7" xfId="5979" xr:uid="{C22EA9CB-4D6A-4A26-9038-BB5F3453FF41}"/>
    <cellStyle name="Millares 100 11 2 2 2 7 2" xfId="9970" xr:uid="{F6EA3CF1-4395-4B61-A58C-6BA5B3FD378F}"/>
    <cellStyle name="Millares 100 11 2 2 2 7 2 2" xfId="21413" xr:uid="{A56301FF-B97B-4DDE-9DE4-3999E2563321}"/>
    <cellStyle name="Millares 100 11 2 2 2 7 2 2 2" xfId="44307" xr:uid="{DCF401D9-11A7-4B51-91EB-B45697AD94C8}"/>
    <cellStyle name="Millares 100 11 2 2 2 7 2 3" xfId="32866" xr:uid="{13B04632-25BE-48A3-9EA8-3EFDF4A00FA9}"/>
    <cellStyle name="Millares 100 11 2 2 2 7 2 4" xfId="55748" xr:uid="{53447ADF-1C7D-4D90-8EF4-69E3C975105E}"/>
    <cellStyle name="Millares 100 11 2 2 2 7 3" xfId="17171" xr:uid="{FEBEA7C5-C0AF-45CD-A472-37DC8EB36177}"/>
    <cellStyle name="Millares 100 11 2 2 2 7 3 2" xfId="40065" xr:uid="{873ACBE3-D35B-44C9-B4E1-98FB7A2ADF26}"/>
    <cellStyle name="Millares 100 11 2 2 2 7 4" xfId="28624" xr:uid="{B1A0261F-CA57-4530-B68C-B00C6A9A955D}"/>
    <cellStyle name="Millares 100 11 2 2 2 7 5" xfId="51506" xr:uid="{2960EA4D-865B-446E-9AF3-D9798AFFF3EC}"/>
    <cellStyle name="Millares 100 11 2 2 2 8" xfId="6230" xr:uid="{E1AA2823-086B-43EB-BA3B-CA091A547DD3}"/>
    <cellStyle name="Millares 100 11 2 2 2 8 2" xfId="10231" xr:uid="{7AA40FE1-A434-4D71-B317-82DDC695796B}"/>
    <cellStyle name="Millares 100 11 2 2 2 8 2 2" xfId="21674" xr:uid="{8B3EECD6-FF58-489A-9415-6D4AC92A2FB7}"/>
    <cellStyle name="Millares 100 11 2 2 2 8 2 2 2" xfId="44568" xr:uid="{77A59AAF-C8B5-4644-B2D0-E92B1D738E29}"/>
    <cellStyle name="Millares 100 11 2 2 2 8 2 3" xfId="33127" xr:uid="{443E6415-1FCB-4654-8F3B-D010B5549D37}"/>
    <cellStyle name="Millares 100 11 2 2 2 8 2 4" xfId="56009" xr:uid="{A4620532-936E-449D-96CD-6F883C0FAA1E}"/>
    <cellStyle name="Millares 100 11 2 2 2 8 3" xfId="17432" xr:uid="{517C162F-F382-474B-8518-1CA061F14877}"/>
    <cellStyle name="Millares 100 11 2 2 2 8 3 2" xfId="40326" xr:uid="{E81B4F20-CCF6-4752-A93D-A04D9DC85B76}"/>
    <cellStyle name="Millares 100 11 2 2 2 8 4" xfId="28885" xr:uid="{B4C02064-0D96-4790-98C6-1672F24B6FA6}"/>
    <cellStyle name="Millares 100 11 2 2 2 8 5" xfId="51767" xr:uid="{339BDC74-E9BB-4782-AEEF-221DAC7E3193}"/>
    <cellStyle name="Millares 100 11 2 2 2 9" xfId="7063" xr:uid="{C5BBA660-03BC-4AC2-937E-1C12C0773398}"/>
    <cellStyle name="Millares 100 11 2 2 2 9 2" xfId="18499" xr:uid="{B15F35A3-A862-41A4-834C-A15591CA616A}"/>
    <cellStyle name="Millares 100 11 2 2 2 9 2 2" xfId="41393" xr:uid="{5D480067-903E-437C-9EA6-4AAEFEB30C4F}"/>
    <cellStyle name="Millares 100 11 2 2 2 9 3" xfId="29952" xr:uid="{0A65B109-F997-4C61-B111-2BB90356196C}"/>
    <cellStyle name="Millares 100 11 2 2 2 9 4" xfId="52834" xr:uid="{C043DD9C-50DF-46A8-BACD-A603B8AEE358}"/>
    <cellStyle name="Millares 100 11 2 2 20" xfId="58280" xr:uid="{21272C09-5488-4DB8-ABDF-28EE63DB4DB7}"/>
    <cellStyle name="Millares 100 11 2 2 3" xfId="358" xr:uid="{5DF72176-E479-448A-B027-7132A8DA172C}"/>
    <cellStyle name="Millares 100 11 2 2 3 10" xfId="48759" xr:uid="{74B19261-9352-4FFB-A206-D983FCC876FC}"/>
    <cellStyle name="Millares 100 11 2 2 3 11" xfId="58030" xr:uid="{AE76BBAD-F2CD-4A76-8646-8EF9B3974535}"/>
    <cellStyle name="Millares 100 11 2 2 3 12" xfId="58542" xr:uid="{47E5F0D2-B993-4F90-81FC-46524C3C2146}"/>
    <cellStyle name="Millares 100 11 2 2 3 2" xfId="1483" xr:uid="{A51C544D-6BD5-4E65-8E93-63E56FB88960}"/>
    <cellStyle name="Millares 100 11 2 2 3 2 10" xfId="3998" xr:uid="{8526D95A-63B5-4D0B-8988-C1D1E202DE57}"/>
    <cellStyle name="Millares 100 11 2 2 3 2 2" xfId="2916" xr:uid="{D77E4DBE-FA2C-4F3D-9D67-1CDFED384324}"/>
    <cellStyle name="Millares 100 11 2 2 3 2 2 2" xfId="9066" xr:uid="{FD068598-9714-4F4A-8E8C-478D35432C76}"/>
    <cellStyle name="Millares 100 11 2 2 3 2 2 2 2" xfId="20509" xr:uid="{0CE97920-CFC3-4D4E-86DD-D0E33E626BC2}"/>
    <cellStyle name="Millares 100 11 2 2 3 2 2 2 2 2" xfId="43403" xr:uid="{C6DF97FE-1379-42E5-BFA5-12F049E5C3BF}"/>
    <cellStyle name="Millares 100 11 2 2 3 2 2 2 3" xfId="31962" xr:uid="{48F0EB40-500F-473F-8C01-3D37AF7FF49F}"/>
    <cellStyle name="Millares 100 11 2 2 3 2 2 2 4" xfId="54844" xr:uid="{D6E68840-A45B-468A-A9CD-BE03FC2C0EE3}"/>
    <cellStyle name="Millares 100 11 2 2 3 2 2 3" xfId="16267" xr:uid="{D98AC6C7-F09C-49EA-A4CC-7624EBB118AE}"/>
    <cellStyle name="Millares 100 11 2 2 3 2 2 3 2" xfId="39161" xr:uid="{EEBC9234-0964-4226-AE41-F3DF7BB9B041}"/>
    <cellStyle name="Millares 100 11 2 2 3 2 2 4" xfId="27720" xr:uid="{EE003924-EDA4-45A0-8BAF-3DF8923EF5B5}"/>
    <cellStyle name="Millares 100 11 2 2 3 2 2 5" xfId="50603" xr:uid="{2DB1DB6D-64D8-4271-BD28-29485FB4369D}"/>
    <cellStyle name="Millares 100 11 2 2 3 2 2 6" xfId="5292" xr:uid="{A064CD7A-D8AA-48FB-9604-8DF5D07B597D}"/>
    <cellStyle name="Millares 100 11 2 2 3 2 3" xfId="6670" xr:uid="{F5123166-ACE6-4CAE-B710-7D8ACA954DBA}"/>
    <cellStyle name="Millares 100 11 2 2 3 2 3 2" xfId="10905" xr:uid="{470F1743-993D-4F77-B311-39BC82394CE5}"/>
    <cellStyle name="Millares 100 11 2 2 3 2 3 2 2" xfId="22348" xr:uid="{E70ED8A0-BF71-48BE-A3BB-FD236080B681}"/>
    <cellStyle name="Millares 100 11 2 2 3 2 3 2 2 2" xfId="45242" xr:uid="{7CA1909E-B5A5-4448-B8BE-CE3448070AC4}"/>
    <cellStyle name="Millares 100 11 2 2 3 2 3 2 3" xfId="33801" xr:uid="{84A1C213-29E5-424B-8E7B-F47701F1D83D}"/>
    <cellStyle name="Millares 100 11 2 2 3 2 3 2 4" xfId="56683" xr:uid="{E72948D5-DAFC-4205-9138-7B08DF55DAAF}"/>
    <cellStyle name="Millares 100 11 2 2 3 2 3 3" xfId="18106" xr:uid="{BDBAF1BB-3922-49DC-A12D-8B53245B7606}"/>
    <cellStyle name="Millares 100 11 2 2 3 2 3 3 2" xfId="41000" xr:uid="{4139F3CA-7EE4-4DE8-978A-9BF6B536F5A6}"/>
    <cellStyle name="Millares 100 11 2 2 3 2 3 4" xfId="29559" xr:uid="{B5E649E6-A3DC-472A-97E3-C456FCCCE9F6}"/>
    <cellStyle name="Millares 100 11 2 2 3 2 3 5" xfId="52441" xr:uid="{09A3C64F-D2DC-476E-AD3D-D7B3D8B5E5FD}"/>
    <cellStyle name="Millares 100 11 2 2 3 2 4" xfId="7749" xr:uid="{8AA68E99-BD3F-4F1B-ACDB-E5D95BFCBA45}"/>
    <cellStyle name="Millares 100 11 2 2 3 2 4 2" xfId="19192" xr:uid="{CE3A1FED-624D-4B3E-9D12-61A1DAD1A6B2}"/>
    <cellStyle name="Millares 100 11 2 2 3 2 4 2 2" xfId="42086" xr:uid="{39D2A319-A830-4663-B7EC-90BD64F9146E}"/>
    <cellStyle name="Millares 100 11 2 2 3 2 4 3" xfId="30645" xr:uid="{B055645F-112A-45E6-A282-6019FE093D20}"/>
    <cellStyle name="Millares 100 11 2 2 3 2 4 4" xfId="53527" xr:uid="{C4AE1E31-12D2-4800-AFBD-1CB4647E77C0}"/>
    <cellStyle name="Millares 100 11 2 2 3 2 5" xfId="12808" xr:uid="{3DEB0B7E-94B8-4BCB-BCF5-A4A8188C5025}"/>
    <cellStyle name="Millares 100 11 2 2 3 2 5 2" xfId="24244" xr:uid="{14DA183B-4AE0-47EB-A840-C5A3148CFFE5}"/>
    <cellStyle name="Millares 100 11 2 2 3 2 5 2 2" xfId="47138" xr:uid="{F9E5123F-2FEE-4285-A55A-84A5A94FE5E3}"/>
    <cellStyle name="Millares 100 11 2 2 3 2 5 3" xfId="35697" xr:uid="{2523BD28-9E98-4892-88AB-9E012A1931C8}"/>
    <cellStyle name="Millares 100 11 2 2 3 2 6" xfId="13891" xr:uid="{5E2EB95A-8C7A-423F-8D5F-796DDEB9F61A}"/>
    <cellStyle name="Millares 100 11 2 2 3 2 6 2" xfId="25328" xr:uid="{14974814-2F77-4056-BBFF-28763C384703}"/>
    <cellStyle name="Millares 100 11 2 2 3 2 6 2 2" xfId="48222" xr:uid="{5FF3AFC5-D587-4E0E-8A2B-FE6B858F9465}"/>
    <cellStyle name="Millares 100 11 2 2 3 2 6 3" xfId="36781" xr:uid="{35BC8563-49BE-4C3F-8F55-0AF1E92ED927}"/>
    <cellStyle name="Millares 100 11 2 2 3 2 7" xfId="14950" xr:uid="{585CE961-0C55-4522-9D4E-5FF20885C02B}"/>
    <cellStyle name="Millares 100 11 2 2 3 2 7 2" xfId="37844" xr:uid="{66DA5BE8-F380-4207-8B4A-C5BD108C6125}"/>
    <cellStyle name="Millares 100 11 2 2 3 2 8" xfId="26403" xr:uid="{4A0CC986-59CA-41B5-B358-07E69D97E392}"/>
    <cellStyle name="Millares 100 11 2 2 3 2 9" xfId="49286" xr:uid="{76F4A1C1-30E4-43ED-98B7-DEFE6B542F2E}"/>
    <cellStyle name="Millares 100 11 2 2 3 3" xfId="1843" xr:uid="{7E8D7B27-8F24-4D87-957D-9BCE9B1B5167}"/>
    <cellStyle name="Millares 100 11 2 2 3 3 2" xfId="8539" xr:uid="{F4CEE839-DB92-481D-B93F-623207CB056E}"/>
    <cellStyle name="Millares 100 11 2 2 3 3 2 2" xfId="19982" xr:uid="{78FCAB61-7BB8-4113-8023-03C110CF493D}"/>
    <cellStyle name="Millares 100 11 2 2 3 3 2 2 2" xfId="42876" xr:uid="{3EAA9C30-3C71-4FC7-8741-C8D22E352185}"/>
    <cellStyle name="Millares 100 11 2 2 3 3 2 3" xfId="31435" xr:uid="{F3AA612B-8AA7-4D45-9E14-AAB204AA5CC8}"/>
    <cellStyle name="Millares 100 11 2 2 3 3 2 4" xfId="54317" xr:uid="{E8FB975D-42D1-474B-8445-FB2A3EC0F0E1}"/>
    <cellStyle name="Millares 100 11 2 2 3 3 3" xfId="15740" xr:uid="{6B669244-D76B-4319-B420-424B0FC106FD}"/>
    <cellStyle name="Millares 100 11 2 2 3 3 3 2" xfId="38634" xr:uid="{09AF3887-34EA-4EBD-AE3B-09F01C6E117A}"/>
    <cellStyle name="Millares 100 11 2 2 3 3 4" xfId="27193" xr:uid="{77DFC188-FE84-4096-AC96-1B9CAB3A5412}"/>
    <cellStyle name="Millares 100 11 2 2 3 3 5" xfId="50076" xr:uid="{00E7FE8C-6527-43AF-9E85-068631586394}"/>
    <cellStyle name="Millares 100 11 2 2 3 3 6" xfId="4765" xr:uid="{A9D29EA2-2026-45D9-9CD8-E8C9A3C74A9D}"/>
    <cellStyle name="Millares 100 11 2 2 3 4" xfId="3463" xr:uid="{D74CB4FB-5AB5-4AFC-832F-40DA782D863B}"/>
    <cellStyle name="Millares 100 11 2 2 3 4 2" xfId="10378" xr:uid="{A457EEE9-F9F7-4113-9EAD-8C4402961346}"/>
    <cellStyle name="Millares 100 11 2 2 3 4 2 2" xfId="21821" xr:uid="{6204CE4E-A98E-4F8A-AE55-6093EBE407B8}"/>
    <cellStyle name="Millares 100 11 2 2 3 4 2 2 2" xfId="44715" xr:uid="{EC6BA448-C63C-4928-8645-16A420040819}"/>
    <cellStyle name="Millares 100 11 2 2 3 4 2 3" xfId="33274" xr:uid="{1E525F96-12EA-44F4-8904-4C9DF8B7A658}"/>
    <cellStyle name="Millares 100 11 2 2 3 4 2 4" xfId="56156" xr:uid="{04705EFA-654C-45CA-B8E9-25C2B57C8D8B}"/>
    <cellStyle name="Millares 100 11 2 2 3 4 3" xfId="17579" xr:uid="{0EEE7171-41DE-4A6A-B0D7-2875FB42F9F6}"/>
    <cellStyle name="Millares 100 11 2 2 3 4 3 2" xfId="40473" xr:uid="{E457D944-FAAC-4995-8EA5-FF7F40D6312C}"/>
    <cellStyle name="Millares 100 11 2 2 3 4 4" xfId="29032" xr:uid="{6C3076E5-02DE-439D-82B8-2E673EE9C1C4}"/>
    <cellStyle name="Millares 100 11 2 2 3 4 5" xfId="51914" xr:uid="{04D899E2-8711-4B90-B152-4F0AE75EAF68}"/>
    <cellStyle name="Millares 100 11 2 2 3 5" xfId="7226" xr:uid="{B83E8D64-0567-4EF1-A6CB-39BD9B382B2D}"/>
    <cellStyle name="Millares 100 11 2 2 3 5 2" xfId="18665" xr:uid="{01D66C93-4BEE-460F-AB77-F3D86287BFB7}"/>
    <cellStyle name="Millares 100 11 2 2 3 5 2 2" xfId="41559" xr:uid="{05C45C6D-97C7-4228-BA6B-47B070E78F3F}"/>
    <cellStyle name="Millares 100 11 2 2 3 5 3" xfId="30118" xr:uid="{A5396C18-8AD0-4ABD-B7EF-05048081057F}"/>
    <cellStyle name="Millares 100 11 2 2 3 5 4" xfId="53000" xr:uid="{BBA5E19D-F0CA-45FE-81A6-21235DB794F1}"/>
    <cellStyle name="Millares 100 11 2 2 3 6" xfId="12282" xr:uid="{0C434D13-B920-465B-B24A-90B02908A7E8}"/>
    <cellStyle name="Millares 100 11 2 2 3 6 2" xfId="23717" xr:uid="{30922111-3A5D-4BB9-8863-44E0A0A90C5A}"/>
    <cellStyle name="Millares 100 11 2 2 3 6 2 2" xfId="46611" xr:uid="{A65484D1-DEA7-4CDB-8661-C20CAA6A87C0}"/>
    <cellStyle name="Millares 100 11 2 2 3 6 3" xfId="35170" xr:uid="{D21D9198-CDC0-49A6-A04B-4D755A8A88FC}"/>
    <cellStyle name="Millares 100 11 2 2 3 7" xfId="13364" xr:uid="{5BDB4CCD-E316-4D90-ABE8-E4EC84B76168}"/>
    <cellStyle name="Millares 100 11 2 2 3 7 2" xfId="24801" xr:uid="{4E031D79-B238-4E0D-8AA0-3998D50D1FA8}"/>
    <cellStyle name="Millares 100 11 2 2 3 7 2 2" xfId="47695" xr:uid="{F9745D35-4C78-49E1-97B4-CE613BEB2BDC}"/>
    <cellStyle name="Millares 100 11 2 2 3 7 3" xfId="36254" xr:uid="{1A4785E7-B223-416B-BF95-456E6B1EF00F}"/>
    <cellStyle name="Millares 100 11 2 2 3 8" xfId="14423" xr:uid="{A49F6F15-5A11-4A74-9972-DB92B2C5E919}"/>
    <cellStyle name="Millares 100 11 2 2 3 8 2" xfId="37317" xr:uid="{617A52DC-00F9-4B3D-BB0F-A444D1FC0C01}"/>
    <cellStyle name="Millares 100 11 2 2 3 9" xfId="25876" xr:uid="{58F81AA6-5B04-4823-963A-25FC31344FC8}"/>
    <cellStyle name="Millares 100 11 2 2 4" xfId="632" xr:uid="{23E0117C-C5DE-416E-BC3F-3FBA9D6E66CF}"/>
    <cellStyle name="Millares 100 11 2 2 4 10" xfId="3736" xr:uid="{37BBF5CD-F2B6-4A57-BE71-C2FF98525333}"/>
    <cellStyle name="Millares 100 11 2 2 4 2" xfId="2111" xr:uid="{1A632B48-F798-4970-A533-F7D88DAA7E6D}"/>
    <cellStyle name="Millares 100 11 2 2 4 2 2" xfId="8802" xr:uid="{A03DF3C4-97AF-4A16-86A6-7FA41A21462D}"/>
    <cellStyle name="Millares 100 11 2 2 4 2 2 2" xfId="20245" xr:uid="{0E78B2F1-5A10-4829-802F-DE6FD24FBEA3}"/>
    <cellStyle name="Millares 100 11 2 2 4 2 2 2 2" xfId="43139" xr:uid="{7AC56D0D-1456-4292-8182-3E315ED33501}"/>
    <cellStyle name="Millares 100 11 2 2 4 2 2 3" xfId="31698" xr:uid="{DADAB318-D3C2-48B0-A553-24E127E922E4}"/>
    <cellStyle name="Millares 100 11 2 2 4 2 2 4" xfId="54580" xr:uid="{0D34071E-5269-42BB-AEB7-5930149B5E14}"/>
    <cellStyle name="Millares 100 11 2 2 4 2 3" xfId="16003" xr:uid="{A69C581D-A89C-47AF-94B6-A8F30E99DA7F}"/>
    <cellStyle name="Millares 100 11 2 2 4 2 3 2" xfId="38897" xr:uid="{B885826D-9DFF-4A6D-8791-7FE45F7F3C54}"/>
    <cellStyle name="Millares 100 11 2 2 4 2 4" xfId="27456" xr:uid="{099FEF3B-DF18-4D5A-A040-ED2BE04C4E0E}"/>
    <cellStyle name="Millares 100 11 2 2 4 2 5" xfId="50339" xr:uid="{8E5D4AF2-FEBF-4456-BD78-CEAB90BCF09A}"/>
    <cellStyle name="Millares 100 11 2 2 4 2 6" xfId="5028" xr:uid="{A2441D36-11F2-42AD-AEA7-E5DFBA117A56}"/>
    <cellStyle name="Millares 100 11 2 2 4 3" xfId="6406" xr:uid="{E00B9AA9-D52D-4DC1-86C6-82FA3186B91D}"/>
    <cellStyle name="Millares 100 11 2 2 4 3 2" xfId="10641" xr:uid="{62A8F2CA-8BB6-4A8E-8E60-13FCC2B49EFE}"/>
    <cellStyle name="Millares 100 11 2 2 4 3 2 2" xfId="22084" xr:uid="{75C6A15F-66FF-45B7-8C52-46A0AFDC9C91}"/>
    <cellStyle name="Millares 100 11 2 2 4 3 2 2 2" xfId="44978" xr:uid="{4F847F1F-4F7B-482C-A4A2-8EB1CA0E2E7F}"/>
    <cellStyle name="Millares 100 11 2 2 4 3 2 3" xfId="33537" xr:uid="{931880FD-83AE-4A48-948B-2A4BCD5C0C28}"/>
    <cellStyle name="Millares 100 11 2 2 4 3 2 4" xfId="56419" xr:uid="{B95E4322-1C1A-4B36-896A-C48A50C6FC7B}"/>
    <cellStyle name="Millares 100 11 2 2 4 3 3" xfId="17842" xr:uid="{C6DE8406-C7D3-455C-9874-8785A69D295D}"/>
    <cellStyle name="Millares 100 11 2 2 4 3 3 2" xfId="40736" xr:uid="{468B7C98-DB49-46F9-A2EF-F32AA0347578}"/>
    <cellStyle name="Millares 100 11 2 2 4 3 4" xfId="29295" xr:uid="{BBC086A9-0D32-4681-A6AD-902F6C5ADC1E}"/>
    <cellStyle name="Millares 100 11 2 2 4 3 5" xfId="52177" xr:uid="{66988B3A-8F67-4548-9008-AA9B09E5473A}"/>
    <cellStyle name="Millares 100 11 2 2 4 4" xfId="7486" xr:uid="{7490DA53-7FAA-4A60-9F8F-F148ED062AC7}"/>
    <cellStyle name="Millares 100 11 2 2 4 4 2" xfId="18928" xr:uid="{1AB9BB11-D3E6-4F74-BE32-91D708CEA3E1}"/>
    <cellStyle name="Millares 100 11 2 2 4 4 2 2" xfId="41822" xr:uid="{DB8D9BD9-C2C8-4A2C-BDF1-172113B54239}"/>
    <cellStyle name="Millares 100 11 2 2 4 4 3" xfId="30381" xr:uid="{40C58831-A642-4FD6-B520-35B249E8E2DC}"/>
    <cellStyle name="Millares 100 11 2 2 4 4 4" xfId="53263" xr:uid="{905AD743-5D80-4805-B3A5-06291CF7ACEA}"/>
    <cellStyle name="Millares 100 11 2 2 4 5" xfId="12544" xr:uid="{F5982DBC-B523-47A6-98C0-06AAD30541D8}"/>
    <cellStyle name="Millares 100 11 2 2 4 5 2" xfId="23980" xr:uid="{405E9457-500D-485C-A677-C677BD0CC0CA}"/>
    <cellStyle name="Millares 100 11 2 2 4 5 2 2" xfId="46874" xr:uid="{151FE5E6-F810-4D57-93F2-A386C1F259D9}"/>
    <cellStyle name="Millares 100 11 2 2 4 5 3" xfId="35433" xr:uid="{E366D2A2-4407-4554-A01F-B491B908C57D}"/>
    <cellStyle name="Millares 100 11 2 2 4 6" xfId="13627" xr:uid="{61941137-B08C-43A7-BFFB-F36558087C2B}"/>
    <cellStyle name="Millares 100 11 2 2 4 6 2" xfId="25064" xr:uid="{50F59910-D5F5-493D-A9AD-F53AB1AD7855}"/>
    <cellStyle name="Millares 100 11 2 2 4 6 2 2" xfId="47958" xr:uid="{D67863D8-B0D9-4652-AF04-57E60762BF0C}"/>
    <cellStyle name="Millares 100 11 2 2 4 6 3" xfId="36517" xr:uid="{FE05134F-BC2F-44F5-B96F-09730C01132B}"/>
    <cellStyle name="Millares 100 11 2 2 4 7" xfId="14686" xr:uid="{72E3D73F-B55B-42EE-8C3C-36BE2820A252}"/>
    <cellStyle name="Millares 100 11 2 2 4 7 2" xfId="37580" xr:uid="{4A51944F-5801-47E8-A537-7F399170D1E7}"/>
    <cellStyle name="Millares 100 11 2 2 4 8" xfId="26139" xr:uid="{A2C51939-2445-42F4-8CA8-996BD23C7ACC}"/>
    <cellStyle name="Millares 100 11 2 2 4 9" xfId="49022" xr:uid="{D1A1A8CB-C485-4B16-9076-68647F1C5AE8}"/>
    <cellStyle name="Millares 100 11 2 2 5" xfId="905" xr:uid="{4DC79931-D79B-49CE-9CCE-0C38B6F58AF9}"/>
    <cellStyle name="Millares 100 11 2 2 5 2" xfId="2383" xr:uid="{376F9E15-5EDE-4100-A2E7-3DAB57DA841B}"/>
    <cellStyle name="Millares 100 11 2 2 5 2 2" xfId="9330" xr:uid="{87DAA196-AADB-48C1-BEEB-B20DE8B83DEC}"/>
    <cellStyle name="Millares 100 11 2 2 5 2 2 2" xfId="20773" xr:uid="{923760FA-20C4-44B6-BC60-774A6EB1E5AB}"/>
    <cellStyle name="Millares 100 11 2 2 5 2 2 2 2" xfId="43667" xr:uid="{F77CAF4A-2CBB-4C7C-92E5-223B1744D82E}"/>
    <cellStyle name="Millares 100 11 2 2 5 2 2 3" xfId="32226" xr:uid="{ACF39FD4-C15F-4685-A0CD-AE2674E22A57}"/>
    <cellStyle name="Millares 100 11 2 2 5 2 2 4" xfId="55108" xr:uid="{3C7D3DA9-F42B-466F-8DE8-7BE729BC84B4}"/>
    <cellStyle name="Millares 100 11 2 2 5 2 3" xfId="16531" xr:uid="{B7F7E53A-C848-4AAD-9E61-ADF68399B73E}"/>
    <cellStyle name="Millares 100 11 2 2 5 2 3 2" xfId="39425" xr:uid="{A0CD053B-B2D2-41D6-81F2-ADB6DD4B1C44}"/>
    <cellStyle name="Millares 100 11 2 2 5 2 4" xfId="27984" xr:uid="{FE121BF7-673A-4E8F-A178-228339051789}"/>
    <cellStyle name="Millares 100 11 2 2 5 2 5" xfId="50867" xr:uid="{31C9954D-5C95-4F9D-9800-C8290961FC22}"/>
    <cellStyle name="Millares 100 11 2 2 5 2 6" xfId="5556" xr:uid="{ED7FC67E-7535-41A3-A9F9-41765D0EDC86}"/>
    <cellStyle name="Millares 100 11 2 2 5 3" xfId="8013" xr:uid="{022457D4-9534-429A-9932-A45CCC980AC8}"/>
    <cellStyle name="Millares 100 11 2 2 5 3 2" xfId="19456" xr:uid="{D14369B2-664C-43AC-AC1D-FBF032943447}"/>
    <cellStyle name="Millares 100 11 2 2 5 3 2 2" xfId="42350" xr:uid="{4D3B7C66-8BFD-490B-8747-4E9F4B5B631D}"/>
    <cellStyle name="Millares 100 11 2 2 5 3 3" xfId="30909" xr:uid="{A47A8B35-0ACC-4254-A776-11F73E53E16F}"/>
    <cellStyle name="Millares 100 11 2 2 5 3 4" xfId="53791" xr:uid="{F2F6BFAC-C7B6-4454-946E-C7C4E7813492}"/>
    <cellStyle name="Millares 100 11 2 2 5 4" xfId="15214" xr:uid="{90F123DC-16F8-466D-93BA-FEBF260E31E2}"/>
    <cellStyle name="Millares 100 11 2 2 5 4 2" xfId="38108" xr:uid="{65203942-F54E-4785-9FF4-A51FFCB2B28D}"/>
    <cellStyle name="Millares 100 11 2 2 5 5" xfId="26667" xr:uid="{3DE90CA3-7458-45DC-98C8-1FAC6EAF6A61}"/>
    <cellStyle name="Millares 100 11 2 2 5 6" xfId="49550" xr:uid="{EE4912AF-4F1C-4AF2-96A4-E5FD43D6ECD4}"/>
    <cellStyle name="Millares 100 11 2 2 5 7" xfId="4257" xr:uid="{A087A8C6-8129-4D8E-83B2-55117A677E2F}"/>
    <cellStyle name="Millares 100 11 2 2 6" xfId="1128" xr:uid="{2AB95EF5-0A9D-450B-A3C5-E730A2F5B355}"/>
    <cellStyle name="Millares 100 11 2 2 6 2" xfId="2585" xr:uid="{F90B591C-7C6E-463F-9161-077C902F9960}"/>
    <cellStyle name="Millares 100 11 2 2 6 2 2" xfId="19719" xr:uid="{F3A2D57F-DFE4-4D52-9E93-ED940B31897D}"/>
    <cellStyle name="Millares 100 11 2 2 6 2 2 2" xfId="42613" xr:uid="{4CC1BC0E-32BC-4FEF-9E28-CA2E393A172F}"/>
    <cellStyle name="Millares 100 11 2 2 6 2 3" xfId="31172" xr:uid="{71C0F6DF-D67F-4ACF-962C-FA446D35A183}"/>
    <cellStyle name="Millares 100 11 2 2 6 2 4" xfId="54054" xr:uid="{8BE87D17-594B-4810-B79D-535754F10DDC}"/>
    <cellStyle name="Millares 100 11 2 2 6 2 5" xfId="8276" xr:uid="{2F19B812-049D-4AD2-87D0-FB941C237494}"/>
    <cellStyle name="Millares 100 11 2 2 6 3" xfId="15477" xr:uid="{7AB2D24A-DA0B-4EB1-93EF-5D24FB3D0FC6}"/>
    <cellStyle name="Millares 100 11 2 2 6 3 2" xfId="38371" xr:uid="{A370F5F3-E06A-47B0-8215-65EBD54B077B}"/>
    <cellStyle name="Millares 100 11 2 2 6 4" xfId="26930" xr:uid="{037BEFED-4CFD-448D-BC1E-7346E1DF287D}"/>
    <cellStyle name="Millares 100 11 2 2 6 5" xfId="49813" xr:uid="{32B3E9CD-426D-4DD3-9C4B-92E00E7285E7}"/>
    <cellStyle name="Millares 100 11 2 2 6 6" xfId="4512" xr:uid="{3EA922D2-ABDE-47FE-8A60-D9C26FC1565C}"/>
    <cellStyle name="Millares 100 11 2 2 7" xfId="1200" xr:uid="{852DFD4B-4605-4C59-A456-7F322B4C1CD4}"/>
    <cellStyle name="Millares 100 11 2 2 7 2" xfId="2657" xr:uid="{A45588B7-56C2-46BC-8582-C3EDF64BA454}"/>
    <cellStyle name="Millares 100 11 2 2 7 2 2" xfId="21037" xr:uid="{218C2DFC-5936-4B21-AA4D-40787F950872}"/>
    <cellStyle name="Millares 100 11 2 2 7 2 2 2" xfId="43931" xr:uid="{89705401-1420-4D3B-A4FC-CE4CC9B0FEA6}"/>
    <cellStyle name="Millares 100 11 2 2 7 2 3" xfId="32490" xr:uid="{CB087D56-781E-4ADD-A899-B50EBE9EABDA}"/>
    <cellStyle name="Millares 100 11 2 2 7 2 4" xfId="55372" xr:uid="{B55E5A79-81C1-47F4-A1D6-D7DD83E7D40B}"/>
    <cellStyle name="Millares 100 11 2 2 7 2 5" xfId="9594" xr:uid="{EDA58F94-8EFC-47B3-B12F-4ACCA1AA48C2}"/>
    <cellStyle name="Millares 100 11 2 2 7 3" xfId="16795" xr:uid="{C9BB9F89-BC58-4EAD-943C-C3FCBBBC8F59}"/>
    <cellStyle name="Millares 100 11 2 2 7 3 2" xfId="39689" xr:uid="{DAD06190-2D45-451B-BBFE-859EC8BD0DBC}"/>
    <cellStyle name="Millares 100 11 2 2 7 4" xfId="28248" xr:uid="{5F06ED0B-7968-436D-96F8-933A6D3B7347}"/>
    <cellStyle name="Millares 100 11 2 2 7 5" xfId="51130" xr:uid="{F677294B-3D60-4D3B-B271-B648175BAE18}"/>
    <cellStyle name="Millares 100 11 2 2 7 6" xfId="5820" xr:uid="{64B54FBA-B1E5-424C-B91D-C9EECE9BD751}"/>
    <cellStyle name="Millares 100 11 2 2 8" xfId="1718" xr:uid="{3691AF66-AFD0-455A-8FBF-BE6FAE4BE6DC}"/>
    <cellStyle name="Millares 100 11 2 2 8 2" xfId="9853" xr:uid="{C41B1EF5-65EF-40B8-89E9-435592B1D25C}"/>
    <cellStyle name="Millares 100 11 2 2 8 2 2" xfId="21296" xr:uid="{7C77507B-20E0-4CCA-B8D9-3C9A399744AE}"/>
    <cellStyle name="Millares 100 11 2 2 8 2 2 2" xfId="44190" xr:uid="{0F14142D-0BDB-4176-AA6A-460588CA6C6F}"/>
    <cellStyle name="Millares 100 11 2 2 8 2 3" xfId="32749" xr:uid="{7CA0D46A-55E7-4F63-AE4F-EEF2D857A503}"/>
    <cellStyle name="Millares 100 11 2 2 8 2 4" xfId="55631" xr:uid="{6293836B-E916-48CA-8A34-DC7F84295B0B}"/>
    <cellStyle name="Millares 100 11 2 2 8 3" xfId="17054" xr:uid="{46253D5C-5C98-4C7A-9B7D-B2A63E183F79}"/>
    <cellStyle name="Millares 100 11 2 2 8 3 2" xfId="39948" xr:uid="{42AD8020-51F2-414C-A02C-70B72916BCED}"/>
    <cellStyle name="Millares 100 11 2 2 8 4" xfId="28507" xr:uid="{CF377E9C-405A-429A-918D-024D460C401E}"/>
    <cellStyle name="Millares 100 11 2 2 8 5" xfId="51389" xr:uid="{BA593CC1-444C-4D21-8DBE-265A8915B18C}"/>
    <cellStyle name="Millares 100 11 2 2 8 6" xfId="5926" xr:uid="{E3EB72B2-2708-450E-812D-358CAF765FEB}"/>
    <cellStyle name="Millares 100 11 2 2 9" xfId="3204" xr:uid="{F54DD31C-FCE5-46CF-BD13-4B7F1B17E05B}"/>
    <cellStyle name="Millares 100 11 2 2 9 2" xfId="10115" xr:uid="{442E6AB8-E9F6-4DE2-8599-98857FDC2D14}"/>
    <cellStyle name="Millares 100 11 2 2 9 2 2" xfId="21558" xr:uid="{E249AFA9-269F-45D5-A8C4-38DB430C9752}"/>
    <cellStyle name="Millares 100 11 2 2 9 2 2 2" xfId="44452" xr:uid="{7A9012FF-2A65-4020-881D-20C1936735CB}"/>
    <cellStyle name="Millares 100 11 2 2 9 2 3" xfId="33011" xr:uid="{474341DB-CE0F-4B69-B33B-DEC2DF1ABD67}"/>
    <cellStyle name="Millares 100 11 2 2 9 2 4" xfId="55893" xr:uid="{7D68ABF0-2D24-47A0-9147-10448D73983A}"/>
    <cellStyle name="Millares 100 11 2 2 9 3" xfId="17316" xr:uid="{D7F2D5E0-FB6A-4215-A509-8FE270E182A4}"/>
    <cellStyle name="Millares 100 11 2 2 9 3 2" xfId="40210" xr:uid="{DB96BA1C-D13B-4869-94CD-BF1B2D6207FA}"/>
    <cellStyle name="Millares 100 11 2 2 9 4" xfId="28769" xr:uid="{1C16D977-2157-416C-A40E-B6580E2DCE6D}"/>
    <cellStyle name="Millares 100 11 2 2 9 5" xfId="51651" xr:uid="{3628F750-D957-463D-9C56-0991CB472629}"/>
    <cellStyle name="Millares 100 11 2 20" xfId="57733" xr:uid="{243EF37C-5F8A-4F3A-A14C-56030C497D72}"/>
    <cellStyle name="Millares 100 11 2 21" xfId="58243" xr:uid="{1BD8A073-4EBC-4D17-BD16-8CF1B82441DA}"/>
    <cellStyle name="Millares 100 11 2 3" xfId="447" xr:uid="{F8EBDEE5-FB35-43D0-BEDE-DEFC6A7C0DBF}"/>
    <cellStyle name="Millares 100 11 2 3 10" xfId="11297" xr:uid="{418BFA8C-E34E-4ADA-B17B-D9FAA1326DE5}"/>
    <cellStyle name="Millares 100 11 2 3 10 2" xfId="22733" xr:uid="{E6F3B07E-CAD5-464C-9980-B52DDA848874}"/>
    <cellStyle name="Millares 100 11 2 3 10 2 2" xfId="45627" xr:uid="{F007BF47-A5E2-4641-8810-2900D12BCD8E}"/>
    <cellStyle name="Millares 100 11 2 3 10 3" xfId="34186" xr:uid="{ECBA2A99-768B-430D-BAB9-45EC156E6DFC}"/>
    <cellStyle name="Millares 100 11 2 3 10 4" xfId="57068" xr:uid="{E63F0BBC-2015-45B1-8107-F9D486BB98C1}"/>
    <cellStyle name="Millares 100 11 2 3 11" xfId="11559" xr:uid="{1226314B-A2BA-4B40-98A6-23CFE4A76715}"/>
    <cellStyle name="Millares 100 11 2 3 11 2" xfId="22995" xr:uid="{59E09719-1BF4-4854-9E8C-F443B4ECFA87}"/>
    <cellStyle name="Millares 100 11 2 3 11 2 2" xfId="45889" xr:uid="{61832586-D8F6-4DDA-96F5-25A3BE4E5E5B}"/>
    <cellStyle name="Millares 100 11 2 3 11 3" xfId="34448" xr:uid="{5376F503-3417-4E7F-AFA4-48F71EDAB122}"/>
    <cellStyle name="Millares 100 11 2 3 11 4" xfId="57330" xr:uid="{DDC94709-3A0E-4FD3-9B8C-A8FBEB654570}"/>
    <cellStyle name="Millares 100 11 2 3 12" xfId="11826" xr:uid="{866C95CB-E039-4F2C-896B-0DC4CE6D6C40}"/>
    <cellStyle name="Millares 100 11 2 3 12 2" xfId="23262" xr:uid="{63579730-B605-45EA-997F-9C5B0AE7E35C}"/>
    <cellStyle name="Millares 100 11 2 3 12 2 2" xfId="46156" xr:uid="{47C996E4-761E-4756-B938-D06961C736D9}"/>
    <cellStyle name="Millares 100 11 2 3 12 3" xfId="34715" xr:uid="{E533E499-BC53-41AC-9FDA-C9418AE74D4C}"/>
    <cellStyle name="Millares 100 11 2 3 12 4" xfId="57597" xr:uid="{13D8032C-2A7A-4014-B69D-ACF99D2B4C22}"/>
    <cellStyle name="Millares 100 11 2 3 13" xfId="12098" xr:uid="{BD7480DE-8D09-4956-B914-3C940E7C7405}"/>
    <cellStyle name="Millares 100 11 2 3 13 2" xfId="23533" xr:uid="{254D80D8-920D-49F0-A1C6-9F5F0F7E8822}"/>
    <cellStyle name="Millares 100 11 2 3 13 2 2" xfId="46427" xr:uid="{35DEFAED-1489-454D-B18B-FD9939D22BD1}"/>
    <cellStyle name="Millares 100 11 2 3 13 3" xfId="34986" xr:uid="{E0351802-02EB-4C6D-9A32-B8F376969F49}"/>
    <cellStyle name="Millares 100 11 2 3 14" xfId="13181" xr:uid="{6E7E8865-F0C9-4FAA-A149-31275D07A7CF}"/>
    <cellStyle name="Millares 100 11 2 3 14 2" xfId="24617" xr:uid="{455C19B8-2465-46AD-9A4A-03199F64F3B8}"/>
    <cellStyle name="Millares 100 11 2 3 14 2 2" xfId="47511" xr:uid="{4506AE12-FBD6-4485-804A-829088DD0376}"/>
    <cellStyle name="Millares 100 11 2 3 14 3" xfId="36070" xr:uid="{7B8334EB-73F2-44EF-886E-9ABF81C54B4F}"/>
    <cellStyle name="Millares 100 11 2 3 15" xfId="14239" xr:uid="{52D03E6C-EF16-4A43-BA8F-F35B5CB396C1}"/>
    <cellStyle name="Millares 100 11 2 3 15 2" xfId="37133" xr:uid="{85E60298-26E2-4960-8721-16B632EFC795}"/>
    <cellStyle name="Millares 100 11 2 3 16" xfId="25692" xr:uid="{1F6667FD-204A-473F-A91F-AB9609CCB4C4}"/>
    <cellStyle name="Millares 100 11 2 3 17" xfId="48575" xr:uid="{CB0469A5-0E35-4DAB-A184-5D3D94C5F9D9}"/>
    <cellStyle name="Millares 100 11 2 3 18" xfId="57849" xr:uid="{39B4ECB0-5BDB-4332-AA5F-77A8C036E95B}"/>
    <cellStyle name="Millares 100 11 2 3 19" xfId="58360" xr:uid="{88A16EAA-4687-4BF7-949A-4FCC732332CD}"/>
    <cellStyle name="Millares 100 11 2 3 2" xfId="720" xr:uid="{4B480460-1B13-46D0-A4FE-13196FA9AB38}"/>
    <cellStyle name="Millares 100 11 2 3 2 10" xfId="48838" xr:uid="{78ECFDDA-C473-4957-821C-2828D7CC4F8A}"/>
    <cellStyle name="Millares 100 11 2 3 2 11" xfId="58110" xr:uid="{66174DA1-501A-499C-B9D5-AC5D07767333}"/>
    <cellStyle name="Millares 100 11 2 3 2 12" xfId="58622" xr:uid="{2118FD41-D19A-4BB8-81E5-3ADA324EAF38}"/>
    <cellStyle name="Millares 100 11 2 3 2 2" xfId="1564" xr:uid="{D3850639-76DA-4D70-BFEF-C77720987195}"/>
    <cellStyle name="Millares 100 11 2 3 2 2 10" xfId="4077" xr:uid="{E62CEA46-E05F-4B53-9670-7F403D695568}"/>
    <cellStyle name="Millares 100 11 2 3 2 2 2" xfId="2996" xr:uid="{034E533F-6D1B-4708-8CE5-E46C4EDFDEE0}"/>
    <cellStyle name="Millares 100 11 2 3 2 2 2 2" xfId="9145" xr:uid="{8E8A1DDD-C8C1-4354-8E5B-1BEC1428F5F4}"/>
    <cellStyle name="Millares 100 11 2 3 2 2 2 2 2" xfId="20588" xr:uid="{009746B5-CD69-4BCA-9AEB-228F38AE1B85}"/>
    <cellStyle name="Millares 100 11 2 3 2 2 2 2 2 2" xfId="43482" xr:uid="{5AF6F855-E11B-4E45-A160-03E4F0A19298}"/>
    <cellStyle name="Millares 100 11 2 3 2 2 2 2 3" xfId="32041" xr:uid="{6F10BB91-B9F8-4717-A821-E6F4F9E4D64D}"/>
    <cellStyle name="Millares 100 11 2 3 2 2 2 2 4" xfId="54923" xr:uid="{941045C0-03A9-472A-8810-72418B736BFB}"/>
    <cellStyle name="Millares 100 11 2 3 2 2 2 3" xfId="16346" xr:uid="{01D8B400-BADC-4BC4-9727-4A05791E1581}"/>
    <cellStyle name="Millares 100 11 2 3 2 2 2 3 2" xfId="39240" xr:uid="{DF16AFFA-1AC6-4724-BDE2-3C0ABE0A9732}"/>
    <cellStyle name="Millares 100 11 2 3 2 2 2 4" xfId="27799" xr:uid="{39DC54B5-5EB1-4742-929B-5EFE66A7D245}"/>
    <cellStyle name="Millares 100 11 2 3 2 2 2 5" xfId="50682" xr:uid="{DDB98D7D-F2A0-4268-B6B4-66D474150928}"/>
    <cellStyle name="Millares 100 11 2 3 2 2 2 6" xfId="5371" xr:uid="{1736D7AF-0465-4CFE-B659-6440AFB7DBC8}"/>
    <cellStyle name="Millares 100 11 2 3 2 2 3" xfId="6749" xr:uid="{B1792AF1-47C6-4B60-BC87-FCE4B751F8CE}"/>
    <cellStyle name="Millares 100 11 2 3 2 2 3 2" xfId="10984" xr:uid="{A1121567-9477-4777-95CE-398D7A50A24D}"/>
    <cellStyle name="Millares 100 11 2 3 2 2 3 2 2" xfId="22427" xr:uid="{15B05937-38B9-4A95-BFEB-53934E2E8C0B}"/>
    <cellStyle name="Millares 100 11 2 3 2 2 3 2 2 2" xfId="45321" xr:uid="{02465755-5A1E-46B9-87B5-755256560A39}"/>
    <cellStyle name="Millares 100 11 2 3 2 2 3 2 3" xfId="33880" xr:uid="{B7A1E89A-CAE0-4541-AD05-FE36CFC5B6EA}"/>
    <cellStyle name="Millares 100 11 2 3 2 2 3 2 4" xfId="56762" xr:uid="{45144033-AC10-4D0E-95BC-21BB5E7E9F4B}"/>
    <cellStyle name="Millares 100 11 2 3 2 2 3 3" xfId="18185" xr:uid="{A6E9287B-F7CD-4014-BB9C-D3091D55AADE}"/>
    <cellStyle name="Millares 100 11 2 3 2 2 3 3 2" xfId="41079" xr:uid="{8D3501B9-F99F-4812-BF78-F76AF2EC932D}"/>
    <cellStyle name="Millares 100 11 2 3 2 2 3 4" xfId="29638" xr:uid="{EB7C245B-9BD7-49AE-B2D1-0592B5C132D0}"/>
    <cellStyle name="Millares 100 11 2 3 2 2 3 5" xfId="52520" xr:uid="{979A0411-859B-453E-A721-AC4BF1AB5FAB}"/>
    <cellStyle name="Millares 100 11 2 3 2 2 4" xfId="7828" xr:uid="{926534C8-7D5C-4BB0-8ADF-55237EDD02AD}"/>
    <cellStyle name="Millares 100 11 2 3 2 2 4 2" xfId="19271" xr:uid="{EE447929-1D04-48D7-A808-53F876F92A82}"/>
    <cellStyle name="Millares 100 11 2 3 2 2 4 2 2" xfId="42165" xr:uid="{258AF28A-D5BB-4E8B-B84C-A78F4FB019B0}"/>
    <cellStyle name="Millares 100 11 2 3 2 2 4 3" xfId="30724" xr:uid="{388738EA-28DE-4D75-A367-1FAB57BA0C1F}"/>
    <cellStyle name="Millares 100 11 2 3 2 2 4 4" xfId="53606" xr:uid="{537F7660-0398-4DF2-A64A-3D50922096FE}"/>
    <cellStyle name="Millares 100 11 2 3 2 2 5" xfId="12887" xr:uid="{4056A309-D2CC-402D-BA41-9EE856F68F87}"/>
    <cellStyle name="Millares 100 11 2 3 2 2 5 2" xfId="24323" xr:uid="{F8173653-945F-4097-AA9C-DC5B39887A6F}"/>
    <cellStyle name="Millares 100 11 2 3 2 2 5 2 2" xfId="47217" xr:uid="{AB4CDA44-C406-454F-9C76-9E2D41D329EF}"/>
    <cellStyle name="Millares 100 11 2 3 2 2 5 3" xfId="35776" xr:uid="{E6323D24-6CE3-4EBA-8A42-2D59D021F46A}"/>
    <cellStyle name="Millares 100 11 2 3 2 2 6" xfId="13970" xr:uid="{C647E4AE-79A4-4897-A636-7FB88B36FCCB}"/>
    <cellStyle name="Millares 100 11 2 3 2 2 6 2" xfId="25407" xr:uid="{754D96AA-6E84-44B7-A942-56C9391F6DBF}"/>
    <cellStyle name="Millares 100 11 2 3 2 2 6 2 2" xfId="48301" xr:uid="{028D7B9D-1BF5-4AA0-ABF2-09647DD37AA6}"/>
    <cellStyle name="Millares 100 11 2 3 2 2 6 3" xfId="36860" xr:uid="{96469E53-9454-4EF8-9BF1-C003B3777E85}"/>
    <cellStyle name="Millares 100 11 2 3 2 2 7" xfId="15029" xr:uid="{B6818825-AF43-4B58-A86A-557A555F8D7B}"/>
    <cellStyle name="Millares 100 11 2 3 2 2 7 2" xfId="37923" xr:uid="{E39C4F4F-0695-4A2F-A9F4-15DD3209068E}"/>
    <cellStyle name="Millares 100 11 2 3 2 2 8" xfId="26482" xr:uid="{14593121-0DE7-4E45-8853-5F1210A97C9C}"/>
    <cellStyle name="Millares 100 11 2 3 2 2 9" xfId="49365" xr:uid="{88A9F4CE-BF9C-411D-9A4B-984F185A7AC8}"/>
    <cellStyle name="Millares 100 11 2 3 2 3" xfId="2199" xr:uid="{B3A8ECD3-066B-4849-909D-C60BD1615586}"/>
    <cellStyle name="Millares 100 11 2 3 2 3 2" xfId="8618" xr:uid="{4B7EB68E-314E-44CB-9013-82F8088ECE8F}"/>
    <cellStyle name="Millares 100 11 2 3 2 3 2 2" xfId="20061" xr:uid="{A5FA4B15-6BE6-4B7A-A72C-AD8EEC4A0608}"/>
    <cellStyle name="Millares 100 11 2 3 2 3 2 2 2" xfId="42955" xr:uid="{43C05088-24FA-4613-9E9E-014CCFBDB36D}"/>
    <cellStyle name="Millares 100 11 2 3 2 3 2 3" xfId="31514" xr:uid="{4454E5D7-86F6-4F5B-8971-EA3264BE768C}"/>
    <cellStyle name="Millares 100 11 2 3 2 3 2 4" xfId="54396" xr:uid="{E05B31DD-C0AF-4F40-B791-B1A8F227871E}"/>
    <cellStyle name="Millares 100 11 2 3 2 3 3" xfId="15819" xr:uid="{B9EB3DCC-222D-4530-9681-86470A2EA74D}"/>
    <cellStyle name="Millares 100 11 2 3 2 3 3 2" xfId="38713" xr:uid="{BCD72DA6-706D-4B1C-9612-6E034CA304B5}"/>
    <cellStyle name="Millares 100 11 2 3 2 3 4" xfId="27272" xr:uid="{C34E1888-19E3-43D5-90DF-BE76FFA36AE5}"/>
    <cellStyle name="Millares 100 11 2 3 2 3 5" xfId="50155" xr:uid="{F6625A26-340E-46DD-A67B-11337AA7DECF}"/>
    <cellStyle name="Millares 100 11 2 3 2 3 6" xfId="4844" xr:uid="{CC235F1A-ABAF-4A56-977D-CC434B3428D3}"/>
    <cellStyle name="Millares 100 11 2 3 2 4" xfId="3543" xr:uid="{7C327010-BF67-460F-9DF8-AEF60856B7A0}"/>
    <cellStyle name="Millares 100 11 2 3 2 4 2" xfId="10457" xr:uid="{30B4FFBA-EE67-43E2-8923-11A5CB3BDC02}"/>
    <cellStyle name="Millares 100 11 2 3 2 4 2 2" xfId="21900" xr:uid="{DF178890-F23A-4AD2-BEBE-BCD0C7745747}"/>
    <cellStyle name="Millares 100 11 2 3 2 4 2 2 2" xfId="44794" xr:uid="{E13202D3-6A15-4F10-9E6A-C4375875C266}"/>
    <cellStyle name="Millares 100 11 2 3 2 4 2 3" xfId="33353" xr:uid="{0C09ED5B-60FC-48F4-9998-24F7DD48712A}"/>
    <cellStyle name="Millares 100 11 2 3 2 4 2 4" xfId="56235" xr:uid="{6D5B2335-A290-4542-81CC-824B1439F36D}"/>
    <cellStyle name="Millares 100 11 2 3 2 4 3" xfId="17658" xr:uid="{E16C926D-A9AD-4B24-AEFE-9E9AA5A54B1A}"/>
    <cellStyle name="Millares 100 11 2 3 2 4 3 2" xfId="40552" xr:uid="{669FC88E-51B0-44EB-9838-5064610EE826}"/>
    <cellStyle name="Millares 100 11 2 3 2 4 4" xfId="29111" xr:uid="{6E961F0C-E971-4FCE-9DF3-38D571220570}"/>
    <cellStyle name="Millares 100 11 2 3 2 4 5" xfId="51993" xr:uid="{FB13BF5F-8677-424C-BE77-DA4866D24AD8}"/>
    <cellStyle name="Millares 100 11 2 3 2 5" xfId="7303" xr:uid="{B8A4BFBB-71E1-4210-9D3A-3C9278E0707C}"/>
    <cellStyle name="Millares 100 11 2 3 2 5 2" xfId="18744" xr:uid="{6FCD638E-C21C-4553-83FE-91044B089185}"/>
    <cellStyle name="Millares 100 11 2 3 2 5 2 2" xfId="41638" xr:uid="{0181C080-B38F-47DF-9349-EA3C4D4FFC6C}"/>
    <cellStyle name="Millares 100 11 2 3 2 5 3" xfId="30197" xr:uid="{887485C2-F083-4DFD-BE87-5F5B3B7ACE27}"/>
    <cellStyle name="Millares 100 11 2 3 2 5 4" xfId="53079" xr:uid="{22787A47-7757-4043-A358-C1BDA4E08EBF}"/>
    <cellStyle name="Millares 100 11 2 3 2 6" xfId="12361" xr:uid="{EF529A49-7F2A-4C69-AB8B-B55E62EA7E9C}"/>
    <cellStyle name="Millares 100 11 2 3 2 6 2" xfId="23796" xr:uid="{4B3F0833-CAB1-4FD7-B601-9FBAAA56731A}"/>
    <cellStyle name="Millares 100 11 2 3 2 6 2 2" xfId="46690" xr:uid="{2F5DF2D0-D2E1-4A54-A8DC-1AC81C194B4B}"/>
    <cellStyle name="Millares 100 11 2 3 2 6 3" xfId="35249" xr:uid="{C631E794-3A92-4C83-97EB-A450966002E4}"/>
    <cellStyle name="Millares 100 11 2 3 2 7" xfId="13443" xr:uid="{08BB1486-75C9-4FD1-8BB7-C00410DBFB15}"/>
    <cellStyle name="Millares 100 11 2 3 2 7 2" xfId="24880" xr:uid="{FF70B9F5-44C1-40A7-9243-D156F7161273}"/>
    <cellStyle name="Millares 100 11 2 3 2 7 2 2" xfId="47774" xr:uid="{F40256E2-3219-457D-9947-E323E8732259}"/>
    <cellStyle name="Millares 100 11 2 3 2 7 3" xfId="36333" xr:uid="{EB9F2F79-65C8-46B4-BDE7-0283E4369763}"/>
    <cellStyle name="Millares 100 11 2 3 2 8" xfId="14502" xr:uid="{5E0E112B-AF59-4660-9A45-37DD0B5CBA0B}"/>
    <cellStyle name="Millares 100 11 2 3 2 8 2" xfId="37396" xr:uid="{B9AEDF9D-083C-45E3-803F-32F70E0EB1AC}"/>
    <cellStyle name="Millares 100 11 2 3 2 9" xfId="25955" xr:uid="{65435A7D-4E0B-4DE5-ADF1-9FE97319B5B8}"/>
    <cellStyle name="Millares 100 11 2 3 3" xfId="984" xr:uid="{B5C50FA0-322C-48D7-8B18-B807AEE25A08}"/>
    <cellStyle name="Millares 100 11 2 3 3 10" xfId="3815" xr:uid="{D4D0841D-CC62-4607-898C-27F0B67CE702}"/>
    <cellStyle name="Millares 100 11 2 3 3 2" xfId="2462" xr:uid="{02649C87-19AB-4986-BC63-BB0CED8CEB93}"/>
    <cellStyle name="Millares 100 11 2 3 3 2 2" xfId="8882" xr:uid="{A95DB842-CE20-42D3-8040-12378A6B4105}"/>
    <cellStyle name="Millares 100 11 2 3 3 2 2 2" xfId="20325" xr:uid="{DCBFF87E-AB6E-46C5-A537-C8D6E2B0B017}"/>
    <cellStyle name="Millares 100 11 2 3 3 2 2 2 2" xfId="43219" xr:uid="{992B6934-7AAE-4D53-BDF7-C7D1C3AF456A}"/>
    <cellStyle name="Millares 100 11 2 3 3 2 2 3" xfId="31778" xr:uid="{E4D26391-62DA-4631-9BAE-739BA615165D}"/>
    <cellStyle name="Millares 100 11 2 3 3 2 2 4" xfId="54660" xr:uid="{81D78F41-852F-42E3-AD50-F7119C06A0B0}"/>
    <cellStyle name="Millares 100 11 2 3 3 2 3" xfId="16083" xr:uid="{87FBEB01-B6DA-4B44-AB2F-A0F0F4075E8A}"/>
    <cellStyle name="Millares 100 11 2 3 3 2 3 2" xfId="38977" xr:uid="{08E2B73A-EE1A-49CA-941F-B52396586D11}"/>
    <cellStyle name="Millares 100 11 2 3 3 2 4" xfId="27536" xr:uid="{1A6F5D31-693C-445C-8C23-7A9E86574598}"/>
    <cellStyle name="Millares 100 11 2 3 3 2 5" xfId="50419" xr:uid="{16EB85B2-94CA-4B9C-BBA0-C3904D78CB65}"/>
    <cellStyle name="Millares 100 11 2 3 3 2 6" xfId="5108" xr:uid="{A41083AF-9095-413A-92C7-A6B9476FFD69}"/>
    <cellStyle name="Millares 100 11 2 3 3 3" xfId="6486" xr:uid="{FE36BB54-98D2-4F0D-8B65-86F0E4D6A977}"/>
    <cellStyle name="Millares 100 11 2 3 3 3 2" xfId="10721" xr:uid="{65474FA5-1E81-42A0-B18E-FC64692739D4}"/>
    <cellStyle name="Millares 100 11 2 3 3 3 2 2" xfId="22164" xr:uid="{9A74A316-2EB6-4900-B52C-1FE99D629A72}"/>
    <cellStyle name="Millares 100 11 2 3 3 3 2 2 2" xfId="45058" xr:uid="{3F305870-1393-460A-866E-FD583C99C563}"/>
    <cellStyle name="Millares 100 11 2 3 3 3 2 3" xfId="33617" xr:uid="{7F5DFB6F-618D-492D-B229-240E6BD2C43E}"/>
    <cellStyle name="Millares 100 11 2 3 3 3 2 4" xfId="56499" xr:uid="{66417F0B-7662-411C-B8E9-5F9A7882E813}"/>
    <cellStyle name="Millares 100 11 2 3 3 3 3" xfId="17922" xr:uid="{C21CB7EA-75BC-4D1C-90E4-31FE477DC551}"/>
    <cellStyle name="Millares 100 11 2 3 3 3 3 2" xfId="40816" xr:uid="{D9808D85-1E74-41EF-9B14-CA44DB51442F}"/>
    <cellStyle name="Millares 100 11 2 3 3 3 4" xfId="29375" xr:uid="{92DB3FDB-5451-4F15-BC3D-5D7210454A52}"/>
    <cellStyle name="Millares 100 11 2 3 3 3 5" xfId="52257" xr:uid="{1F567138-A760-43FB-A382-3C62DEC03EFC}"/>
    <cellStyle name="Millares 100 11 2 3 3 4" xfId="7565" xr:uid="{5EE26C87-3FA1-4B29-9B30-AC14F68A8780}"/>
    <cellStyle name="Millares 100 11 2 3 3 4 2" xfId="19008" xr:uid="{0ED4BC30-81DA-4416-87FF-F9C8049D376A}"/>
    <cellStyle name="Millares 100 11 2 3 3 4 2 2" xfId="41902" xr:uid="{28C7CA6D-1406-43DB-81F1-8748B254474F}"/>
    <cellStyle name="Millares 100 11 2 3 3 4 3" xfId="30461" xr:uid="{F07CBF1E-71B1-4BA6-812D-FABC7C79B33F}"/>
    <cellStyle name="Millares 100 11 2 3 3 4 4" xfId="53343" xr:uid="{FA535877-1ECD-4DCA-B8FE-30F9F83EE360}"/>
    <cellStyle name="Millares 100 11 2 3 3 5" xfId="12624" xr:uid="{60503D17-7744-4136-A2A1-05071FFBB221}"/>
    <cellStyle name="Millares 100 11 2 3 3 5 2" xfId="24060" xr:uid="{319C50CC-1A55-4FFE-94AF-8CFCD907838D}"/>
    <cellStyle name="Millares 100 11 2 3 3 5 2 2" xfId="46954" xr:uid="{340B6B80-B458-47EF-9AF2-47236BEAF6EC}"/>
    <cellStyle name="Millares 100 11 2 3 3 5 3" xfId="35513" xr:uid="{8F7918E3-B2E8-4B8C-9A57-55F90B3A3F04}"/>
    <cellStyle name="Millares 100 11 2 3 3 6" xfId="13707" xr:uid="{410F3F7B-967C-4620-8B69-028129D48B74}"/>
    <cellStyle name="Millares 100 11 2 3 3 6 2" xfId="25144" xr:uid="{0BAFADA1-213E-485B-A114-50DAD7AF3387}"/>
    <cellStyle name="Millares 100 11 2 3 3 6 2 2" xfId="48038" xr:uid="{970174F5-F257-4408-B294-D412596C1B97}"/>
    <cellStyle name="Millares 100 11 2 3 3 6 3" xfId="36597" xr:uid="{649933C7-AF7B-4668-AB97-B258559C69A2}"/>
    <cellStyle name="Millares 100 11 2 3 3 7" xfId="14766" xr:uid="{15915320-6753-45F2-89D6-1B98277D99DB}"/>
    <cellStyle name="Millares 100 11 2 3 3 7 2" xfId="37660" xr:uid="{A87B038F-57D2-46B4-9372-54902BEEFB3E}"/>
    <cellStyle name="Millares 100 11 2 3 3 8" xfId="26219" xr:uid="{EC87E47E-8267-4505-A145-CF4697C6E07B}"/>
    <cellStyle name="Millares 100 11 2 3 3 9" xfId="49102" xr:uid="{80ADBF94-4A9D-40C3-A195-248F9760B919}"/>
    <cellStyle name="Millares 100 11 2 3 4" xfId="1279" xr:uid="{001DDC9B-80ED-4E06-B54A-64CDB1A92D1F}"/>
    <cellStyle name="Millares 100 11 2 3 4 2" xfId="2736" xr:uid="{23CB7578-5537-4306-84FD-4A68902FF864}"/>
    <cellStyle name="Millares 100 11 2 3 4 2 2" xfId="9410" xr:uid="{4AF05CB3-B5E8-4321-9F2A-484DEAFDAB33}"/>
    <cellStyle name="Millares 100 11 2 3 4 2 2 2" xfId="20853" xr:uid="{A5F74860-5F26-4244-95DE-09623EEFC724}"/>
    <cellStyle name="Millares 100 11 2 3 4 2 2 2 2" xfId="43747" xr:uid="{BEC62984-0DD4-488F-B9F4-991E09006538}"/>
    <cellStyle name="Millares 100 11 2 3 4 2 2 3" xfId="32306" xr:uid="{7919DC48-0C00-4402-BCB6-904A2F2BA1B8}"/>
    <cellStyle name="Millares 100 11 2 3 4 2 2 4" xfId="55188" xr:uid="{F18B06D8-84EF-4F98-A751-A35BB13BF023}"/>
    <cellStyle name="Millares 100 11 2 3 4 2 3" xfId="16611" xr:uid="{A3812C61-13D7-4D7C-A548-8A9083A893A0}"/>
    <cellStyle name="Millares 100 11 2 3 4 2 3 2" xfId="39505" xr:uid="{685F05FD-779B-42A2-8F8D-3700CEE5C302}"/>
    <cellStyle name="Millares 100 11 2 3 4 2 4" xfId="28064" xr:uid="{5D509711-F592-454C-B62D-5E76DB2AA27C}"/>
    <cellStyle name="Millares 100 11 2 3 4 2 5" xfId="50947" xr:uid="{9473D853-0384-47F2-A862-5B7B14B265CF}"/>
    <cellStyle name="Millares 100 11 2 3 4 2 6" xfId="5636" xr:uid="{C63B606E-F574-4EF2-8064-599A21AC499E}"/>
    <cellStyle name="Millares 100 11 2 3 4 3" xfId="8093" xr:uid="{2CCAF80B-1108-4BC8-8706-5B23A50C0DF2}"/>
    <cellStyle name="Millares 100 11 2 3 4 3 2" xfId="19536" xr:uid="{463100E5-C208-472F-B267-DD9CCFCE40C3}"/>
    <cellStyle name="Millares 100 11 2 3 4 3 2 2" xfId="42430" xr:uid="{214ACB47-A6ED-44AA-97B3-8297806B6228}"/>
    <cellStyle name="Millares 100 11 2 3 4 3 3" xfId="30989" xr:uid="{7C0DA65F-CDBB-4E85-9FBD-0D8346E28C97}"/>
    <cellStyle name="Millares 100 11 2 3 4 3 4" xfId="53871" xr:uid="{299ECB6A-C8AA-4E3A-ABC2-B202FEBF5817}"/>
    <cellStyle name="Millares 100 11 2 3 4 4" xfId="15294" xr:uid="{9FC57351-0FB2-4877-995E-76FD30372743}"/>
    <cellStyle name="Millares 100 11 2 3 4 4 2" xfId="38188" xr:uid="{0428D7F9-BD67-446C-8EB9-9DF239F44FA2}"/>
    <cellStyle name="Millares 100 11 2 3 4 5" xfId="26747" xr:uid="{C6FC5F2D-B26A-402B-9609-D21408E74A22}"/>
    <cellStyle name="Millares 100 11 2 3 4 6" xfId="49630" xr:uid="{82132481-980E-4763-A4DD-5C3039750A0A}"/>
    <cellStyle name="Millares 100 11 2 3 4 7" xfId="4337" xr:uid="{1FD98377-2604-434E-B0C4-C82703629EDD}"/>
    <cellStyle name="Millares 100 11 2 3 5" xfId="1932" xr:uid="{38226C56-8BA8-4EA9-98E6-32ED506F4934}"/>
    <cellStyle name="Millares 100 11 2 3 5 2" xfId="8355" xr:uid="{629A7C46-B381-4D22-BDD9-788F68C0928F}"/>
    <cellStyle name="Millares 100 11 2 3 5 2 2" xfId="19798" xr:uid="{BF3D7BEF-236E-480C-9A9E-7E814615088B}"/>
    <cellStyle name="Millares 100 11 2 3 5 2 2 2" xfId="42692" xr:uid="{FC5EB9CB-1155-4ECD-84EA-2F329E70F67F}"/>
    <cellStyle name="Millares 100 11 2 3 5 2 3" xfId="31251" xr:uid="{4E48CED5-426C-495C-BE57-92BFA7F26475}"/>
    <cellStyle name="Millares 100 11 2 3 5 2 4" xfId="54133" xr:uid="{3A9BEC5D-A9A1-4B66-8DB0-AA4EE0A59122}"/>
    <cellStyle name="Millares 100 11 2 3 5 3" xfId="15556" xr:uid="{7BB18F3A-09CB-4140-82F6-E2CA07260E74}"/>
    <cellStyle name="Millares 100 11 2 3 5 3 2" xfId="38450" xr:uid="{F2ECF7FE-ED6C-4557-9782-7C190B71AFAB}"/>
    <cellStyle name="Millares 100 11 2 3 5 4" xfId="27009" xr:uid="{1A8935E2-853C-4BDE-995A-D3BC8FD2DFF3}"/>
    <cellStyle name="Millares 100 11 2 3 5 5" xfId="49892" xr:uid="{20EA7398-67AB-498B-A11F-74C42EDA4957}"/>
    <cellStyle name="Millares 100 11 2 3 5 6" xfId="4590" xr:uid="{AF61DBA7-D2C5-402A-A7B1-03EAEDB87261}"/>
    <cellStyle name="Millares 100 11 2 3 6" xfId="3283" xr:uid="{A9436AB6-7509-48C0-A9EE-2DF5FAA6D56A}"/>
    <cellStyle name="Millares 100 11 2 3 6 2" xfId="9673" xr:uid="{8A338ADA-BB37-467B-BB9C-521387DD38B6}"/>
    <cellStyle name="Millares 100 11 2 3 6 2 2" xfId="21116" xr:uid="{4C0D55D1-4990-44BE-823D-D2D0D9DC8BC0}"/>
    <cellStyle name="Millares 100 11 2 3 6 2 2 2" xfId="44010" xr:uid="{92B47F29-F058-4971-813B-3B38AA1A622E}"/>
    <cellStyle name="Millares 100 11 2 3 6 2 3" xfId="32569" xr:uid="{517DB479-0F84-444F-9150-2B7EC39CDBA4}"/>
    <cellStyle name="Millares 100 11 2 3 6 2 4" xfId="55451" xr:uid="{40C91405-D71D-47A4-A8A4-DF7F161804F7}"/>
    <cellStyle name="Millares 100 11 2 3 6 3" xfId="16874" xr:uid="{EFFC2CCD-91A8-422F-82EB-994646DEAB96}"/>
    <cellStyle name="Millares 100 11 2 3 6 3 2" xfId="39768" xr:uid="{B6DE67B4-8B7C-49A1-9F65-B8F34D8844BA}"/>
    <cellStyle name="Millares 100 11 2 3 6 4" xfId="28327" xr:uid="{8AE13E54-C270-4246-91C8-F163595E584B}"/>
    <cellStyle name="Millares 100 11 2 3 6 5" xfId="51209" xr:uid="{658E6893-E4A5-474C-9613-C0B47F6C74AE}"/>
    <cellStyle name="Millares 100 11 2 3 7" xfId="5942" xr:uid="{E3A3FF46-6BAB-4A72-B561-9A9C66AC034A}"/>
    <cellStyle name="Millares 100 11 2 3 7 2" xfId="9933" xr:uid="{BE433013-2FDC-450C-89F5-5916A5847933}"/>
    <cellStyle name="Millares 100 11 2 3 7 2 2" xfId="21376" xr:uid="{09D2C202-7A80-41AC-85BA-5CFD2A1A5A17}"/>
    <cellStyle name="Millares 100 11 2 3 7 2 2 2" xfId="44270" xr:uid="{762419AB-3EC5-4B13-888A-C766AFC53C0B}"/>
    <cellStyle name="Millares 100 11 2 3 7 2 3" xfId="32829" xr:uid="{531180CB-0308-4E5B-B59F-4A8ACBE2CBF1}"/>
    <cellStyle name="Millares 100 11 2 3 7 2 4" xfId="55711" xr:uid="{9F694BF1-9F9B-448C-AC3B-992969EA048B}"/>
    <cellStyle name="Millares 100 11 2 3 7 3" xfId="17134" xr:uid="{3F6C68C2-DE87-4DF9-B36B-5962D9D2078F}"/>
    <cellStyle name="Millares 100 11 2 3 7 3 2" xfId="40028" xr:uid="{2DF3E4C0-9F25-41C7-AAA3-C13EBD46E70F}"/>
    <cellStyle name="Millares 100 11 2 3 7 4" xfId="28587" xr:uid="{D1B062A2-AA9B-46F9-849D-8FF62B81B907}"/>
    <cellStyle name="Millares 100 11 2 3 7 5" xfId="51469" xr:uid="{98C48F29-9D1B-4838-855E-96128D597A21}"/>
    <cellStyle name="Millares 100 11 2 3 8" xfId="6193" xr:uid="{DAEF4936-88EF-4B19-B7E2-EB1E9F59D24C}"/>
    <cellStyle name="Millares 100 11 2 3 8 2" xfId="10194" xr:uid="{9DE1CEB9-7219-44A9-92C2-57AC1EDACFEA}"/>
    <cellStyle name="Millares 100 11 2 3 8 2 2" xfId="21637" xr:uid="{24F49D7B-5844-49A6-B4E9-6B6FB15FAC77}"/>
    <cellStyle name="Millares 100 11 2 3 8 2 2 2" xfId="44531" xr:uid="{F094F695-A269-43FD-BB13-AABB6B6AC03E}"/>
    <cellStyle name="Millares 100 11 2 3 8 2 3" xfId="33090" xr:uid="{B21B2961-FFA2-4183-9CE3-3EA5121AD390}"/>
    <cellStyle name="Millares 100 11 2 3 8 2 4" xfId="55972" xr:uid="{3BBE2BC7-B2E8-47CC-AF29-D9DBC461CFE2}"/>
    <cellStyle name="Millares 100 11 2 3 8 3" xfId="17395" xr:uid="{6445169E-7FA9-42F2-9220-ADB705BB11E4}"/>
    <cellStyle name="Millares 100 11 2 3 8 3 2" xfId="40289" xr:uid="{CE8A221F-8883-4EDD-94B7-4ADFD086A5B2}"/>
    <cellStyle name="Millares 100 11 2 3 8 4" xfId="28848" xr:uid="{D4EAF10A-8767-49B4-82BF-E7C74565F28E}"/>
    <cellStyle name="Millares 100 11 2 3 8 5" xfId="51730" xr:uid="{D428089E-FB98-4FFC-9B2E-AE0B0DB987EE}"/>
    <cellStyle name="Millares 100 11 2 3 9" xfId="7026" xr:uid="{67B996B2-6F47-45C4-8842-9EF6383984B3}"/>
    <cellStyle name="Millares 100 11 2 3 9 2" xfId="18462" xr:uid="{7522F6C3-1A76-4AFB-A9A1-27B67A11BF7C}"/>
    <cellStyle name="Millares 100 11 2 3 9 2 2" xfId="41356" xr:uid="{6FAD8C9C-9DB3-4A8C-B851-819B2EADC502}"/>
    <cellStyle name="Millares 100 11 2 3 9 3" xfId="29915" xr:uid="{4B66213B-5EA0-43BF-865F-84198070A8AC}"/>
    <cellStyle name="Millares 100 11 2 3 9 4" xfId="52797" xr:uid="{B349577A-42B2-488E-B52A-655BB4F67BB8}"/>
    <cellStyle name="Millares 100 11 2 4" xfId="321" xr:uid="{5A58F5D4-6FB0-45CA-9A35-C90B19D16A4F}"/>
    <cellStyle name="Millares 100 11 2 4 10" xfId="48722" xr:uid="{2828DFE8-4EB9-4BC2-B290-84F10578538E}"/>
    <cellStyle name="Millares 100 11 2 4 11" xfId="57993" xr:uid="{F2C65867-8971-4130-AADD-9ED7FD7C07FC}"/>
    <cellStyle name="Millares 100 11 2 4 12" xfId="58505" xr:uid="{869578EA-85E7-4B49-8290-F4E50B0F3A85}"/>
    <cellStyle name="Millares 100 11 2 4 2" xfId="1446" xr:uid="{ED1FF639-0E2E-4231-86D5-EB41E733CF3B}"/>
    <cellStyle name="Millares 100 11 2 4 2 10" xfId="3961" xr:uid="{3D218A3D-7BE4-4DB8-B39C-33715C3EF7D0}"/>
    <cellStyle name="Millares 100 11 2 4 2 2" xfId="2879" xr:uid="{BD1DD1F8-9D28-498E-90EA-E1B3E5BABE15}"/>
    <cellStyle name="Millares 100 11 2 4 2 2 2" xfId="9029" xr:uid="{5EC14BA6-87A6-4468-9F08-F7F79782F8FD}"/>
    <cellStyle name="Millares 100 11 2 4 2 2 2 2" xfId="20472" xr:uid="{558C7E7F-A6A0-4F75-98B2-2C3DA1233234}"/>
    <cellStyle name="Millares 100 11 2 4 2 2 2 2 2" xfId="43366" xr:uid="{0FC43097-807D-492B-9628-4BD198621652}"/>
    <cellStyle name="Millares 100 11 2 4 2 2 2 3" xfId="31925" xr:uid="{52688DC1-7A6C-4FE4-AB1D-FFC2D4529A98}"/>
    <cellStyle name="Millares 100 11 2 4 2 2 2 4" xfId="54807" xr:uid="{9B3C7CAA-A264-4B02-A3BD-2F25B191BFC2}"/>
    <cellStyle name="Millares 100 11 2 4 2 2 3" xfId="16230" xr:uid="{59067B7F-1A33-45C7-B777-C845101B567E}"/>
    <cellStyle name="Millares 100 11 2 4 2 2 3 2" xfId="39124" xr:uid="{7E7E25B8-8DAA-40B9-AD8C-A1CD3E64E6A3}"/>
    <cellStyle name="Millares 100 11 2 4 2 2 4" xfId="27683" xr:uid="{63832E96-DCD5-4FB4-A6C6-5133C31E390D}"/>
    <cellStyle name="Millares 100 11 2 4 2 2 5" xfId="50566" xr:uid="{21A7A9CF-4300-4705-A609-1A1C8471015B}"/>
    <cellStyle name="Millares 100 11 2 4 2 2 6" xfId="5255" xr:uid="{608BF7E1-CCBE-4B54-B256-40EAACA146AC}"/>
    <cellStyle name="Millares 100 11 2 4 2 3" xfId="6633" xr:uid="{F6BA8C82-7AD0-4838-A23B-1B31C837388B}"/>
    <cellStyle name="Millares 100 11 2 4 2 3 2" xfId="10868" xr:uid="{1A88063D-19F4-4484-A01D-48DDBFB8EF43}"/>
    <cellStyle name="Millares 100 11 2 4 2 3 2 2" xfId="22311" xr:uid="{C1AAE524-BCA2-49F9-8570-FBBD3F68FCBD}"/>
    <cellStyle name="Millares 100 11 2 4 2 3 2 2 2" xfId="45205" xr:uid="{26E0641A-E2B5-45AC-B4A2-DD53431B26BB}"/>
    <cellStyle name="Millares 100 11 2 4 2 3 2 3" xfId="33764" xr:uid="{C65EA99A-A9B3-4626-8023-EFA5FAA3B3A3}"/>
    <cellStyle name="Millares 100 11 2 4 2 3 2 4" xfId="56646" xr:uid="{CBB6F01F-75DB-4B27-9D50-467AD7ABDEF4}"/>
    <cellStyle name="Millares 100 11 2 4 2 3 3" xfId="18069" xr:uid="{03236F71-0D08-4300-8FC5-A3B65C827BF6}"/>
    <cellStyle name="Millares 100 11 2 4 2 3 3 2" xfId="40963" xr:uid="{5788EF15-4587-4B89-B917-94C9A27F294C}"/>
    <cellStyle name="Millares 100 11 2 4 2 3 4" xfId="29522" xr:uid="{AAAAB1AC-6A2E-426F-B404-97E8D7A699D0}"/>
    <cellStyle name="Millares 100 11 2 4 2 3 5" xfId="52404" xr:uid="{AE2661BA-F1F2-4FB9-A00E-9DE7C37B46FB}"/>
    <cellStyle name="Millares 100 11 2 4 2 4" xfId="7712" xr:uid="{D37A49EB-D0F6-4B3B-8AE6-4D4164050402}"/>
    <cellStyle name="Millares 100 11 2 4 2 4 2" xfId="19155" xr:uid="{C790CC08-C57B-401B-A4E6-B72931D9771D}"/>
    <cellStyle name="Millares 100 11 2 4 2 4 2 2" xfId="42049" xr:uid="{F7C8D84F-FA86-4759-AEE6-E22EAFD0D15A}"/>
    <cellStyle name="Millares 100 11 2 4 2 4 3" xfId="30608" xr:uid="{97862F80-3DC8-49E0-A76C-DE8F86DD5A5C}"/>
    <cellStyle name="Millares 100 11 2 4 2 4 4" xfId="53490" xr:uid="{DBF6D724-1E9F-4F43-9272-538A5BB5FB03}"/>
    <cellStyle name="Millares 100 11 2 4 2 5" xfId="12771" xr:uid="{16FF845D-579A-48C4-97AE-2A83D9A8B47B}"/>
    <cellStyle name="Millares 100 11 2 4 2 5 2" xfId="24207" xr:uid="{BFD002F4-D660-4ABC-82A8-A9968A42F86A}"/>
    <cellStyle name="Millares 100 11 2 4 2 5 2 2" xfId="47101" xr:uid="{31F88934-BBAA-4019-B472-88EB46BE82F2}"/>
    <cellStyle name="Millares 100 11 2 4 2 5 3" xfId="35660" xr:uid="{5998CC7D-7B06-4B47-BDB5-6E92BD4AA85C}"/>
    <cellStyle name="Millares 100 11 2 4 2 6" xfId="13854" xr:uid="{5C6BF6CE-BA1C-4359-B9C4-B4E852F63E20}"/>
    <cellStyle name="Millares 100 11 2 4 2 6 2" xfId="25291" xr:uid="{45B3499F-6B97-493E-8D97-7EB7D0EC24C0}"/>
    <cellStyle name="Millares 100 11 2 4 2 6 2 2" xfId="48185" xr:uid="{1108DE72-0A11-4F6B-9B0B-3F553CC79FE8}"/>
    <cellStyle name="Millares 100 11 2 4 2 6 3" xfId="36744" xr:uid="{CF21649A-5C96-4263-A818-033C3BCA678B}"/>
    <cellStyle name="Millares 100 11 2 4 2 7" xfId="14913" xr:uid="{06B23AE6-1002-4E05-A36D-E6566E09B082}"/>
    <cellStyle name="Millares 100 11 2 4 2 7 2" xfId="37807" xr:uid="{0540EB70-A12F-46F9-BB3C-A427B27A2FA0}"/>
    <cellStyle name="Millares 100 11 2 4 2 8" xfId="26366" xr:uid="{EDC29B13-CF01-4B50-BF62-12CD7EEDB265}"/>
    <cellStyle name="Millares 100 11 2 4 2 9" xfId="49249" xr:uid="{CDCEE5B3-A9B8-4300-ADCE-8D1CDA17E796}"/>
    <cellStyle name="Millares 100 11 2 4 3" xfId="1806" xr:uid="{9C5E9298-B89B-4ACA-9912-926DC8597EF4}"/>
    <cellStyle name="Millares 100 11 2 4 3 2" xfId="8502" xr:uid="{0C9556B3-6924-4D26-9C76-7B90FE83BC8A}"/>
    <cellStyle name="Millares 100 11 2 4 3 2 2" xfId="19945" xr:uid="{E146664D-435A-45A1-96F4-FA06208AF345}"/>
    <cellStyle name="Millares 100 11 2 4 3 2 2 2" xfId="42839" xr:uid="{D3EFBE0A-15F1-46B7-826E-57E16B0E8C85}"/>
    <cellStyle name="Millares 100 11 2 4 3 2 3" xfId="31398" xr:uid="{C2C386C5-BE07-4080-AD6D-24B153B09E0C}"/>
    <cellStyle name="Millares 100 11 2 4 3 2 4" xfId="54280" xr:uid="{35421260-F285-4BF2-B415-EBF403BF2A6D}"/>
    <cellStyle name="Millares 100 11 2 4 3 3" xfId="15703" xr:uid="{A999C1AA-592C-4759-95A1-C4D3FD416F10}"/>
    <cellStyle name="Millares 100 11 2 4 3 3 2" xfId="38597" xr:uid="{E56994EC-A121-46B8-994C-5B1517504726}"/>
    <cellStyle name="Millares 100 11 2 4 3 4" xfId="27156" xr:uid="{21F497E3-7F74-4B14-9D89-7EA734621888}"/>
    <cellStyle name="Millares 100 11 2 4 3 5" xfId="50039" xr:uid="{288B4750-DF55-4333-B1E1-02772BFD9DEC}"/>
    <cellStyle name="Millares 100 11 2 4 3 6" xfId="4728" xr:uid="{43AF4562-24F5-4106-B228-94A02165A7A8}"/>
    <cellStyle name="Millares 100 11 2 4 4" xfId="3426" xr:uid="{6180FA84-07BC-43D7-88F8-42BCE9B59644}"/>
    <cellStyle name="Millares 100 11 2 4 4 2" xfId="10341" xr:uid="{1AFFC88F-7C49-49E7-BB40-123B69CFD085}"/>
    <cellStyle name="Millares 100 11 2 4 4 2 2" xfId="21784" xr:uid="{E5F2DE6D-DC68-4E1C-98FF-DDAB490BBC28}"/>
    <cellStyle name="Millares 100 11 2 4 4 2 2 2" xfId="44678" xr:uid="{79F12DB6-C83C-4ABE-A9E1-47D22005C084}"/>
    <cellStyle name="Millares 100 11 2 4 4 2 3" xfId="33237" xr:uid="{E5299342-E8A4-47A7-99FC-DD7B54DA44D0}"/>
    <cellStyle name="Millares 100 11 2 4 4 2 4" xfId="56119" xr:uid="{D2DE108A-9ED0-49D7-B463-0172A443C1E7}"/>
    <cellStyle name="Millares 100 11 2 4 4 3" xfId="17542" xr:uid="{3EB7B5ED-E39E-4825-9926-C6D9B218027C}"/>
    <cellStyle name="Millares 100 11 2 4 4 3 2" xfId="40436" xr:uid="{CAE0447A-DBEE-4E41-81DD-1316CE11A432}"/>
    <cellStyle name="Millares 100 11 2 4 4 4" xfId="28995" xr:uid="{16F71F11-2016-4B04-82CB-21F39BEBC1E8}"/>
    <cellStyle name="Millares 100 11 2 4 4 5" xfId="51877" xr:uid="{5BD6CF1B-E614-4396-9CC8-90AE46D85B42}"/>
    <cellStyle name="Millares 100 11 2 4 5" xfId="7189" xr:uid="{E08BFA81-3E50-4E4D-88F5-E673EFB9950B}"/>
    <cellStyle name="Millares 100 11 2 4 5 2" xfId="18628" xr:uid="{5074A9BE-3C8E-4664-A244-5C023AAF7CA9}"/>
    <cellStyle name="Millares 100 11 2 4 5 2 2" xfId="41522" xr:uid="{C9AD35F4-54F4-4EA0-BFB8-7B3CC97342DC}"/>
    <cellStyle name="Millares 100 11 2 4 5 3" xfId="30081" xr:uid="{D74F87D0-431B-47F2-93D3-E04629922F63}"/>
    <cellStyle name="Millares 100 11 2 4 5 4" xfId="52963" xr:uid="{D8D10EE0-C007-4E51-AD36-28D7BF5058A3}"/>
    <cellStyle name="Millares 100 11 2 4 6" xfId="12245" xr:uid="{3E748243-91C8-4FB9-8BAC-7DFA5B251A5B}"/>
    <cellStyle name="Millares 100 11 2 4 6 2" xfId="23680" xr:uid="{E6BB908A-DBF4-4DF6-BC45-6183EA8684D1}"/>
    <cellStyle name="Millares 100 11 2 4 6 2 2" xfId="46574" xr:uid="{695EC9B9-A645-4EF5-9BB8-7D8AEE83B618}"/>
    <cellStyle name="Millares 100 11 2 4 6 3" xfId="35133" xr:uid="{F13A5A44-91A7-4A40-8FE6-E14B1C39D1CB}"/>
    <cellStyle name="Millares 100 11 2 4 7" xfId="13327" xr:uid="{18F22D77-4121-4283-A14B-CB5A1F0ABB9A}"/>
    <cellStyle name="Millares 100 11 2 4 7 2" xfId="24764" xr:uid="{36A775F7-FACF-48E8-951F-56F6AC444979}"/>
    <cellStyle name="Millares 100 11 2 4 7 2 2" xfId="47658" xr:uid="{B9DC9F4E-F415-4BE1-BBD1-4670D85A859A}"/>
    <cellStyle name="Millares 100 11 2 4 7 3" xfId="36217" xr:uid="{D2D1F053-2314-4D65-9D50-90A08D2A209E}"/>
    <cellStyle name="Millares 100 11 2 4 8" xfId="14386" xr:uid="{7F9099F6-90A1-4CCF-9A4F-B91A0B1A1BDB}"/>
    <cellStyle name="Millares 100 11 2 4 8 2" xfId="37280" xr:uid="{9AC22B8A-5882-4957-B31B-6B7EF5408008}"/>
    <cellStyle name="Millares 100 11 2 4 9" xfId="25839" xr:uid="{A65D3873-213E-4F94-8E9B-BB62186A8024}"/>
    <cellStyle name="Millares 100 11 2 5" xfId="595" xr:uid="{B46C1670-098F-4CFF-96A4-635A4E88E6B9}"/>
    <cellStyle name="Millares 100 11 2 5 10" xfId="3699" xr:uid="{099F6B80-0F60-46DE-A849-D647751169B2}"/>
    <cellStyle name="Millares 100 11 2 5 2" xfId="2074" xr:uid="{5188361A-FA41-4844-973B-20E44B752749}"/>
    <cellStyle name="Millares 100 11 2 5 2 2" xfId="8765" xr:uid="{37E15488-6F41-403D-9759-0C00A7199130}"/>
    <cellStyle name="Millares 100 11 2 5 2 2 2" xfId="20208" xr:uid="{12014B64-A93D-4007-BD79-E8C66EC0848C}"/>
    <cellStyle name="Millares 100 11 2 5 2 2 2 2" xfId="43102" xr:uid="{040A8B29-C297-434E-8FEE-74BB5B5CD396}"/>
    <cellStyle name="Millares 100 11 2 5 2 2 3" xfId="31661" xr:uid="{21FE5B19-8412-4E41-A373-A03EE120D993}"/>
    <cellStyle name="Millares 100 11 2 5 2 2 4" xfId="54543" xr:uid="{0EAA13C0-A4A2-4BB7-8020-BE45946F51AC}"/>
    <cellStyle name="Millares 100 11 2 5 2 3" xfId="15966" xr:uid="{7A67575D-4C6B-454E-9A71-278EB3F86DC8}"/>
    <cellStyle name="Millares 100 11 2 5 2 3 2" xfId="38860" xr:uid="{58C602B9-3B72-4402-A59E-86757FB41F35}"/>
    <cellStyle name="Millares 100 11 2 5 2 4" xfId="27419" xr:uid="{91A13C3A-98A0-4E63-AE98-A1CB548EFECF}"/>
    <cellStyle name="Millares 100 11 2 5 2 5" xfId="50302" xr:uid="{F6DE7DCB-E819-4ECD-B4B0-ACDDC7AD9B55}"/>
    <cellStyle name="Millares 100 11 2 5 2 6" xfId="4991" xr:uid="{0D664758-0E5C-4424-8FB5-5FD803ABA7F9}"/>
    <cellStyle name="Millares 100 11 2 5 3" xfId="6369" xr:uid="{CD420B0A-9C4E-4C30-B706-54776DA0D451}"/>
    <cellStyle name="Millares 100 11 2 5 3 2" xfId="10604" xr:uid="{F7E6BF89-B890-4883-BE0D-F998922E9B16}"/>
    <cellStyle name="Millares 100 11 2 5 3 2 2" xfId="22047" xr:uid="{C8CE933C-0E60-474A-A3C1-753DC6D3BF3C}"/>
    <cellStyle name="Millares 100 11 2 5 3 2 2 2" xfId="44941" xr:uid="{57D93ACE-8AE3-43AD-B436-E773869438E9}"/>
    <cellStyle name="Millares 100 11 2 5 3 2 3" xfId="33500" xr:uid="{12029ACE-81E3-491E-B16F-D209D5D9BD31}"/>
    <cellStyle name="Millares 100 11 2 5 3 2 4" xfId="56382" xr:uid="{67E574E9-5926-441E-B7F8-C3FBD815E591}"/>
    <cellStyle name="Millares 100 11 2 5 3 3" xfId="17805" xr:uid="{A3B1930A-433A-488E-817C-2FDF871010C3}"/>
    <cellStyle name="Millares 100 11 2 5 3 3 2" xfId="40699" xr:uid="{0FD5F630-FC7C-4179-AF84-067B62654C37}"/>
    <cellStyle name="Millares 100 11 2 5 3 4" xfId="29258" xr:uid="{60B18331-36C1-4A18-86D0-AA97753816A1}"/>
    <cellStyle name="Millares 100 11 2 5 3 5" xfId="52140" xr:uid="{0145BFE3-F10C-425E-9862-C737F34E4209}"/>
    <cellStyle name="Millares 100 11 2 5 4" xfId="7449" xr:uid="{6CDEA948-CCC3-4719-B400-26F89AB20B92}"/>
    <cellStyle name="Millares 100 11 2 5 4 2" xfId="18891" xr:uid="{4AFCBECF-B432-4265-859A-EB1042731D88}"/>
    <cellStyle name="Millares 100 11 2 5 4 2 2" xfId="41785" xr:uid="{09CD9157-D5C5-4D57-A6AC-332307CDE5B2}"/>
    <cellStyle name="Millares 100 11 2 5 4 3" xfId="30344" xr:uid="{EB0C914E-6C25-4E62-8716-A4F7618B4A70}"/>
    <cellStyle name="Millares 100 11 2 5 4 4" xfId="53226" xr:uid="{0C33568B-C746-4D25-AE72-B982D87D599D}"/>
    <cellStyle name="Millares 100 11 2 5 5" xfId="12507" xr:uid="{F3FAC438-D1BB-43AF-990E-2D13D440D72A}"/>
    <cellStyle name="Millares 100 11 2 5 5 2" xfId="23943" xr:uid="{EC141A9B-86CB-4864-BA02-BC98E9936D32}"/>
    <cellStyle name="Millares 100 11 2 5 5 2 2" xfId="46837" xr:uid="{B9BCDF78-DDA7-49A9-A9A0-298DEB3046B7}"/>
    <cellStyle name="Millares 100 11 2 5 5 3" xfId="35396" xr:uid="{5E8D8C30-6F23-4767-AA1A-1A855ECD35CC}"/>
    <cellStyle name="Millares 100 11 2 5 6" xfId="13590" xr:uid="{2376A6B7-5181-4D95-BF39-4F9D53A1DAE8}"/>
    <cellStyle name="Millares 100 11 2 5 6 2" xfId="25027" xr:uid="{BB052275-A7DA-41B9-844E-0FABC96AF0B5}"/>
    <cellStyle name="Millares 100 11 2 5 6 2 2" xfId="47921" xr:uid="{B013C0EB-AB08-4CD6-AFB7-80C43D47DD51}"/>
    <cellStyle name="Millares 100 11 2 5 6 3" xfId="36480" xr:uid="{A3F4DA78-C038-4B82-A379-176F9CA492C9}"/>
    <cellStyle name="Millares 100 11 2 5 7" xfId="14649" xr:uid="{F0CCC7A4-55B1-48B2-AD83-EA9D20EEE47B}"/>
    <cellStyle name="Millares 100 11 2 5 7 2" xfId="37543" xr:uid="{989E1C62-2628-498C-8D2C-A1033556050F}"/>
    <cellStyle name="Millares 100 11 2 5 8" xfId="26102" xr:uid="{3B4A100A-DB49-4751-8A52-3FFF0E059380}"/>
    <cellStyle name="Millares 100 11 2 5 9" xfId="48985" xr:uid="{BEC5E1AC-E520-4A0D-821A-EDCF66391C11}"/>
    <cellStyle name="Millares 100 11 2 6" xfId="868" xr:uid="{BBCD6995-8E28-4520-843A-D24EA69C2105}"/>
    <cellStyle name="Millares 100 11 2 6 2" xfId="2346" xr:uid="{375FABFC-76EB-405E-B3F1-3F75791AC88D}"/>
    <cellStyle name="Millares 100 11 2 6 2 2" xfId="9293" xr:uid="{39627532-5521-4FCA-B5A0-6B98CFB82183}"/>
    <cellStyle name="Millares 100 11 2 6 2 2 2" xfId="20736" xr:uid="{AFB147AC-5BE3-4EA3-94D6-EFB7BF754EB0}"/>
    <cellStyle name="Millares 100 11 2 6 2 2 2 2" xfId="43630" xr:uid="{D5F4756F-878B-4549-BBBD-A229A0919F99}"/>
    <cellStyle name="Millares 100 11 2 6 2 2 3" xfId="32189" xr:uid="{A52FACFE-E1B2-4157-AA13-9CE4E754E16B}"/>
    <cellStyle name="Millares 100 11 2 6 2 2 4" xfId="55071" xr:uid="{A1D5428C-7883-477F-BC30-C3FF6BBDC4C8}"/>
    <cellStyle name="Millares 100 11 2 6 2 3" xfId="16494" xr:uid="{E65726D3-E0D0-420E-AC22-4538A20CF0A8}"/>
    <cellStyle name="Millares 100 11 2 6 2 3 2" xfId="39388" xr:uid="{FFFDF606-86E5-4E93-BE7D-B4273C053F72}"/>
    <cellStyle name="Millares 100 11 2 6 2 4" xfId="27947" xr:uid="{80F5BF95-7AC4-402E-A9F0-2CC33C1B0527}"/>
    <cellStyle name="Millares 100 11 2 6 2 5" xfId="50830" xr:uid="{CC33F238-2AD1-412A-A694-874C447A8623}"/>
    <cellStyle name="Millares 100 11 2 6 2 6" xfId="5519" xr:uid="{0C930779-E26C-40FD-B643-1BD579CFDF39}"/>
    <cellStyle name="Millares 100 11 2 6 3" xfId="7976" xr:uid="{54C2E535-A7CB-4D4D-890F-01054A45C3EF}"/>
    <cellStyle name="Millares 100 11 2 6 3 2" xfId="19419" xr:uid="{86712B61-4A74-45B0-97CA-F37D0EC33574}"/>
    <cellStyle name="Millares 100 11 2 6 3 2 2" xfId="42313" xr:uid="{95A180A3-1A10-43FC-AF1D-38EB97FC9EEF}"/>
    <cellStyle name="Millares 100 11 2 6 3 3" xfId="30872" xr:uid="{8C0507B1-4167-421B-83F4-AE95BAF5D2BE}"/>
    <cellStyle name="Millares 100 11 2 6 3 4" xfId="53754" xr:uid="{BC5B3622-DE9E-487A-87D2-6A8C6CA6E7C6}"/>
    <cellStyle name="Millares 100 11 2 6 4" xfId="15177" xr:uid="{45A0EB72-46CB-493A-B2BA-2EFDEE1CBF26}"/>
    <cellStyle name="Millares 100 11 2 6 4 2" xfId="38071" xr:uid="{A574792F-7F11-4388-B60B-2A8D9C42CAED}"/>
    <cellStyle name="Millares 100 11 2 6 5" xfId="26630" xr:uid="{37DFD55C-F2F1-4C4D-93D6-9C569708FD4A}"/>
    <cellStyle name="Millares 100 11 2 6 6" xfId="49513" xr:uid="{36C91987-CAD3-45B3-8ABF-CABD6F0AC2F1}"/>
    <cellStyle name="Millares 100 11 2 6 7" xfId="4221" xr:uid="{73B4CC66-67F7-44ED-9A6E-3B45F233E369}"/>
    <cellStyle name="Millares 100 11 2 7" xfId="1163" xr:uid="{AA6BBB0C-BD7E-4384-9E99-2288900602AD}"/>
    <cellStyle name="Millares 100 11 2 7 2" xfId="2620" xr:uid="{7739B007-9A18-4833-9600-4CA7CBBBE291}"/>
    <cellStyle name="Millares 100 11 2 7 2 2" xfId="19682" xr:uid="{AAD84F71-645F-4B4D-93D0-6DE25B33CF60}"/>
    <cellStyle name="Millares 100 11 2 7 2 2 2" xfId="42576" xr:uid="{F95989C1-C7B5-46AB-B08F-05F94E81CD6D}"/>
    <cellStyle name="Millares 100 11 2 7 2 3" xfId="31135" xr:uid="{0D5007DE-EF29-4BE6-8572-B6A82EE959E5}"/>
    <cellStyle name="Millares 100 11 2 7 2 4" xfId="54017" xr:uid="{CB0F51F0-3DAC-40F7-BC5B-B8D1268ABA0E}"/>
    <cellStyle name="Millares 100 11 2 7 2 5" xfId="8239" xr:uid="{81EE5862-FCC3-4D84-B087-18FF9E02F79C}"/>
    <cellStyle name="Millares 100 11 2 7 3" xfId="15440" xr:uid="{096BAE02-6E69-4AFD-9665-B4CEE9A35B5C}"/>
    <cellStyle name="Millares 100 11 2 7 3 2" xfId="38334" xr:uid="{2E4D8EF7-000D-4296-8EB9-01D9CCEA46E4}"/>
    <cellStyle name="Millares 100 11 2 7 4" xfId="26893" xr:uid="{B8E9561B-524B-41C7-BF82-95B8796DAC01}"/>
    <cellStyle name="Millares 100 11 2 7 5" xfId="49776" xr:uid="{B9A71B7C-19C4-4FC4-8891-4F06F5580209}"/>
    <cellStyle name="Millares 100 11 2 7 6" xfId="4475" xr:uid="{3D98FBA8-8859-4817-B426-53C8B3022144}"/>
    <cellStyle name="Millares 100 11 2 8" xfId="1681" xr:uid="{EA6D6B31-25BB-4040-B187-3B250A1EA597}"/>
    <cellStyle name="Millares 100 11 2 8 2" xfId="9557" xr:uid="{AD334D3B-78F2-439C-BCAB-250AD3244959}"/>
    <cellStyle name="Millares 100 11 2 8 2 2" xfId="21000" xr:uid="{DDF2D7FF-4EF6-4EAF-9B92-2A1A81D73789}"/>
    <cellStyle name="Millares 100 11 2 8 2 2 2" xfId="43894" xr:uid="{574730BE-EFBA-4BF0-A8B1-02EC91358E66}"/>
    <cellStyle name="Millares 100 11 2 8 2 3" xfId="32453" xr:uid="{674501AD-0888-44EE-A7F2-DA70D8873ECF}"/>
    <cellStyle name="Millares 100 11 2 8 2 4" xfId="55335" xr:uid="{DCCBB734-E46D-4F10-A899-87AD8A10885F}"/>
    <cellStyle name="Millares 100 11 2 8 3" xfId="16758" xr:uid="{BF172C64-BBD4-4648-B1F0-595217B406EF}"/>
    <cellStyle name="Millares 100 11 2 8 3 2" xfId="39652" xr:uid="{7339CB7E-6656-4764-8783-16029661402E}"/>
    <cellStyle name="Millares 100 11 2 8 4" xfId="28211" xr:uid="{AC921D73-15C4-4DE5-A3B2-30E3485DEB1A}"/>
    <cellStyle name="Millares 100 11 2 8 5" xfId="51093" xr:uid="{7EBA6A57-B04B-4F92-9939-5FE49C1AC1CC}"/>
    <cellStyle name="Millares 100 11 2 8 6" xfId="5783" xr:uid="{C6E63659-E2C1-44F0-90AF-4BC98CFD609C}"/>
    <cellStyle name="Millares 100 11 2 9" xfId="3167" xr:uid="{8EAD3B9E-632F-493B-BF7D-A2CDDEFF46B9}"/>
    <cellStyle name="Millares 100 11 2 9 2" xfId="9816" xr:uid="{0E0E586B-710B-47B9-A04A-51653D9BA2C0}"/>
    <cellStyle name="Millares 100 11 2 9 2 2" xfId="21259" xr:uid="{AD2D6A53-F3D0-4AB7-94C2-4B2E3CFDF7A2}"/>
    <cellStyle name="Millares 100 11 2 9 2 2 2" xfId="44153" xr:uid="{835BFD83-84CF-4814-B4E9-357D32B473F2}"/>
    <cellStyle name="Millares 100 11 2 9 2 3" xfId="32712" xr:uid="{A56531BB-C84E-4698-BADE-A26AB61DECA2}"/>
    <cellStyle name="Millares 100 11 2 9 2 4" xfId="55594" xr:uid="{76CE407D-41CE-434C-AE4A-F6B620E85621}"/>
    <cellStyle name="Millares 100 11 2 9 3" xfId="17017" xr:uid="{31803714-D927-46D7-B121-B730B52F9DF3}"/>
    <cellStyle name="Millares 100 11 2 9 3 2" xfId="39911" xr:uid="{A59C20F5-2B4C-43F0-AB97-CEE1989DCEB3}"/>
    <cellStyle name="Millares 100 11 2 9 4" xfId="28470" xr:uid="{5523F374-99B7-4E5C-8199-C4BEECF3E799}"/>
    <cellStyle name="Millares 100 11 2 9 5" xfId="51352" xr:uid="{404C838E-F6ED-4BDB-8095-C09808251425}"/>
    <cellStyle name="Millares 100 11 3" xfId="144" xr:uid="{D55C97A5-E683-49C2-9DD2-9DDDEC53A714}"/>
    <cellStyle name="Millares 100 11 3 10" xfId="6925" xr:uid="{C5348B27-8D5D-40E2-A4F3-90AA813B2F19}"/>
    <cellStyle name="Millares 100 11 3 10 2" xfId="18360" xr:uid="{C8F28812-221B-4D74-A82D-58D0836A99ED}"/>
    <cellStyle name="Millares 100 11 3 10 2 2" xfId="41254" xr:uid="{823A06BB-0569-4657-95D8-E237FBD0F120}"/>
    <cellStyle name="Millares 100 11 3 10 3" xfId="29813" xr:uid="{7A1E9263-BDC6-4F9E-972D-31F63AAA8D55}"/>
    <cellStyle name="Millares 100 11 3 10 4" xfId="52695" xr:uid="{0F585416-CC19-4EF8-8B0C-BBF65B57CE60}"/>
    <cellStyle name="Millares 100 11 3 11" xfId="11200" xr:uid="{10C70A20-22C5-4885-AD12-A33C986599DF}"/>
    <cellStyle name="Millares 100 11 3 11 2" xfId="22636" xr:uid="{2C5F49FE-8B29-4BA9-BFE7-974F049B8F0C}"/>
    <cellStyle name="Millares 100 11 3 11 2 2" xfId="45530" xr:uid="{9BCFF9F2-7F14-4971-80F4-AA225DC9FDA9}"/>
    <cellStyle name="Millares 100 11 3 11 3" xfId="34089" xr:uid="{59A7F222-2182-4856-A029-905605EE3C79}"/>
    <cellStyle name="Millares 100 11 3 11 4" xfId="56971" xr:uid="{AA2AF8A0-C9AA-4229-8CF3-469CF057D43B}"/>
    <cellStyle name="Millares 100 11 3 12" xfId="11461" xr:uid="{4D45FB2F-4474-4B23-A13A-34DE5C32510E}"/>
    <cellStyle name="Millares 100 11 3 12 2" xfId="22897" xr:uid="{947B0D4A-4996-4155-BCB3-8EA661E635BD}"/>
    <cellStyle name="Millares 100 11 3 12 2 2" xfId="45791" xr:uid="{80F3DFEC-DB6E-4529-85D4-099FB3258D65}"/>
    <cellStyle name="Millares 100 11 3 12 3" xfId="34350" xr:uid="{81C90421-EE36-4B0D-957A-E676CF7222E3}"/>
    <cellStyle name="Millares 100 11 3 12 4" xfId="57232" xr:uid="{3AE9F81B-18A5-47D3-BE69-B8EFEF7280E6}"/>
    <cellStyle name="Millares 100 11 3 13" xfId="11728" xr:uid="{4FBB38B8-24E9-44C5-BA11-40CD88E4C789}"/>
    <cellStyle name="Millares 100 11 3 13 2" xfId="23164" xr:uid="{1011136D-2AA9-44F2-ACBA-ED3C7A794621}"/>
    <cellStyle name="Millares 100 11 3 13 2 2" xfId="46058" xr:uid="{1B13A3B3-1F4C-45F4-999C-8F298C570770}"/>
    <cellStyle name="Millares 100 11 3 13 3" xfId="34617" xr:uid="{D621EC3F-D1CB-453E-992B-BD6B5B5CBE7B}"/>
    <cellStyle name="Millares 100 11 3 13 4" xfId="57499" xr:uid="{1ABF1D1D-6571-4F2A-B006-96035AE44FDA}"/>
    <cellStyle name="Millares 100 11 3 14" xfId="11999" xr:uid="{1DC346BA-2DFF-448C-B37D-E1A6048FFBA8}"/>
    <cellStyle name="Millares 100 11 3 14 2" xfId="23434" xr:uid="{ECBB822C-FEB5-420B-841F-7C4981EEF6BB}"/>
    <cellStyle name="Millares 100 11 3 14 2 2" xfId="46328" xr:uid="{21A2C97C-BD02-4561-986A-EB18BC7E361A}"/>
    <cellStyle name="Millares 100 11 3 14 3" xfId="34887" xr:uid="{D466864F-F28C-483D-B864-3898193C6557}"/>
    <cellStyle name="Millares 100 11 3 15" xfId="13084" xr:uid="{C536FAA5-33C0-4553-A1BC-AC48CA581AAC}"/>
    <cellStyle name="Millares 100 11 3 15 2" xfId="24520" xr:uid="{1AAB8999-A164-429A-B8A7-3D1456BF550A}"/>
    <cellStyle name="Millares 100 11 3 15 2 2" xfId="47414" xr:uid="{4C99F3D3-A7DB-4D6A-961C-46E2830BE77C}"/>
    <cellStyle name="Millares 100 11 3 15 3" xfId="35973" xr:uid="{36B5CD2E-70AD-4A27-AB9A-13D9A63D2159}"/>
    <cellStyle name="Millares 100 11 3 16" xfId="14142" xr:uid="{55ADC2E8-757B-4A95-8BE1-EE687F46A983}"/>
    <cellStyle name="Millares 100 11 3 16 2" xfId="37036" xr:uid="{F0D8C4A9-0612-412F-A168-F2FA369A18BF}"/>
    <cellStyle name="Millares 100 11 3 17" xfId="25595" xr:uid="{0BED1FC4-71AC-4445-80F8-D42DB0FCCB31}"/>
    <cellStyle name="Millares 100 11 3 18" xfId="48478" xr:uid="{558F9321-6E75-40DB-9AF5-F85A0BBE4855}"/>
    <cellStyle name="Millares 100 11 3 19" xfId="57752" xr:uid="{6A096EA3-F452-4F46-A0BA-1BB36F08EBD8}"/>
    <cellStyle name="Millares 100 11 3 2" xfId="466" xr:uid="{D679220A-C42B-4AA7-91BA-ABBC1691CD08}"/>
    <cellStyle name="Millares 100 11 3 2 10" xfId="11316" xr:uid="{6A18259A-DCE1-4E28-9CE2-38F024A34AD8}"/>
    <cellStyle name="Millares 100 11 3 2 10 2" xfId="22752" xr:uid="{4FBC3BF4-1970-4929-86F8-1BD16A55B691}"/>
    <cellStyle name="Millares 100 11 3 2 10 2 2" xfId="45646" xr:uid="{9FD6829A-6242-4DAC-9AB1-0273E4245E14}"/>
    <cellStyle name="Millares 100 11 3 2 10 3" xfId="34205" xr:uid="{7D41AEB6-0B0D-4B30-95E3-28568A763D46}"/>
    <cellStyle name="Millares 100 11 3 2 10 4" xfId="57087" xr:uid="{3DD2A164-38EA-4CC2-8E69-4343C0B3AC38}"/>
    <cellStyle name="Millares 100 11 3 2 11" xfId="11578" xr:uid="{183DDD86-AA7B-471E-90F6-AF0DF677C8A0}"/>
    <cellStyle name="Millares 100 11 3 2 11 2" xfId="23014" xr:uid="{E8C86ADA-0E0D-4444-B4B2-CCACA4E9C96A}"/>
    <cellStyle name="Millares 100 11 3 2 11 2 2" xfId="45908" xr:uid="{9F4DB9D8-2B55-4F0F-B550-AE1A6FCC2DB8}"/>
    <cellStyle name="Millares 100 11 3 2 11 3" xfId="34467" xr:uid="{3894EAE3-3EA2-4CB4-B343-E3C841497AE7}"/>
    <cellStyle name="Millares 100 11 3 2 11 4" xfId="57349" xr:uid="{BFE615D1-B7CD-4EC4-BFC7-D0AE0DB8776D}"/>
    <cellStyle name="Millares 100 11 3 2 12" xfId="11845" xr:uid="{EA0740F7-4410-4F9F-9730-9F76F6D9B5EC}"/>
    <cellStyle name="Millares 100 11 3 2 12 2" xfId="23281" xr:uid="{936A8A49-6E48-44F2-9639-A0E81CC23837}"/>
    <cellStyle name="Millares 100 11 3 2 12 2 2" xfId="46175" xr:uid="{C66051C3-C8E2-4CF8-9FF7-DD68877007E9}"/>
    <cellStyle name="Millares 100 11 3 2 12 3" xfId="34734" xr:uid="{7C768916-CF84-44F6-981C-814295B70E4C}"/>
    <cellStyle name="Millares 100 11 3 2 12 4" xfId="57616" xr:uid="{4C39890B-F08E-486B-8434-2AA825301495}"/>
    <cellStyle name="Millares 100 11 3 2 13" xfId="12117" xr:uid="{639B40C8-823D-4ABD-8BD0-0D607D1C51EC}"/>
    <cellStyle name="Millares 100 11 3 2 13 2" xfId="23552" xr:uid="{5BB35112-23DA-43B8-8D35-1F1D2BE78539}"/>
    <cellStyle name="Millares 100 11 3 2 13 2 2" xfId="46446" xr:uid="{3504C131-DDC5-406B-9BA2-35B7432B5AA3}"/>
    <cellStyle name="Millares 100 11 3 2 13 3" xfId="35005" xr:uid="{A2BE3A1B-3993-4156-AC1D-FE1CFE18441E}"/>
    <cellStyle name="Millares 100 11 3 2 14" xfId="13200" xr:uid="{B2C72B71-BFE5-4F95-80C0-E387CA115A2D}"/>
    <cellStyle name="Millares 100 11 3 2 14 2" xfId="24636" xr:uid="{17B514B7-F959-4D64-B8B9-5BF54EF35FE1}"/>
    <cellStyle name="Millares 100 11 3 2 14 2 2" xfId="47530" xr:uid="{E4172988-5F80-4BC6-B3B2-9DA2611EB594}"/>
    <cellStyle name="Millares 100 11 3 2 14 3" xfId="36089" xr:uid="{FEFF8220-8AA4-43A1-9423-1669DBCDD06D}"/>
    <cellStyle name="Millares 100 11 3 2 15" xfId="14258" xr:uid="{A3B70BAD-8D74-4B07-ACAB-68EE9E6BFC33}"/>
    <cellStyle name="Millares 100 11 3 2 15 2" xfId="37152" xr:uid="{3679A9E6-9E2A-4DE0-8D1C-BD244C651754}"/>
    <cellStyle name="Millares 100 11 3 2 16" xfId="25711" xr:uid="{45C9A603-AB7B-4E90-AD95-8120220060D9}"/>
    <cellStyle name="Millares 100 11 3 2 17" xfId="48594" xr:uid="{A39A0815-1B48-4D40-A9E3-55104FD55C7A}"/>
    <cellStyle name="Millares 100 11 3 2 18" xfId="57868" xr:uid="{13FB0691-D809-4F59-BE55-31E8982D3B05}"/>
    <cellStyle name="Millares 100 11 3 2 19" xfId="58379" xr:uid="{5DB44787-FFE0-4866-942E-03824AEC5BD7}"/>
    <cellStyle name="Millares 100 11 3 2 2" xfId="739" xr:uid="{24C6BC74-87ED-4B44-B64E-4AE488D85B1A}"/>
    <cellStyle name="Millares 100 11 3 2 2 10" xfId="48857" xr:uid="{C1FA41ED-49B8-4290-9AF2-7EFC6DAB644C}"/>
    <cellStyle name="Millares 100 11 3 2 2 11" xfId="58129" xr:uid="{07BE6127-2F93-4899-86DC-436469298441}"/>
    <cellStyle name="Millares 100 11 3 2 2 12" xfId="58641" xr:uid="{AFC6DEFA-994A-4675-AC28-71652ADEA41F}"/>
    <cellStyle name="Millares 100 11 3 2 2 2" xfId="1583" xr:uid="{FB2E9604-64D1-4EE2-868D-B5AA3AC9B4FF}"/>
    <cellStyle name="Millares 100 11 3 2 2 2 10" xfId="4096" xr:uid="{A33A813C-219A-4D83-BE45-72A1082F564B}"/>
    <cellStyle name="Millares 100 11 3 2 2 2 2" xfId="3015" xr:uid="{BE296B1E-F6FD-460E-9435-BA6708773CA5}"/>
    <cellStyle name="Millares 100 11 3 2 2 2 2 2" xfId="9164" xr:uid="{681F0C95-E10A-443C-B342-B005C6CF4AAC}"/>
    <cellStyle name="Millares 100 11 3 2 2 2 2 2 2" xfId="20607" xr:uid="{BC6DF629-7F1E-4E17-A865-B6E75B0859A4}"/>
    <cellStyle name="Millares 100 11 3 2 2 2 2 2 2 2" xfId="43501" xr:uid="{6D39B736-C3E5-4D9E-8804-DEDB64FAF93E}"/>
    <cellStyle name="Millares 100 11 3 2 2 2 2 2 3" xfId="32060" xr:uid="{42DE4D6D-95FE-49B6-B60E-94781BCB0A9F}"/>
    <cellStyle name="Millares 100 11 3 2 2 2 2 2 4" xfId="54942" xr:uid="{5CF6C074-21C0-450A-AF8B-F62C73E6C352}"/>
    <cellStyle name="Millares 100 11 3 2 2 2 2 3" xfId="16365" xr:uid="{CA27C3A3-C2FC-4140-887C-EF16D922BA93}"/>
    <cellStyle name="Millares 100 11 3 2 2 2 2 3 2" xfId="39259" xr:uid="{BD8B8244-13D3-4AC2-906A-7EE761623F6C}"/>
    <cellStyle name="Millares 100 11 3 2 2 2 2 4" xfId="27818" xr:uid="{558398B4-7FC8-4AEE-B47D-3B00BADB6D41}"/>
    <cellStyle name="Millares 100 11 3 2 2 2 2 5" xfId="50701" xr:uid="{64E7DD7B-F20F-4734-AC38-B29AFF0B0EA5}"/>
    <cellStyle name="Millares 100 11 3 2 2 2 2 6" xfId="5390" xr:uid="{BB7975D5-C937-4B02-B43A-7CBC225D2287}"/>
    <cellStyle name="Millares 100 11 3 2 2 2 3" xfId="6768" xr:uid="{8AF2A274-9778-47FA-BF6C-ADC5C6D0B4EA}"/>
    <cellStyle name="Millares 100 11 3 2 2 2 3 2" xfId="11003" xr:uid="{DCFB4EB8-BD5B-4DBC-878A-48FAC875D511}"/>
    <cellStyle name="Millares 100 11 3 2 2 2 3 2 2" xfId="22446" xr:uid="{D3738A82-74D0-4457-B2CA-2C6E966ED466}"/>
    <cellStyle name="Millares 100 11 3 2 2 2 3 2 2 2" xfId="45340" xr:uid="{351BF4B2-99E2-490A-8463-2A16A889168B}"/>
    <cellStyle name="Millares 100 11 3 2 2 2 3 2 3" xfId="33899" xr:uid="{E8D933EB-048A-499A-BF8E-39DAFF1BEA6A}"/>
    <cellStyle name="Millares 100 11 3 2 2 2 3 2 4" xfId="56781" xr:uid="{06C566CA-A594-4FD1-85E9-19F2E9203DE8}"/>
    <cellStyle name="Millares 100 11 3 2 2 2 3 3" xfId="18204" xr:uid="{5B2E74D8-FF54-4DB7-BE35-A6463034FAE1}"/>
    <cellStyle name="Millares 100 11 3 2 2 2 3 3 2" xfId="41098" xr:uid="{01EE55CA-69B2-4B9F-A662-8DC98348C051}"/>
    <cellStyle name="Millares 100 11 3 2 2 2 3 4" xfId="29657" xr:uid="{B6E8D681-1A06-4A4A-98BC-96A732351FB4}"/>
    <cellStyle name="Millares 100 11 3 2 2 2 3 5" xfId="52539" xr:uid="{01AC815A-A790-4B9A-9ADB-3256C4A83A1E}"/>
    <cellStyle name="Millares 100 11 3 2 2 2 4" xfId="7847" xr:uid="{725F026B-A359-42E0-B7C4-B737D6DDA0BA}"/>
    <cellStyle name="Millares 100 11 3 2 2 2 4 2" xfId="19290" xr:uid="{85669EC7-51AF-4E0A-985B-ECB79FC0B083}"/>
    <cellStyle name="Millares 100 11 3 2 2 2 4 2 2" xfId="42184" xr:uid="{926B121D-FB76-4451-8A71-679E17B041DE}"/>
    <cellStyle name="Millares 100 11 3 2 2 2 4 3" xfId="30743" xr:uid="{B9440B04-953B-4898-A975-7382F073989D}"/>
    <cellStyle name="Millares 100 11 3 2 2 2 4 4" xfId="53625" xr:uid="{1441F4E8-2A9E-4FBD-A121-CCE5FE498AD3}"/>
    <cellStyle name="Millares 100 11 3 2 2 2 5" xfId="12906" xr:uid="{985BA2E0-6A6A-4B54-B806-B8CCF4CD87F9}"/>
    <cellStyle name="Millares 100 11 3 2 2 2 5 2" xfId="24342" xr:uid="{25755776-01C9-4CBE-8D7C-566E248E6816}"/>
    <cellStyle name="Millares 100 11 3 2 2 2 5 2 2" xfId="47236" xr:uid="{62BDAD1A-8E99-48D8-AC09-39D163C71864}"/>
    <cellStyle name="Millares 100 11 3 2 2 2 5 3" xfId="35795" xr:uid="{2B35E43B-582D-45FA-86CE-E465D93CC70D}"/>
    <cellStyle name="Millares 100 11 3 2 2 2 6" xfId="13989" xr:uid="{D62BC4B1-D7F6-436C-98E6-FAFF664445BE}"/>
    <cellStyle name="Millares 100 11 3 2 2 2 6 2" xfId="25426" xr:uid="{568E55ED-8D59-47E1-8858-A43B66496D22}"/>
    <cellStyle name="Millares 100 11 3 2 2 2 6 2 2" xfId="48320" xr:uid="{902EF898-B9F6-4E4E-BF0F-F9C5A6B3E076}"/>
    <cellStyle name="Millares 100 11 3 2 2 2 6 3" xfId="36879" xr:uid="{D87CF2D0-20AF-4523-8C3F-FC19FC8285AD}"/>
    <cellStyle name="Millares 100 11 3 2 2 2 7" xfId="15048" xr:uid="{5DECA251-57FD-498F-BB40-2F0D2E359F32}"/>
    <cellStyle name="Millares 100 11 3 2 2 2 7 2" xfId="37942" xr:uid="{1CEE00A3-CF60-447A-BBE0-E4BBE84A0746}"/>
    <cellStyle name="Millares 100 11 3 2 2 2 8" xfId="26501" xr:uid="{16130D9D-7586-49B4-AD81-A8408161A4E3}"/>
    <cellStyle name="Millares 100 11 3 2 2 2 9" xfId="49384" xr:uid="{A49CB02C-13D3-4D64-B0E0-F71E5DECDFE4}"/>
    <cellStyle name="Millares 100 11 3 2 2 3" xfId="2218" xr:uid="{30F31DB4-BCAE-458B-9810-11540BFDC93B}"/>
    <cellStyle name="Millares 100 11 3 2 2 3 2" xfId="8637" xr:uid="{F5A0191D-FD10-4217-B236-DC7B1339DE45}"/>
    <cellStyle name="Millares 100 11 3 2 2 3 2 2" xfId="20080" xr:uid="{C6561400-FC2F-49AD-8403-A367CF4DBDB9}"/>
    <cellStyle name="Millares 100 11 3 2 2 3 2 2 2" xfId="42974" xr:uid="{08E53F81-E8B0-4446-8CAD-8F67DE031A2A}"/>
    <cellStyle name="Millares 100 11 3 2 2 3 2 3" xfId="31533" xr:uid="{92C54B11-334A-4DAF-9D1D-F300DDBA41BB}"/>
    <cellStyle name="Millares 100 11 3 2 2 3 2 4" xfId="54415" xr:uid="{73A3A936-6525-47BE-96FD-BC7B63CA8905}"/>
    <cellStyle name="Millares 100 11 3 2 2 3 3" xfId="15838" xr:uid="{29BD9FEB-6E20-4107-A32A-56AB0F23FC6F}"/>
    <cellStyle name="Millares 100 11 3 2 2 3 3 2" xfId="38732" xr:uid="{ADD1C33B-E056-4CBA-A6D9-B820FA31B45D}"/>
    <cellStyle name="Millares 100 11 3 2 2 3 4" xfId="27291" xr:uid="{302D7B82-4602-4D4C-B562-10B5F2F6A627}"/>
    <cellStyle name="Millares 100 11 3 2 2 3 5" xfId="50174" xr:uid="{364CC610-DF6F-47B6-A90C-474FDA2EC663}"/>
    <cellStyle name="Millares 100 11 3 2 2 3 6" xfId="4863" xr:uid="{F9F96805-025C-4678-AAAF-896E24E73047}"/>
    <cellStyle name="Millares 100 11 3 2 2 4" xfId="3562" xr:uid="{876E6BD0-EA5C-48B3-A141-48CEE9E5B16F}"/>
    <cellStyle name="Millares 100 11 3 2 2 4 2" xfId="10476" xr:uid="{C56D6AFB-1B3F-403E-96BF-0A4ADBE9F301}"/>
    <cellStyle name="Millares 100 11 3 2 2 4 2 2" xfId="21919" xr:uid="{8E27B408-59C8-49F6-9024-A2898FDB1DEE}"/>
    <cellStyle name="Millares 100 11 3 2 2 4 2 2 2" xfId="44813" xr:uid="{C7E19DF4-F03E-4C1F-B0EC-7A3BCAC09361}"/>
    <cellStyle name="Millares 100 11 3 2 2 4 2 3" xfId="33372" xr:uid="{932E6137-52A6-44B2-8359-9189B0D8F76D}"/>
    <cellStyle name="Millares 100 11 3 2 2 4 2 4" xfId="56254" xr:uid="{94CF6B77-2604-43E9-9904-031D0CE62B13}"/>
    <cellStyle name="Millares 100 11 3 2 2 4 3" xfId="17677" xr:uid="{0E2F1DB3-FC60-41D9-9ABF-CB8B87D39F61}"/>
    <cellStyle name="Millares 100 11 3 2 2 4 3 2" xfId="40571" xr:uid="{A12A58F5-6FFE-41C5-BD7A-7E70CF0410FA}"/>
    <cellStyle name="Millares 100 11 3 2 2 4 4" xfId="29130" xr:uid="{F374A7EB-5D79-4333-96AA-C4BAC7397887}"/>
    <cellStyle name="Millares 100 11 3 2 2 4 5" xfId="52012" xr:uid="{D3901F38-0B6F-47EC-947D-6266BD502FBF}"/>
    <cellStyle name="Millares 100 11 3 2 2 5" xfId="7322" xr:uid="{15985580-6AFC-442D-8448-8786A71A8115}"/>
    <cellStyle name="Millares 100 11 3 2 2 5 2" xfId="18763" xr:uid="{16877506-C4B5-426F-A2DC-7DDDE2C28EF1}"/>
    <cellStyle name="Millares 100 11 3 2 2 5 2 2" xfId="41657" xr:uid="{FEEA8BFE-10A4-4368-B5FE-4A504259046A}"/>
    <cellStyle name="Millares 100 11 3 2 2 5 3" xfId="30216" xr:uid="{1DF60A58-B51E-46C0-8AF7-254134CBFA6D}"/>
    <cellStyle name="Millares 100 11 3 2 2 5 4" xfId="53098" xr:uid="{EE0E1FC4-2985-4744-BFF9-9A3D8E868503}"/>
    <cellStyle name="Millares 100 11 3 2 2 6" xfId="12380" xr:uid="{F9231149-8DA4-4413-9F87-927E8713883C}"/>
    <cellStyle name="Millares 100 11 3 2 2 6 2" xfId="23815" xr:uid="{E023E362-8645-46BF-9B43-0B6D627A04C2}"/>
    <cellStyle name="Millares 100 11 3 2 2 6 2 2" xfId="46709" xr:uid="{3BD91777-EFB8-4FED-B65D-0D535930BA7A}"/>
    <cellStyle name="Millares 100 11 3 2 2 6 3" xfId="35268" xr:uid="{0DDCB4EF-EC63-4749-9D65-416F138A9042}"/>
    <cellStyle name="Millares 100 11 3 2 2 7" xfId="13462" xr:uid="{AE64E82E-3DDB-4A04-93F8-F7886E09DCBF}"/>
    <cellStyle name="Millares 100 11 3 2 2 7 2" xfId="24899" xr:uid="{C429FF85-FC97-4559-BE09-AFB8DDA2CB76}"/>
    <cellStyle name="Millares 100 11 3 2 2 7 2 2" xfId="47793" xr:uid="{007FB45E-0494-4EF6-9629-846FCAF144CC}"/>
    <cellStyle name="Millares 100 11 3 2 2 7 3" xfId="36352" xr:uid="{53B1F0E2-D15C-4AAE-B71E-930F0162DC88}"/>
    <cellStyle name="Millares 100 11 3 2 2 8" xfId="14521" xr:uid="{68AB7867-D22A-4AA8-9E5C-6317FC2BFDC3}"/>
    <cellStyle name="Millares 100 11 3 2 2 8 2" xfId="37415" xr:uid="{83BD57F2-FD6A-4728-8C00-915C3590EB79}"/>
    <cellStyle name="Millares 100 11 3 2 2 9" xfId="25974" xr:uid="{99D2BC31-15D2-4E1F-85CC-79434D3A9A11}"/>
    <cellStyle name="Millares 100 11 3 2 3" xfId="1003" xr:uid="{220EC9BC-C63B-4E09-962A-7687E29F9629}"/>
    <cellStyle name="Millares 100 11 3 2 3 10" xfId="3834" xr:uid="{4A79A557-081B-40B1-B08E-167AE69BC245}"/>
    <cellStyle name="Millares 100 11 3 2 3 2" xfId="2481" xr:uid="{A490D75C-00BC-4DA5-B24A-71698578C980}"/>
    <cellStyle name="Millares 100 11 3 2 3 2 2" xfId="8901" xr:uid="{884AD2EB-F3A1-4DEB-8A9E-960A17D3DFEB}"/>
    <cellStyle name="Millares 100 11 3 2 3 2 2 2" xfId="20344" xr:uid="{BAFB379A-09D7-4572-818A-E024A0B2006B}"/>
    <cellStyle name="Millares 100 11 3 2 3 2 2 2 2" xfId="43238" xr:uid="{2BDD4498-0DB3-462E-91F5-8889E20AF8AF}"/>
    <cellStyle name="Millares 100 11 3 2 3 2 2 3" xfId="31797" xr:uid="{447D8A3B-FCAB-4375-9D42-67FC819C0977}"/>
    <cellStyle name="Millares 100 11 3 2 3 2 2 4" xfId="54679" xr:uid="{28A64BD3-7F91-4459-B80B-84FCDC6438D6}"/>
    <cellStyle name="Millares 100 11 3 2 3 2 3" xfId="16102" xr:uid="{739DE2EE-7CC7-4D4F-8033-57544B6B4AA8}"/>
    <cellStyle name="Millares 100 11 3 2 3 2 3 2" xfId="38996" xr:uid="{18B40E8B-2975-4929-831E-0D24DC57E5B4}"/>
    <cellStyle name="Millares 100 11 3 2 3 2 4" xfId="27555" xr:uid="{292E3EC2-59AA-420C-B3BD-23F54CCD6590}"/>
    <cellStyle name="Millares 100 11 3 2 3 2 5" xfId="50438" xr:uid="{D32CF762-A075-4B4F-AAA0-236848B28F3D}"/>
    <cellStyle name="Millares 100 11 3 2 3 2 6" xfId="5127" xr:uid="{6D9EA749-308C-425D-9EE9-F37AB3073AD7}"/>
    <cellStyle name="Millares 100 11 3 2 3 3" xfId="6505" xr:uid="{13A9DC72-3FD9-4093-834D-363CA07758F0}"/>
    <cellStyle name="Millares 100 11 3 2 3 3 2" xfId="10740" xr:uid="{D0DE617F-4015-4729-AACB-443DC52DB621}"/>
    <cellStyle name="Millares 100 11 3 2 3 3 2 2" xfId="22183" xr:uid="{944B25AA-4C1E-480A-B414-2EA55624228B}"/>
    <cellStyle name="Millares 100 11 3 2 3 3 2 2 2" xfId="45077" xr:uid="{AAA2B6F7-36BA-499B-AF22-EAB56B3C2EE3}"/>
    <cellStyle name="Millares 100 11 3 2 3 3 2 3" xfId="33636" xr:uid="{220DA512-A297-42DE-9FA0-ED357E6D8B42}"/>
    <cellStyle name="Millares 100 11 3 2 3 3 2 4" xfId="56518" xr:uid="{5585DD67-B121-478C-8109-7F2452A52D69}"/>
    <cellStyle name="Millares 100 11 3 2 3 3 3" xfId="17941" xr:uid="{FA1FB7D9-5841-4B1C-9C48-43D1283F361E}"/>
    <cellStyle name="Millares 100 11 3 2 3 3 3 2" xfId="40835" xr:uid="{B5E9076A-F927-4FDE-8D87-59DCB30BBAEB}"/>
    <cellStyle name="Millares 100 11 3 2 3 3 4" xfId="29394" xr:uid="{9E8A4FDC-4003-4EBF-85CD-3B0C85730814}"/>
    <cellStyle name="Millares 100 11 3 2 3 3 5" xfId="52276" xr:uid="{26D5FBD0-0828-45DE-95A2-3F7C8408063D}"/>
    <cellStyle name="Millares 100 11 3 2 3 4" xfId="7584" xr:uid="{B1CC7626-D227-493F-8B58-626C9933F6F2}"/>
    <cellStyle name="Millares 100 11 3 2 3 4 2" xfId="19027" xr:uid="{694C20D6-14C1-4155-AFAC-2008C440D2B1}"/>
    <cellStyle name="Millares 100 11 3 2 3 4 2 2" xfId="41921" xr:uid="{5D90DF8F-7935-4507-AC2C-309FD29D94FE}"/>
    <cellStyle name="Millares 100 11 3 2 3 4 3" xfId="30480" xr:uid="{E0CA7D33-9528-4084-B1D2-9B89341825C4}"/>
    <cellStyle name="Millares 100 11 3 2 3 4 4" xfId="53362" xr:uid="{FF4BA898-A660-473C-BE8E-83187D4C7D6A}"/>
    <cellStyle name="Millares 100 11 3 2 3 5" xfId="12643" xr:uid="{258E4E15-4967-4D0D-90D8-0F985DE87DF8}"/>
    <cellStyle name="Millares 100 11 3 2 3 5 2" xfId="24079" xr:uid="{70D09800-7B02-4185-85DA-49490810E728}"/>
    <cellStyle name="Millares 100 11 3 2 3 5 2 2" xfId="46973" xr:uid="{86DBB0B9-EB3C-4DC5-A8E8-96394F9B6742}"/>
    <cellStyle name="Millares 100 11 3 2 3 5 3" xfId="35532" xr:uid="{0471108B-B1FE-45D5-AA72-8A883EB24B44}"/>
    <cellStyle name="Millares 100 11 3 2 3 6" xfId="13726" xr:uid="{4903B5C8-64C4-44C5-A3A5-7EA624DE8416}"/>
    <cellStyle name="Millares 100 11 3 2 3 6 2" xfId="25163" xr:uid="{DEE805BE-FF14-4D38-A03C-E2A6097294D7}"/>
    <cellStyle name="Millares 100 11 3 2 3 6 2 2" xfId="48057" xr:uid="{512EFC46-146D-4B5C-845B-5ACEEC73E7AA}"/>
    <cellStyle name="Millares 100 11 3 2 3 6 3" xfId="36616" xr:uid="{4F684140-5D9E-4583-9775-BB77A1BB7654}"/>
    <cellStyle name="Millares 100 11 3 2 3 7" xfId="14785" xr:uid="{EB1E4877-D50B-40E7-BBB3-708FE15BF76E}"/>
    <cellStyle name="Millares 100 11 3 2 3 7 2" xfId="37679" xr:uid="{469EDFB9-4ED3-469B-9552-5E96D1273406}"/>
    <cellStyle name="Millares 100 11 3 2 3 8" xfId="26238" xr:uid="{787EE34A-4C56-4F0B-90D3-5997E3F2A5FF}"/>
    <cellStyle name="Millares 100 11 3 2 3 9" xfId="49121" xr:uid="{CF827DC4-21A4-4388-A499-EB09D8F7736B}"/>
    <cellStyle name="Millares 100 11 3 2 4" xfId="1298" xr:uid="{729B5BAB-2DD0-4DE6-BD37-7CDB0F907AC3}"/>
    <cellStyle name="Millares 100 11 3 2 4 2" xfId="2755" xr:uid="{D28EAA32-5F86-40AF-B70A-B72C256CA598}"/>
    <cellStyle name="Millares 100 11 3 2 4 2 2" xfId="9429" xr:uid="{ACBD76F1-3901-4982-B7D8-6F98FC2C777D}"/>
    <cellStyle name="Millares 100 11 3 2 4 2 2 2" xfId="20872" xr:uid="{A2215B51-F3B0-4C0D-98C3-3C5291587448}"/>
    <cellStyle name="Millares 100 11 3 2 4 2 2 2 2" xfId="43766" xr:uid="{A8ED800C-74FC-4044-89A3-83F6DF051CA3}"/>
    <cellStyle name="Millares 100 11 3 2 4 2 2 3" xfId="32325" xr:uid="{B3315BAD-CDB3-45C1-8367-14DF5A7B1A02}"/>
    <cellStyle name="Millares 100 11 3 2 4 2 2 4" xfId="55207" xr:uid="{E3146A4A-EEBE-43A1-8478-1D52DEA829FC}"/>
    <cellStyle name="Millares 100 11 3 2 4 2 3" xfId="16630" xr:uid="{A531ABB8-F45F-424E-829D-12FD4AAAF2CE}"/>
    <cellStyle name="Millares 100 11 3 2 4 2 3 2" xfId="39524" xr:uid="{2AB5C88A-1D66-464B-97D5-2AB4DBAD9D88}"/>
    <cellStyle name="Millares 100 11 3 2 4 2 4" xfId="28083" xr:uid="{90B9021E-FBEE-4F9A-8E47-EDD30F71DD30}"/>
    <cellStyle name="Millares 100 11 3 2 4 2 5" xfId="50966" xr:uid="{F55368A9-2EF0-429C-A6E3-EAC3B9436CA7}"/>
    <cellStyle name="Millares 100 11 3 2 4 2 6" xfId="5655" xr:uid="{6B0B4209-36F5-475D-A1B6-D0310B4711CF}"/>
    <cellStyle name="Millares 100 11 3 2 4 3" xfId="8112" xr:uid="{799AE2C3-6AD3-4556-AC71-BBFE4A23AF3E}"/>
    <cellStyle name="Millares 100 11 3 2 4 3 2" xfId="19555" xr:uid="{DC45AE17-07D4-41F6-8F71-CAF24BBB6EC6}"/>
    <cellStyle name="Millares 100 11 3 2 4 3 2 2" xfId="42449" xr:uid="{BFAD68FA-817A-46E7-8205-106C7588E9B2}"/>
    <cellStyle name="Millares 100 11 3 2 4 3 3" xfId="31008" xr:uid="{DA381770-E8B3-4341-8B61-20A1B04289A2}"/>
    <cellStyle name="Millares 100 11 3 2 4 3 4" xfId="53890" xr:uid="{C7BC4DCB-F13B-40EC-98BA-1B33742CC315}"/>
    <cellStyle name="Millares 100 11 3 2 4 4" xfId="15313" xr:uid="{E8846519-D6BD-4504-812F-6534C7C1C198}"/>
    <cellStyle name="Millares 100 11 3 2 4 4 2" xfId="38207" xr:uid="{8C0C5EF1-D58B-4AFD-8B23-43B5BFD8E6DC}"/>
    <cellStyle name="Millares 100 11 3 2 4 5" xfId="26766" xr:uid="{78FAEDFC-C35C-44A3-995D-9BCE1A0A28E9}"/>
    <cellStyle name="Millares 100 11 3 2 4 6" xfId="49649" xr:uid="{F8BF3CAA-603C-44DD-A47B-35258EAE2825}"/>
    <cellStyle name="Millares 100 11 3 2 4 7" xfId="4356" xr:uid="{45045066-14BE-4C09-A385-AA5DC5EA8C5B}"/>
    <cellStyle name="Millares 100 11 3 2 5" xfId="1951" xr:uid="{270BE34D-63C0-4420-A835-35385A4D5A40}"/>
    <cellStyle name="Millares 100 11 3 2 5 2" xfId="8374" xr:uid="{0CB3BF31-5579-4AEF-B025-B541D2843695}"/>
    <cellStyle name="Millares 100 11 3 2 5 2 2" xfId="19817" xr:uid="{551EAFC2-5827-484E-AB64-63832F26ECD4}"/>
    <cellStyle name="Millares 100 11 3 2 5 2 2 2" xfId="42711" xr:uid="{E241B473-E651-4AE1-AAEE-FCF5C8C91DA9}"/>
    <cellStyle name="Millares 100 11 3 2 5 2 3" xfId="31270" xr:uid="{E1340765-325B-4574-91CB-C1BB0F817A93}"/>
    <cellStyle name="Millares 100 11 3 2 5 2 4" xfId="54152" xr:uid="{00A26661-F3E4-4F4B-A599-7C0E73761ED5}"/>
    <cellStyle name="Millares 100 11 3 2 5 3" xfId="15575" xr:uid="{8F99D891-D53C-4AB0-B41F-5B3305ED67D6}"/>
    <cellStyle name="Millares 100 11 3 2 5 3 2" xfId="38469" xr:uid="{3B77DE3D-675A-4D5C-B098-3532617ED6C2}"/>
    <cellStyle name="Millares 100 11 3 2 5 4" xfId="27028" xr:uid="{6777454B-28D3-4AC1-B200-207C88E56595}"/>
    <cellStyle name="Millares 100 11 3 2 5 5" xfId="49911" xr:uid="{ADEEC72C-23D6-405C-8F9F-9D236675FE83}"/>
    <cellStyle name="Millares 100 11 3 2 5 6" xfId="4609" xr:uid="{BC64993A-FF5E-44FE-8EAC-D53BA9EBE095}"/>
    <cellStyle name="Millares 100 11 3 2 6" xfId="3302" xr:uid="{F83D5876-9C6E-4101-962A-57A6650D28AC}"/>
    <cellStyle name="Millares 100 11 3 2 6 2" xfId="9692" xr:uid="{8C7AC40C-B5AE-4FE4-9DD5-368E988EA39B}"/>
    <cellStyle name="Millares 100 11 3 2 6 2 2" xfId="21135" xr:uid="{6C2B838E-7DF2-40B8-BA80-998EC7B6E7CD}"/>
    <cellStyle name="Millares 100 11 3 2 6 2 2 2" xfId="44029" xr:uid="{72B4E683-D7E6-46E6-8D28-758BDE298B87}"/>
    <cellStyle name="Millares 100 11 3 2 6 2 3" xfId="32588" xr:uid="{3EEB3EB8-EE9D-4004-84CD-49F433039A13}"/>
    <cellStyle name="Millares 100 11 3 2 6 2 4" xfId="55470" xr:uid="{EF75C30B-BEF1-47E6-B45E-43F293ADB51A}"/>
    <cellStyle name="Millares 100 11 3 2 6 3" xfId="16893" xr:uid="{8D76BB5A-C2D4-4A33-9BEF-7AD9E43C5E11}"/>
    <cellStyle name="Millares 100 11 3 2 6 3 2" xfId="39787" xr:uid="{8ADA50C6-9F2A-454B-B8D3-EFB397251C73}"/>
    <cellStyle name="Millares 100 11 3 2 6 4" xfId="28346" xr:uid="{1153AF96-56A3-40A5-B60A-EE50EA57C441}"/>
    <cellStyle name="Millares 100 11 3 2 6 5" xfId="51228" xr:uid="{8CD10148-FBE8-443F-A54C-A58D90FF72DD}"/>
    <cellStyle name="Millares 100 11 3 2 7" xfId="5961" xr:uid="{FD88E359-A7FA-4FC9-8739-BD9D0998DA90}"/>
    <cellStyle name="Millares 100 11 3 2 7 2" xfId="9952" xr:uid="{676379F8-12C1-4D7A-85B6-1E34A40749E0}"/>
    <cellStyle name="Millares 100 11 3 2 7 2 2" xfId="21395" xr:uid="{5897F19E-B687-41FB-9C1D-38209B14D535}"/>
    <cellStyle name="Millares 100 11 3 2 7 2 2 2" xfId="44289" xr:uid="{D63FD55F-1343-4692-897B-830F1C43BB0C}"/>
    <cellStyle name="Millares 100 11 3 2 7 2 3" xfId="32848" xr:uid="{6AF56FD6-DF73-4F0B-9B18-E4ABCABFF339}"/>
    <cellStyle name="Millares 100 11 3 2 7 2 4" xfId="55730" xr:uid="{03812A02-CBFA-4486-A584-0EEB133FE245}"/>
    <cellStyle name="Millares 100 11 3 2 7 3" xfId="17153" xr:uid="{E8527488-AC56-4AC5-946D-4AC4652724E6}"/>
    <cellStyle name="Millares 100 11 3 2 7 3 2" xfId="40047" xr:uid="{C4ABF0CD-3241-4E0E-BAA8-8C017C9F2DCB}"/>
    <cellStyle name="Millares 100 11 3 2 7 4" xfId="28606" xr:uid="{EBBCEE88-557F-4DD1-829D-021ACCE6137A}"/>
    <cellStyle name="Millares 100 11 3 2 7 5" xfId="51488" xr:uid="{2B04356C-E45F-4E41-B34A-B3BAB12E9325}"/>
    <cellStyle name="Millares 100 11 3 2 8" xfId="6212" xr:uid="{FFF534BB-DA6C-41E7-91F4-48B93162EB86}"/>
    <cellStyle name="Millares 100 11 3 2 8 2" xfId="10213" xr:uid="{8A2343A3-EE89-4E8E-A255-9D2D0A4C72BD}"/>
    <cellStyle name="Millares 100 11 3 2 8 2 2" xfId="21656" xr:uid="{25B4BDB0-F727-4335-8A98-29842A211484}"/>
    <cellStyle name="Millares 100 11 3 2 8 2 2 2" xfId="44550" xr:uid="{4E89D3AF-0AEB-406E-BA22-97412A01AE15}"/>
    <cellStyle name="Millares 100 11 3 2 8 2 3" xfId="33109" xr:uid="{B3A37DD2-85A6-4E62-9E29-AE5324090610}"/>
    <cellStyle name="Millares 100 11 3 2 8 2 4" xfId="55991" xr:uid="{48957F03-D34D-4129-B54F-810DD0E7E557}"/>
    <cellStyle name="Millares 100 11 3 2 8 3" xfId="17414" xr:uid="{2AC47A45-6B34-4B50-8D39-694F68A1F2A4}"/>
    <cellStyle name="Millares 100 11 3 2 8 3 2" xfId="40308" xr:uid="{3C553578-3584-4B7D-A49C-C64EC0008A7D}"/>
    <cellStyle name="Millares 100 11 3 2 8 4" xfId="28867" xr:uid="{3DEEF4AD-E9F8-4872-9EC6-94906D06F011}"/>
    <cellStyle name="Millares 100 11 3 2 8 5" xfId="51749" xr:uid="{DF4F2561-B3B9-4EB0-95AB-DEDDD892ED53}"/>
    <cellStyle name="Millares 100 11 3 2 9" xfId="7045" xr:uid="{1A48BA2A-1405-4958-96FD-A6D450C0EC06}"/>
    <cellStyle name="Millares 100 11 3 2 9 2" xfId="18481" xr:uid="{B64A3937-B656-48B8-AB54-D9969B1EFE8F}"/>
    <cellStyle name="Millares 100 11 3 2 9 2 2" xfId="41375" xr:uid="{E0530E10-AB6E-4B4A-B31B-C1C1787CD658}"/>
    <cellStyle name="Millares 100 11 3 2 9 3" xfId="29934" xr:uid="{306F4325-14A6-4E8C-9B11-D6D48B982364}"/>
    <cellStyle name="Millares 100 11 3 2 9 4" xfId="52816" xr:uid="{0C725FBA-57B4-447B-911B-7F3A0BAC3B37}"/>
    <cellStyle name="Millares 100 11 3 20" xfId="58262" xr:uid="{DB6956BE-09FE-4608-82B8-4CC34CA71705}"/>
    <cellStyle name="Millares 100 11 3 3" xfId="340" xr:uid="{C685A92A-89B8-4FE4-910D-C50F579B00B8}"/>
    <cellStyle name="Millares 100 11 3 3 10" xfId="48741" xr:uid="{C3AE91C7-DDB2-415C-BA7A-EA0D606F8501}"/>
    <cellStyle name="Millares 100 11 3 3 11" xfId="58012" xr:uid="{85381F82-8AE9-4ADC-99D2-9AFB2AC47157}"/>
    <cellStyle name="Millares 100 11 3 3 12" xfId="58524" xr:uid="{AC090E21-8A1B-4177-9A11-0645875BA456}"/>
    <cellStyle name="Millares 100 11 3 3 2" xfId="1465" xr:uid="{A4C7417E-511E-479E-A679-418849112F9F}"/>
    <cellStyle name="Millares 100 11 3 3 2 10" xfId="3980" xr:uid="{DD106413-1C61-4A9A-AD4A-E54830244FD0}"/>
    <cellStyle name="Millares 100 11 3 3 2 2" xfId="2898" xr:uid="{8D17B04E-D362-484A-A565-A40D82D72CE0}"/>
    <cellStyle name="Millares 100 11 3 3 2 2 2" xfId="9048" xr:uid="{E2B6EC24-5491-4DA5-B9D6-8D9AA9C098E3}"/>
    <cellStyle name="Millares 100 11 3 3 2 2 2 2" xfId="20491" xr:uid="{2367C64C-2071-42D0-B5BD-14846E1B1327}"/>
    <cellStyle name="Millares 100 11 3 3 2 2 2 2 2" xfId="43385" xr:uid="{ED1AC55A-9355-42A7-A366-CD3C4061BE06}"/>
    <cellStyle name="Millares 100 11 3 3 2 2 2 3" xfId="31944" xr:uid="{86674179-98DA-4346-B8F9-973A79DA03E1}"/>
    <cellStyle name="Millares 100 11 3 3 2 2 2 4" xfId="54826" xr:uid="{10A023A9-6623-4FD5-A8AB-C307AA7194B0}"/>
    <cellStyle name="Millares 100 11 3 3 2 2 3" xfId="16249" xr:uid="{272EB4F7-97A1-4A08-B9F3-FC3182D17C01}"/>
    <cellStyle name="Millares 100 11 3 3 2 2 3 2" xfId="39143" xr:uid="{C5AF8464-084D-494C-949A-61C11CC2BE63}"/>
    <cellStyle name="Millares 100 11 3 3 2 2 4" xfId="27702" xr:uid="{2B17009C-0919-41D7-8D80-1BDE4B7C2326}"/>
    <cellStyle name="Millares 100 11 3 3 2 2 5" xfId="50585" xr:uid="{5A7EB7D6-B3F0-4D53-9E24-7206F78E282B}"/>
    <cellStyle name="Millares 100 11 3 3 2 2 6" xfId="5274" xr:uid="{668CE946-F1F0-4828-A0CA-0ADCEFA12C9C}"/>
    <cellStyle name="Millares 100 11 3 3 2 3" xfId="6652" xr:uid="{B9B2B289-294E-4D25-B943-1390AB938609}"/>
    <cellStyle name="Millares 100 11 3 3 2 3 2" xfId="10887" xr:uid="{7C9B44FB-0DB2-4A03-8B75-F1E7EE2101E3}"/>
    <cellStyle name="Millares 100 11 3 3 2 3 2 2" xfId="22330" xr:uid="{D7000F7B-FF36-4AF4-9162-82802A2DB427}"/>
    <cellStyle name="Millares 100 11 3 3 2 3 2 2 2" xfId="45224" xr:uid="{2C5A4C3E-9760-4269-AB0A-F826FF350873}"/>
    <cellStyle name="Millares 100 11 3 3 2 3 2 3" xfId="33783" xr:uid="{537819CD-9C53-4670-9AB5-20D186CD516C}"/>
    <cellStyle name="Millares 100 11 3 3 2 3 2 4" xfId="56665" xr:uid="{5BA12191-01B2-4DEB-A0B6-B411C0BA89DD}"/>
    <cellStyle name="Millares 100 11 3 3 2 3 3" xfId="18088" xr:uid="{16C96EDB-A830-46E1-B7FF-D78D9865EA14}"/>
    <cellStyle name="Millares 100 11 3 3 2 3 3 2" xfId="40982" xr:uid="{819474FD-2067-46F0-ADF9-100F4387CCA5}"/>
    <cellStyle name="Millares 100 11 3 3 2 3 4" xfId="29541" xr:uid="{DBDFC0A2-B6D0-45F5-8529-515F49437DB9}"/>
    <cellStyle name="Millares 100 11 3 3 2 3 5" xfId="52423" xr:uid="{CCAD5212-423B-43A8-AC25-84BC6D6D3F96}"/>
    <cellStyle name="Millares 100 11 3 3 2 4" xfId="7731" xr:uid="{DF81BE67-0ABA-45D4-AC22-6ECDB44E2F59}"/>
    <cellStyle name="Millares 100 11 3 3 2 4 2" xfId="19174" xr:uid="{6066AA8B-052C-4C57-9241-B8FA2C33ED7B}"/>
    <cellStyle name="Millares 100 11 3 3 2 4 2 2" xfId="42068" xr:uid="{3E6E98FF-3D37-4C6D-BECA-FDC4FC6B4287}"/>
    <cellStyle name="Millares 100 11 3 3 2 4 3" xfId="30627" xr:uid="{BA6F9677-EEE9-4138-BF28-0187D4C03D01}"/>
    <cellStyle name="Millares 100 11 3 3 2 4 4" xfId="53509" xr:uid="{4EBF40F3-0644-47F5-91AF-FF56D5B9B62A}"/>
    <cellStyle name="Millares 100 11 3 3 2 5" xfId="12790" xr:uid="{3127A302-4942-48DA-A52A-ABD75D6F94AD}"/>
    <cellStyle name="Millares 100 11 3 3 2 5 2" xfId="24226" xr:uid="{8D3093D5-F05A-401A-AE7B-8BECEB5D8BC3}"/>
    <cellStyle name="Millares 100 11 3 3 2 5 2 2" xfId="47120" xr:uid="{FB309287-769B-453B-9399-5897F4F1EF4D}"/>
    <cellStyle name="Millares 100 11 3 3 2 5 3" xfId="35679" xr:uid="{3CF0B537-703F-42F9-804B-B0A450302809}"/>
    <cellStyle name="Millares 100 11 3 3 2 6" xfId="13873" xr:uid="{E3700163-C42B-4F37-872F-25156C176BE1}"/>
    <cellStyle name="Millares 100 11 3 3 2 6 2" xfId="25310" xr:uid="{5BBFA03C-5CF5-4129-BF11-3CAC2DAF6CF6}"/>
    <cellStyle name="Millares 100 11 3 3 2 6 2 2" xfId="48204" xr:uid="{862694F7-4F3D-4D2C-9DA5-597E2A7ACF91}"/>
    <cellStyle name="Millares 100 11 3 3 2 6 3" xfId="36763" xr:uid="{A066413D-BD6C-44DF-A0D5-E9C2B2EC4B58}"/>
    <cellStyle name="Millares 100 11 3 3 2 7" xfId="14932" xr:uid="{D2FCCA82-94E1-4B6E-B536-97E0D9C57F94}"/>
    <cellStyle name="Millares 100 11 3 3 2 7 2" xfId="37826" xr:uid="{33B29011-4C47-45DA-B550-EC1CF78B6594}"/>
    <cellStyle name="Millares 100 11 3 3 2 8" xfId="26385" xr:uid="{B6328116-4AA2-4FB5-8F7A-258636EED166}"/>
    <cellStyle name="Millares 100 11 3 3 2 9" xfId="49268" xr:uid="{71D8316A-3170-474F-B418-A44A8A455EBC}"/>
    <cellStyle name="Millares 100 11 3 3 3" xfId="1825" xr:uid="{D67ED430-2557-4472-A772-9D79A0DF98D1}"/>
    <cellStyle name="Millares 100 11 3 3 3 2" xfId="8521" xr:uid="{F4429066-A55A-4877-B364-A3B9CAC155CA}"/>
    <cellStyle name="Millares 100 11 3 3 3 2 2" xfId="19964" xr:uid="{59EA98F5-7486-4F6A-A527-D12F296E5CDA}"/>
    <cellStyle name="Millares 100 11 3 3 3 2 2 2" xfId="42858" xr:uid="{8835B9BE-58D7-4FFA-8B87-4FFD462ED13B}"/>
    <cellStyle name="Millares 100 11 3 3 3 2 3" xfId="31417" xr:uid="{8680744C-9ED9-400F-97E5-9CD4243427D5}"/>
    <cellStyle name="Millares 100 11 3 3 3 2 4" xfId="54299" xr:uid="{7A584ECD-B527-4B3B-979E-7E6B2638D116}"/>
    <cellStyle name="Millares 100 11 3 3 3 3" xfId="15722" xr:uid="{6637E81A-EA52-4D6F-BA7C-098068E34786}"/>
    <cellStyle name="Millares 100 11 3 3 3 3 2" xfId="38616" xr:uid="{F98460CB-A502-42B9-A8D0-F747013DA4F0}"/>
    <cellStyle name="Millares 100 11 3 3 3 4" xfId="27175" xr:uid="{4B4358FB-663D-4F92-A11F-6EED19B5C9C8}"/>
    <cellStyle name="Millares 100 11 3 3 3 5" xfId="50058" xr:uid="{FA20C78C-306D-4CFA-805B-DD5E2789E986}"/>
    <cellStyle name="Millares 100 11 3 3 3 6" xfId="4747" xr:uid="{4FCFED14-20B6-447F-8BBE-8728E21438AA}"/>
    <cellStyle name="Millares 100 11 3 3 4" xfId="3445" xr:uid="{D5D562AE-0D76-4496-9C1C-C23F414D911F}"/>
    <cellStyle name="Millares 100 11 3 3 4 2" xfId="10360" xr:uid="{DBD574E0-BEBF-4EF4-80CE-803754ADD1BB}"/>
    <cellStyle name="Millares 100 11 3 3 4 2 2" xfId="21803" xr:uid="{DA403E8F-F84E-42EB-9645-FC0411178CD7}"/>
    <cellStyle name="Millares 100 11 3 3 4 2 2 2" xfId="44697" xr:uid="{716934C8-88C5-462E-BDC2-9F77EC8CE6BF}"/>
    <cellStyle name="Millares 100 11 3 3 4 2 3" xfId="33256" xr:uid="{0A17DF40-C052-4A37-9F02-2D20FB100796}"/>
    <cellStyle name="Millares 100 11 3 3 4 2 4" xfId="56138" xr:uid="{668B3BB1-D97B-43DD-AEAB-7128702CA0BA}"/>
    <cellStyle name="Millares 100 11 3 3 4 3" xfId="17561" xr:uid="{299A2417-23B4-4825-BCDB-B171DD1C4505}"/>
    <cellStyle name="Millares 100 11 3 3 4 3 2" xfId="40455" xr:uid="{1961E184-C341-40DF-BB17-C1A664AE473E}"/>
    <cellStyle name="Millares 100 11 3 3 4 4" xfId="29014" xr:uid="{4C63D3D4-10B3-4E0B-BCDC-C63455198EB7}"/>
    <cellStyle name="Millares 100 11 3 3 4 5" xfId="51896" xr:uid="{8B863828-B164-494B-A0B9-C37189A63F4B}"/>
    <cellStyle name="Millares 100 11 3 3 5" xfId="7208" xr:uid="{F0870996-B8CE-44BA-904A-84647E15050E}"/>
    <cellStyle name="Millares 100 11 3 3 5 2" xfId="18647" xr:uid="{AD8BC421-6802-4DB3-A396-8BC55F68355E}"/>
    <cellStyle name="Millares 100 11 3 3 5 2 2" xfId="41541" xr:uid="{199A6E5B-17FB-4C90-A146-3CD428C33D6D}"/>
    <cellStyle name="Millares 100 11 3 3 5 3" xfId="30100" xr:uid="{91D63010-3059-47A6-9090-9BEA79778625}"/>
    <cellStyle name="Millares 100 11 3 3 5 4" xfId="52982" xr:uid="{4EFDB265-CFAD-43A6-97E1-4CD32C39F033}"/>
    <cellStyle name="Millares 100 11 3 3 6" xfId="12264" xr:uid="{72DEB04C-F241-455A-81D0-360231282007}"/>
    <cellStyle name="Millares 100 11 3 3 6 2" xfId="23699" xr:uid="{997EDA77-12FA-458D-9CE8-0483BC1A2E57}"/>
    <cellStyle name="Millares 100 11 3 3 6 2 2" xfId="46593" xr:uid="{6509A24F-A1C2-42B1-B105-EDE4B7758A50}"/>
    <cellStyle name="Millares 100 11 3 3 6 3" xfId="35152" xr:uid="{DF6E0B03-2E92-4108-9C8F-DF52946650CA}"/>
    <cellStyle name="Millares 100 11 3 3 7" xfId="13346" xr:uid="{1617BD8F-A4ED-4B1D-8B48-0142D026B636}"/>
    <cellStyle name="Millares 100 11 3 3 7 2" xfId="24783" xr:uid="{07C2EA51-7A0F-412B-A980-376A695B0ABE}"/>
    <cellStyle name="Millares 100 11 3 3 7 2 2" xfId="47677" xr:uid="{0FA08DEE-395C-4F5F-AEDE-E6B22A92F983}"/>
    <cellStyle name="Millares 100 11 3 3 7 3" xfId="36236" xr:uid="{227AF7DB-CD0D-46CB-939F-6BFE27DFD511}"/>
    <cellStyle name="Millares 100 11 3 3 8" xfId="14405" xr:uid="{C825C94B-806A-4209-90D8-365741A40991}"/>
    <cellStyle name="Millares 100 11 3 3 8 2" xfId="37299" xr:uid="{46353334-80F7-4B08-9A95-6E9C35D71B5F}"/>
    <cellStyle name="Millares 100 11 3 3 9" xfId="25858" xr:uid="{90A73496-CF06-4A54-8CB2-B0F6187D7223}"/>
    <cellStyle name="Millares 100 11 3 4" xfId="614" xr:uid="{056E974D-6A74-4B90-8A5A-1A0A6441DE9C}"/>
    <cellStyle name="Millares 100 11 3 4 10" xfId="3718" xr:uid="{DC898C48-4DA1-4CFF-89A9-A4F1C3D27DB4}"/>
    <cellStyle name="Millares 100 11 3 4 2" xfId="2093" xr:uid="{E2C2057D-0023-4A37-973F-AC0A5F3AC248}"/>
    <cellStyle name="Millares 100 11 3 4 2 2" xfId="8784" xr:uid="{E40C49C1-5937-48CE-B96A-DF0AED899769}"/>
    <cellStyle name="Millares 100 11 3 4 2 2 2" xfId="20227" xr:uid="{7853FE8F-EA03-431B-9A10-DB7CC323D942}"/>
    <cellStyle name="Millares 100 11 3 4 2 2 2 2" xfId="43121" xr:uid="{9EEC81E7-0B63-4588-A950-4D4D05A9AA3C}"/>
    <cellStyle name="Millares 100 11 3 4 2 2 3" xfId="31680" xr:uid="{96A3A390-4F17-4C20-8762-69A372D0D037}"/>
    <cellStyle name="Millares 100 11 3 4 2 2 4" xfId="54562" xr:uid="{5F060633-F503-4043-AA33-47AEA3902AEF}"/>
    <cellStyle name="Millares 100 11 3 4 2 3" xfId="15985" xr:uid="{020859BA-9523-4C99-8720-0B324360AB4F}"/>
    <cellStyle name="Millares 100 11 3 4 2 3 2" xfId="38879" xr:uid="{8B865EA2-697F-4A53-84D7-AAA89E609ACF}"/>
    <cellStyle name="Millares 100 11 3 4 2 4" xfId="27438" xr:uid="{1032B549-C984-430D-B306-1D219426EEF5}"/>
    <cellStyle name="Millares 100 11 3 4 2 5" xfId="50321" xr:uid="{E2A027D3-8F22-4325-8DF2-364DC51DC463}"/>
    <cellStyle name="Millares 100 11 3 4 2 6" xfId="5010" xr:uid="{6C4B912E-6928-4708-963A-A00A47092135}"/>
    <cellStyle name="Millares 100 11 3 4 3" xfId="6388" xr:uid="{91CA9630-118B-42B7-99B4-58A6EE9B0312}"/>
    <cellStyle name="Millares 100 11 3 4 3 2" xfId="10623" xr:uid="{25B758AF-B029-44CA-B2F1-0DBB2A584AD6}"/>
    <cellStyle name="Millares 100 11 3 4 3 2 2" xfId="22066" xr:uid="{7EC156E3-C99D-494E-A4D9-FAC866E2DF86}"/>
    <cellStyle name="Millares 100 11 3 4 3 2 2 2" xfId="44960" xr:uid="{B238F03F-C36B-43BF-B6BC-3432C1DC9806}"/>
    <cellStyle name="Millares 100 11 3 4 3 2 3" xfId="33519" xr:uid="{0B412075-51C5-4FE2-A6B7-47D4D256708A}"/>
    <cellStyle name="Millares 100 11 3 4 3 2 4" xfId="56401" xr:uid="{A6267B38-5643-4AE9-9931-17737C23C597}"/>
    <cellStyle name="Millares 100 11 3 4 3 3" xfId="17824" xr:uid="{04AAF629-BEF6-471B-BCAB-AA8621D91B45}"/>
    <cellStyle name="Millares 100 11 3 4 3 3 2" xfId="40718" xr:uid="{2554CEB3-FF0D-4DD9-8E05-389713F202FA}"/>
    <cellStyle name="Millares 100 11 3 4 3 4" xfId="29277" xr:uid="{960BD822-169A-475A-BC5F-EB3BD2A632F9}"/>
    <cellStyle name="Millares 100 11 3 4 3 5" xfId="52159" xr:uid="{3641D22A-6131-4732-89A9-3824B0EEDC4A}"/>
    <cellStyle name="Millares 100 11 3 4 4" xfId="7468" xr:uid="{3AF5BFEF-1F8E-461C-8BC0-B6F0AE15F6EB}"/>
    <cellStyle name="Millares 100 11 3 4 4 2" xfId="18910" xr:uid="{61C0DD70-8B95-4882-B629-E3EE4C6061E7}"/>
    <cellStyle name="Millares 100 11 3 4 4 2 2" xfId="41804" xr:uid="{2F3CDAC3-2332-427B-9EE8-6CD7BD81E6DD}"/>
    <cellStyle name="Millares 100 11 3 4 4 3" xfId="30363" xr:uid="{2F103742-B725-42AD-A2BB-4E471B32A854}"/>
    <cellStyle name="Millares 100 11 3 4 4 4" xfId="53245" xr:uid="{B9A6B0E2-4EBD-468F-AEA6-BA7342E53FE7}"/>
    <cellStyle name="Millares 100 11 3 4 5" xfId="12526" xr:uid="{C4A657DC-5309-4201-A1FE-BD34025E2EE6}"/>
    <cellStyle name="Millares 100 11 3 4 5 2" xfId="23962" xr:uid="{93D64966-8DA0-47A3-94BA-5F7871CB113B}"/>
    <cellStyle name="Millares 100 11 3 4 5 2 2" xfId="46856" xr:uid="{34415810-8215-437E-9784-DB639E3BEB11}"/>
    <cellStyle name="Millares 100 11 3 4 5 3" xfId="35415" xr:uid="{9D7F40B2-3721-4F45-8242-228CC30B0F97}"/>
    <cellStyle name="Millares 100 11 3 4 6" xfId="13609" xr:uid="{2012E1BB-FA74-49F9-B525-24292F89FE5B}"/>
    <cellStyle name="Millares 100 11 3 4 6 2" xfId="25046" xr:uid="{365308B7-A962-4A25-9275-368CCCCD6254}"/>
    <cellStyle name="Millares 100 11 3 4 6 2 2" xfId="47940" xr:uid="{83521026-EC67-4345-B653-23841E2270B3}"/>
    <cellStyle name="Millares 100 11 3 4 6 3" xfId="36499" xr:uid="{549E1B15-62C4-4916-A6B9-016B999D8B16}"/>
    <cellStyle name="Millares 100 11 3 4 7" xfId="14668" xr:uid="{7C722A41-C434-4023-A393-2E61B581A714}"/>
    <cellStyle name="Millares 100 11 3 4 7 2" xfId="37562" xr:uid="{CA76675B-6DA6-49F5-8AD2-3807BEA5C1FC}"/>
    <cellStyle name="Millares 100 11 3 4 8" xfId="26121" xr:uid="{B33A2808-A506-45BA-BCFD-2228CE0706BE}"/>
    <cellStyle name="Millares 100 11 3 4 9" xfId="49004" xr:uid="{2326B77E-C61A-4906-9C2F-105C15EF89F6}"/>
    <cellStyle name="Millares 100 11 3 5" xfId="887" xr:uid="{4FCFD866-D129-4C8D-A6D8-12967DC0ACD8}"/>
    <cellStyle name="Millares 100 11 3 5 2" xfId="2365" xr:uid="{3A5C5054-D3A9-4871-A17E-31938EC591D9}"/>
    <cellStyle name="Millares 100 11 3 5 2 2" xfId="9312" xr:uid="{E1B592B5-5C11-442B-AF5B-B19818880DBB}"/>
    <cellStyle name="Millares 100 11 3 5 2 2 2" xfId="20755" xr:uid="{E945D71F-3775-46B2-979B-C5835FAC0E3B}"/>
    <cellStyle name="Millares 100 11 3 5 2 2 2 2" xfId="43649" xr:uid="{13B09552-590E-4A75-B1FA-44808C9EA26B}"/>
    <cellStyle name="Millares 100 11 3 5 2 2 3" xfId="32208" xr:uid="{3F321054-E227-459F-8403-FA6B0A3AD517}"/>
    <cellStyle name="Millares 100 11 3 5 2 2 4" xfId="55090" xr:uid="{E1B71DF6-2049-456D-A58F-0289B141BB0C}"/>
    <cellStyle name="Millares 100 11 3 5 2 3" xfId="16513" xr:uid="{54770317-4CDD-443B-85DE-96F71EAA370B}"/>
    <cellStyle name="Millares 100 11 3 5 2 3 2" xfId="39407" xr:uid="{03E4F00C-21F6-4D23-86BB-383AF1563BB1}"/>
    <cellStyle name="Millares 100 11 3 5 2 4" xfId="27966" xr:uid="{5AFA86DD-17E9-4C2F-AD32-A559E80DCD3D}"/>
    <cellStyle name="Millares 100 11 3 5 2 5" xfId="50849" xr:uid="{A6007FBE-2A87-4190-A5F0-BB443D2DDD48}"/>
    <cellStyle name="Millares 100 11 3 5 2 6" xfId="5538" xr:uid="{4292F8EC-2C09-4521-BE54-EA318D4E7050}"/>
    <cellStyle name="Millares 100 11 3 5 3" xfId="7995" xr:uid="{9FA7DFF8-A617-40C0-9890-DF6CE3C9D81A}"/>
    <cellStyle name="Millares 100 11 3 5 3 2" xfId="19438" xr:uid="{35D2FBD6-A70D-4A28-B455-6196741431C5}"/>
    <cellStyle name="Millares 100 11 3 5 3 2 2" xfId="42332" xr:uid="{5B93DBC8-0E53-49E6-AC3B-E0AFB7B13BB9}"/>
    <cellStyle name="Millares 100 11 3 5 3 3" xfId="30891" xr:uid="{14F2ADD6-6670-492F-A043-674EA329C057}"/>
    <cellStyle name="Millares 100 11 3 5 3 4" xfId="53773" xr:uid="{D3F30E6B-E40B-4945-AB99-9D0E7928B2DC}"/>
    <cellStyle name="Millares 100 11 3 5 4" xfId="15196" xr:uid="{CE95C79B-0297-4494-9333-4F60E7824C3C}"/>
    <cellStyle name="Millares 100 11 3 5 4 2" xfId="38090" xr:uid="{DE94A8FD-6760-4B9E-B5E8-7E30E6240577}"/>
    <cellStyle name="Millares 100 11 3 5 5" xfId="26649" xr:uid="{0653220E-F887-4AF0-95A9-CFDFA17C0A84}"/>
    <cellStyle name="Millares 100 11 3 5 6" xfId="49532" xr:uid="{B8EEA28C-BD1D-49FA-B6AB-1C1D08372E65}"/>
    <cellStyle name="Millares 100 11 3 5 7" xfId="4239" xr:uid="{0394D913-F577-4EBE-B5AF-B202CD81F2AC}"/>
    <cellStyle name="Millares 100 11 3 6" xfId="1182" xr:uid="{942EC3ED-9FC2-4FB7-82B1-366FD82B4E3B}"/>
    <cellStyle name="Millares 100 11 3 6 2" xfId="2639" xr:uid="{2317A8B4-66F5-4DC8-AF13-9BFB7FA81EAE}"/>
    <cellStyle name="Millares 100 11 3 6 2 2" xfId="19701" xr:uid="{401CF22C-F427-4FC6-AA1C-EEB660E97CBA}"/>
    <cellStyle name="Millares 100 11 3 6 2 2 2" xfId="42595" xr:uid="{E58151B9-2E17-4763-B13D-FAB22F2C4EAF}"/>
    <cellStyle name="Millares 100 11 3 6 2 3" xfId="31154" xr:uid="{8FC80285-06E0-407D-AEFC-601FB03C8762}"/>
    <cellStyle name="Millares 100 11 3 6 2 4" xfId="54036" xr:uid="{857BED1E-419D-48A2-9AF8-E042EEA46169}"/>
    <cellStyle name="Millares 100 11 3 6 2 5" xfId="8258" xr:uid="{985BF51E-48B7-4D67-AA3A-4FE513AD1229}"/>
    <cellStyle name="Millares 100 11 3 6 3" xfId="15459" xr:uid="{77F62AFC-E417-43B6-9F66-420A9F76E8C3}"/>
    <cellStyle name="Millares 100 11 3 6 3 2" xfId="38353" xr:uid="{6489CD64-A32E-4E5A-A63B-D023D330DDE5}"/>
    <cellStyle name="Millares 100 11 3 6 4" xfId="26912" xr:uid="{E89FFBD0-C5F7-44F1-9D3A-B10D1CE0421C}"/>
    <cellStyle name="Millares 100 11 3 6 5" xfId="49795" xr:uid="{6A3EEC2A-2295-41AB-B67F-083974A2FF47}"/>
    <cellStyle name="Millares 100 11 3 6 6" xfId="4494" xr:uid="{0600BCDF-2B43-4ADA-96EE-5BDB1E3DCD2D}"/>
    <cellStyle name="Millares 100 11 3 7" xfId="1700" xr:uid="{5C37A77D-6E2B-48C1-BE0F-6E47F85DAEF0}"/>
    <cellStyle name="Millares 100 11 3 7 2" xfId="9576" xr:uid="{4CD118F9-C587-439A-A60D-CF3485E19B87}"/>
    <cellStyle name="Millares 100 11 3 7 2 2" xfId="21019" xr:uid="{4DCD133B-279F-417F-90BB-CC079945A7B4}"/>
    <cellStyle name="Millares 100 11 3 7 2 2 2" xfId="43913" xr:uid="{53049B6C-1B19-4829-B3C4-765B9C3FFE75}"/>
    <cellStyle name="Millares 100 11 3 7 2 3" xfId="32472" xr:uid="{C64A3A04-4392-4357-97C0-E9DE95F1B34B}"/>
    <cellStyle name="Millares 100 11 3 7 2 4" xfId="55354" xr:uid="{70B584C0-D068-4DC2-8C38-9A1014C5CD20}"/>
    <cellStyle name="Millares 100 11 3 7 3" xfId="16777" xr:uid="{1D691373-41FE-4897-824C-7E1BE53FA0F5}"/>
    <cellStyle name="Millares 100 11 3 7 3 2" xfId="39671" xr:uid="{63C2E0D7-7E2D-4A1B-AE08-B1B1EDAE66A9}"/>
    <cellStyle name="Millares 100 11 3 7 4" xfId="28230" xr:uid="{80097ECA-6B13-474D-B7A5-48AB49F65D5F}"/>
    <cellStyle name="Millares 100 11 3 7 5" xfId="51112" xr:uid="{428BFFC6-BFF6-47EA-B2E3-DB46610413D1}"/>
    <cellStyle name="Millares 100 11 3 7 6" xfId="5802" xr:uid="{93A96523-E686-4FD4-91E9-7D70CA48D175}"/>
    <cellStyle name="Millares 100 11 3 8" xfId="3186" xr:uid="{A13C721D-F6DA-47C6-8CCA-BC96C6D947B0}"/>
    <cellStyle name="Millares 100 11 3 8 2" xfId="9835" xr:uid="{30AC0A02-266B-48EB-827F-3E538C394C76}"/>
    <cellStyle name="Millares 100 11 3 8 2 2" xfId="21278" xr:uid="{E1A539B1-05AA-4D03-8F43-89FEB628D4CC}"/>
    <cellStyle name="Millares 100 11 3 8 2 2 2" xfId="44172" xr:uid="{71601B76-2CDF-418C-ABF8-6C7D4C4DCBCF}"/>
    <cellStyle name="Millares 100 11 3 8 2 3" xfId="32731" xr:uid="{04D2B472-A518-4099-A83D-1EED91B12E20}"/>
    <cellStyle name="Millares 100 11 3 8 2 4" xfId="55613" xr:uid="{ECB077EA-AC34-4A31-BFB0-5C29A821A081}"/>
    <cellStyle name="Millares 100 11 3 8 3" xfId="17036" xr:uid="{C5EA080B-376F-4EFA-9408-0C469E3D70A6}"/>
    <cellStyle name="Millares 100 11 3 8 3 2" xfId="39930" xr:uid="{0E083202-7EF5-454F-8841-812EEE06B4DA}"/>
    <cellStyle name="Millares 100 11 3 8 4" xfId="28489" xr:uid="{D5908168-C776-4802-A9DA-328828C0DEC8}"/>
    <cellStyle name="Millares 100 11 3 8 5" xfId="51371" xr:uid="{998800D0-2F34-4EE5-A078-75622902BD7C}"/>
    <cellStyle name="Millares 100 11 3 9" xfId="6102" xr:uid="{287F40DE-3C76-4462-8995-5C3D7AC0129E}"/>
    <cellStyle name="Millares 100 11 3 9 2" xfId="10097" xr:uid="{CCAB04F0-ECC8-4E57-8823-12E00D724A5F}"/>
    <cellStyle name="Millares 100 11 3 9 2 2" xfId="21540" xr:uid="{13A43084-291F-4184-9881-7B11C95CC3E1}"/>
    <cellStyle name="Millares 100 11 3 9 2 2 2" xfId="44434" xr:uid="{28918A93-4E06-4021-8F12-8DD4FFCA1248}"/>
    <cellStyle name="Millares 100 11 3 9 2 3" xfId="32993" xr:uid="{E134618A-9514-4E07-9991-8BAAD3059542}"/>
    <cellStyle name="Millares 100 11 3 9 2 4" xfId="55875" xr:uid="{F87E457D-2DD3-4FB7-B80F-9F37905DF904}"/>
    <cellStyle name="Millares 100 11 3 9 3" xfId="17298" xr:uid="{3B3E52D7-B13C-4189-8AA2-A4B1A9FC5D73}"/>
    <cellStyle name="Millares 100 11 3 9 3 2" xfId="40192" xr:uid="{07B64170-A7E4-4C94-A214-002AEBE6D8D6}"/>
    <cellStyle name="Millares 100 11 3 9 4" xfId="28751" xr:uid="{02B5264D-4631-412E-8088-FFBDF7806C76}"/>
    <cellStyle name="Millares 100 11 3 9 5" xfId="51633" xr:uid="{C0A3D05E-9218-4D46-8886-1DF3E22EBA8B}"/>
    <cellStyle name="Millares 100 11 4" xfId="203" xr:uid="{0DF1DA03-A3B6-4CC9-A472-7329BBFD5DF8}"/>
    <cellStyle name="Millares 100 11 4 10" xfId="6970" xr:uid="{F7BE9408-9ACF-4741-9BD6-11B15E9964BC}"/>
    <cellStyle name="Millares 100 11 4 10 2" xfId="18405" xr:uid="{FF43DFB5-8EE7-4348-B866-1D4F5CA7BBB9}"/>
    <cellStyle name="Millares 100 11 4 10 2 2" xfId="41299" xr:uid="{42AD044C-2750-4857-A110-31E5A4B21FBE}"/>
    <cellStyle name="Millares 100 11 4 10 3" xfId="29858" xr:uid="{2B9AA3C1-32F7-4676-9EF2-67EA92732731}"/>
    <cellStyle name="Millares 100 11 4 10 4" xfId="52740" xr:uid="{DAB26F76-8280-40CE-9862-376420100EFA}"/>
    <cellStyle name="Millares 100 11 4 11" xfId="11241" xr:uid="{48ED6A5C-CDFE-4D0D-A920-A2188DE8B18C}"/>
    <cellStyle name="Millares 100 11 4 11 2" xfId="22677" xr:uid="{225ED68B-48B3-4A0F-B497-0DA80EE1E6C6}"/>
    <cellStyle name="Millares 100 11 4 11 2 2" xfId="45571" xr:uid="{8968FE69-E626-4C3A-9318-0E23139D415D}"/>
    <cellStyle name="Millares 100 11 4 11 3" xfId="34130" xr:uid="{BE4E78BD-E476-463F-A056-4F2367B482F6}"/>
    <cellStyle name="Millares 100 11 4 11 4" xfId="57012" xr:uid="{F882F677-1DD1-4751-8A92-4F4A6F38040B}"/>
    <cellStyle name="Millares 100 11 4 12" xfId="11503" xr:uid="{480EC648-B9C9-415B-B5CE-788843E97B02}"/>
    <cellStyle name="Millares 100 11 4 12 2" xfId="22939" xr:uid="{F81D7B08-E377-4FC4-A488-89390C26811B}"/>
    <cellStyle name="Millares 100 11 4 12 2 2" xfId="45833" xr:uid="{0AFE2058-4D55-4D63-87CC-EBD435446540}"/>
    <cellStyle name="Millares 100 11 4 12 3" xfId="34392" xr:uid="{19444121-02A0-4A08-B1FD-F707B99A6508}"/>
    <cellStyle name="Millares 100 11 4 12 4" xfId="57274" xr:uid="{621C8A68-70C7-49CE-836A-CFC530855595}"/>
    <cellStyle name="Millares 100 11 4 13" xfId="11770" xr:uid="{2108922B-D9AB-4239-AC30-49FBBB0C7F14}"/>
    <cellStyle name="Millares 100 11 4 13 2" xfId="23206" xr:uid="{0190C190-C509-4A4E-BF9A-3487182D6202}"/>
    <cellStyle name="Millares 100 11 4 13 2 2" xfId="46100" xr:uid="{719532ED-925F-4EDD-AB17-2BE6D468306E}"/>
    <cellStyle name="Millares 100 11 4 13 3" xfId="34659" xr:uid="{2FD85B8C-AB92-4B61-B4C5-2D258D695E53}"/>
    <cellStyle name="Millares 100 11 4 13 4" xfId="57541" xr:uid="{AE02A75F-FB3B-49E4-95E1-174430B3A7AC}"/>
    <cellStyle name="Millares 100 11 4 14" xfId="12042" xr:uid="{D10C48BB-6B0B-4F44-BFD3-EC214457E290}"/>
    <cellStyle name="Millares 100 11 4 14 2" xfId="23477" xr:uid="{95F7F674-57D6-45DB-A49B-B0773A16B2AD}"/>
    <cellStyle name="Millares 100 11 4 14 2 2" xfId="46371" xr:uid="{62B6F834-BEE0-41BF-B573-2147D0159521}"/>
    <cellStyle name="Millares 100 11 4 14 3" xfId="34930" xr:uid="{B2C16016-046B-4BCF-BCBC-EF3AB9D0C504}"/>
    <cellStyle name="Millares 100 11 4 15" xfId="13125" xr:uid="{DC8C71B9-185F-433F-A922-C09B929D2164}"/>
    <cellStyle name="Millares 100 11 4 15 2" xfId="24561" xr:uid="{74CA3FDE-DA40-4412-A7E0-977660E81667}"/>
    <cellStyle name="Millares 100 11 4 15 2 2" xfId="47455" xr:uid="{E94103DE-E4CC-45BF-BD04-2650B431CAF2}"/>
    <cellStyle name="Millares 100 11 4 15 3" xfId="36014" xr:uid="{C5A3E643-3225-47F3-B19E-59A023F68EF3}"/>
    <cellStyle name="Millares 100 11 4 16" xfId="14183" xr:uid="{CD29509F-087E-472F-8F25-C0B4B4CE112F}"/>
    <cellStyle name="Millares 100 11 4 16 2" xfId="37077" xr:uid="{ACF5CB78-D8B0-4E4A-A600-218C8CA181A1}"/>
    <cellStyle name="Millares 100 11 4 17" xfId="25636" xr:uid="{1B4EF64E-17E8-49B3-98FC-2D3A8B988252}"/>
    <cellStyle name="Millares 100 11 4 18" xfId="48519" xr:uid="{A14A3891-4791-49A5-A225-A93B340F5A10}"/>
    <cellStyle name="Millares 100 11 4 19" xfId="57793" xr:uid="{9A5B185E-AB33-410F-BF76-59EA7609D9DE}"/>
    <cellStyle name="Millares 100 11 4 2" xfId="508" xr:uid="{5E932D78-FE9D-4152-8F9C-F93362ADA02A}"/>
    <cellStyle name="Millares 100 11 4 2 10" xfId="11357" xr:uid="{8D7294C2-5ED3-42A2-9B8A-832AD7C1758D}"/>
    <cellStyle name="Millares 100 11 4 2 10 2" xfId="22793" xr:uid="{BAF9378D-7B8D-43A5-ABCE-4AFB94DECAB8}"/>
    <cellStyle name="Millares 100 11 4 2 10 2 2" xfId="45687" xr:uid="{AB0DC75B-25B0-4A34-8FC6-1C0B3D5D18D6}"/>
    <cellStyle name="Millares 100 11 4 2 10 3" xfId="34246" xr:uid="{0B2452C1-DA23-4541-B883-299DAFE55B6A}"/>
    <cellStyle name="Millares 100 11 4 2 10 4" xfId="57128" xr:uid="{8B06E9F6-4037-4AD8-858A-ACF8FFCB556B}"/>
    <cellStyle name="Millares 100 11 4 2 11" xfId="11619" xr:uid="{A4A35A44-46BA-471F-A180-3E4958934DE8}"/>
    <cellStyle name="Millares 100 11 4 2 11 2" xfId="23055" xr:uid="{77F4B3D3-5516-4B39-866A-6252F8B2BD53}"/>
    <cellStyle name="Millares 100 11 4 2 11 2 2" xfId="45949" xr:uid="{34C4ADDE-02AD-40E7-B209-664C990834ED}"/>
    <cellStyle name="Millares 100 11 4 2 11 3" xfId="34508" xr:uid="{99A55045-4DDA-40D1-AF38-9E74BC022320}"/>
    <cellStyle name="Millares 100 11 4 2 11 4" xfId="57390" xr:uid="{7B3B3DFA-DF88-4104-8693-132B9C0DCE20}"/>
    <cellStyle name="Millares 100 11 4 2 12" xfId="11886" xr:uid="{F4745FE9-3CED-4B61-8A7C-E38FC581E386}"/>
    <cellStyle name="Millares 100 11 4 2 12 2" xfId="23322" xr:uid="{4F62A1BB-B714-4A07-8AE1-A93C2EC6B220}"/>
    <cellStyle name="Millares 100 11 4 2 12 2 2" xfId="46216" xr:uid="{2EC87770-2CB9-49B2-96D7-506A6AC82CED}"/>
    <cellStyle name="Millares 100 11 4 2 12 3" xfId="34775" xr:uid="{FB5EBD23-5681-47F3-95B7-624FAE1BDD9B}"/>
    <cellStyle name="Millares 100 11 4 2 12 4" xfId="57657" xr:uid="{26913727-B67F-40FA-9F74-BFD464649165}"/>
    <cellStyle name="Millares 100 11 4 2 13" xfId="12158" xr:uid="{76E611FA-4E9C-47AA-8494-B8278D0A9700}"/>
    <cellStyle name="Millares 100 11 4 2 13 2" xfId="23593" xr:uid="{EA98CAC0-BBAD-4CCF-9B5A-9B6E9FBC805A}"/>
    <cellStyle name="Millares 100 11 4 2 13 2 2" xfId="46487" xr:uid="{5B68DBF3-636F-4029-8AEC-7EBAC10A43CB}"/>
    <cellStyle name="Millares 100 11 4 2 13 3" xfId="35046" xr:uid="{9F902D7A-FED2-4E82-8FEE-60CEADA82CF0}"/>
    <cellStyle name="Millares 100 11 4 2 14" xfId="13241" xr:uid="{EF11A491-FA60-404D-8416-968FF166D1F8}"/>
    <cellStyle name="Millares 100 11 4 2 14 2" xfId="24677" xr:uid="{F6782CBE-8AA3-4BE2-ACFB-9DF1C8938B43}"/>
    <cellStyle name="Millares 100 11 4 2 14 2 2" xfId="47571" xr:uid="{586E6AD8-300F-4EB8-95B7-764585A4C58E}"/>
    <cellStyle name="Millares 100 11 4 2 14 3" xfId="36130" xr:uid="{32715670-B02C-4B7C-858A-53EE8B20AE31}"/>
    <cellStyle name="Millares 100 11 4 2 15" xfId="14299" xr:uid="{2A3AB0EE-5EDE-4672-BE9E-C7EA39CA562E}"/>
    <cellStyle name="Millares 100 11 4 2 15 2" xfId="37193" xr:uid="{83CB9A97-B92B-4ED5-9C2A-D2639A81EEAA}"/>
    <cellStyle name="Millares 100 11 4 2 16" xfId="25752" xr:uid="{E5652DFA-0C2F-46ED-8825-318CE4853C50}"/>
    <cellStyle name="Millares 100 11 4 2 17" xfId="48635" xr:uid="{62F10399-2229-457D-B913-17878C5D7C81}"/>
    <cellStyle name="Millares 100 11 4 2 18" xfId="57909" xr:uid="{5E7EB7B5-DFEA-4891-BDC9-78E25A0572D8}"/>
    <cellStyle name="Millares 100 11 4 2 19" xfId="58420" xr:uid="{459C98D1-1329-41D7-B525-52461F8584CB}"/>
    <cellStyle name="Millares 100 11 4 2 2" xfId="781" xr:uid="{B8CFEEFE-AEBB-4837-AAF0-5C9EB7183D40}"/>
    <cellStyle name="Millares 100 11 4 2 2 10" xfId="48898" xr:uid="{01CC6424-EF0B-4463-AB01-B226D22F24FD}"/>
    <cellStyle name="Millares 100 11 4 2 2 11" xfId="58170" xr:uid="{70C5801B-2955-4690-92CE-DBDAFA4C673A}"/>
    <cellStyle name="Millares 100 11 4 2 2 12" xfId="58682" xr:uid="{9D9A7F17-7DF8-453A-8B90-22A4839FA661}"/>
    <cellStyle name="Millares 100 11 4 2 2 2" xfId="1624" xr:uid="{28AE5E4A-3FB0-4DA7-B0A9-6EBB36688CAD}"/>
    <cellStyle name="Millares 100 11 4 2 2 2 10" xfId="4137" xr:uid="{88DEDD96-0328-4822-96D8-067189C137D7}"/>
    <cellStyle name="Millares 100 11 4 2 2 2 2" xfId="3056" xr:uid="{5F02E230-E8FA-432D-A339-C3929E513753}"/>
    <cellStyle name="Millares 100 11 4 2 2 2 2 2" xfId="9205" xr:uid="{9B5D8181-7E88-4234-8888-F8D84B1224E6}"/>
    <cellStyle name="Millares 100 11 4 2 2 2 2 2 2" xfId="20648" xr:uid="{70B63698-73D3-4A74-AF7E-08C624DEC196}"/>
    <cellStyle name="Millares 100 11 4 2 2 2 2 2 2 2" xfId="43542" xr:uid="{7E629B28-E90A-4E21-9339-9874B088FFC0}"/>
    <cellStyle name="Millares 100 11 4 2 2 2 2 2 3" xfId="32101" xr:uid="{7FB8734F-DD54-470F-BF02-43D84F5AAF74}"/>
    <cellStyle name="Millares 100 11 4 2 2 2 2 2 4" xfId="54983" xr:uid="{49CFD3C9-CACA-43B5-AFAD-1CC4841E1820}"/>
    <cellStyle name="Millares 100 11 4 2 2 2 2 3" xfId="16406" xr:uid="{4CFE6EF7-F028-4AEF-8A89-F5C470CBD2A1}"/>
    <cellStyle name="Millares 100 11 4 2 2 2 2 3 2" xfId="39300" xr:uid="{244CA81F-2C48-42FA-BBBF-D468EF64D22C}"/>
    <cellStyle name="Millares 100 11 4 2 2 2 2 4" xfId="27859" xr:uid="{D7AA7EAE-C51D-42B5-B79A-7BC40888D74F}"/>
    <cellStyle name="Millares 100 11 4 2 2 2 2 5" xfId="50742" xr:uid="{E4FFB417-F998-40FC-8DB5-4D7F504AB712}"/>
    <cellStyle name="Millares 100 11 4 2 2 2 2 6" xfId="5431" xr:uid="{6DA629C0-5F27-4545-AFFE-8FBD62C93DD7}"/>
    <cellStyle name="Millares 100 11 4 2 2 2 3" xfId="6809" xr:uid="{BED449B7-503D-44CD-8491-30812C78E714}"/>
    <cellStyle name="Millares 100 11 4 2 2 2 3 2" xfId="11044" xr:uid="{EC3FCF16-33B2-4F7B-8EC5-98ABE9B1456C}"/>
    <cellStyle name="Millares 100 11 4 2 2 2 3 2 2" xfId="22487" xr:uid="{00E1365C-8611-4596-BD7D-97CF7A0DB838}"/>
    <cellStyle name="Millares 100 11 4 2 2 2 3 2 2 2" xfId="45381" xr:uid="{AC36DECA-9B54-47F3-B87A-45CFC48431C8}"/>
    <cellStyle name="Millares 100 11 4 2 2 2 3 2 3" xfId="33940" xr:uid="{864F3D53-FF95-4191-806C-84FC8EF02A51}"/>
    <cellStyle name="Millares 100 11 4 2 2 2 3 2 4" xfId="56822" xr:uid="{4D83D877-20B2-47A2-95EE-5FE3C2194211}"/>
    <cellStyle name="Millares 100 11 4 2 2 2 3 3" xfId="18245" xr:uid="{2F4EB819-ECA5-46E3-A8F8-EA814D2C4DB2}"/>
    <cellStyle name="Millares 100 11 4 2 2 2 3 3 2" xfId="41139" xr:uid="{E6586EA9-CA47-419A-840F-008CA749E879}"/>
    <cellStyle name="Millares 100 11 4 2 2 2 3 4" xfId="29698" xr:uid="{8E03A143-3C21-4366-81F5-7F3443AD7392}"/>
    <cellStyle name="Millares 100 11 4 2 2 2 3 5" xfId="52580" xr:uid="{A60980E1-760F-4A9F-9E7B-23187D5123CD}"/>
    <cellStyle name="Millares 100 11 4 2 2 2 4" xfId="7888" xr:uid="{B474F24A-A132-411F-84AF-427C14EF2365}"/>
    <cellStyle name="Millares 100 11 4 2 2 2 4 2" xfId="19331" xr:uid="{85DA8680-6D3A-432A-81EE-3C2494DC48F2}"/>
    <cellStyle name="Millares 100 11 4 2 2 2 4 2 2" xfId="42225" xr:uid="{4A5227DE-1AAE-4463-A56F-53B56C0D9DFF}"/>
    <cellStyle name="Millares 100 11 4 2 2 2 4 3" xfId="30784" xr:uid="{B7C66B38-B828-49BD-8CF0-D9DF4DF19CFE}"/>
    <cellStyle name="Millares 100 11 4 2 2 2 4 4" xfId="53666" xr:uid="{81EC22F3-A401-466C-9B5E-66C2AE4BD143}"/>
    <cellStyle name="Millares 100 11 4 2 2 2 5" xfId="12947" xr:uid="{E5AB3372-5F66-4826-84DB-7C2150661787}"/>
    <cellStyle name="Millares 100 11 4 2 2 2 5 2" xfId="24383" xr:uid="{C1DBB4FB-29C6-41ED-8735-32945E4438CB}"/>
    <cellStyle name="Millares 100 11 4 2 2 2 5 2 2" xfId="47277" xr:uid="{1B2EC195-AC2A-46D8-BF49-9973889D18B3}"/>
    <cellStyle name="Millares 100 11 4 2 2 2 5 3" xfId="35836" xr:uid="{3B2A9B0A-AFDC-46CE-AA15-AE52D885BCA3}"/>
    <cellStyle name="Millares 100 11 4 2 2 2 6" xfId="14030" xr:uid="{A993861C-62CC-4ED0-9A62-0C9BA3CC7934}"/>
    <cellStyle name="Millares 100 11 4 2 2 2 6 2" xfId="25467" xr:uid="{463A0462-151C-42BB-9A11-7D96C4703634}"/>
    <cellStyle name="Millares 100 11 4 2 2 2 6 2 2" xfId="48361" xr:uid="{D8A402BF-2875-4C73-B615-35FA37574D57}"/>
    <cellStyle name="Millares 100 11 4 2 2 2 6 3" xfId="36920" xr:uid="{12DBE54A-D44A-43BC-9834-5DCD9B387224}"/>
    <cellStyle name="Millares 100 11 4 2 2 2 7" xfId="15089" xr:uid="{D84A93F2-8C3B-4156-B5A9-A0768E4AB50B}"/>
    <cellStyle name="Millares 100 11 4 2 2 2 7 2" xfId="37983" xr:uid="{05254C3C-DFB5-4E91-BD1A-0AFEACE2D350}"/>
    <cellStyle name="Millares 100 11 4 2 2 2 8" xfId="26542" xr:uid="{3612037D-6A25-41AE-8B0A-44D3A41DBC45}"/>
    <cellStyle name="Millares 100 11 4 2 2 2 9" xfId="49425" xr:uid="{EE209238-0C25-4DC5-A035-9BCF753B201D}"/>
    <cellStyle name="Millares 100 11 4 2 2 3" xfId="2260" xr:uid="{12611353-694C-4847-BD13-C4147BFAB56A}"/>
    <cellStyle name="Millares 100 11 4 2 2 3 2" xfId="8678" xr:uid="{DAF59955-2D79-4128-8A2C-E9D25A1BA3A9}"/>
    <cellStyle name="Millares 100 11 4 2 2 3 2 2" xfId="20121" xr:uid="{0634679A-B647-4189-9330-E6792D4CA4AC}"/>
    <cellStyle name="Millares 100 11 4 2 2 3 2 2 2" xfId="43015" xr:uid="{3265077A-31FF-471D-B0B5-EA7DC0BF00A9}"/>
    <cellStyle name="Millares 100 11 4 2 2 3 2 3" xfId="31574" xr:uid="{825A0081-E0C0-4970-9190-36C58E325F5B}"/>
    <cellStyle name="Millares 100 11 4 2 2 3 2 4" xfId="54456" xr:uid="{C056DC4F-B165-4BFE-880E-9AE82EAF200E}"/>
    <cellStyle name="Millares 100 11 4 2 2 3 3" xfId="15879" xr:uid="{C625B616-8079-4C75-8C5D-2EEA713A485E}"/>
    <cellStyle name="Millares 100 11 4 2 2 3 3 2" xfId="38773" xr:uid="{10D06ACC-A01F-4E83-A8E1-A72E4DC6CB2D}"/>
    <cellStyle name="Millares 100 11 4 2 2 3 4" xfId="27332" xr:uid="{A96CA679-BE43-4F66-A514-AFBED40BCAFE}"/>
    <cellStyle name="Millares 100 11 4 2 2 3 5" xfId="50215" xr:uid="{D3038817-7486-4034-AF96-5310F1BC26B5}"/>
    <cellStyle name="Millares 100 11 4 2 2 3 6" xfId="4904" xr:uid="{8AA74839-EF73-4E4C-8867-9B79445ACA98}"/>
    <cellStyle name="Millares 100 11 4 2 2 4" xfId="3603" xr:uid="{11BBE460-75E6-4EAB-BDF4-8B8D91751BEE}"/>
    <cellStyle name="Millares 100 11 4 2 2 4 2" xfId="10517" xr:uid="{14C26D91-78A2-4238-A930-2F157EA4741A}"/>
    <cellStyle name="Millares 100 11 4 2 2 4 2 2" xfId="21960" xr:uid="{D02CFDAD-772A-4095-B933-6BE9C93F23E8}"/>
    <cellStyle name="Millares 100 11 4 2 2 4 2 2 2" xfId="44854" xr:uid="{44508073-8EB2-4F07-B103-A1E4224E46B7}"/>
    <cellStyle name="Millares 100 11 4 2 2 4 2 3" xfId="33413" xr:uid="{5E522358-64A6-4276-A4D8-E2C4AF11E07A}"/>
    <cellStyle name="Millares 100 11 4 2 2 4 2 4" xfId="56295" xr:uid="{C20140B7-B331-4526-9199-E3DACF3B6763}"/>
    <cellStyle name="Millares 100 11 4 2 2 4 3" xfId="17718" xr:uid="{679AD092-61EE-4D54-BE7D-FEB28DFF1596}"/>
    <cellStyle name="Millares 100 11 4 2 2 4 3 2" xfId="40612" xr:uid="{8406DBFE-36B2-447E-B727-F53F934B5A79}"/>
    <cellStyle name="Millares 100 11 4 2 2 4 4" xfId="29171" xr:uid="{779BDAF6-CA59-4B5C-8FE3-2904947DEB7D}"/>
    <cellStyle name="Millares 100 11 4 2 2 4 5" xfId="52053" xr:uid="{3BED1229-5EAC-492B-A934-9352A9EDD6AE}"/>
    <cellStyle name="Millares 100 11 4 2 2 5" xfId="7363" xr:uid="{99260246-7CAC-432C-A672-6D6976F54326}"/>
    <cellStyle name="Millares 100 11 4 2 2 5 2" xfId="18804" xr:uid="{D3CC2D6A-7B78-4818-B317-3EDC038F3860}"/>
    <cellStyle name="Millares 100 11 4 2 2 5 2 2" xfId="41698" xr:uid="{4AA78665-90AA-45AF-B6F0-6B899AEBB55D}"/>
    <cellStyle name="Millares 100 11 4 2 2 5 3" xfId="30257" xr:uid="{BB171AB8-EE8B-4E68-A1EF-BEB0D0559D72}"/>
    <cellStyle name="Millares 100 11 4 2 2 5 4" xfId="53139" xr:uid="{24DF7A3D-6DEA-442C-A585-4CD8D2E8FCF6}"/>
    <cellStyle name="Millares 100 11 4 2 2 6" xfId="12421" xr:uid="{A2138F9D-E98C-4971-A482-CCFFB9138C75}"/>
    <cellStyle name="Millares 100 11 4 2 2 6 2" xfId="23856" xr:uid="{6BF40660-92E4-4C03-BA65-24D089CA8998}"/>
    <cellStyle name="Millares 100 11 4 2 2 6 2 2" xfId="46750" xr:uid="{12455EC9-0CA0-45A4-B67F-6E8101C5064D}"/>
    <cellStyle name="Millares 100 11 4 2 2 6 3" xfId="35309" xr:uid="{520A98DA-52CF-497C-9B2F-CC6E7538E1CF}"/>
    <cellStyle name="Millares 100 11 4 2 2 7" xfId="13503" xr:uid="{304FACEB-38CD-4ECE-BC90-3987B8CAF6A5}"/>
    <cellStyle name="Millares 100 11 4 2 2 7 2" xfId="24940" xr:uid="{888F34F0-BAEA-46C3-AD67-9978B6DE98FD}"/>
    <cellStyle name="Millares 100 11 4 2 2 7 2 2" xfId="47834" xr:uid="{C1D15182-209A-4985-9B77-2A0AA0C1DD6D}"/>
    <cellStyle name="Millares 100 11 4 2 2 7 3" xfId="36393" xr:uid="{D2A8D637-EA0E-490B-8487-7E8E3A947B89}"/>
    <cellStyle name="Millares 100 11 4 2 2 8" xfId="14562" xr:uid="{99327A81-BBD5-4849-ABAE-A518C6A4AB0F}"/>
    <cellStyle name="Millares 100 11 4 2 2 8 2" xfId="37456" xr:uid="{4130C93C-BD49-4513-97F5-0D18B5DE9632}"/>
    <cellStyle name="Millares 100 11 4 2 2 9" xfId="26015" xr:uid="{86458C21-3B54-477C-81EB-C62C8B7D5198}"/>
    <cellStyle name="Millares 100 11 4 2 3" xfId="1044" xr:uid="{0FB7C71F-28E2-47A3-B3F4-A39C8957EC54}"/>
    <cellStyle name="Millares 100 11 4 2 3 10" xfId="3875" xr:uid="{DFFFA6E0-40A0-447F-A705-A1591A5AE27B}"/>
    <cellStyle name="Millares 100 11 4 2 3 2" xfId="2522" xr:uid="{8BF79F49-88B9-46EE-90C3-18FBC6CC97F9}"/>
    <cellStyle name="Millares 100 11 4 2 3 2 2" xfId="8942" xr:uid="{D1E5FFE2-F851-485A-890F-3116AFD61505}"/>
    <cellStyle name="Millares 100 11 4 2 3 2 2 2" xfId="20385" xr:uid="{1F5A7B4F-9592-4041-B9F0-DB2CA0C0E181}"/>
    <cellStyle name="Millares 100 11 4 2 3 2 2 2 2" xfId="43279" xr:uid="{920F4180-DFFD-4F09-B6B8-5F396513D56B}"/>
    <cellStyle name="Millares 100 11 4 2 3 2 2 3" xfId="31838" xr:uid="{F2D185BE-604F-4201-83D5-8A34CFA75C19}"/>
    <cellStyle name="Millares 100 11 4 2 3 2 2 4" xfId="54720" xr:uid="{6E83DA43-D622-42BF-95B9-7C6F1798D7BC}"/>
    <cellStyle name="Millares 100 11 4 2 3 2 3" xfId="16143" xr:uid="{27903039-FF50-4BC6-9C5E-450F21EFF684}"/>
    <cellStyle name="Millares 100 11 4 2 3 2 3 2" xfId="39037" xr:uid="{A3D944C2-5082-429D-AFF1-AE1F2FF1BA0E}"/>
    <cellStyle name="Millares 100 11 4 2 3 2 4" xfId="27596" xr:uid="{0CCF3E21-9E5A-4BC8-BC23-B8AE782D4609}"/>
    <cellStyle name="Millares 100 11 4 2 3 2 5" xfId="50479" xr:uid="{5AF79226-69D6-4D7C-8DBD-309106AF668D}"/>
    <cellStyle name="Millares 100 11 4 2 3 2 6" xfId="5168" xr:uid="{E99199FF-C5A4-4DD3-863C-7108F594FB06}"/>
    <cellStyle name="Millares 100 11 4 2 3 3" xfId="6546" xr:uid="{53689955-0FA3-47D7-A354-3E0F296A9D0D}"/>
    <cellStyle name="Millares 100 11 4 2 3 3 2" xfId="10781" xr:uid="{D93BD29D-FA95-497D-B47B-25965CC301D4}"/>
    <cellStyle name="Millares 100 11 4 2 3 3 2 2" xfId="22224" xr:uid="{816A0A2C-8CF5-4DD4-AB8B-0114B32D0EFC}"/>
    <cellStyle name="Millares 100 11 4 2 3 3 2 2 2" xfId="45118" xr:uid="{5E6ED0B5-8800-4ACF-B847-28554B9F0B0E}"/>
    <cellStyle name="Millares 100 11 4 2 3 3 2 3" xfId="33677" xr:uid="{2996DC12-B88F-48AD-B0BB-D32EF5955BE9}"/>
    <cellStyle name="Millares 100 11 4 2 3 3 2 4" xfId="56559" xr:uid="{9E94A875-D985-4796-8EE6-11FAD711E3CF}"/>
    <cellStyle name="Millares 100 11 4 2 3 3 3" xfId="17982" xr:uid="{051A81B3-9D6E-40EA-BA5E-4FCF90833694}"/>
    <cellStyle name="Millares 100 11 4 2 3 3 3 2" xfId="40876" xr:uid="{8A2DED94-F7A6-4607-B83E-62E477A021BB}"/>
    <cellStyle name="Millares 100 11 4 2 3 3 4" xfId="29435" xr:uid="{9DC642AE-8167-4E37-A6BE-7B812FEBD0E9}"/>
    <cellStyle name="Millares 100 11 4 2 3 3 5" xfId="52317" xr:uid="{ADAF2FDB-DB49-44C7-B64A-0E5069D693B5}"/>
    <cellStyle name="Millares 100 11 4 2 3 4" xfId="7625" xr:uid="{9B25FA45-1955-4D67-877B-37CE144B5BFB}"/>
    <cellStyle name="Millares 100 11 4 2 3 4 2" xfId="19068" xr:uid="{D4BAC7E7-81C1-4266-B00E-474C8B42D110}"/>
    <cellStyle name="Millares 100 11 4 2 3 4 2 2" xfId="41962" xr:uid="{1AFA4C35-67AB-4451-B500-946D4E3F3D0D}"/>
    <cellStyle name="Millares 100 11 4 2 3 4 3" xfId="30521" xr:uid="{1D7ED053-6DA0-4677-B796-F20F2A4082E4}"/>
    <cellStyle name="Millares 100 11 4 2 3 4 4" xfId="53403" xr:uid="{D5FA0DAD-37D7-42C7-8F67-92EDD75B16F0}"/>
    <cellStyle name="Millares 100 11 4 2 3 5" xfId="12684" xr:uid="{2147AF0C-91DC-4BE5-9E29-4475DADF78F4}"/>
    <cellStyle name="Millares 100 11 4 2 3 5 2" xfId="24120" xr:uid="{6E85D04C-C580-42C6-B5F5-87773B030B6F}"/>
    <cellStyle name="Millares 100 11 4 2 3 5 2 2" xfId="47014" xr:uid="{6BEFCA5C-900D-4F7D-B3C0-D919DAD61569}"/>
    <cellStyle name="Millares 100 11 4 2 3 5 3" xfId="35573" xr:uid="{1F82356E-3403-4423-A674-1438F260C56B}"/>
    <cellStyle name="Millares 100 11 4 2 3 6" xfId="13767" xr:uid="{99F80474-1F9E-4E43-B43F-0AE9C6CB25EA}"/>
    <cellStyle name="Millares 100 11 4 2 3 6 2" xfId="25204" xr:uid="{33FC90E5-798D-47E4-B5CA-C06FEFBAF4EF}"/>
    <cellStyle name="Millares 100 11 4 2 3 6 2 2" xfId="48098" xr:uid="{16A66D38-A5F1-4EEC-AAF3-12C02A8A8726}"/>
    <cellStyle name="Millares 100 11 4 2 3 6 3" xfId="36657" xr:uid="{1F57DF3B-6E09-45A3-989F-055B429E9BDC}"/>
    <cellStyle name="Millares 100 11 4 2 3 7" xfId="14826" xr:uid="{C3F846A7-28F7-4EED-8152-F5ABB338D231}"/>
    <cellStyle name="Millares 100 11 4 2 3 7 2" xfId="37720" xr:uid="{DF72230F-19E4-48A2-BC8E-9C9FCAD41DE3}"/>
    <cellStyle name="Millares 100 11 4 2 3 8" xfId="26279" xr:uid="{A390A45B-D02D-4987-9831-33B19040BA38}"/>
    <cellStyle name="Millares 100 11 4 2 3 9" xfId="49162" xr:uid="{4847EB89-2CF8-4B1D-8DDA-8CDE6CE0200F}"/>
    <cellStyle name="Millares 100 11 4 2 4" xfId="1339" xr:uid="{24DCA423-7D9B-48FC-9989-83497A0D0A7D}"/>
    <cellStyle name="Millares 100 11 4 2 4 2" xfId="2796" xr:uid="{A4316B45-9486-4B4F-A95A-80F14CB566AD}"/>
    <cellStyle name="Millares 100 11 4 2 4 2 2" xfId="9470" xr:uid="{A2E0FFD2-CE68-45AB-B0D9-7C36EE0822C2}"/>
    <cellStyle name="Millares 100 11 4 2 4 2 2 2" xfId="20913" xr:uid="{618A8859-E5E0-41CF-8B23-F573164AD995}"/>
    <cellStyle name="Millares 100 11 4 2 4 2 2 2 2" xfId="43807" xr:uid="{3B05D888-D591-4ED2-89C2-80DFA882C37A}"/>
    <cellStyle name="Millares 100 11 4 2 4 2 2 3" xfId="32366" xr:uid="{2AE09510-4B42-4BEC-B25E-6D097DF6548B}"/>
    <cellStyle name="Millares 100 11 4 2 4 2 2 4" xfId="55248" xr:uid="{22D9C653-8CC8-4268-A0DF-350243FBBFE0}"/>
    <cellStyle name="Millares 100 11 4 2 4 2 3" xfId="16671" xr:uid="{B7D5430D-B1A7-42B3-A97D-A8D458D095C4}"/>
    <cellStyle name="Millares 100 11 4 2 4 2 3 2" xfId="39565" xr:uid="{5220826B-0C6F-40D0-8D08-53890B5BCA27}"/>
    <cellStyle name="Millares 100 11 4 2 4 2 4" xfId="28124" xr:uid="{543D9385-E508-4808-A30D-66FF97136CA6}"/>
    <cellStyle name="Millares 100 11 4 2 4 2 5" xfId="51007" xr:uid="{5F9F2D6A-C455-4649-A8AB-E3CF732C612B}"/>
    <cellStyle name="Millares 100 11 4 2 4 2 6" xfId="5696" xr:uid="{1C0C0E66-AA71-4A2B-BF15-BF9034F2F780}"/>
    <cellStyle name="Millares 100 11 4 2 4 3" xfId="8153" xr:uid="{752D355B-C595-4B71-AB46-4F4C4B7A6C7C}"/>
    <cellStyle name="Millares 100 11 4 2 4 3 2" xfId="19596" xr:uid="{D77E5EFE-2BA6-461D-8641-8C179038944A}"/>
    <cellStyle name="Millares 100 11 4 2 4 3 2 2" xfId="42490" xr:uid="{B993EC4B-9EFC-494C-AE84-F5AC4F92A4FC}"/>
    <cellStyle name="Millares 100 11 4 2 4 3 3" xfId="31049" xr:uid="{4ACDB882-BA14-4FE6-9ACC-96FCBF94F0D2}"/>
    <cellStyle name="Millares 100 11 4 2 4 3 4" xfId="53931" xr:uid="{1F6BEC51-9359-41B0-8F49-E15D579BF095}"/>
    <cellStyle name="Millares 100 11 4 2 4 4" xfId="15354" xr:uid="{5654F3B0-C528-44A7-A35F-516CA2CB30B8}"/>
    <cellStyle name="Millares 100 11 4 2 4 4 2" xfId="38248" xr:uid="{DA53F4D0-250B-468A-837A-7A4640E89179}"/>
    <cellStyle name="Millares 100 11 4 2 4 5" xfId="26807" xr:uid="{EDFABEEC-65D3-4062-B857-68C71160DDBC}"/>
    <cellStyle name="Millares 100 11 4 2 4 6" xfId="49690" xr:uid="{1DC66868-C3FF-46FA-8084-92A01D0B5F32}"/>
    <cellStyle name="Millares 100 11 4 2 4 7" xfId="4397" xr:uid="{63B65746-6263-4E2F-981F-8838D503359C}"/>
    <cellStyle name="Millares 100 11 4 2 5" xfId="1993" xr:uid="{816E0C79-52B4-4F43-B757-2EB8C4A5CDE0}"/>
    <cellStyle name="Millares 100 11 4 2 5 2" xfId="8415" xr:uid="{7C9201F7-0F05-4F62-B7B3-F7432D97A0DD}"/>
    <cellStyle name="Millares 100 11 4 2 5 2 2" xfId="19858" xr:uid="{55C9B60B-8CEF-4881-A8E1-D332BE27D76F}"/>
    <cellStyle name="Millares 100 11 4 2 5 2 2 2" xfId="42752" xr:uid="{33295FC3-6011-4FD8-98FF-B184A1F048E9}"/>
    <cellStyle name="Millares 100 11 4 2 5 2 3" xfId="31311" xr:uid="{3963A86D-AC42-4F9D-B4AF-F1CC3188B2B4}"/>
    <cellStyle name="Millares 100 11 4 2 5 2 4" xfId="54193" xr:uid="{6B9B2460-D38F-4691-A0D9-2656A30C99FB}"/>
    <cellStyle name="Millares 100 11 4 2 5 3" xfId="15616" xr:uid="{DD08FE48-6743-4FFE-9A1A-2354A938BFB5}"/>
    <cellStyle name="Millares 100 11 4 2 5 3 2" xfId="38510" xr:uid="{BFF6FB0A-D18C-47CF-8652-E1BADC4CF598}"/>
    <cellStyle name="Millares 100 11 4 2 5 4" xfId="27069" xr:uid="{77C711C8-0A7C-4D95-A394-B61722F7317B}"/>
    <cellStyle name="Millares 100 11 4 2 5 5" xfId="49952" xr:uid="{9715EED1-E999-4258-B9CF-C047E31E22F4}"/>
    <cellStyle name="Millares 100 11 4 2 5 6" xfId="4650" xr:uid="{69A1B56E-46CA-4065-B7CB-414F28E159F5}"/>
    <cellStyle name="Millares 100 11 4 2 6" xfId="3343" xr:uid="{356A0621-E7E9-4571-9AC0-CB4C1144328D}"/>
    <cellStyle name="Millares 100 11 4 2 6 2" xfId="9733" xr:uid="{72CF1C3D-60E4-4160-B02E-AE86FA798921}"/>
    <cellStyle name="Millares 100 11 4 2 6 2 2" xfId="21176" xr:uid="{CB797A85-A110-4674-A9FB-4AAA423EC47E}"/>
    <cellStyle name="Millares 100 11 4 2 6 2 2 2" xfId="44070" xr:uid="{E07B4306-171E-41BF-8B9C-08F49F5F6F86}"/>
    <cellStyle name="Millares 100 11 4 2 6 2 3" xfId="32629" xr:uid="{0FEE504F-39DC-4D83-86DC-4B653BF915D0}"/>
    <cellStyle name="Millares 100 11 4 2 6 2 4" xfId="55511" xr:uid="{F1E02DFE-84D1-438E-B6F1-0C391FECFFA1}"/>
    <cellStyle name="Millares 100 11 4 2 6 3" xfId="16934" xr:uid="{4A80F459-205F-442C-B09F-30E1259D50D0}"/>
    <cellStyle name="Millares 100 11 4 2 6 3 2" xfId="39828" xr:uid="{8A74E436-C23B-4F8E-A797-F0172C9DB8A8}"/>
    <cellStyle name="Millares 100 11 4 2 6 4" xfId="28387" xr:uid="{EC21922F-E1A6-4896-8739-8A6A6C733774}"/>
    <cellStyle name="Millares 100 11 4 2 6 5" xfId="51269" xr:uid="{DE60E96B-EAC2-407B-81BB-07441B1C57D5}"/>
    <cellStyle name="Millares 100 11 4 2 7" xfId="6002" xr:uid="{FBBEF573-5329-4D64-8C8B-BEEBE86C2EAD}"/>
    <cellStyle name="Millares 100 11 4 2 7 2" xfId="9993" xr:uid="{A7E4D745-091F-473B-A2B1-20639938DDC7}"/>
    <cellStyle name="Millares 100 11 4 2 7 2 2" xfId="21436" xr:uid="{DD130F2B-CDF5-4208-8109-18E6C0159D6D}"/>
    <cellStyle name="Millares 100 11 4 2 7 2 2 2" xfId="44330" xr:uid="{4760BB4D-CA86-45AD-8AC9-7F24C18DAA91}"/>
    <cellStyle name="Millares 100 11 4 2 7 2 3" xfId="32889" xr:uid="{76698FC0-1D81-4FE9-BAFC-EB8FF322EDB9}"/>
    <cellStyle name="Millares 100 11 4 2 7 2 4" xfId="55771" xr:uid="{79612710-097A-4770-BBA3-9C25E55AAEF0}"/>
    <cellStyle name="Millares 100 11 4 2 7 3" xfId="17194" xr:uid="{D5303031-B865-446D-99F0-55EF29326CED}"/>
    <cellStyle name="Millares 100 11 4 2 7 3 2" xfId="40088" xr:uid="{BCDB9704-5D21-4DE7-81CB-037C95822571}"/>
    <cellStyle name="Millares 100 11 4 2 7 4" xfId="28647" xr:uid="{82FE346C-068B-430E-8874-8D238B6F55F4}"/>
    <cellStyle name="Millares 100 11 4 2 7 5" xfId="51529" xr:uid="{B6A27283-7AF9-4CDA-82F6-34EE5D5D1C4E}"/>
    <cellStyle name="Millares 100 11 4 2 8" xfId="6253" xr:uid="{2119C12E-3636-477A-8AD8-E866F538ED1A}"/>
    <cellStyle name="Millares 100 11 4 2 8 2" xfId="10254" xr:uid="{CC7A899F-B2AA-415D-9E12-320CB5199AEA}"/>
    <cellStyle name="Millares 100 11 4 2 8 2 2" xfId="21697" xr:uid="{4BF2E675-EB2F-4409-A542-FC5103FBB218}"/>
    <cellStyle name="Millares 100 11 4 2 8 2 2 2" xfId="44591" xr:uid="{5C6A5872-8DCC-4D51-9E1A-18139D093089}"/>
    <cellStyle name="Millares 100 11 4 2 8 2 3" xfId="33150" xr:uid="{39B3F4AB-168B-462D-9410-E92AC66EC1AB}"/>
    <cellStyle name="Millares 100 11 4 2 8 2 4" xfId="56032" xr:uid="{88FC0726-3C30-417C-BEBD-9AC57938C44C}"/>
    <cellStyle name="Millares 100 11 4 2 8 3" xfId="17455" xr:uid="{74D5DCBA-9DA7-4AD0-889D-A24DD644D8CE}"/>
    <cellStyle name="Millares 100 11 4 2 8 3 2" xfId="40349" xr:uid="{C3F129AD-C94C-4B8A-9701-C0E742B299A1}"/>
    <cellStyle name="Millares 100 11 4 2 8 4" xfId="28908" xr:uid="{5062B443-9C38-405F-8CD5-2D8830FCB4D8}"/>
    <cellStyle name="Millares 100 11 4 2 8 5" xfId="51790" xr:uid="{D0F46CB9-87CF-4586-8415-E5A9A56F937B}"/>
    <cellStyle name="Millares 100 11 4 2 9" xfId="7086" xr:uid="{AD2973D2-410F-4E4E-ACE8-882DD3221109}"/>
    <cellStyle name="Millares 100 11 4 2 9 2" xfId="18522" xr:uid="{09A78563-920C-4F09-84F4-851C80FD8504}"/>
    <cellStyle name="Millares 100 11 4 2 9 2 2" xfId="41416" xr:uid="{C5509E4F-4A65-481B-A613-2F9D91407C25}"/>
    <cellStyle name="Millares 100 11 4 2 9 3" xfId="29975" xr:uid="{CB1166B9-7E70-4D00-8FB0-F6F8D3D906C0}"/>
    <cellStyle name="Millares 100 11 4 2 9 4" xfId="52857" xr:uid="{775844DD-2B72-4BAE-8244-6D500415241D}"/>
    <cellStyle name="Millares 100 11 4 20" xfId="58304" xr:uid="{29E28EC2-657D-407A-99A9-F45D7A81F8C9}"/>
    <cellStyle name="Millares 100 11 4 3" xfId="381" xr:uid="{CE7C5E6F-AE43-4F5E-A277-1BC4F313BB70}"/>
    <cellStyle name="Millares 100 11 4 3 10" xfId="48782" xr:uid="{CBD3E78F-149A-441E-9948-C7AF03308735}"/>
    <cellStyle name="Millares 100 11 4 3 11" xfId="58054" xr:uid="{4291A3FF-D21F-407F-8130-4DEFEB9F8133}"/>
    <cellStyle name="Millares 100 11 4 3 12" xfId="58566" xr:uid="{E6AED7B7-848A-4268-AB7E-4F8CFEA79090}"/>
    <cellStyle name="Millares 100 11 4 3 2" xfId="1508" xr:uid="{D012C9E0-607D-47B4-BDA9-1455159873C0}"/>
    <cellStyle name="Millares 100 11 4 3 2 10" xfId="4021" xr:uid="{31F789EE-B95A-439D-8862-E04EC3094592}"/>
    <cellStyle name="Millares 100 11 4 3 2 2" xfId="2940" xr:uid="{32C9F116-6A47-45C0-B348-FC668DA2A06E}"/>
    <cellStyle name="Millares 100 11 4 3 2 2 2" xfId="9089" xr:uid="{992A47C2-0CB4-440E-BF85-6654B951227D}"/>
    <cellStyle name="Millares 100 11 4 3 2 2 2 2" xfId="20532" xr:uid="{05F51C89-B251-4714-8604-0442BC4D0685}"/>
    <cellStyle name="Millares 100 11 4 3 2 2 2 2 2" xfId="43426" xr:uid="{78C5F97A-DC51-4D65-8B4D-D04DC05F7FB3}"/>
    <cellStyle name="Millares 100 11 4 3 2 2 2 3" xfId="31985" xr:uid="{C64F8253-5B2F-487D-8CDD-75471CB1BEDA}"/>
    <cellStyle name="Millares 100 11 4 3 2 2 2 4" xfId="54867" xr:uid="{3B5DD661-68A4-4A00-B509-C6BB97D06454}"/>
    <cellStyle name="Millares 100 11 4 3 2 2 3" xfId="16290" xr:uid="{B4AFA1BD-9866-45D8-AA7B-3BF164C1D08E}"/>
    <cellStyle name="Millares 100 11 4 3 2 2 3 2" xfId="39184" xr:uid="{3B1B3B08-304E-4E9C-9470-7D1BEB5DE2BA}"/>
    <cellStyle name="Millares 100 11 4 3 2 2 4" xfId="27743" xr:uid="{F9DD6525-A70C-4A2A-BE4B-523F47826E1A}"/>
    <cellStyle name="Millares 100 11 4 3 2 2 5" xfId="50626" xr:uid="{0264FC8F-FF7B-4619-B854-8B96CA79CB99}"/>
    <cellStyle name="Millares 100 11 4 3 2 2 6" xfId="5315" xr:uid="{0ACBCD47-4CFE-4E25-B5A2-7AF561F23907}"/>
    <cellStyle name="Millares 100 11 4 3 2 3" xfId="6693" xr:uid="{3E42275C-C681-48FF-BC19-559B7BAE15BB}"/>
    <cellStyle name="Millares 100 11 4 3 2 3 2" xfId="10928" xr:uid="{EEC46BBA-848D-4673-B6BF-C9EDA1E569C5}"/>
    <cellStyle name="Millares 100 11 4 3 2 3 2 2" xfId="22371" xr:uid="{2FD72367-A654-4ACE-A1A5-A1EEF40A733F}"/>
    <cellStyle name="Millares 100 11 4 3 2 3 2 2 2" xfId="45265" xr:uid="{1165116A-69D6-4016-AB74-0D8568679E25}"/>
    <cellStyle name="Millares 100 11 4 3 2 3 2 3" xfId="33824" xr:uid="{4036B8B7-24A4-4D3D-8C29-AC906C2884DC}"/>
    <cellStyle name="Millares 100 11 4 3 2 3 2 4" xfId="56706" xr:uid="{504655CC-7DE6-4F57-ABBD-79F0960ACAAD}"/>
    <cellStyle name="Millares 100 11 4 3 2 3 3" xfId="18129" xr:uid="{0D1C7C90-FCC9-4713-82FA-0A5A22B54E01}"/>
    <cellStyle name="Millares 100 11 4 3 2 3 3 2" xfId="41023" xr:uid="{528C5ACC-F1D7-4298-A458-FF5E6795AD3D}"/>
    <cellStyle name="Millares 100 11 4 3 2 3 4" xfId="29582" xr:uid="{1E7D074D-A4D2-42CA-BF46-D21C935F2422}"/>
    <cellStyle name="Millares 100 11 4 3 2 3 5" xfId="52464" xr:uid="{5CA42D0E-7B2B-49FD-8FAE-78709B2B7557}"/>
    <cellStyle name="Millares 100 11 4 3 2 4" xfId="7772" xr:uid="{ED0A15EA-1864-493E-BE76-17B5583C89C9}"/>
    <cellStyle name="Millares 100 11 4 3 2 4 2" xfId="19215" xr:uid="{279DF401-9246-4571-BC78-0D963211B531}"/>
    <cellStyle name="Millares 100 11 4 3 2 4 2 2" xfId="42109" xr:uid="{559367C0-22FD-47D7-8289-CBE9A9B5F367}"/>
    <cellStyle name="Millares 100 11 4 3 2 4 3" xfId="30668" xr:uid="{5EBD84B7-E01A-4D1F-8754-A7DBA3EDE846}"/>
    <cellStyle name="Millares 100 11 4 3 2 4 4" xfId="53550" xr:uid="{6BE2E042-6CFC-40AD-9235-AADE565921A1}"/>
    <cellStyle name="Millares 100 11 4 3 2 5" xfId="12831" xr:uid="{92323E50-2AC2-439F-BB81-6ADB5C04E9AD}"/>
    <cellStyle name="Millares 100 11 4 3 2 5 2" xfId="24267" xr:uid="{B6E0A200-A04C-4D2C-8A49-5E325AF9EDA3}"/>
    <cellStyle name="Millares 100 11 4 3 2 5 2 2" xfId="47161" xr:uid="{1A268B81-B9D2-40D9-A55F-23AB3BCAC48F}"/>
    <cellStyle name="Millares 100 11 4 3 2 5 3" xfId="35720" xr:uid="{C3B85DB1-0441-4D6C-BB82-6A9F35393495}"/>
    <cellStyle name="Millares 100 11 4 3 2 6" xfId="13914" xr:uid="{18257C53-96F5-4022-8CF3-86EFABFFA4CA}"/>
    <cellStyle name="Millares 100 11 4 3 2 6 2" xfId="25351" xr:uid="{AEDFA18C-BFB2-410E-82A5-168EC89D76C7}"/>
    <cellStyle name="Millares 100 11 4 3 2 6 2 2" xfId="48245" xr:uid="{CF395A47-BC3D-44A4-9BA9-9AA1E5D09A46}"/>
    <cellStyle name="Millares 100 11 4 3 2 6 3" xfId="36804" xr:uid="{E5CACA17-6D92-4D4F-8AAA-42C912FB200C}"/>
    <cellStyle name="Millares 100 11 4 3 2 7" xfId="14973" xr:uid="{7FB5E033-8047-497F-84FF-D90AA644972D}"/>
    <cellStyle name="Millares 100 11 4 3 2 7 2" xfId="37867" xr:uid="{03A5E937-5E00-496D-9171-CCBDE767FA2C}"/>
    <cellStyle name="Millares 100 11 4 3 2 8" xfId="26426" xr:uid="{E6D4C211-EF14-47A9-93DC-88B1EE816EF1}"/>
    <cellStyle name="Millares 100 11 4 3 2 9" xfId="49309" xr:uid="{284E9596-A270-4B8C-948F-B845D987842D}"/>
    <cellStyle name="Millares 100 11 4 3 3" xfId="1866" xr:uid="{57ACE3A7-A22D-42B5-98CD-C4443BC42FD3}"/>
    <cellStyle name="Millares 100 11 4 3 3 2" xfId="8562" xr:uid="{77BB5737-0FE2-46A5-AD4D-478B7845DF90}"/>
    <cellStyle name="Millares 100 11 4 3 3 2 2" xfId="20005" xr:uid="{0467BD65-FD69-4338-AEAC-0439259A0041}"/>
    <cellStyle name="Millares 100 11 4 3 3 2 2 2" xfId="42899" xr:uid="{0C4706AD-209E-437A-8834-59793E6EA338}"/>
    <cellStyle name="Millares 100 11 4 3 3 2 3" xfId="31458" xr:uid="{6EA34F6B-C67D-4DE2-8103-3DC1DAD24786}"/>
    <cellStyle name="Millares 100 11 4 3 3 2 4" xfId="54340" xr:uid="{96EEB9DF-B5A9-4705-833F-2B4763D9ED2D}"/>
    <cellStyle name="Millares 100 11 4 3 3 3" xfId="15763" xr:uid="{E6A03C05-3153-4A56-AA6E-412553BAB177}"/>
    <cellStyle name="Millares 100 11 4 3 3 3 2" xfId="38657" xr:uid="{7DBE639F-A011-4740-9B51-064795FCEE48}"/>
    <cellStyle name="Millares 100 11 4 3 3 4" xfId="27216" xr:uid="{FB7812E1-BB20-49F7-95C6-6C2D16A1CC25}"/>
    <cellStyle name="Millares 100 11 4 3 3 5" xfId="50099" xr:uid="{5DF9ACD3-6A65-4885-8777-36D72A3F3CAE}"/>
    <cellStyle name="Millares 100 11 4 3 3 6" xfId="4788" xr:uid="{9F05C927-BAE1-49AE-84BC-214037F346D5}"/>
    <cellStyle name="Millares 100 11 4 3 4" xfId="3487" xr:uid="{ACC9BCCB-C9DF-4D1F-BBF6-B91FF897D663}"/>
    <cellStyle name="Millares 100 11 4 3 4 2" xfId="10401" xr:uid="{101E4A2E-650B-4598-8A28-85D6810EACFD}"/>
    <cellStyle name="Millares 100 11 4 3 4 2 2" xfId="21844" xr:uid="{EB1DEB16-8127-4750-90F6-2DFCE3170F0F}"/>
    <cellStyle name="Millares 100 11 4 3 4 2 2 2" xfId="44738" xr:uid="{E7829F26-D45A-40EB-AAF7-2884376747D6}"/>
    <cellStyle name="Millares 100 11 4 3 4 2 3" xfId="33297" xr:uid="{89600663-020F-4002-899A-E5E80FDFDF98}"/>
    <cellStyle name="Millares 100 11 4 3 4 2 4" xfId="56179" xr:uid="{BDCB9BA7-028E-4935-B1A4-CD3345CEC12E}"/>
    <cellStyle name="Millares 100 11 4 3 4 3" xfId="17602" xr:uid="{7DDFCD56-96FE-453E-AAC0-DE9CE4602E77}"/>
    <cellStyle name="Millares 100 11 4 3 4 3 2" xfId="40496" xr:uid="{C88ED77F-CC5F-480C-B30E-EAE334F3172A}"/>
    <cellStyle name="Millares 100 11 4 3 4 4" xfId="29055" xr:uid="{32CC33F9-E8C7-48B1-B010-05B6FCD63646}"/>
    <cellStyle name="Millares 100 11 4 3 4 5" xfId="51937" xr:uid="{8E3C0532-A907-4085-87D2-75EB3FFC1849}"/>
    <cellStyle name="Millares 100 11 4 3 5" xfId="7249" xr:uid="{C0141BAB-E998-42B4-8E03-D5F651F8885A}"/>
    <cellStyle name="Millares 100 11 4 3 5 2" xfId="18688" xr:uid="{ACA069F3-18CD-4CCE-B8C7-283D4F190A60}"/>
    <cellStyle name="Millares 100 11 4 3 5 2 2" xfId="41582" xr:uid="{B7522A97-3852-4BBC-A774-098E8F160715}"/>
    <cellStyle name="Millares 100 11 4 3 5 3" xfId="30141" xr:uid="{30058753-A9A5-4CF8-9C76-84CA79ECE2B8}"/>
    <cellStyle name="Millares 100 11 4 3 5 4" xfId="53023" xr:uid="{FB76A1CF-5DBB-4757-A7C3-ABB0945089A2}"/>
    <cellStyle name="Millares 100 11 4 3 6" xfId="12305" xr:uid="{6E186FAD-12F0-4333-A1AE-BFDF5EB3291A}"/>
    <cellStyle name="Millares 100 11 4 3 6 2" xfId="23740" xr:uid="{B9482E8E-2597-4E4C-849D-5944FCE97300}"/>
    <cellStyle name="Millares 100 11 4 3 6 2 2" xfId="46634" xr:uid="{BBDBF2CA-68C3-49A0-A980-0FE8C9C4EC32}"/>
    <cellStyle name="Millares 100 11 4 3 6 3" xfId="35193" xr:uid="{F0F055CD-A3CE-4660-BFCF-B4366C62D891}"/>
    <cellStyle name="Millares 100 11 4 3 7" xfId="13387" xr:uid="{CFA1B270-C218-4D5E-9C97-C2684C8C3CFF}"/>
    <cellStyle name="Millares 100 11 4 3 7 2" xfId="24824" xr:uid="{FC05C622-FB11-4DF0-B508-4ADC19177205}"/>
    <cellStyle name="Millares 100 11 4 3 7 2 2" xfId="47718" xr:uid="{7C7AED6A-103D-40AC-B5C8-7C1FF1DADC51}"/>
    <cellStyle name="Millares 100 11 4 3 7 3" xfId="36277" xr:uid="{6BFDE26F-4448-4DD3-9E65-2DB19BD8327C}"/>
    <cellStyle name="Millares 100 11 4 3 8" xfId="14446" xr:uid="{B335D85F-0678-49F6-9349-A5034679A552}"/>
    <cellStyle name="Millares 100 11 4 3 8 2" xfId="37340" xr:uid="{90363315-7290-4F19-B4E1-5CB4996515B6}"/>
    <cellStyle name="Millares 100 11 4 3 9" xfId="25899" xr:uid="{88A456C8-077A-4AD7-B58A-6E669B80CD42}"/>
    <cellStyle name="Millares 100 11 4 4" xfId="655" xr:uid="{0488A25F-656D-4114-A80E-5FD6E11DC046}"/>
    <cellStyle name="Millares 100 11 4 4 10" xfId="3759" xr:uid="{1B84C9F3-D4E9-49A1-BAAE-5EE7735D3E4C}"/>
    <cellStyle name="Millares 100 11 4 4 2" xfId="2134" xr:uid="{ADA37B1B-ECAE-4740-95E8-32BBCB7645BA}"/>
    <cellStyle name="Millares 100 11 4 4 2 2" xfId="8826" xr:uid="{F34185AA-30C8-40A9-964B-D7577F7A920C}"/>
    <cellStyle name="Millares 100 11 4 4 2 2 2" xfId="20269" xr:uid="{2B71639F-BF91-424E-8C96-CCC5435DA465}"/>
    <cellStyle name="Millares 100 11 4 4 2 2 2 2" xfId="43163" xr:uid="{D01F0B83-A5C4-454C-B730-696ECAEFE1CF}"/>
    <cellStyle name="Millares 100 11 4 4 2 2 3" xfId="31722" xr:uid="{BDD9C825-B62E-4E2B-8BDF-D133950D89A9}"/>
    <cellStyle name="Millares 100 11 4 4 2 2 4" xfId="54604" xr:uid="{E31EE891-573F-46F3-B031-3163B36B0FE5}"/>
    <cellStyle name="Millares 100 11 4 4 2 3" xfId="16027" xr:uid="{8A8CD146-695E-4418-870F-9E3FB8430565}"/>
    <cellStyle name="Millares 100 11 4 4 2 3 2" xfId="38921" xr:uid="{F3790508-F018-42B9-BA90-757ADD6FE6D3}"/>
    <cellStyle name="Millares 100 11 4 4 2 4" xfId="27480" xr:uid="{E129F8A5-4DBE-44F5-BB74-AEF8EFD76A9F}"/>
    <cellStyle name="Millares 100 11 4 4 2 5" xfId="50363" xr:uid="{CC6C5162-F842-4064-A082-682D2955F820}"/>
    <cellStyle name="Millares 100 11 4 4 2 6" xfId="5052" xr:uid="{763A776E-DE7D-4EFE-98F0-BF46F78DE3B7}"/>
    <cellStyle name="Millares 100 11 4 4 3" xfId="6430" xr:uid="{39BADCB0-300E-41A7-8811-D218B5190766}"/>
    <cellStyle name="Millares 100 11 4 4 3 2" xfId="10665" xr:uid="{152FEE55-3431-4BE7-9A72-8E04427C6703}"/>
    <cellStyle name="Millares 100 11 4 4 3 2 2" xfId="22108" xr:uid="{AAF9F4DE-AF24-4454-ABE1-0A74C704D03E}"/>
    <cellStyle name="Millares 100 11 4 4 3 2 2 2" xfId="45002" xr:uid="{51040AF2-798E-4C1A-ACD3-16604A7D0FC5}"/>
    <cellStyle name="Millares 100 11 4 4 3 2 3" xfId="33561" xr:uid="{4FBE06E7-DD79-40D1-B296-7CF7D98D8E77}"/>
    <cellStyle name="Millares 100 11 4 4 3 2 4" xfId="56443" xr:uid="{EA883E43-F388-4E73-B1A4-10E1854FE4CB}"/>
    <cellStyle name="Millares 100 11 4 4 3 3" xfId="17866" xr:uid="{0585D5B3-1FC8-4899-A0CE-2FD348B0308C}"/>
    <cellStyle name="Millares 100 11 4 4 3 3 2" xfId="40760" xr:uid="{B0C5DDB4-6F64-47BE-A623-FB9309CA8477}"/>
    <cellStyle name="Millares 100 11 4 4 3 4" xfId="29319" xr:uid="{DDAA7D97-DAA1-462A-8E74-BBF4BFF17273}"/>
    <cellStyle name="Millares 100 11 4 4 3 5" xfId="52201" xr:uid="{82EB12BA-4DAE-4900-B90E-63789D9ACBFE}"/>
    <cellStyle name="Millares 100 11 4 4 4" xfId="7509" xr:uid="{2D423069-A48B-4031-B61D-EDB2D6853383}"/>
    <cellStyle name="Millares 100 11 4 4 4 2" xfId="18952" xr:uid="{1F4E60AD-D1FD-41F7-A6CE-D220CA4F0673}"/>
    <cellStyle name="Millares 100 11 4 4 4 2 2" xfId="41846" xr:uid="{579967C6-1DCB-4F19-8A2C-2653FB857F77}"/>
    <cellStyle name="Millares 100 11 4 4 4 3" xfId="30405" xr:uid="{CB07DDFD-D686-4162-8EAD-7CB4993F54EE}"/>
    <cellStyle name="Millares 100 11 4 4 4 4" xfId="53287" xr:uid="{122D5D8F-71B9-4F1C-9946-53A27ACAEA2C}"/>
    <cellStyle name="Millares 100 11 4 4 5" xfId="12568" xr:uid="{BDA98BD5-0E77-4DEA-805C-D1818481612F}"/>
    <cellStyle name="Millares 100 11 4 4 5 2" xfId="24004" xr:uid="{75999BB9-43D2-4E79-8FDA-A45325608420}"/>
    <cellStyle name="Millares 100 11 4 4 5 2 2" xfId="46898" xr:uid="{A05090DB-4D28-43EA-9848-582879CFD083}"/>
    <cellStyle name="Millares 100 11 4 4 5 3" xfId="35457" xr:uid="{DDCC6CA1-AFFC-4E2F-AA81-CCC95DFCDF2F}"/>
    <cellStyle name="Millares 100 11 4 4 6" xfId="13651" xr:uid="{6B0542A7-BBA4-4240-939D-B683CCCBBE48}"/>
    <cellStyle name="Millares 100 11 4 4 6 2" xfId="25088" xr:uid="{BCEB0D38-9E8D-4224-B5C0-3663C79F0758}"/>
    <cellStyle name="Millares 100 11 4 4 6 2 2" xfId="47982" xr:uid="{9F836837-619B-4DCD-AC6F-24D7628CC625}"/>
    <cellStyle name="Millares 100 11 4 4 6 3" xfId="36541" xr:uid="{9028D0A4-0667-4CB1-9159-B37DB15CB294}"/>
    <cellStyle name="Millares 100 11 4 4 7" xfId="14710" xr:uid="{4972FA18-7459-4D8D-B640-613C7CC31707}"/>
    <cellStyle name="Millares 100 11 4 4 7 2" xfId="37604" xr:uid="{97AF6592-F0A3-4B1B-9DAF-326403AF6345}"/>
    <cellStyle name="Millares 100 11 4 4 8" xfId="26163" xr:uid="{B2E778B7-6953-4781-8FE0-39898389C6E3}"/>
    <cellStyle name="Millares 100 11 4 4 9" xfId="49046" xr:uid="{6C09FEA5-9328-4CFD-874C-1E1E72D29B28}"/>
    <cellStyle name="Millares 100 11 4 5" xfId="928" xr:uid="{8F3BC1CF-A8F9-443A-89D0-441F65A3F8DC}"/>
    <cellStyle name="Millares 100 11 4 5 2" xfId="2406" xr:uid="{E1BE66B7-E53F-45BB-8EA6-F55BAB3496BD}"/>
    <cellStyle name="Millares 100 11 4 5 2 2" xfId="9354" xr:uid="{8B12A9CD-9F91-4731-BC3E-99753CA3AB91}"/>
    <cellStyle name="Millares 100 11 4 5 2 2 2" xfId="20797" xr:uid="{AFB91EB5-2EE8-47CE-86FD-A8CF8390A758}"/>
    <cellStyle name="Millares 100 11 4 5 2 2 2 2" xfId="43691" xr:uid="{749DD716-DC30-495E-8687-ED6F195F23A4}"/>
    <cellStyle name="Millares 100 11 4 5 2 2 3" xfId="32250" xr:uid="{C2DE4665-F9CC-4E29-9CAA-886C01B53CA2}"/>
    <cellStyle name="Millares 100 11 4 5 2 2 4" xfId="55132" xr:uid="{53116991-7EA7-4913-88E8-26D6CDFFAE42}"/>
    <cellStyle name="Millares 100 11 4 5 2 3" xfId="16555" xr:uid="{B214A693-9B97-4463-ABBC-586F64DDFCF5}"/>
    <cellStyle name="Millares 100 11 4 5 2 3 2" xfId="39449" xr:uid="{751CDD9A-5D14-48D5-9261-35FB5D51B9D2}"/>
    <cellStyle name="Millares 100 11 4 5 2 4" xfId="28008" xr:uid="{1AC7D2F8-1B49-4791-98A9-485645FA9FC6}"/>
    <cellStyle name="Millares 100 11 4 5 2 5" xfId="50891" xr:uid="{650573AE-25CF-495D-8B81-1CCD0FB1F13D}"/>
    <cellStyle name="Millares 100 11 4 5 2 6" xfId="5580" xr:uid="{B7987A0D-B915-4B34-9E9A-50781463FD6A}"/>
    <cellStyle name="Millares 100 11 4 5 3" xfId="8037" xr:uid="{4586C839-71D8-45C8-B5F9-F36C02D78531}"/>
    <cellStyle name="Millares 100 11 4 5 3 2" xfId="19480" xr:uid="{7FC7B7B5-7B6F-49AD-903F-EFA3A3EA504F}"/>
    <cellStyle name="Millares 100 11 4 5 3 2 2" xfId="42374" xr:uid="{AE5E1A69-5CE3-427C-A15D-EF2335FE67AE}"/>
    <cellStyle name="Millares 100 11 4 5 3 3" xfId="30933" xr:uid="{F2FFDDFD-E7A9-4FA0-AA43-93E324FD0881}"/>
    <cellStyle name="Millares 100 11 4 5 3 4" xfId="53815" xr:uid="{FB1D4148-2438-403D-AD26-6B1AA01AB414}"/>
    <cellStyle name="Millares 100 11 4 5 4" xfId="15238" xr:uid="{3471BA8F-53B1-432A-A904-68F0C17B1C85}"/>
    <cellStyle name="Millares 100 11 4 5 4 2" xfId="38132" xr:uid="{D3DC0069-84ED-4313-B7BA-B433D396623E}"/>
    <cellStyle name="Millares 100 11 4 5 5" xfId="26691" xr:uid="{D0890018-05D4-429F-837D-F6F616A96E8D}"/>
    <cellStyle name="Millares 100 11 4 5 6" xfId="49574" xr:uid="{3E592201-E07B-4BBD-BBC9-80CBC2F6CFA4}"/>
    <cellStyle name="Millares 100 11 4 5 7" xfId="4281" xr:uid="{289D3578-9980-435C-859C-22432A520D9D}"/>
    <cellStyle name="Millares 100 11 4 6" xfId="1223" xr:uid="{9209E835-69A2-4855-BA7E-0664FDFE49C2}"/>
    <cellStyle name="Millares 100 11 4 6 2" xfId="2680" xr:uid="{444E632B-8340-47A7-A7BD-D392B8E62CBB}"/>
    <cellStyle name="Millares 100 11 4 6 2 2" xfId="19742" xr:uid="{54A3BFF9-57C6-44DF-BEEB-3CD44360ABE6}"/>
    <cellStyle name="Millares 100 11 4 6 2 2 2" xfId="42636" xr:uid="{9893BEF3-D6BB-4788-A940-031ADD0F0B57}"/>
    <cellStyle name="Millares 100 11 4 6 2 3" xfId="31195" xr:uid="{0AE0BE8A-B27E-44D3-8BD8-0D908DDFAB74}"/>
    <cellStyle name="Millares 100 11 4 6 2 4" xfId="54077" xr:uid="{E312F6C9-4BFD-4BC3-8678-B330F60546E2}"/>
    <cellStyle name="Millares 100 11 4 6 2 5" xfId="8299" xr:uid="{8EE85C50-21B0-448E-9CE3-BE8740319229}"/>
    <cellStyle name="Millares 100 11 4 6 3" xfId="15500" xr:uid="{EF76011E-57EA-4E55-AC21-EA946B8C57BC}"/>
    <cellStyle name="Millares 100 11 4 6 3 2" xfId="38394" xr:uid="{180C5950-1896-46A3-8DA2-E5A60D217657}"/>
    <cellStyle name="Millares 100 11 4 6 4" xfId="26953" xr:uid="{F6177463-A1C5-4A2F-9A94-C71042D9B396}"/>
    <cellStyle name="Millares 100 11 4 6 5" xfId="49836" xr:uid="{CAD91296-0818-48F8-8FC4-428E484F50AF}"/>
    <cellStyle name="Millares 100 11 4 6 6" xfId="4535" xr:uid="{8FBA3287-9A92-4AA9-B604-3160FD2E6B30}"/>
    <cellStyle name="Millares 100 11 4 7" xfId="1741" xr:uid="{D2B68098-7078-400F-93B2-B413255205C3}"/>
    <cellStyle name="Millares 100 11 4 7 2" xfId="9617" xr:uid="{C5947D23-68B6-484A-ACEE-67D204F8A6BE}"/>
    <cellStyle name="Millares 100 11 4 7 2 2" xfId="21060" xr:uid="{472E5C49-FECF-4021-9619-A4B782222C30}"/>
    <cellStyle name="Millares 100 11 4 7 2 2 2" xfId="43954" xr:uid="{D122608F-FCE8-4EA1-B3C1-DDE632AC5E4B}"/>
    <cellStyle name="Millares 100 11 4 7 2 3" xfId="32513" xr:uid="{7F58256C-4020-47F4-9B42-68E094BCF61E}"/>
    <cellStyle name="Millares 100 11 4 7 2 4" xfId="55395" xr:uid="{A349F290-7D07-4CE6-8DF9-EACCF310373D}"/>
    <cellStyle name="Millares 100 11 4 7 3" xfId="16818" xr:uid="{8554E0FE-5C9E-48DD-ABE5-6F21AE577353}"/>
    <cellStyle name="Millares 100 11 4 7 3 2" xfId="39712" xr:uid="{27B75FA8-EF7C-4B27-A458-A916D13D845F}"/>
    <cellStyle name="Millares 100 11 4 7 4" xfId="28271" xr:uid="{26E7F064-AFC9-45D2-8649-C65EF8B255D0}"/>
    <cellStyle name="Millares 100 11 4 7 5" xfId="51153" xr:uid="{17CEF464-B755-4526-9A2F-6CA56FDB7AD0}"/>
    <cellStyle name="Millares 100 11 4 7 6" xfId="5844" xr:uid="{F05435A3-6759-4246-A947-E123F8CCDFBC}"/>
    <cellStyle name="Millares 100 11 4 8" xfId="3227" xr:uid="{51C6747B-EB68-467C-807F-2AE411E3A034}"/>
    <cellStyle name="Millares 100 11 4 8 2" xfId="9877" xr:uid="{E6FE47A0-2FD0-4249-9EFC-9B2B51214447}"/>
    <cellStyle name="Millares 100 11 4 8 2 2" xfId="21320" xr:uid="{368F2AB7-160F-414B-8ABD-57C1A5EDC4F9}"/>
    <cellStyle name="Millares 100 11 4 8 2 2 2" xfId="44214" xr:uid="{9A8A082E-A4BD-47AA-A822-B6E189668F19}"/>
    <cellStyle name="Millares 100 11 4 8 2 3" xfId="32773" xr:uid="{6506C2E3-FFCC-46D6-ACA2-B63587CE1317}"/>
    <cellStyle name="Millares 100 11 4 8 2 4" xfId="55655" xr:uid="{D3CB1C13-AADC-4C36-A7F3-5951A2574DC9}"/>
    <cellStyle name="Millares 100 11 4 8 3" xfId="17078" xr:uid="{F3C5848A-75B5-4870-9D5F-FD441A715082}"/>
    <cellStyle name="Millares 100 11 4 8 3 2" xfId="39972" xr:uid="{2BA2FCD3-D895-4DDB-B92C-3DCAB26A6D68}"/>
    <cellStyle name="Millares 100 11 4 8 4" xfId="28531" xr:uid="{ECF5BB14-0398-46AC-9137-63A2F0D8CE72}"/>
    <cellStyle name="Millares 100 11 4 8 5" xfId="51413" xr:uid="{51DC5998-BEBF-4B86-9E82-7E9390F231A4}"/>
    <cellStyle name="Millares 100 11 4 9" xfId="6140" xr:uid="{455A08CE-8A93-4488-A441-0A21DB4692A1}"/>
    <cellStyle name="Millares 100 11 4 9 2" xfId="10138" xr:uid="{5D3A947D-D7AA-471B-8C6D-4D64B1272451}"/>
    <cellStyle name="Millares 100 11 4 9 2 2" xfId="21581" xr:uid="{8B0D8CEF-1294-4676-A229-9FC03514B448}"/>
    <cellStyle name="Millares 100 11 4 9 2 2 2" xfId="44475" xr:uid="{5A0EAE87-673E-4668-997D-3D4ECE475FD9}"/>
    <cellStyle name="Millares 100 11 4 9 2 3" xfId="33034" xr:uid="{8BFD2030-FD2C-4C7A-B7C4-6796426E3C30}"/>
    <cellStyle name="Millares 100 11 4 9 2 4" xfId="55916" xr:uid="{39D05D48-A889-4A00-8CAE-855310931A2F}"/>
    <cellStyle name="Millares 100 11 4 9 3" xfId="17339" xr:uid="{C860EF11-43E2-4B5A-A056-7B8483F6036E}"/>
    <cellStyle name="Millares 100 11 4 9 3 2" xfId="40233" xr:uid="{A415F07E-1921-4B1A-822F-1BCD6CB0ED4A}"/>
    <cellStyle name="Millares 100 11 4 9 4" xfId="28792" xr:uid="{EBF5ABB3-8220-41FD-9C51-B9137E7D7CB2}"/>
    <cellStyle name="Millares 100 11 4 9 5" xfId="51674" xr:uid="{B7EF5283-5DBD-4FE2-B4A2-0D737938D6AC}"/>
    <cellStyle name="Millares 100 11 5" xfId="238" xr:uid="{9D7FC377-3C71-4A4D-9DEC-E9B79DA11FF7}"/>
    <cellStyle name="Millares 100 11 5 10" xfId="7001" xr:uid="{6EBB3AB2-B8DA-4648-B0A1-0ED48490548B}"/>
    <cellStyle name="Millares 100 11 5 10 2" xfId="18436" xr:uid="{9CBE96F7-05ED-49DD-94CF-23C5A3A7B654}"/>
    <cellStyle name="Millares 100 11 5 10 2 2" xfId="41330" xr:uid="{56FA736A-C5A7-4E1D-9C6C-301F9B6E83BE}"/>
    <cellStyle name="Millares 100 11 5 10 3" xfId="29889" xr:uid="{EAD5DA6C-8F6E-4FD0-8780-722D655079EE}"/>
    <cellStyle name="Millares 100 11 5 10 4" xfId="52771" xr:uid="{676531EB-C5D4-482F-A303-B6B6679625E9}"/>
    <cellStyle name="Millares 100 11 5 11" xfId="11271" xr:uid="{4805E931-C708-458C-B7A5-36F4AECCF430}"/>
    <cellStyle name="Millares 100 11 5 11 2" xfId="22707" xr:uid="{C0B7C59E-78B2-4D43-BFE9-3519568B878D}"/>
    <cellStyle name="Millares 100 11 5 11 2 2" xfId="45601" xr:uid="{10B8E116-34DD-4D64-BB5D-2870FA348461}"/>
    <cellStyle name="Millares 100 11 5 11 3" xfId="34160" xr:uid="{38CA7B85-1CA8-4A68-A272-A7EBA2A4EFB6}"/>
    <cellStyle name="Millares 100 11 5 11 4" xfId="57042" xr:uid="{7BCEB2DD-0AA5-4E90-A160-1F0C0978E156}"/>
    <cellStyle name="Millares 100 11 5 12" xfId="11533" xr:uid="{01B4FAD8-82C7-4377-8830-37D457CB4494}"/>
    <cellStyle name="Millares 100 11 5 12 2" xfId="22969" xr:uid="{4B02C51D-F262-42E8-B5A3-017EA3BAE60D}"/>
    <cellStyle name="Millares 100 11 5 12 2 2" xfId="45863" xr:uid="{F160CD55-EB3C-4E93-B3A4-1213C25DF38D}"/>
    <cellStyle name="Millares 100 11 5 12 3" xfId="34422" xr:uid="{F83C8947-CDF0-4004-B18E-291600C28EE5}"/>
    <cellStyle name="Millares 100 11 5 12 4" xfId="57304" xr:uid="{81CDC8EF-2D3C-4E1A-A46E-7F3105D9597A}"/>
    <cellStyle name="Millares 100 11 5 13" xfId="11800" xr:uid="{3209B2D6-2752-4E42-BE9E-42BF1DDA9C55}"/>
    <cellStyle name="Millares 100 11 5 13 2" xfId="23236" xr:uid="{832D7FA5-D5E6-4F8B-99BC-4C0DE2644AE7}"/>
    <cellStyle name="Millares 100 11 5 13 2 2" xfId="46130" xr:uid="{2C356FF3-BA8D-42DB-A79C-DB2EFE529B70}"/>
    <cellStyle name="Millares 100 11 5 13 3" xfId="34689" xr:uid="{94EBD259-AC48-4B9A-8558-7E3DFFCCF592}"/>
    <cellStyle name="Millares 100 11 5 13 4" xfId="57571" xr:uid="{9287DF85-61F3-4713-A7EF-6E2EFD544134}"/>
    <cellStyle name="Millares 100 11 5 14" xfId="12072" xr:uid="{81B8DF22-9A27-486F-98FC-0CCCF82695F5}"/>
    <cellStyle name="Millares 100 11 5 14 2" xfId="23507" xr:uid="{DCAA4A8E-2CA9-4163-93DD-56EA77F943FE}"/>
    <cellStyle name="Millares 100 11 5 14 2 2" xfId="46401" xr:uid="{A2D02448-285C-4EBA-81F7-58AF8D12FEBD}"/>
    <cellStyle name="Millares 100 11 5 14 3" xfId="34960" xr:uid="{C7B49C76-11BC-4EF2-A349-FB39D67A1291}"/>
    <cellStyle name="Millares 100 11 5 15" xfId="13155" xr:uid="{49CF2119-0218-4EFE-B33C-0F7F98AA2169}"/>
    <cellStyle name="Millares 100 11 5 15 2" xfId="24591" xr:uid="{8605C3B5-A85F-46CE-ADC3-E0DCE7973616}"/>
    <cellStyle name="Millares 100 11 5 15 2 2" xfId="47485" xr:uid="{9EBA6A20-8608-4A3D-BC4D-59D37733BCBF}"/>
    <cellStyle name="Millares 100 11 5 15 3" xfId="36044" xr:uid="{DBA4F79E-EAD6-467A-8859-49BF08B6AA01}"/>
    <cellStyle name="Millares 100 11 5 16" xfId="14213" xr:uid="{A338CE33-4D08-470A-B1A7-AF6C211A5A0A}"/>
    <cellStyle name="Millares 100 11 5 16 2" xfId="37107" xr:uid="{4D44CE1D-4F42-4FCB-BE9E-8204CDB0CD1D}"/>
    <cellStyle name="Millares 100 11 5 17" xfId="25666" xr:uid="{C6AF5360-0C30-4C6A-BB91-0798E9F0C798}"/>
    <cellStyle name="Millares 100 11 5 18" xfId="48549" xr:uid="{FB68A16B-8AA7-411D-AC0E-3999CFE727F2}"/>
    <cellStyle name="Millares 100 11 5 19" xfId="57823" xr:uid="{E6C7FCB1-9BAF-4A7E-BB80-A83B60CCA82F}"/>
    <cellStyle name="Millares 100 11 5 2" xfId="539" xr:uid="{3B8E37A7-303A-4388-B1F7-80F759994210}"/>
    <cellStyle name="Millares 100 11 5 2 10" xfId="11387" xr:uid="{C4AD9B6F-B5A8-4EAF-AD68-9E3DD2049C67}"/>
    <cellStyle name="Millares 100 11 5 2 10 2" xfId="22823" xr:uid="{5C7E56C0-0F38-4F19-8900-450591A2772E}"/>
    <cellStyle name="Millares 100 11 5 2 10 2 2" xfId="45717" xr:uid="{9FF72E70-6949-4727-AF9F-D929E2BB5DA6}"/>
    <cellStyle name="Millares 100 11 5 2 10 3" xfId="34276" xr:uid="{B39FF549-D218-476B-9B25-C117D85E4971}"/>
    <cellStyle name="Millares 100 11 5 2 10 4" xfId="57158" xr:uid="{8ACD6A94-4085-457B-AAE2-8E0AA4FE9AAB}"/>
    <cellStyle name="Millares 100 11 5 2 11" xfId="11649" xr:uid="{26618E65-7437-4083-8409-047DB0092371}"/>
    <cellStyle name="Millares 100 11 5 2 11 2" xfId="23085" xr:uid="{D5DCD59D-BD3B-42A8-9C79-E0636582D0FA}"/>
    <cellStyle name="Millares 100 11 5 2 11 2 2" xfId="45979" xr:uid="{7DE86411-77E8-4C08-936E-D80A41F21BC7}"/>
    <cellStyle name="Millares 100 11 5 2 11 3" xfId="34538" xr:uid="{A6AE1C20-64C8-4232-8B36-6595B2F77840}"/>
    <cellStyle name="Millares 100 11 5 2 11 4" xfId="57420" xr:uid="{A13005B4-359E-481E-9FEB-DE3EDC6A3C47}"/>
    <cellStyle name="Millares 100 11 5 2 12" xfId="11916" xr:uid="{FD3A4010-9BD7-4855-A4DE-806CD42DA385}"/>
    <cellStyle name="Millares 100 11 5 2 12 2" xfId="23352" xr:uid="{46402C96-F9AF-4134-BE6F-292B83A431BE}"/>
    <cellStyle name="Millares 100 11 5 2 12 2 2" xfId="46246" xr:uid="{424CEB0D-3F76-49A5-8349-7EBADD37E8F2}"/>
    <cellStyle name="Millares 100 11 5 2 12 3" xfId="34805" xr:uid="{7E051D90-81BB-46F3-A176-664E1DB04B82}"/>
    <cellStyle name="Millares 100 11 5 2 12 4" xfId="57687" xr:uid="{C8E6F0C0-CDD1-4C9E-A84A-90B57440995F}"/>
    <cellStyle name="Millares 100 11 5 2 13" xfId="12188" xr:uid="{DC794C61-BA23-44BB-9736-F8C29BEAD18C}"/>
    <cellStyle name="Millares 100 11 5 2 13 2" xfId="23623" xr:uid="{7273D162-988A-4A85-968A-69DF7A477062}"/>
    <cellStyle name="Millares 100 11 5 2 13 2 2" xfId="46517" xr:uid="{EB639E8A-27B3-4C9B-9308-D459D4040538}"/>
    <cellStyle name="Millares 100 11 5 2 13 3" xfId="35076" xr:uid="{8B211A1A-956F-4BFE-8407-712654746784}"/>
    <cellStyle name="Millares 100 11 5 2 14" xfId="13271" xr:uid="{703FE3D9-2BFA-4D24-838A-80895C02154A}"/>
    <cellStyle name="Millares 100 11 5 2 14 2" xfId="24707" xr:uid="{9A68EA44-3FE7-45F2-8EDD-FCF970356D50}"/>
    <cellStyle name="Millares 100 11 5 2 14 2 2" xfId="47601" xr:uid="{C1F0F7CA-3C07-4C3C-ADC1-D0AB32127201}"/>
    <cellStyle name="Millares 100 11 5 2 14 3" xfId="36160" xr:uid="{4812AED3-BB35-4963-97FA-5C2ADBD1967E}"/>
    <cellStyle name="Millares 100 11 5 2 15" xfId="14329" xr:uid="{891858BA-F095-4FEC-BF27-684FC86C9CC9}"/>
    <cellStyle name="Millares 100 11 5 2 15 2" xfId="37223" xr:uid="{5C33A767-F1A7-4174-AF41-5AF1571A561A}"/>
    <cellStyle name="Millares 100 11 5 2 16" xfId="25782" xr:uid="{6A8F08A8-735F-49CE-A3AF-8CCD04612335}"/>
    <cellStyle name="Millares 100 11 5 2 17" xfId="48665" xr:uid="{059E0F5C-5108-4D18-9876-3B388154427F}"/>
    <cellStyle name="Millares 100 11 5 2 18" xfId="57939" xr:uid="{FB9165F7-2268-4B6B-BC4E-043B4E350C8B}"/>
    <cellStyle name="Millares 100 11 5 2 19" xfId="58450" xr:uid="{E057C37B-C3C4-4069-BAC7-CC5B58A8CBF7}"/>
    <cellStyle name="Millares 100 11 5 2 2" xfId="812" xr:uid="{C44D78CD-1559-41F4-9C6B-74737E1E22A4}"/>
    <cellStyle name="Millares 100 11 5 2 2 10" xfId="48928" xr:uid="{314D9BEF-DB26-4963-B77F-F0F2BC782E5D}"/>
    <cellStyle name="Millares 100 11 5 2 2 11" xfId="58200" xr:uid="{CA8C71A6-6892-42FF-88B9-1278C78BDF98}"/>
    <cellStyle name="Millares 100 11 5 2 2 12" xfId="58712" xr:uid="{35A2BEF0-3771-4B94-8E21-1FECA75D060D}"/>
    <cellStyle name="Millares 100 11 5 2 2 2" xfId="1654" xr:uid="{6A5D5199-A48C-4B88-80F3-5DB6C1DC9000}"/>
    <cellStyle name="Millares 100 11 5 2 2 2 10" xfId="4167" xr:uid="{1F42BE44-5BCA-49BC-9C24-025B662C5E07}"/>
    <cellStyle name="Millares 100 11 5 2 2 2 2" xfId="3086" xr:uid="{184475AB-44E5-459D-9B45-DB90843683C4}"/>
    <cellStyle name="Millares 100 11 5 2 2 2 2 2" xfId="9235" xr:uid="{A4C55897-C358-4968-96E6-0708FDF396E9}"/>
    <cellStyle name="Millares 100 11 5 2 2 2 2 2 2" xfId="20678" xr:uid="{0B6C0860-2439-413C-9CBA-5768B5226153}"/>
    <cellStyle name="Millares 100 11 5 2 2 2 2 2 2 2" xfId="43572" xr:uid="{732F31E9-4844-4939-A0D0-4A6DC79FF48D}"/>
    <cellStyle name="Millares 100 11 5 2 2 2 2 2 3" xfId="32131" xr:uid="{503F2845-8485-486E-9F42-B2FE24608145}"/>
    <cellStyle name="Millares 100 11 5 2 2 2 2 2 4" xfId="55013" xr:uid="{157E6404-6A1F-4B26-8BFF-44366B5D2A21}"/>
    <cellStyle name="Millares 100 11 5 2 2 2 2 3" xfId="16436" xr:uid="{DE2D23BE-5911-45F7-A0C9-BF2C4EE084D2}"/>
    <cellStyle name="Millares 100 11 5 2 2 2 2 3 2" xfId="39330" xr:uid="{BA9B315A-AD4B-4CBD-A9CB-D8D579EF030F}"/>
    <cellStyle name="Millares 100 11 5 2 2 2 2 4" xfId="27889" xr:uid="{BEADE8D9-1198-4044-9899-59079A070481}"/>
    <cellStyle name="Millares 100 11 5 2 2 2 2 5" xfId="50772" xr:uid="{4035A290-E0D7-4B0D-B01C-3BFF8E2DD650}"/>
    <cellStyle name="Millares 100 11 5 2 2 2 2 6" xfId="5461" xr:uid="{DB4694EB-43C4-4484-933B-7733ED15A3B3}"/>
    <cellStyle name="Millares 100 11 5 2 2 2 3" xfId="6839" xr:uid="{D177317A-1335-408D-ABEE-BD5775A80ADC}"/>
    <cellStyle name="Millares 100 11 5 2 2 2 3 2" xfId="11074" xr:uid="{87438F60-1068-4DEE-825F-C5B7E531AF5B}"/>
    <cellStyle name="Millares 100 11 5 2 2 2 3 2 2" xfId="22517" xr:uid="{9D7B79B7-F55D-45BC-98B5-D349F7EFEEDB}"/>
    <cellStyle name="Millares 100 11 5 2 2 2 3 2 2 2" xfId="45411" xr:uid="{6A2B0008-F522-4AAC-8924-65D1AA1BD0B1}"/>
    <cellStyle name="Millares 100 11 5 2 2 2 3 2 3" xfId="33970" xr:uid="{5EA21F17-DDC1-4E84-BF85-4F4D8A9FF5A6}"/>
    <cellStyle name="Millares 100 11 5 2 2 2 3 2 4" xfId="56852" xr:uid="{BB4EF660-6D1A-4792-972A-71CE94815EC0}"/>
    <cellStyle name="Millares 100 11 5 2 2 2 3 3" xfId="18275" xr:uid="{B41BAAAF-081F-4076-8254-02B2FE60C8BB}"/>
    <cellStyle name="Millares 100 11 5 2 2 2 3 3 2" xfId="41169" xr:uid="{432B674E-95C4-481E-AC20-191835584D45}"/>
    <cellStyle name="Millares 100 11 5 2 2 2 3 4" xfId="29728" xr:uid="{87355F49-8EDB-4C70-86D6-85F537FF4AA0}"/>
    <cellStyle name="Millares 100 11 5 2 2 2 3 5" xfId="52610" xr:uid="{A3696D0F-4DA4-4F00-B0F7-A95FF79A1CAE}"/>
    <cellStyle name="Millares 100 11 5 2 2 2 4" xfId="7918" xr:uid="{B0BB0612-CEDE-47B0-B375-7C5C69B318E4}"/>
    <cellStyle name="Millares 100 11 5 2 2 2 4 2" xfId="19361" xr:uid="{0D3A7991-5D9B-49FC-A16C-F760DDE77597}"/>
    <cellStyle name="Millares 100 11 5 2 2 2 4 2 2" xfId="42255" xr:uid="{D1E8F463-749B-4B93-8710-6A90251FD865}"/>
    <cellStyle name="Millares 100 11 5 2 2 2 4 3" xfId="30814" xr:uid="{4F19BCC0-65BD-4FC6-A4EC-BAC6847A2042}"/>
    <cellStyle name="Millares 100 11 5 2 2 2 4 4" xfId="53696" xr:uid="{69611804-D39D-4FD9-8718-036083B3D445}"/>
    <cellStyle name="Millares 100 11 5 2 2 2 5" xfId="12977" xr:uid="{B287192E-4D26-4169-B247-8B2450831EA8}"/>
    <cellStyle name="Millares 100 11 5 2 2 2 5 2" xfId="24413" xr:uid="{8446AB3E-8E4E-49DC-A918-A15FCFEEAAF5}"/>
    <cellStyle name="Millares 100 11 5 2 2 2 5 2 2" xfId="47307" xr:uid="{CB6C0E56-8F0C-4FA2-BC0F-5D2D17779FAE}"/>
    <cellStyle name="Millares 100 11 5 2 2 2 5 3" xfId="35866" xr:uid="{0534A71C-3FE2-4FD2-9F35-D61B02837778}"/>
    <cellStyle name="Millares 100 11 5 2 2 2 6" xfId="14060" xr:uid="{17256AB5-D223-43AF-9E25-29B5B9FF3377}"/>
    <cellStyle name="Millares 100 11 5 2 2 2 6 2" xfId="25497" xr:uid="{92562F36-9A77-4430-BB45-538938E14E5C}"/>
    <cellStyle name="Millares 100 11 5 2 2 2 6 2 2" xfId="48391" xr:uid="{BA944B80-6399-4C05-820B-113DED9AF970}"/>
    <cellStyle name="Millares 100 11 5 2 2 2 6 3" xfId="36950" xr:uid="{57785782-AF71-46A7-BB7C-A0A3C7BDA5F4}"/>
    <cellStyle name="Millares 100 11 5 2 2 2 7" xfId="15119" xr:uid="{55AC6E95-69D7-472D-ADF6-FB6599C5AA30}"/>
    <cellStyle name="Millares 100 11 5 2 2 2 7 2" xfId="38013" xr:uid="{5D47CA2E-2440-4AD1-8FA2-078E53A6407F}"/>
    <cellStyle name="Millares 100 11 5 2 2 2 8" xfId="26572" xr:uid="{CDA2DE4D-1C5F-4169-B21A-F2F556BF7A9C}"/>
    <cellStyle name="Millares 100 11 5 2 2 2 9" xfId="49455" xr:uid="{015FDA17-08C3-4FE3-972C-0F15C4B5D91F}"/>
    <cellStyle name="Millares 100 11 5 2 2 3" xfId="2291" xr:uid="{59735383-0C63-4ED1-92B4-07B01DECEBC6}"/>
    <cellStyle name="Millares 100 11 5 2 2 3 2" xfId="8708" xr:uid="{8745A3B9-09CD-425A-BFB8-638713184C4A}"/>
    <cellStyle name="Millares 100 11 5 2 2 3 2 2" xfId="20151" xr:uid="{6B7F8E74-97EA-4F23-9976-138C3785FB13}"/>
    <cellStyle name="Millares 100 11 5 2 2 3 2 2 2" xfId="43045" xr:uid="{B6CB2CFF-B85C-4C31-A27B-081685BE316B}"/>
    <cellStyle name="Millares 100 11 5 2 2 3 2 3" xfId="31604" xr:uid="{9136DA21-A6A3-473B-B502-D54069B4B019}"/>
    <cellStyle name="Millares 100 11 5 2 2 3 2 4" xfId="54486" xr:uid="{42B300E3-B05E-4021-AF9A-5F2B83FEE993}"/>
    <cellStyle name="Millares 100 11 5 2 2 3 3" xfId="15909" xr:uid="{29D7C40D-68B1-47F5-A63F-7B56A22036CC}"/>
    <cellStyle name="Millares 100 11 5 2 2 3 3 2" xfId="38803" xr:uid="{D6D18663-EF53-46DC-B0A2-9CB0B563572A}"/>
    <cellStyle name="Millares 100 11 5 2 2 3 4" xfId="27362" xr:uid="{E992E504-906A-4828-878B-6D3477CC6142}"/>
    <cellStyle name="Millares 100 11 5 2 2 3 5" xfId="50245" xr:uid="{6BE56C97-9A52-4475-BF03-7394B7FB5427}"/>
    <cellStyle name="Millares 100 11 5 2 2 3 6" xfId="4934" xr:uid="{B3713159-39BD-4178-9C8F-BDF8BE39642E}"/>
    <cellStyle name="Millares 100 11 5 2 2 4" xfId="3633" xr:uid="{F1C389EC-24D1-44E3-92CB-FB0FCA45C87C}"/>
    <cellStyle name="Millares 100 11 5 2 2 4 2" xfId="10547" xr:uid="{CC29D7D0-98B1-43B0-A5CE-708530821131}"/>
    <cellStyle name="Millares 100 11 5 2 2 4 2 2" xfId="21990" xr:uid="{B8FB1906-2EEB-4FF1-8AB3-763B71640B37}"/>
    <cellStyle name="Millares 100 11 5 2 2 4 2 2 2" xfId="44884" xr:uid="{452992A4-6D62-427A-9889-D56DC3BE6939}"/>
    <cellStyle name="Millares 100 11 5 2 2 4 2 3" xfId="33443" xr:uid="{C7D64F30-F084-4526-B1A1-9BC35D90F230}"/>
    <cellStyle name="Millares 100 11 5 2 2 4 2 4" xfId="56325" xr:uid="{1C0FB0D3-FCE9-4C39-865C-10E97316F83F}"/>
    <cellStyle name="Millares 100 11 5 2 2 4 3" xfId="17748" xr:uid="{FE7F2422-3584-43A1-A3D8-B184EC7FED4E}"/>
    <cellStyle name="Millares 100 11 5 2 2 4 3 2" xfId="40642" xr:uid="{73A50BB9-C807-44B5-B1E6-5799C3986734}"/>
    <cellStyle name="Millares 100 11 5 2 2 4 4" xfId="29201" xr:uid="{02436767-171D-493F-82C4-083D050122EE}"/>
    <cellStyle name="Millares 100 11 5 2 2 4 5" xfId="52083" xr:uid="{7C22A64B-3C57-4B55-8FDF-5495357D67C2}"/>
    <cellStyle name="Millares 100 11 5 2 2 5" xfId="7393" xr:uid="{15638306-DFC3-47B9-AF4F-1AD0EA955DCD}"/>
    <cellStyle name="Millares 100 11 5 2 2 5 2" xfId="18834" xr:uid="{2E4FFF08-B2F7-4BE7-B803-9B6F6B7C30D6}"/>
    <cellStyle name="Millares 100 11 5 2 2 5 2 2" xfId="41728" xr:uid="{0C707C77-0BC6-4549-8760-4B5DEB436EB1}"/>
    <cellStyle name="Millares 100 11 5 2 2 5 3" xfId="30287" xr:uid="{765D03DD-8C98-44BE-8515-FB4447E80F92}"/>
    <cellStyle name="Millares 100 11 5 2 2 5 4" xfId="53169" xr:uid="{FC3CC42F-E9FB-408A-83BB-63AB4EA4458D}"/>
    <cellStyle name="Millares 100 11 5 2 2 6" xfId="12451" xr:uid="{40C05B7A-A299-4468-88C2-2D80385CBA5A}"/>
    <cellStyle name="Millares 100 11 5 2 2 6 2" xfId="23886" xr:uid="{013C0456-3A56-4816-B4ED-C79C119186E6}"/>
    <cellStyle name="Millares 100 11 5 2 2 6 2 2" xfId="46780" xr:uid="{CB7125F4-ACAC-4C64-A68B-A8848D3CC851}"/>
    <cellStyle name="Millares 100 11 5 2 2 6 3" xfId="35339" xr:uid="{7B8BBB7A-373F-4571-99A2-B89918C65EF0}"/>
    <cellStyle name="Millares 100 11 5 2 2 7" xfId="13533" xr:uid="{985B2FE1-A2E4-41AE-B954-CB2728FF7F29}"/>
    <cellStyle name="Millares 100 11 5 2 2 7 2" xfId="24970" xr:uid="{5B38C212-DFFE-42E9-8B55-AB12E792EFC7}"/>
    <cellStyle name="Millares 100 11 5 2 2 7 2 2" xfId="47864" xr:uid="{D0BD2FA7-ACF2-4356-9666-CD3A08C2BD0F}"/>
    <cellStyle name="Millares 100 11 5 2 2 7 3" xfId="36423" xr:uid="{AAAA42A4-B2FB-4094-9B13-E8E26C256ED7}"/>
    <cellStyle name="Millares 100 11 5 2 2 8" xfId="14592" xr:uid="{B427625C-451E-49C0-A67F-6A5C54930D76}"/>
    <cellStyle name="Millares 100 11 5 2 2 8 2" xfId="37486" xr:uid="{28726EB3-6383-4CA8-80F9-090C5076FAB7}"/>
    <cellStyle name="Millares 100 11 5 2 2 9" xfId="26045" xr:uid="{93A35DEE-6E53-4E55-A4E7-9BA8323CB0BF}"/>
    <cellStyle name="Millares 100 11 5 2 3" xfId="1074" xr:uid="{973545FE-26ED-4537-B66A-6327B5B67A53}"/>
    <cellStyle name="Millares 100 11 5 2 3 10" xfId="3905" xr:uid="{1DE4D98E-B845-464A-8754-3CC25FF6288C}"/>
    <cellStyle name="Millares 100 11 5 2 3 2" xfId="2552" xr:uid="{774B4A32-5F21-4F42-9434-8BF9CBD0C9E2}"/>
    <cellStyle name="Millares 100 11 5 2 3 2 2" xfId="8972" xr:uid="{DCF5165D-AB05-4789-B590-3317AD85E9EF}"/>
    <cellStyle name="Millares 100 11 5 2 3 2 2 2" xfId="20415" xr:uid="{62C51D7E-F8BB-45A3-996F-0F6E7D933C2F}"/>
    <cellStyle name="Millares 100 11 5 2 3 2 2 2 2" xfId="43309" xr:uid="{B247E861-F873-4F9F-A1D9-B02A0732408E}"/>
    <cellStyle name="Millares 100 11 5 2 3 2 2 3" xfId="31868" xr:uid="{52B8CAEB-566B-41AF-865F-D4BA22D028BA}"/>
    <cellStyle name="Millares 100 11 5 2 3 2 2 4" xfId="54750" xr:uid="{16292276-9D74-4A6E-8DDC-F0B9573A4606}"/>
    <cellStyle name="Millares 100 11 5 2 3 2 3" xfId="16173" xr:uid="{0EBB66DD-DB4B-45A7-947A-94FE25A2FEBC}"/>
    <cellStyle name="Millares 100 11 5 2 3 2 3 2" xfId="39067" xr:uid="{002354DF-96BC-4A9A-9F85-28933C7CE612}"/>
    <cellStyle name="Millares 100 11 5 2 3 2 4" xfId="27626" xr:uid="{3D31F839-131E-4763-8F66-C39274CAD9E6}"/>
    <cellStyle name="Millares 100 11 5 2 3 2 5" xfId="50509" xr:uid="{98321231-2594-46CD-B1EE-67B3FD127BD8}"/>
    <cellStyle name="Millares 100 11 5 2 3 2 6" xfId="5198" xr:uid="{E96B5ACF-E43E-44E9-8E81-2B21255D9AA0}"/>
    <cellStyle name="Millares 100 11 5 2 3 3" xfId="6576" xr:uid="{E452E2DA-7AFA-44EC-AB03-49F0CA82950A}"/>
    <cellStyle name="Millares 100 11 5 2 3 3 2" xfId="10811" xr:uid="{66F65142-B5A7-4473-9F7B-4EBBC540A083}"/>
    <cellStyle name="Millares 100 11 5 2 3 3 2 2" xfId="22254" xr:uid="{7AC12D69-7464-4D66-B957-2FAB4884A845}"/>
    <cellStyle name="Millares 100 11 5 2 3 3 2 2 2" xfId="45148" xr:uid="{E638EC62-09EC-4604-806F-485690711208}"/>
    <cellStyle name="Millares 100 11 5 2 3 3 2 3" xfId="33707" xr:uid="{446171CE-8E75-46EC-921B-954A033013EB}"/>
    <cellStyle name="Millares 100 11 5 2 3 3 2 4" xfId="56589" xr:uid="{DE45006A-DE26-4EBB-988F-FEC5FF4A8860}"/>
    <cellStyle name="Millares 100 11 5 2 3 3 3" xfId="18012" xr:uid="{0BDF07E1-0828-45F3-BDE0-87FBA06C7B1F}"/>
    <cellStyle name="Millares 100 11 5 2 3 3 3 2" xfId="40906" xr:uid="{56F0E6AA-D1EB-417A-B915-F1CBB11BE090}"/>
    <cellStyle name="Millares 100 11 5 2 3 3 4" xfId="29465" xr:uid="{12D20CBE-4BA7-490C-B5AD-E245A9DE86E8}"/>
    <cellStyle name="Millares 100 11 5 2 3 3 5" xfId="52347" xr:uid="{CA7E8B69-7EE5-44FF-B2F1-C3AE77FCBA8A}"/>
    <cellStyle name="Millares 100 11 5 2 3 4" xfId="7655" xr:uid="{DFD37576-DF22-42F6-8D99-C84061D36F8C}"/>
    <cellStyle name="Millares 100 11 5 2 3 4 2" xfId="19098" xr:uid="{5998DE81-5985-4EA7-BD54-24C027FB1A47}"/>
    <cellStyle name="Millares 100 11 5 2 3 4 2 2" xfId="41992" xr:uid="{C7DA85AF-4C03-4EE7-80C5-83D51B6EF5BF}"/>
    <cellStyle name="Millares 100 11 5 2 3 4 3" xfId="30551" xr:uid="{C194F37E-777C-4422-B8FD-36F20C198560}"/>
    <cellStyle name="Millares 100 11 5 2 3 4 4" xfId="53433" xr:uid="{19DADA6E-97EE-4D64-8FD5-48FEA0FDFF25}"/>
    <cellStyle name="Millares 100 11 5 2 3 5" xfId="12714" xr:uid="{E77FBD1E-2011-47C2-ADF8-DBC53C23F71B}"/>
    <cellStyle name="Millares 100 11 5 2 3 5 2" xfId="24150" xr:uid="{1CDD72B7-243E-40DF-9718-D107F246A8E1}"/>
    <cellStyle name="Millares 100 11 5 2 3 5 2 2" xfId="47044" xr:uid="{90F81D25-9D68-4F2A-8613-5BDFDDECAE33}"/>
    <cellStyle name="Millares 100 11 5 2 3 5 3" xfId="35603" xr:uid="{EDDDEC95-9E0A-431D-9063-49176BB1FC50}"/>
    <cellStyle name="Millares 100 11 5 2 3 6" xfId="13797" xr:uid="{A12EF98D-C21F-464E-8CC3-AC18398E07BE}"/>
    <cellStyle name="Millares 100 11 5 2 3 6 2" xfId="25234" xr:uid="{C776B96B-14B0-4888-A0BA-234ED5BD9B98}"/>
    <cellStyle name="Millares 100 11 5 2 3 6 2 2" xfId="48128" xr:uid="{3152794B-1528-4A04-9523-A22A5CA9EC0D}"/>
    <cellStyle name="Millares 100 11 5 2 3 6 3" xfId="36687" xr:uid="{2565643E-E488-4DE0-991B-D47EB476410B}"/>
    <cellStyle name="Millares 100 11 5 2 3 7" xfId="14856" xr:uid="{9D40CA76-891B-4D21-BFF2-B1EB7795E58B}"/>
    <cellStyle name="Millares 100 11 5 2 3 7 2" xfId="37750" xr:uid="{8EF9461D-3A17-4D0D-AEC0-CB1D2E2F2D18}"/>
    <cellStyle name="Millares 100 11 5 2 3 8" xfId="26309" xr:uid="{E8A647AC-DA62-49E9-8DB9-95384C13391D}"/>
    <cellStyle name="Millares 100 11 5 2 3 9" xfId="49192" xr:uid="{8FD0CE86-EEB0-46A6-B1B0-1E4D936612E1}"/>
    <cellStyle name="Millares 100 11 5 2 4" xfId="1369" xr:uid="{1DD1BCB9-A728-48F2-8219-E9C8A19C8CB6}"/>
    <cellStyle name="Millares 100 11 5 2 4 2" xfId="2826" xr:uid="{062834F5-6463-478D-9C32-4BCF57DDBDE5}"/>
    <cellStyle name="Millares 100 11 5 2 4 2 2" xfId="9500" xr:uid="{D646F679-8A38-4CDA-B42F-320CAE12560F}"/>
    <cellStyle name="Millares 100 11 5 2 4 2 2 2" xfId="20943" xr:uid="{F46BF36A-F3D5-44B3-B2E7-5488901A5E71}"/>
    <cellStyle name="Millares 100 11 5 2 4 2 2 2 2" xfId="43837" xr:uid="{DF2ADB71-E1AA-4B0E-8096-089A1786DF6F}"/>
    <cellStyle name="Millares 100 11 5 2 4 2 2 3" xfId="32396" xr:uid="{88BFF5C6-7AA1-4E01-AAEF-A2E2ED7C823A}"/>
    <cellStyle name="Millares 100 11 5 2 4 2 2 4" xfId="55278" xr:uid="{3F8803B0-7399-4D2E-BD1C-59B0D4D7D844}"/>
    <cellStyle name="Millares 100 11 5 2 4 2 3" xfId="16701" xr:uid="{819585C9-2141-499D-9CA2-495891C8B312}"/>
    <cellStyle name="Millares 100 11 5 2 4 2 3 2" xfId="39595" xr:uid="{F0AFB5CE-E2B8-4A52-90C9-CCB1314421EF}"/>
    <cellStyle name="Millares 100 11 5 2 4 2 4" xfId="28154" xr:uid="{295043F1-856F-4CFB-BC0B-7ED773B4676D}"/>
    <cellStyle name="Millares 100 11 5 2 4 2 5" xfId="51037" xr:uid="{4560B011-3594-41C2-923D-64B4B1F8A570}"/>
    <cellStyle name="Millares 100 11 5 2 4 2 6" xfId="5726" xr:uid="{94DB687B-0A40-467D-9968-716C2745C3E4}"/>
    <cellStyle name="Millares 100 11 5 2 4 3" xfId="8183" xr:uid="{55E535A1-C369-4B6B-A2A6-F7727985FB1C}"/>
    <cellStyle name="Millares 100 11 5 2 4 3 2" xfId="19626" xr:uid="{9F2FBE7B-106D-4EEF-971B-9658BFF3C6AB}"/>
    <cellStyle name="Millares 100 11 5 2 4 3 2 2" xfId="42520" xr:uid="{7848D330-C010-4514-B63E-E284F63E5941}"/>
    <cellStyle name="Millares 100 11 5 2 4 3 3" xfId="31079" xr:uid="{D28D1841-8FA1-49C2-8E6D-F1AF6E2AC104}"/>
    <cellStyle name="Millares 100 11 5 2 4 3 4" xfId="53961" xr:uid="{6E6C9D39-E2B7-493E-B11B-B00A887357F0}"/>
    <cellStyle name="Millares 100 11 5 2 4 4" xfId="15384" xr:uid="{0E996CA9-FDB4-42F0-B47C-D33C151D0DA2}"/>
    <cellStyle name="Millares 100 11 5 2 4 4 2" xfId="38278" xr:uid="{3CCCAF67-D2D3-4CDA-BD64-A5A54F43E975}"/>
    <cellStyle name="Millares 100 11 5 2 4 5" xfId="26837" xr:uid="{BCD77AD4-140D-4CCB-AF75-E7557D2F42D5}"/>
    <cellStyle name="Millares 100 11 5 2 4 6" xfId="49720" xr:uid="{507A2577-89E9-4298-B889-087799F99C18}"/>
    <cellStyle name="Millares 100 11 5 2 4 7" xfId="4427" xr:uid="{449D40B7-03E1-40DF-B75E-33BCD3E18EDE}"/>
    <cellStyle name="Millares 100 11 5 2 5" xfId="2024" xr:uid="{B2EF1DF5-7EE0-4D50-8A80-A7DCCF2FD16A}"/>
    <cellStyle name="Millares 100 11 5 2 5 2" xfId="8445" xr:uid="{76F52662-A33A-4563-9B25-AAA0D0CAA23E}"/>
    <cellStyle name="Millares 100 11 5 2 5 2 2" xfId="19888" xr:uid="{8F7A7952-EDB8-4FD1-AD1B-88E63E9F0B04}"/>
    <cellStyle name="Millares 100 11 5 2 5 2 2 2" xfId="42782" xr:uid="{5F72C192-91DF-4D45-909A-263319D126B1}"/>
    <cellStyle name="Millares 100 11 5 2 5 2 3" xfId="31341" xr:uid="{5DB95FBE-F3D2-4655-B45D-42758393BE6E}"/>
    <cellStyle name="Millares 100 11 5 2 5 2 4" xfId="54223" xr:uid="{DFCBA8C2-570B-4F42-A285-EE3C6E416CBE}"/>
    <cellStyle name="Millares 100 11 5 2 5 3" xfId="15646" xr:uid="{4B61A964-611F-4EC0-B78B-353F55FD594F}"/>
    <cellStyle name="Millares 100 11 5 2 5 3 2" xfId="38540" xr:uid="{532E7084-973C-49E3-888E-FBBAE6F09B54}"/>
    <cellStyle name="Millares 100 11 5 2 5 4" xfId="27099" xr:uid="{7E3235A3-E66C-4119-91D2-F954851DEF7C}"/>
    <cellStyle name="Millares 100 11 5 2 5 5" xfId="49982" xr:uid="{1FF04A27-3795-4B47-A88D-2D8BCE8665DB}"/>
    <cellStyle name="Millares 100 11 5 2 5 6" xfId="4680" xr:uid="{861A1D25-A752-496C-AF48-9ED481590576}"/>
    <cellStyle name="Millares 100 11 5 2 6" xfId="3373" xr:uid="{BCD6EAB6-163C-4DDE-8809-05C6D39187A6}"/>
    <cellStyle name="Millares 100 11 5 2 6 2" xfId="9763" xr:uid="{3E53E399-EF16-4183-8440-067311EB4C2D}"/>
    <cellStyle name="Millares 100 11 5 2 6 2 2" xfId="21206" xr:uid="{6EE3BE79-21DB-4588-BB0E-2478C7E249CF}"/>
    <cellStyle name="Millares 100 11 5 2 6 2 2 2" xfId="44100" xr:uid="{65D73509-3C34-4416-83FC-695D7B43CE1C}"/>
    <cellStyle name="Millares 100 11 5 2 6 2 3" xfId="32659" xr:uid="{E8E2AD20-3DF5-4B96-96BA-A4FF13F69F5E}"/>
    <cellStyle name="Millares 100 11 5 2 6 2 4" xfId="55541" xr:uid="{3971E8A6-4AAC-4B96-B7DC-3BCBD1523BC7}"/>
    <cellStyle name="Millares 100 11 5 2 6 3" xfId="16964" xr:uid="{5718DA54-D821-4783-88AB-FAC3703A1DF8}"/>
    <cellStyle name="Millares 100 11 5 2 6 3 2" xfId="39858" xr:uid="{9A8A0990-97FA-4925-831E-320F85EB3B4B}"/>
    <cellStyle name="Millares 100 11 5 2 6 4" xfId="28417" xr:uid="{91B911A1-0B57-495B-915A-54315B1E99ED}"/>
    <cellStyle name="Millares 100 11 5 2 6 5" xfId="51299" xr:uid="{DAFDB491-61C3-4EEC-A54C-74249D8D23CD}"/>
    <cellStyle name="Millares 100 11 5 2 7" xfId="6032" xr:uid="{0852D335-105E-4D4C-9517-D58EF9B63095}"/>
    <cellStyle name="Millares 100 11 5 2 7 2" xfId="10023" xr:uid="{12DE9B51-287F-4BB5-A7CB-C92911B5AF4A}"/>
    <cellStyle name="Millares 100 11 5 2 7 2 2" xfId="21466" xr:uid="{E5CB3DB2-B6A7-4841-B1B0-C4C822D08ED0}"/>
    <cellStyle name="Millares 100 11 5 2 7 2 2 2" xfId="44360" xr:uid="{11582773-35D8-40F6-B301-A8B060122CFD}"/>
    <cellStyle name="Millares 100 11 5 2 7 2 3" xfId="32919" xr:uid="{71FF59E2-1A58-4A02-B123-E5C5A0BB3712}"/>
    <cellStyle name="Millares 100 11 5 2 7 2 4" xfId="55801" xr:uid="{2B9C4ECF-6756-47D5-995C-13F7641F881B}"/>
    <cellStyle name="Millares 100 11 5 2 7 3" xfId="17224" xr:uid="{D0641846-0B25-43E9-B5ED-2405952E2A64}"/>
    <cellStyle name="Millares 100 11 5 2 7 3 2" xfId="40118" xr:uid="{E9C34E51-AFF0-4476-B352-1FC20EA69676}"/>
    <cellStyle name="Millares 100 11 5 2 7 4" xfId="28677" xr:uid="{977BD306-E4DA-46E8-AFF8-B778AA9CCBEC}"/>
    <cellStyle name="Millares 100 11 5 2 7 5" xfId="51559" xr:uid="{95368B05-881A-4892-A3AD-A80942846BB9}"/>
    <cellStyle name="Millares 100 11 5 2 8" xfId="6283" xr:uid="{1906C996-066E-4808-B1F0-EB9A8893791D}"/>
    <cellStyle name="Millares 100 11 5 2 8 2" xfId="10284" xr:uid="{3071C8D4-0CB8-48AD-9887-E1027D3CCBCD}"/>
    <cellStyle name="Millares 100 11 5 2 8 2 2" xfId="21727" xr:uid="{F078EBD7-2603-4FAD-9B62-A0017408E63C}"/>
    <cellStyle name="Millares 100 11 5 2 8 2 2 2" xfId="44621" xr:uid="{13B16A18-7F86-4489-B95D-D2C122C6D7F1}"/>
    <cellStyle name="Millares 100 11 5 2 8 2 3" xfId="33180" xr:uid="{33F4126E-EE0E-40F1-BA13-904345D44156}"/>
    <cellStyle name="Millares 100 11 5 2 8 2 4" xfId="56062" xr:uid="{1B6C8A62-3C03-4052-BF00-3DBC5F4CBE03}"/>
    <cellStyle name="Millares 100 11 5 2 8 3" xfId="17485" xr:uid="{6D058497-D3BD-45B2-90F1-FADBB165F762}"/>
    <cellStyle name="Millares 100 11 5 2 8 3 2" xfId="40379" xr:uid="{9975683D-CB0D-4551-A229-263D094E042D}"/>
    <cellStyle name="Millares 100 11 5 2 8 4" xfId="28938" xr:uid="{E333AA64-8B66-45C3-9DAA-F7C9875C2CFE}"/>
    <cellStyle name="Millares 100 11 5 2 8 5" xfId="51820" xr:uid="{FF78ABF3-1F88-4158-8E3A-140010050267}"/>
    <cellStyle name="Millares 100 11 5 2 9" xfId="7116" xr:uid="{45BA3800-34EE-4CE4-A9F2-3C7CA4632DCE}"/>
    <cellStyle name="Millares 100 11 5 2 9 2" xfId="18552" xr:uid="{0C3EEC98-F998-41D1-995D-03BF5C9337A9}"/>
    <cellStyle name="Millares 100 11 5 2 9 2 2" xfId="41446" xr:uid="{3BF7C448-EE6E-4294-A418-A179AE0C00E2}"/>
    <cellStyle name="Millares 100 11 5 2 9 3" xfId="30005" xr:uid="{1DD53D4F-A976-438E-A7B4-715E929DD4B4}"/>
    <cellStyle name="Millares 100 11 5 2 9 4" xfId="52887" xr:uid="{573E622B-4FC2-460A-907F-43260D6FA4C9}"/>
    <cellStyle name="Millares 100 11 5 20" xfId="58334" xr:uid="{11C7D208-ADA2-4C64-A9D7-634122599AEE}"/>
    <cellStyle name="Millares 100 11 5 3" xfId="411" xr:uid="{DFB37C89-E7E2-437C-9D10-8D15E20E932D}"/>
    <cellStyle name="Millares 100 11 5 3 10" xfId="48812" xr:uid="{C07B09BE-CE3C-4E5F-B815-AA988349FFE6}"/>
    <cellStyle name="Millares 100 11 5 3 11" xfId="58084" xr:uid="{72E0F781-C8FE-46C4-9941-C674150136A5}"/>
    <cellStyle name="Millares 100 11 5 3 12" xfId="58596" xr:uid="{47983ED6-F568-465B-939C-DB12166B8293}"/>
    <cellStyle name="Millares 100 11 5 3 2" xfId="1538" xr:uid="{8CFAC323-E992-4138-AADA-FE449ADA3BD9}"/>
    <cellStyle name="Millares 100 11 5 3 2 10" xfId="4051" xr:uid="{1E748AC8-EF7E-4C94-92AE-995FFBD1D51C}"/>
    <cellStyle name="Millares 100 11 5 3 2 2" xfId="2970" xr:uid="{F2E3AA5E-AF26-4FDD-B334-06D16A71F93D}"/>
    <cellStyle name="Millares 100 11 5 3 2 2 2" xfId="9119" xr:uid="{2BF87C3D-7DD4-4A5E-B4BA-5C1F9E53B723}"/>
    <cellStyle name="Millares 100 11 5 3 2 2 2 2" xfId="20562" xr:uid="{24706D57-5BA3-4796-B299-AE94EDC869C5}"/>
    <cellStyle name="Millares 100 11 5 3 2 2 2 2 2" xfId="43456" xr:uid="{827D18EF-2AAE-40D6-8D9C-938D2DF1B148}"/>
    <cellStyle name="Millares 100 11 5 3 2 2 2 3" xfId="32015" xr:uid="{2DD33F60-BAC8-4F53-B719-35C0E1F2A2FD}"/>
    <cellStyle name="Millares 100 11 5 3 2 2 2 4" xfId="54897" xr:uid="{9D551D55-852D-48A2-9E2A-AF99A3D7DE0F}"/>
    <cellStyle name="Millares 100 11 5 3 2 2 3" xfId="16320" xr:uid="{A23B162B-E53B-4C29-A3BF-603A58B6411C}"/>
    <cellStyle name="Millares 100 11 5 3 2 2 3 2" xfId="39214" xr:uid="{5875A786-B3C1-48D5-AAD6-D2BD5303C433}"/>
    <cellStyle name="Millares 100 11 5 3 2 2 4" xfId="27773" xr:uid="{74195965-91E1-4D4E-BB66-8D20B6261598}"/>
    <cellStyle name="Millares 100 11 5 3 2 2 5" xfId="50656" xr:uid="{1A85AF31-9FC2-45E2-A4F6-4A2503EFFF9A}"/>
    <cellStyle name="Millares 100 11 5 3 2 2 6" xfId="5345" xr:uid="{E1CAAAB6-B283-436A-B98A-D9BADBA942CB}"/>
    <cellStyle name="Millares 100 11 5 3 2 3" xfId="6723" xr:uid="{8546AEC9-1AD1-4EFF-BE78-9309B6347ECD}"/>
    <cellStyle name="Millares 100 11 5 3 2 3 2" xfId="10958" xr:uid="{899FB698-50F9-43DF-8D06-2EF38A2DEFEC}"/>
    <cellStyle name="Millares 100 11 5 3 2 3 2 2" xfId="22401" xr:uid="{DCF995CE-5D47-4270-8851-46415849284F}"/>
    <cellStyle name="Millares 100 11 5 3 2 3 2 2 2" xfId="45295" xr:uid="{EB481C7F-CDB7-4DC2-AF4C-348805514DD0}"/>
    <cellStyle name="Millares 100 11 5 3 2 3 2 3" xfId="33854" xr:uid="{F5A0A5C2-9BAF-442D-8E4C-F7F4DC128825}"/>
    <cellStyle name="Millares 100 11 5 3 2 3 2 4" xfId="56736" xr:uid="{DA833003-DDFA-4EF3-A4E5-B2A406B19303}"/>
    <cellStyle name="Millares 100 11 5 3 2 3 3" xfId="18159" xr:uid="{81DBC4C5-6F59-4920-955F-EDAECA71C389}"/>
    <cellStyle name="Millares 100 11 5 3 2 3 3 2" xfId="41053" xr:uid="{2E6CCA34-9039-4900-BA65-9040DD8FD65C}"/>
    <cellStyle name="Millares 100 11 5 3 2 3 4" xfId="29612" xr:uid="{2F3A1948-1B5F-4E2E-A57B-F902149D6F92}"/>
    <cellStyle name="Millares 100 11 5 3 2 3 5" xfId="52494" xr:uid="{6EB345F4-0401-4FCD-BC75-D43FE4805D8D}"/>
    <cellStyle name="Millares 100 11 5 3 2 4" xfId="7802" xr:uid="{1045697E-096E-46BB-9A1F-5F0E2AC00C85}"/>
    <cellStyle name="Millares 100 11 5 3 2 4 2" xfId="19245" xr:uid="{1E2A7DDD-72CA-44E3-B0B5-C801C6F4D295}"/>
    <cellStyle name="Millares 100 11 5 3 2 4 2 2" xfId="42139" xr:uid="{70C34921-9F79-4466-8CA0-574ADF5C8BBC}"/>
    <cellStyle name="Millares 100 11 5 3 2 4 3" xfId="30698" xr:uid="{B5EE79C7-6CE3-464F-96BA-55AF436E1ED1}"/>
    <cellStyle name="Millares 100 11 5 3 2 4 4" xfId="53580" xr:uid="{02CFF07B-1C9A-415A-809F-C2C3C9209588}"/>
    <cellStyle name="Millares 100 11 5 3 2 5" xfId="12861" xr:uid="{408B05BB-A344-4A81-9F85-1944EF975641}"/>
    <cellStyle name="Millares 100 11 5 3 2 5 2" xfId="24297" xr:uid="{C775E9A1-C94C-420C-99F9-12DC5BDC2FD0}"/>
    <cellStyle name="Millares 100 11 5 3 2 5 2 2" xfId="47191" xr:uid="{A1D233B3-4E4A-4A60-91E2-7CD7F9B762BD}"/>
    <cellStyle name="Millares 100 11 5 3 2 5 3" xfId="35750" xr:uid="{639F1A93-29B6-416B-B10D-C2FC64AC14CD}"/>
    <cellStyle name="Millares 100 11 5 3 2 6" xfId="13944" xr:uid="{0FC28496-C4D4-495E-8A07-7BBF14705DFD}"/>
    <cellStyle name="Millares 100 11 5 3 2 6 2" xfId="25381" xr:uid="{FCB48B84-3CDB-4F5A-A011-A0C3286730C9}"/>
    <cellStyle name="Millares 100 11 5 3 2 6 2 2" xfId="48275" xr:uid="{AE2286D8-E356-4D71-B4E8-5E1EB9B7F747}"/>
    <cellStyle name="Millares 100 11 5 3 2 6 3" xfId="36834" xr:uid="{AED8BD1A-6D13-4029-91A2-AAB88FDD5C1B}"/>
    <cellStyle name="Millares 100 11 5 3 2 7" xfId="15003" xr:uid="{AFAAFCD0-462A-4266-837D-DBA1FE5355D6}"/>
    <cellStyle name="Millares 100 11 5 3 2 7 2" xfId="37897" xr:uid="{C7BC4A78-6976-4B06-B84F-87FF89159D3A}"/>
    <cellStyle name="Millares 100 11 5 3 2 8" xfId="26456" xr:uid="{FC06F3A1-61A4-48EB-9004-1E3872AABAA4}"/>
    <cellStyle name="Millares 100 11 5 3 2 9" xfId="49339" xr:uid="{C34FE262-76DB-4B1C-9D41-CD2EC99F809E}"/>
    <cellStyle name="Millares 100 11 5 3 3" xfId="1896" xr:uid="{EAF6C6B0-550C-47FB-9BC5-699D5352052B}"/>
    <cellStyle name="Millares 100 11 5 3 3 2" xfId="8592" xr:uid="{17112779-A5A5-43D2-9C42-301B14893D84}"/>
    <cellStyle name="Millares 100 11 5 3 3 2 2" xfId="20035" xr:uid="{345E168A-CD80-477B-B58F-0D51E4D3B7C5}"/>
    <cellStyle name="Millares 100 11 5 3 3 2 2 2" xfId="42929" xr:uid="{8D8BA8A2-96EE-44C2-9B96-D6390E04974D}"/>
    <cellStyle name="Millares 100 11 5 3 3 2 3" xfId="31488" xr:uid="{2DBCCF55-4216-470B-9783-4853E5BBE6AB}"/>
    <cellStyle name="Millares 100 11 5 3 3 2 4" xfId="54370" xr:uid="{35219796-04CE-4156-ADAE-D9C00D5E8151}"/>
    <cellStyle name="Millares 100 11 5 3 3 3" xfId="15793" xr:uid="{003F24EE-EE08-48A5-81DD-3F1D7394C2AC}"/>
    <cellStyle name="Millares 100 11 5 3 3 3 2" xfId="38687" xr:uid="{18F461E2-E970-413C-A3A1-98443C8B1E20}"/>
    <cellStyle name="Millares 100 11 5 3 3 4" xfId="27246" xr:uid="{93E702BF-84AF-456B-806A-66432BF86B45}"/>
    <cellStyle name="Millares 100 11 5 3 3 5" xfId="50129" xr:uid="{774C70BB-FB1A-47E8-B8A7-A2F471AD60BF}"/>
    <cellStyle name="Millares 100 11 5 3 3 6" xfId="4818" xr:uid="{EED257BA-5947-4A7B-A345-6097B332A469}"/>
    <cellStyle name="Millares 100 11 5 3 4" xfId="3517" xr:uid="{AC8A1C1E-6FC0-479E-8C0D-590753E765DA}"/>
    <cellStyle name="Millares 100 11 5 3 4 2" xfId="10431" xr:uid="{8F4F636F-1143-4684-8C6D-3C3B96697C43}"/>
    <cellStyle name="Millares 100 11 5 3 4 2 2" xfId="21874" xr:uid="{D503674F-9C6A-47D4-88CE-63D562BBFF82}"/>
    <cellStyle name="Millares 100 11 5 3 4 2 2 2" xfId="44768" xr:uid="{7CD2D785-84EB-483D-B1FC-348D788C8237}"/>
    <cellStyle name="Millares 100 11 5 3 4 2 3" xfId="33327" xr:uid="{1CB59EBF-B280-4B46-9278-AAD624B0CA60}"/>
    <cellStyle name="Millares 100 11 5 3 4 2 4" xfId="56209" xr:uid="{1B42D78A-A443-4C4A-A88B-BBD4E74C14B3}"/>
    <cellStyle name="Millares 100 11 5 3 4 3" xfId="17632" xr:uid="{BAB67CE9-B533-46C3-9074-83A1CC38B31E}"/>
    <cellStyle name="Millares 100 11 5 3 4 3 2" xfId="40526" xr:uid="{1F7A1AB4-473A-4C3F-9FFA-8177E31651DD}"/>
    <cellStyle name="Millares 100 11 5 3 4 4" xfId="29085" xr:uid="{44C059F1-6B3E-4558-8ECC-5A3B6CC390EF}"/>
    <cellStyle name="Millares 100 11 5 3 4 5" xfId="51967" xr:uid="{9FD75D64-008B-4F5B-9D47-754E3C317605}"/>
    <cellStyle name="Millares 100 11 5 3 5" xfId="7279" xr:uid="{D779BD21-7821-420A-ACD4-7D95F0EED267}"/>
    <cellStyle name="Millares 100 11 5 3 5 2" xfId="18718" xr:uid="{DCA26688-2119-4E83-AA91-B727283C99A5}"/>
    <cellStyle name="Millares 100 11 5 3 5 2 2" xfId="41612" xr:uid="{20E95C6B-8CA3-4CB6-A663-CE6AC7DFF787}"/>
    <cellStyle name="Millares 100 11 5 3 5 3" xfId="30171" xr:uid="{0CA42389-E04B-42DB-9FA1-CAC443B35562}"/>
    <cellStyle name="Millares 100 11 5 3 5 4" xfId="53053" xr:uid="{E8E8ABE9-0D1E-492F-92D2-59DFBAE8C03F}"/>
    <cellStyle name="Millares 100 11 5 3 6" xfId="12335" xr:uid="{6BBEED2F-D949-484A-A27C-9357C13B8CA5}"/>
    <cellStyle name="Millares 100 11 5 3 6 2" xfId="23770" xr:uid="{3A4867CC-FCAA-4347-BC8B-6F8849679A6D}"/>
    <cellStyle name="Millares 100 11 5 3 6 2 2" xfId="46664" xr:uid="{79A10C8F-F203-42A8-BFE5-5363DAA22099}"/>
    <cellStyle name="Millares 100 11 5 3 6 3" xfId="35223" xr:uid="{F385BEFC-87E0-42C8-8AC6-26F3290843C9}"/>
    <cellStyle name="Millares 100 11 5 3 7" xfId="13417" xr:uid="{727F5846-5AD7-4E7F-94A3-E759A8C4AB39}"/>
    <cellStyle name="Millares 100 11 5 3 7 2" xfId="24854" xr:uid="{15EA93B4-C76C-4168-9867-244EDE8FBFC8}"/>
    <cellStyle name="Millares 100 11 5 3 7 2 2" xfId="47748" xr:uid="{80F21AEF-EE37-40BD-91A0-1369F42DFE26}"/>
    <cellStyle name="Millares 100 11 5 3 7 3" xfId="36307" xr:uid="{D69C0FC4-1E42-40F6-891F-B6CA9B8890C6}"/>
    <cellStyle name="Millares 100 11 5 3 8" xfId="14476" xr:uid="{5F450338-A741-4104-B036-D5E9BB42221D}"/>
    <cellStyle name="Millares 100 11 5 3 8 2" xfId="37370" xr:uid="{D8DEA826-7292-485D-9C42-47A29347536D}"/>
    <cellStyle name="Millares 100 11 5 3 9" xfId="25929" xr:uid="{0C66305D-D3C8-4C28-A7BC-B24EB11BDC76}"/>
    <cellStyle name="Millares 100 11 5 4" xfId="685" xr:uid="{19E75E76-DCF2-401D-B87C-2B32DCE5F03C}"/>
    <cellStyle name="Millares 100 11 5 4 10" xfId="3789" xr:uid="{3C63E0C7-635A-473F-9DE2-64088903EC99}"/>
    <cellStyle name="Millares 100 11 5 4 2" xfId="2164" xr:uid="{D1FAA3D9-61A0-4B08-83A8-EE184ABFC9B2}"/>
    <cellStyle name="Millares 100 11 5 4 2 2" xfId="8856" xr:uid="{41C371B8-310F-450F-8797-6D06622F841E}"/>
    <cellStyle name="Millares 100 11 5 4 2 2 2" xfId="20299" xr:uid="{4A362838-B013-43E2-B4FC-63A2E92E3BAE}"/>
    <cellStyle name="Millares 100 11 5 4 2 2 2 2" xfId="43193" xr:uid="{D2177174-1B43-4B2F-829A-9FB5F3011F84}"/>
    <cellStyle name="Millares 100 11 5 4 2 2 3" xfId="31752" xr:uid="{468C86AE-C63D-49B7-8698-F77A4E153B6D}"/>
    <cellStyle name="Millares 100 11 5 4 2 2 4" xfId="54634" xr:uid="{82B34879-F668-4CA4-A8E4-301F45536F6C}"/>
    <cellStyle name="Millares 100 11 5 4 2 3" xfId="16057" xr:uid="{C0ABB064-D59A-4A94-9A79-2603F1D56F50}"/>
    <cellStyle name="Millares 100 11 5 4 2 3 2" xfId="38951" xr:uid="{6CD805F7-67FA-4A6C-AA1D-F8E3CA18CB1A}"/>
    <cellStyle name="Millares 100 11 5 4 2 4" xfId="27510" xr:uid="{23B67C01-C757-4E42-85F5-DF0EB31E5888}"/>
    <cellStyle name="Millares 100 11 5 4 2 5" xfId="50393" xr:uid="{F1FAE1EF-BA5B-4A67-BBA2-B3DF4B0405D9}"/>
    <cellStyle name="Millares 100 11 5 4 2 6" xfId="5082" xr:uid="{DFA24A4C-4ACF-41DF-A50B-32A1747EDE15}"/>
    <cellStyle name="Millares 100 11 5 4 3" xfId="6460" xr:uid="{3C144C7C-D393-4131-A711-C7E0A2C6DAA0}"/>
    <cellStyle name="Millares 100 11 5 4 3 2" xfId="10695" xr:uid="{6C6D0A7C-1C7C-49D0-8335-653CC4AFB3F0}"/>
    <cellStyle name="Millares 100 11 5 4 3 2 2" xfId="22138" xr:uid="{36F37837-3D8F-4105-82C6-62D86C24BAB5}"/>
    <cellStyle name="Millares 100 11 5 4 3 2 2 2" xfId="45032" xr:uid="{97CF9017-F1EF-4EAA-AF06-AC55D3FA15EC}"/>
    <cellStyle name="Millares 100 11 5 4 3 2 3" xfId="33591" xr:uid="{BF8A5FE7-0817-454A-809B-4017923FEC54}"/>
    <cellStyle name="Millares 100 11 5 4 3 2 4" xfId="56473" xr:uid="{F712D315-F522-4603-9A06-F7B021777C9D}"/>
    <cellStyle name="Millares 100 11 5 4 3 3" xfId="17896" xr:uid="{2BEBFD3A-F6F0-41DF-B887-1792B74CA91F}"/>
    <cellStyle name="Millares 100 11 5 4 3 3 2" xfId="40790" xr:uid="{472084C8-0587-4FF1-BECD-5A4E823ED54B}"/>
    <cellStyle name="Millares 100 11 5 4 3 4" xfId="29349" xr:uid="{0EE38D43-6FB7-49E8-9657-D5D519BCE21A}"/>
    <cellStyle name="Millares 100 11 5 4 3 5" xfId="52231" xr:uid="{0728CA37-F124-4A12-B472-2D4408C01986}"/>
    <cellStyle name="Millares 100 11 5 4 4" xfId="7539" xr:uid="{26D375C7-44B0-4064-831A-000DA76E8976}"/>
    <cellStyle name="Millares 100 11 5 4 4 2" xfId="18982" xr:uid="{DD9AE965-458A-4759-B324-99C69D80074E}"/>
    <cellStyle name="Millares 100 11 5 4 4 2 2" xfId="41876" xr:uid="{A0B00F48-6527-4D97-B7B0-CA616D23188B}"/>
    <cellStyle name="Millares 100 11 5 4 4 3" xfId="30435" xr:uid="{E28CB805-AB88-4E9C-A175-E4E726241EC6}"/>
    <cellStyle name="Millares 100 11 5 4 4 4" xfId="53317" xr:uid="{42E7A420-4ED7-4B79-B07F-499054FE37FE}"/>
    <cellStyle name="Millares 100 11 5 4 5" xfId="12598" xr:uid="{C8A87F88-03F7-4164-A8CA-0FD686DAA6C9}"/>
    <cellStyle name="Millares 100 11 5 4 5 2" xfId="24034" xr:uid="{7A78F183-DF78-4CC4-B130-AE5A63944691}"/>
    <cellStyle name="Millares 100 11 5 4 5 2 2" xfId="46928" xr:uid="{B76942F9-790D-4199-AEAD-67A2AF82530C}"/>
    <cellStyle name="Millares 100 11 5 4 5 3" xfId="35487" xr:uid="{C7C209F8-8EE9-4618-83ED-B9D2D07817A2}"/>
    <cellStyle name="Millares 100 11 5 4 6" xfId="13681" xr:uid="{DE464260-3D85-4B7D-939B-D7870ACF2DBE}"/>
    <cellStyle name="Millares 100 11 5 4 6 2" xfId="25118" xr:uid="{FEDEE0C4-9AEB-4CDC-A8DB-5E36380A8B07}"/>
    <cellStyle name="Millares 100 11 5 4 6 2 2" xfId="48012" xr:uid="{A9425885-815C-4959-8975-7538A314F1C5}"/>
    <cellStyle name="Millares 100 11 5 4 6 3" xfId="36571" xr:uid="{2EE40790-CCF2-4132-990B-B25B2CB53D32}"/>
    <cellStyle name="Millares 100 11 5 4 7" xfId="14740" xr:uid="{3B447FF6-DBC5-4B2A-8D9A-5C3AD1D37D9B}"/>
    <cellStyle name="Millares 100 11 5 4 7 2" xfId="37634" xr:uid="{0696EDEE-D366-477D-83B2-5BDF849FEF40}"/>
    <cellStyle name="Millares 100 11 5 4 8" xfId="26193" xr:uid="{D336A440-DEB3-4961-9F68-A5074A4AB0D7}"/>
    <cellStyle name="Millares 100 11 5 4 9" xfId="49076" xr:uid="{6F8ACFB9-5FAD-4C06-B5FB-3B5CE85CD4BE}"/>
    <cellStyle name="Millares 100 11 5 5" xfId="958" xr:uid="{334EE225-116B-4C73-8A10-B363FD697011}"/>
    <cellStyle name="Millares 100 11 5 5 2" xfId="2436" xr:uid="{61F6B3FC-B515-45E7-A011-6A73C2D05E98}"/>
    <cellStyle name="Millares 100 11 5 5 2 2" xfId="9384" xr:uid="{348C3EBF-0A60-4CDE-97E7-DCE6446076B7}"/>
    <cellStyle name="Millares 100 11 5 5 2 2 2" xfId="20827" xr:uid="{4458132F-D541-442E-8E9F-7F809DAEE1AF}"/>
    <cellStyle name="Millares 100 11 5 5 2 2 2 2" xfId="43721" xr:uid="{71FFF149-C5D9-43A6-BC7E-C67B55BA2907}"/>
    <cellStyle name="Millares 100 11 5 5 2 2 3" xfId="32280" xr:uid="{0887604C-E2D1-4A24-BB38-B58E06B0D7CE}"/>
    <cellStyle name="Millares 100 11 5 5 2 2 4" xfId="55162" xr:uid="{4C97B8A0-7BBA-460E-AC50-AB89E491BE18}"/>
    <cellStyle name="Millares 100 11 5 5 2 3" xfId="16585" xr:uid="{88B9159E-AC1F-443E-A129-FF2988A4F91C}"/>
    <cellStyle name="Millares 100 11 5 5 2 3 2" xfId="39479" xr:uid="{83875E49-A690-498E-B5C3-A84B0E45E706}"/>
    <cellStyle name="Millares 100 11 5 5 2 4" xfId="28038" xr:uid="{18F90E30-C13C-4AAA-A1DF-6027DC5B4F67}"/>
    <cellStyle name="Millares 100 11 5 5 2 5" xfId="50921" xr:uid="{45FD8D38-389B-4F95-BB94-DDC1A1368F25}"/>
    <cellStyle name="Millares 100 11 5 5 2 6" xfId="5610" xr:uid="{1AB3D61C-5569-43CF-A4A4-97BD5AA7999C}"/>
    <cellStyle name="Millares 100 11 5 5 3" xfId="8067" xr:uid="{EE0768D1-8E79-43A9-AC8B-91E836CE4CFD}"/>
    <cellStyle name="Millares 100 11 5 5 3 2" xfId="19510" xr:uid="{3F00773A-2720-4B2C-86E5-F0A94DAB84E8}"/>
    <cellStyle name="Millares 100 11 5 5 3 2 2" xfId="42404" xr:uid="{DEE69100-89AB-45B9-B190-EC76030A55F8}"/>
    <cellStyle name="Millares 100 11 5 5 3 3" xfId="30963" xr:uid="{2CBB5F75-3FAC-427E-9C2E-22AFC60AD4B7}"/>
    <cellStyle name="Millares 100 11 5 5 3 4" xfId="53845" xr:uid="{AD481B25-4803-4B30-9517-DBD5E9904C9C}"/>
    <cellStyle name="Millares 100 11 5 5 4" xfId="15268" xr:uid="{2A0C2994-4C4A-404C-8F15-9CA4B98FFCC8}"/>
    <cellStyle name="Millares 100 11 5 5 4 2" xfId="38162" xr:uid="{B4184064-F291-40AA-81BC-EA1C6018DE66}"/>
    <cellStyle name="Millares 100 11 5 5 5" xfId="26721" xr:uid="{8D83E13C-18AC-48DB-99F6-840644A2BDE6}"/>
    <cellStyle name="Millares 100 11 5 5 6" xfId="49604" xr:uid="{A545E5D5-048C-4669-A9E9-4D8811A3CD72}"/>
    <cellStyle name="Millares 100 11 5 5 7" xfId="4311" xr:uid="{5AB70821-9A52-4863-9DD8-A9E4B3458A16}"/>
    <cellStyle name="Millares 100 11 5 6" xfId="1253" xr:uid="{86EBFDED-438C-4BEE-9739-0B8807DDD75C}"/>
    <cellStyle name="Millares 100 11 5 6 2" xfId="2710" xr:uid="{AB79ED19-B727-4C0F-9362-13291DF7965B}"/>
    <cellStyle name="Millares 100 11 5 6 2 2" xfId="19772" xr:uid="{66BC6064-47D2-4416-96C5-3C23325C5A57}"/>
    <cellStyle name="Millares 100 11 5 6 2 2 2" xfId="42666" xr:uid="{A49B4A04-5274-4EA3-996E-D9414C2427C2}"/>
    <cellStyle name="Millares 100 11 5 6 2 3" xfId="31225" xr:uid="{BB263F66-662A-41B3-97BB-517FC2FC3437}"/>
    <cellStyle name="Millares 100 11 5 6 2 4" xfId="54107" xr:uid="{1C220CC9-1DE8-4DC5-ABDD-03391F1F6562}"/>
    <cellStyle name="Millares 100 11 5 6 2 5" xfId="8329" xr:uid="{4F33ADB5-1568-4016-BCA0-5E551E32BDB3}"/>
    <cellStyle name="Millares 100 11 5 6 3" xfId="15530" xr:uid="{0360775F-D749-4B0F-9844-F5570187C6F3}"/>
    <cellStyle name="Millares 100 11 5 6 3 2" xfId="38424" xr:uid="{2CBC69CA-050A-4BC9-91CA-1DCE184B10C7}"/>
    <cellStyle name="Millares 100 11 5 6 4" xfId="26983" xr:uid="{A8504342-0281-4D53-82F1-6AF8467E15D2}"/>
    <cellStyle name="Millares 100 11 5 6 5" xfId="49866" xr:uid="{4A46B5CF-589E-468F-B3DD-D32053EC6B83}"/>
    <cellStyle name="Millares 100 11 5 6 6" xfId="4565" xr:uid="{1919365B-7493-4676-878C-4D8EB4B27656}"/>
    <cellStyle name="Millares 100 11 5 7" xfId="1771" xr:uid="{5365CD18-AA73-494C-B14F-74E009DE19CB}"/>
    <cellStyle name="Millares 100 11 5 7 2" xfId="9647" xr:uid="{A4C79B9E-D517-46D1-98BC-7F7B2CF97296}"/>
    <cellStyle name="Millares 100 11 5 7 2 2" xfId="21090" xr:uid="{8331BDB9-57CB-4F48-81FD-363E09D6A431}"/>
    <cellStyle name="Millares 100 11 5 7 2 2 2" xfId="43984" xr:uid="{8EED75B1-DB49-44F8-BFD8-33610A17F6D6}"/>
    <cellStyle name="Millares 100 11 5 7 2 3" xfId="32543" xr:uid="{E107190D-633C-47CF-B232-9E3A653E936B}"/>
    <cellStyle name="Millares 100 11 5 7 2 4" xfId="55425" xr:uid="{614748B7-481B-48E3-A301-49BEC532F189}"/>
    <cellStyle name="Millares 100 11 5 7 3" xfId="16848" xr:uid="{2F1B24B1-C85B-4149-B8B9-FD10468C32EA}"/>
    <cellStyle name="Millares 100 11 5 7 3 2" xfId="39742" xr:uid="{163325F5-EAF8-4C01-A3D7-DEA5916093D7}"/>
    <cellStyle name="Millares 100 11 5 7 4" xfId="28301" xr:uid="{6320788D-ED38-4EDC-A489-5C4C4AB1919A}"/>
    <cellStyle name="Millares 100 11 5 7 5" xfId="51183" xr:uid="{76B6B4FB-0CAA-49C9-8AC0-97E1CD6AE54B}"/>
    <cellStyle name="Millares 100 11 5 7 6" xfId="5874" xr:uid="{58886344-6859-4AAE-B450-A3EBBDF7B9FE}"/>
    <cellStyle name="Millares 100 11 5 8" xfId="3257" xr:uid="{EBAEADFB-0538-4332-BB8D-0BA9F31F479A}"/>
    <cellStyle name="Millares 100 11 5 8 2" xfId="9907" xr:uid="{985401D8-1257-47EF-9536-3E02FE35A48A}"/>
    <cellStyle name="Millares 100 11 5 8 2 2" xfId="21350" xr:uid="{465E0923-FE9E-4A9E-B08E-9F1D34A762C9}"/>
    <cellStyle name="Millares 100 11 5 8 2 2 2" xfId="44244" xr:uid="{7FE0D46D-E890-4FFB-BA5E-DFEFDD71F4B3}"/>
    <cellStyle name="Millares 100 11 5 8 2 3" xfId="32803" xr:uid="{6D2E1093-CC5D-440B-A271-D7D2CFBE57CD}"/>
    <cellStyle name="Millares 100 11 5 8 2 4" xfId="55685" xr:uid="{63FA3D77-47AC-46B7-8C31-C78B0C4119F9}"/>
    <cellStyle name="Millares 100 11 5 8 3" xfId="17108" xr:uid="{0E4A0A11-1BB1-44D0-84FF-02C2A3091693}"/>
    <cellStyle name="Millares 100 11 5 8 3 2" xfId="40002" xr:uid="{FABDBAAC-FD0C-404C-BADF-93CBD771D74C}"/>
    <cellStyle name="Millares 100 11 5 8 4" xfId="28561" xr:uid="{6A780E71-5006-4F4E-9058-709477D3241F}"/>
    <cellStyle name="Millares 100 11 5 8 5" xfId="51443" xr:uid="{83C52172-68E5-4DAB-999A-CC97FDF71A03}"/>
    <cellStyle name="Millares 100 11 5 9" xfId="6168" xr:uid="{B9C1A36A-50D6-480B-9B0D-1A235F57ED89}"/>
    <cellStyle name="Millares 100 11 5 9 2" xfId="10168" xr:uid="{C20F7AA8-98B2-47F4-A48A-10F792457DF5}"/>
    <cellStyle name="Millares 100 11 5 9 2 2" xfId="21611" xr:uid="{E5EDD08F-ECC6-49EF-A6E3-BD8452E1DFCC}"/>
    <cellStyle name="Millares 100 11 5 9 2 2 2" xfId="44505" xr:uid="{B4DFE762-5186-403D-8E88-0AACFF04C673}"/>
    <cellStyle name="Millares 100 11 5 9 2 3" xfId="33064" xr:uid="{C721B360-B738-4D94-834A-3678D850CC4A}"/>
    <cellStyle name="Millares 100 11 5 9 2 4" xfId="55946" xr:uid="{EEC8DFA6-F0E4-45BB-B91B-493D3B1CD59B}"/>
    <cellStyle name="Millares 100 11 5 9 3" xfId="17369" xr:uid="{9D506994-A4B4-4B3B-B04E-7A0E0B778E69}"/>
    <cellStyle name="Millares 100 11 5 9 3 2" xfId="40263" xr:uid="{E73A494F-54FA-4084-9477-CCA59E43FE5D}"/>
    <cellStyle name="Millares 100 11 5 9 4" xfId="28822" xr:uid="{29E9B547-72AB-496B-9DD4-AD321EBC72D6}"/>
    <cellStyle name="Millares 100 11 5 9 5" xfId="51704" xr:uid="{E4D74F11-B97A-4BC9-8E93-8EE20A6AB79B}"/>
    <cellStyle name="Millares 100 11 6" xfId="848" xr:uid="{32AB2003-E8A8-468B-9781-C9B85C19F861}"/>
    <cellStyle name="Millares 100 11 6 10" xfId="11162" xr:uid="{8AF6F451-5C38-4F61-B0D4-A7CA124B4A83}"/>
    <cellStyle name="Millares 100 11 6 10 2" xfId="22598" xr:uid="{C2906A8C-4D24-4402-B16F-7D206F104D6C}"/>
    <cellStyle name="Millares 100 11 6 10 2 2" xfId="45492" xr:uid="{3CD52857-4635-4DCB-BD96-8BEF96F6C8E6}"/>
    <cellStyle name="Millares 100 11 6 10 3" xfId="34051" xr:uid="{2E1432A6-9499-434A-B6ED-E455DDAE631C}"/>
    <cellStyle name="Millares 100 11 6 10 4" xfId="56933" xr:uid="{CB4361DF-1AB0-4DBF-B3BD-7F60A6FF65EC}"/>
    <cellStyle name="Millares 100 11 6 11" xfId="11423" xr:uid="{49FE649F-0314-4F60-A5B8-7D5852EF21AC}"/>
    <cellStyle name="Millares 100 11 6 11 2" xfId="22859" xr:uid="{47583E3C-3865-4F7B-A9AC-40E24EC8D2EC}"/>
    <cellStyle name="Millares 100 11 6 11 2 2" xfId="45753" xr:uid="{05819AB2-907D-4055-9592-C72214209A91}"/>
    <cellStyle name="Millares 100 11 6 11 3" xfId="34312" xr:uid="{386B7D44-B378-43FC-B9D3-C5F7DAAF045A}"/>
    <cellStyle name="Millares 100 11 6 11 4" xfId="57194" xr:uid="{DC1CA9D9-C261-4F56-A203-22960580031C}"/>
    <cellStyle name="Millares 100 11 6 12" xfId="11689" xr:uid="{0A1094A8-AB92-4AC3-8375-C9B8E791D3DF}"/>
    <cellStyle name="Millares 100 11 6 12 2" xfId="23125" xr:uid="{A7A2F597-33DA-4706-A31C-64F57C26A781}"/>
    <cellStyle name="Millares 100 11 6 12 2 2" xfId="46019" xr:uid="{387F86C3-70FC-41B6-862B-410DFB38A2D8}"/>
    <cellStyle name="Millares 100 11 6 12 3" xfId="34578" xr:uid="{54350A8F-B406-471E-9551-2350D198F13D}"/>
    <cellStyle name="Millares 100 11 6 12 4" xfId="57460" xr:uid="{456E8B14-83C3-4BD1-8D9D-29C675393336}"/>
    <cellStyle name="Millares 100 11 6 13" xfId="11960" xr:uid="{933FA416-AE51-4133-8D4D-BE19A51D3B95}"/>
    <cellStyle name="Millares 100 11 6 13 2" xfId="23395" xr:uid="{8F607981-5DCE-4009-89FA-0FF686FBA249}"/>
    <cellStyle name="Millares 100 11 6 13 2 2" xfId="46289" xr:uid="{8BB42F7C-8756-4389-8F3F-A48A9FDD2A46}"/>
    <cellStyle name="Millares 100 11 6 13 3" xfId="34848" xr:uid="{BC0C1663-1E5E-4DB6-82AC-C1C36E195BAA}"/>
    <cellStyle name="Millares 100 11 6 14" xfId="13046" xr:uid="{595CBD56-7F1F-496B-AA51-661A811FC73B}"/>
    <cellStyle name="Millares 100 11 6 14 2" xfId="24482" xr:uid="{960746B6-B8CE-4ACD-ABCD-E76E158A3A0D}"/>
    <cellStyle name="Millares 100 11 6 14 2 2" xfId="47376" xr:uid="{C0CCE1BD-D9F1-4FEA-BAC1-153B57380F61}"/>
    <cellStyle name="Millares 100 11 6 14 3" xfId="35935" xr:uid="{D0BDC43C-A5C0-4834-8F66-38B12174A6B5}"/>
    <cellStyle name="Millares 100 11 6 15" xfId="14104" xr:uid="{A8481820-62D0-4F64-806E-9CF3A98DF624}"/>
    <cellStyle name="Millares 100 11 6 15 2" xfId="36998" xr:uid="{1C8F99C2-E360-431F-BB40-29632150D483}"/>
    <cellStyle name="Millares 100 11 6 16" xfId="25557" xr:uid="{7CE00EC1-DD60-49E3-B235-AF08F77D6D8B}"/>
    <cellStyle name="Millares 100 11 6 17" xfId="48440" xr:uid="{EBB4012E-670F-438E-BA9B-3F803947B036}"/>
    <cellStyle name="Millares 100 11 6 18" xfId="57714" xr:uid="{71A129BB-2A46-4D94-8F59-F8ED266FEB99}"/>
    <cellStyle name="Millares 100 11 6 19" xfId="58224" xr:uid="{91F404A7-7430-41B4-8F3D-2E88B3159BAB}"/>
    <cellStyle name="Millares 100 11 6 2" xfId="1420" xr:uid="{416B1D10-9E19-459F-9699-89812130836E}"/>
    <cellStyle name="Millares 100 11 6 2 10" xfId="48703" xr:uid="{F2B02D70-D1B1-420F-BDD4-6C72744C5202}"/>
    <cellStyle name="Millares 100 11 6 2 11" xfId="57974" xr:uid="{132DC4C3-C999-4136-94B3-4BC6CBCB9EAF}"/>
    <cellStyle name="Millares 100 11 6 2 12" xfId="58485" xr:uid="{1A0A4CC1-5878-48A6-B7F5-47743FF366FC}"/>
    <cellStyle name="Millares 100 11 6 2 2" xfId="2860" xr:uid="{C1CF39A7-463B-4E5C-9DC0-1ED679B153AD}"/>
    <cellStyle name="Millares 100 11 6 2 2 10" xfId="3942" xr:uid="{F5914DFA-68B8-45D8-A0D4-ADE86025794F}"/>
    <cellStyle name="Millares 100 11 6 2 2 2" xfId="5236" xr:uid="{0BA98493-60A1-4A20-8882-3369C4D269A1}"/>
    <cellStyle name="Millares 100 11 6 2 2 2 2" xfId="9010" xr:uid="{F8C12AEC-9AC6-4D7C-9532-C30D7B8E2F96}"/>
    <cellStyle name="Millares 100 11 6 2 2 2 2 2" xfId="20453" xr:uid="{76C2F5C2-924C-4502-BD7B-E7D17FB8747B}"/>
    <cellStyle name="Millares 100 11 6 2 2 2 2 2 2" xfId="43347" xr:uid="{39734C65-EFB5-439D-BAAE-246A592CCD7C}"/>
    <cellStyle name="Millares 100 11 6 2 2 2 2 3" xfId="31906" xr:uid="{8F01B1F2-C34A-406E-9781-EF5241859495}"/>
    <cellStyle name="Millares 100 11 6 2 2 2 2 4" xfId="54788" xr:uid="{3DC3815B-407E-4C3E-AFB4-C2F5AD4DB736}"/>
    <cellStyle name="Millares 100 11 6 2 2 2 3" xfId="16211" xr:uid="{3C4E955C-E829-427E-A18A-66F2EC01823A}"/>
    <cellStyle name="Millares 100 11 6 2 2 2 3 2" xfId="39105" xr:uid="{B077E945-E6FE-4D5B-A761-022137656BD6}"/>
    <cellStyle name="Millares 100 11 6 2 2 2 4" xfId="27664" xr:uid="{5DDC4F5E-7F9D-47B7-83DC-B3E4673E781A}"/>
    <cellStyle name="Millares 100 11 6 2 2 2 5" xfId="50547" xr:uid="{C233D8A3-54F2-415C-8453-85E814A16C90}"/>
    <cellStyle name="Millares 100 11 6 2 2 3" xfId="6614" xr:uid="{EE42225D-1866-48D8-AD42-95B2EC0F3063}"/>
    <cellStyle name="Millares 100 11 6 2 2 3 2" xfId="10849" xr:uid="{D40AE117-AC1B-444C-9177-32518173469B}"/>
    <cellStyle name="Millares 100 11 6 2 2 3 2 2" xfId="22292" xr:uid="{C9EB705D-6BCE-4D1C-801B-B5835BFD2BD8}"/>
    <cellStyle name="Millares 100 11 6 2 2 3 2 2 2" xfId="45186" xr:uid="{7B1D3699-DB85-4DF2-9481-4EE5FAC98DDA}"/>
    <cellStyle name="Millares 100 11 6 2 2 3 2 3" xfId="33745" xr:uid="{BD6D6649-A4DD-4746-9EA7-C0C5F437BC9C}"/>
    <cellStyle name="Millares 100 11 6 2 2 3 2 4" xfId="56627" xr:uid="{A03A63D8-8255-486A-895D-7AB7A9308768}"/>
    <cellStyle name="Millares 100 11 6 2 2 3 3" xfId="18050" xr:uid="{9C09BE0D-79D0-414A-829F-88A519CD8865}"/>
    <cellStyle name="Millares 100 11 6 2 2 3 3 2" xfId="40944" xr:uid="{E4A38A07-51D9-47C1-B165-34C88AFC5EFF}"/>
    <cellStyle name="Millares 100 11 6 2 2 3 4" xfId="29503" xr:uid="{CE9D80D9-BF78-41D2-86CE-15B6401D7C59}"/>
    <cellStyle name="Millares 100 11 6 2 2 3 5" xfId="52385" xr:uid="{A648F20C-CDED-4F22-BEB2-94DA84B722D4}"/>
    <cellStyle name="Millares 100 11 6 2 2 4" xfId="7693" xr:uid="{24451C2F-DC92-43E1-8EBA-B81A03C368E1}"/>
    <cellStyle name="Millares 100 11 6 2 2 4 2" xfId="19136" xr:uid="{303EA637-DA86-4C73-B457-60BCC63A22D4}"/>
    <cellStyle name="Millares 100 11 6 2 2 4 2 2" xfId="42030" xr:uid="{70D20B7F-5A2D-4695-A28A-BA30A7CE0449}"/>
    <cellStyle name="Millares 100 11 6 2 2 4 3" xfId="30589" xr:uid="{05A56D6F-53FF-46E3-B566-D61A4DBAD7C5}"/>
    <cellStyle name="Millares 100 11 6 2 2 4 4" xfId="53471" xr:uid="{A45907A7-079B-41FD-8D96-BEA23670700A}"/>
    <cellStyle name="Millares 100 11 6 2 2 5" xfId="12752" xr:uid="{A94229BE-4660-4F6C-AC31-82C1B00E7AD7}"/>
    <cellStyle name="Millares 100 11 6 2 2 5 2" xfId="24188" xr:uid="{6B6F61DA-E5B1-4CD2-950B-03D411BF4194}"/>
    <cellStyle name="Millares 100 11 6 2 2 5 2 2" xfId="47082" xr:uid="{4B3A4848-0208-4A86-A9CD-DA3559CB240D}"/>
    <cellStyle name="Millares 100 11 6 2 2 5 3" xfId="35641" xr:uid="{43F15D7E-908C-4594-A8DE-6204B3E26567}"/>
    <cellStyle name="Millares 100 11 6 2 2 6" xfId="13835" xr:uid="{6E6BCA7D-ABE3-44D1-8515-F6B716BB3D0C}"/>
    <cellStyle name="Millares 100 11 6 2 2 6 2" xfId="25272" xr:uid="{5B49449D-2C5B-474A-B266-D7585589CDAF}"/>
    <cellStyle name="Millares 100 11 6 2 2 6 2 2" xfId="48166" xr:uid="{4F16747F-BDC9-4FC3-9DFC-5414A4BA485F}"/>
    <cellStyle name="Millares 100 11 6 2 2 6 3" xfId="36725" xr:uid="{731661EF-2FAC-47A3-AD20-68F80FE9A422}"/>
    <cellStyle name="Millares 100 11 6 2 2 7" xfId="14894" xr:uid="{5A977707-5F81-44E4-A50E-66BD057D6A4E}"/>
    <cellStyle name="Millares 100 11 6 2 2 7 2" xfId="37788" xr:uid="{E69B342C-9757-4E6A-89A4-DF0B1D665B4C}"/>
    <cellStyle name="Millares 100 11 6 2 2 8" xfId="26347" xr:uid="{7B5B68D9-0714-4092-B07F-B1FD910DF78E}"/>
    <cellStyle name="Millares 100 11 6 2 2 9" xfId="49230" xr:uid="{3FE95309-9AD4-482D-9916-945F343B9755}"/>
    <cellStyle name="Millares 100 11 6 2 3" xfId="3407" xr:uid="{C5BA18D6-B608-4664-82FD-41FF270F6376}"/>
    <cellStyle name="Millares 100 11 6 2 3 2" xfId="8483" xr:uid="{0B3B3676-6A5D-4B57-8234-4D381A0888DC}"/>
    <cellStyle name="Millares 100 11 6 2 3 2 2" xfId="19926" xr:uid="{90A2087E-492D-42E2-972B-6245D0E9D155}"/>
    <cellStyle name="Millares 100 11 6 2 3 2 2 2" xfId="42820" xr:uid="{4D4071A7-CFA0-47A5-AD3D-78995E3F8E5B}"/>
    <cellStyle name="Millares 100 11 6 2 3 2 3" xfId="31379" xr:uid="{2A77225E-368C-4834-8988-9C0FADD01B43}"/>
    <cellStyle name="Millares 100 11 6 2 3 2 4" xfId="54261" xr:uid="{881EB47E-3423-48B1-91E3-B067E28BD91A}"/>
    <cellStyle name="Millares 100 11 6 2 3 3" xfId="15684" xr:uid="{9B6DBC72-66EF-4866-9702-6E5A64ACFC2B}"/>
    <cellStyle name="Millares 100 11 6 2 3 3 2" xfId="38578" xr:uid="{546ED318-8A59-44F4-ABE7-3FA3E5A60771}"/>
    <cellStyle name="Millares 100 11 6 2 3 4" xfId="27137" xr:uid="{C627D81A-3AA3-4BBA-B770-849FCE19FD90}"/>
    <cellStyle name="Millares 100 11 6 2 3 5" xfId="50020" xr:uid="{AC0068A7-D716-4645-910F-D5DF24D15645}"/>
    <cellStyle name="Millares 100 11 6 2 4" xfId="6315" xr:uid="{30F58A8F-049C-4D76-B796-5ABEC7A3A96A}"/>
    <cellStyle name="Millares 100 11 6 2 4 2" xfId="10322" xr:uid="{3DFBDBD5-8D11-4B02-BEC5-817FFFC7B85D}"/>
    <cellStyle name="Millares 100 11 6 2 4 2 2" xfId="21765" xr:uid="{B0777402-B134-4BFA-98C7-475C50CB1EFF}"/>
    <cellStyle name="Millares 100 11 6 2 4 2 2 2" xfId="44659" xr:uid="{426C58C8-61E1-4C0B-833F-1EFD2BB545AD}"/>
    <cellStyle name="Millares 100 11 6 2 4 2 3" xfId="33218" xr:uid="{C3FC6BC3-25F3-411A-B8B2-CB6C6766F3A3}"/>
    <cellStyle name="Millares 100 11 6 2 4 2 4" xfId="56100" xr:uid="{F8125E48-E9CE-4734-B6E9-62533C61FD0E}"/>
    <cellStyle name="Millares 100 11 6 2 4 3" xfId="17523" xr:uid="{1D61FDB4-F684-45B1-BE8D-2DA51BE45BE5}"/>
    <cellStyle name="Millares 100 11 6 2 4 3 2" xfId="40417" xr:uid="{BFE72469-B596-46D1-B961-E04B10D7E2D0}"/>
    <cellStyle name="Millares 100 11 6 2 4 4" xfId="28976" xr:uid="{50E9AC04-028A-450A-996D-B880340FAF88}"/>
    <cellStyle name="Millares 100 11 6 2 4 5" xfId="51858" xr:uid="{CC727D49-BB36-4EF3-ABDE-643DF26236C1}"/>
    <cellStyle name="Millares 100 11 6 2 5" xfId="7171" xr:uid="{5B985273-3513-4FCE-A9A6-8797AA1B70B9}"/>
    <cellStyle name="Millares 100 11 6 2 5 2" xfId="18609" xr:uid="{35DE09F2-8A89-453A-A9F8-1E686DE7993B}"/>
    <cellStyle name="Millares 100 11 6 2 5 2 2" xfId="41503" xr:uid="{4F8506B6-B4AC-41E0-B76A-8260C22D65F9}"/>
    <cellStyle name="Millares 100 11 6 2 5 3" xfId="30062" xr:uid="{A43ECCE7-C197-48C1-85B7-EC543BAC5DC2}"/>
    <cellStyle name="Millares 100 11 6 2 5 4" xfId="52944" xr:uid="{BBB27BE5-070E-4123-9AD2-558534200BD2}"/>
    <cellStyle name="Millares 100 11 6 2 6" xfId="12226" xr:uid="{BD461D92-CF7B-4226-A3B9-32D9B928BC89}"/>
    <cellStyle name="Millares 100 11 6 2 6 2" xfId="23661" xr:uid="{266AE7BD-662D-43F8-95B5-32BC44E111DB}"/>
    <cellStyle name="Millares 100 11 6 2 6 2 2" xfId="46555" xr:uid="{D8B572AA-91CA-4DE2-9C68-195C91364760}"/>
    <cellStyle name="Millares 100 11 6 2 6 3" xfId="35114" xr:uid="{4E113A3C-B8FF-4CCE-8D0A-07360A19767D}"/>
    <cellStyle name="Millares 100 11 6 2 7" xfId="13308" xr:uid="{C969A46E-E525-433C-AE83-AB01549F9A44}"/>
    <cellStyle name="Millares 100 11 6 2 7 2" xfId="24745" xr:uid="{D52F3A94-38D0-45D8-BF04-608504B14934}"/>
    <cellStyle name="Millares 100 11 6 2 7 2 2" xfId="47639" xr:uid="{45F142FE-CD34-4B7B-8B36-129F311D4B44}"/>
    <cellStyle name="Millares 100 11 6 2 7 3" xfId="36198" xr:uid="{042D4C9F-776B-46EB-9321-4F23D4F4F9D0}"/>
    <cellStyle name="Millares 100 11 6 2 8" xfId="14367" xr:uid="{8B24571C-2998-4181-BB91-E81BDCFDACF7}"/>
    <cellStyle name="Millares 100 11 6 2 8 2" xfId="37261" xr:uid="{8A2C4F24-79D7-4EF3-A277-C025CD689E07}"/>
    <cellStyle name="Millares 100 11 6 2 9" xfId="25820" xr:uid="{7C30AD1A-C87B-4409-9C93-0E8B0829B037}"/>
    <cellStyle name="Millares 100 11 6 3" xfId="1144" xr:uid="{7A9E3228-9650-4395-B853-BFE348B97539}"/>
    <cellStyle name="Millares 100 11 6 3 10" xfId="3680" xr:uid="{5EBDBDEB-C35F-4E1A-B8C1-88F7E3FF49A2}"/>
    <cellStyle name="Millares 100 11 6 3 2" xfId="2601" xr:uid="{7829015F-15C8-4C12-AA13-30CFEACD5D26}"/>
    <cellStyle name="Millares 100 11 6 3 2 2" xfId="8746" xr:uid="{BEDF5F74-C2BA-4293-B25D-ECA03C8C2DAA}"/>
    <cellStyle name="Millares 100 11 6 3 2 2 2" xfId="20189" xr:uid="{D5ABE7B7-08C3-4AD8-829A-BEEE36DAC640}"/>
    <cellStyle name="Millares 100 11 6 3 2 2 2 2" xfId="43083" xr:uid="{1D8FA32A-21D6-420E-A2E7-3492FD239BE7}"/>
    <cellStyle name="Millares 100 11 6 3 2 2 3" xfId="31642" xr:uid="{5CC2B2B4-07FB-4812-9C7D-F846723A72CC}"/>
    <cellStyle name="Millares 100 11 6 3 2 2 4" xfId="54524" xr:uid="{CAB5FB92-CC5F-4E0E-A202-41790C190145}"/>
    <cellStyle name="Millares 100 11 6 3 2 3" xfId="15947" xr:uid="{6D0E6E55-A0A5-462B-9F86-796E76F94F42}"/>
    <cellStyle name="Millares 100 11 6 3 2 3 2" xfId="38841" xr:uid="{8A7E69C5-AD71-4576-A794-FBEF39030B37}"/>
    <cellStyle name="Millares 100 11 6 3 2 4" xfId="27400" xr:uid="{A4B8E71D-7127-4F73-9535-2630D1699C0E}"/>
    <cellStyle name="Millares 100 11 6 3 2 5" xfId="50283" xr:uid="{80B63CDC-DB10-4029-8A18-AFFD267E88C3}"/>
    <cellStyle name="Millares 100 11 6 3 2 6" xfId="4972" xr:uid="{B0CC4FC4-2A08-4B57-B28C-3F7B9F03E54C}"/>
    <cellStyle name="Millares 100 11 6 3 3" xfId="6350" xr:uid="{CE714C6D-E171-4248-B0B1-6E7856F25DD8}"/>
    <cellStyle name="Millares 100 11 6 3 3 2" xfId="10585" xr:uid="{B9ED8A1F-17DC-454E-8493-DDD964C692D8}"/>
    <cellStyle name="Millares 100 11 6 3 3 2 2" xfId="22028" xr:uid="{362CC044-6923-45C5-85B1-85D350298433}"/>
    <cellStyle name="Millares 100 11 6 3 3 2 2 2" xfId="44922" xr:uid="{81CA5A61-08E4-4F36-8230-DA4A1B132C49}"/>
    <cellStyle name="Millares 100 11 6 3 3 2 3" xfId="33481" xr:uid="{0D992401-E8FB-40BD-977E-67B66ACB2DEE}"/>
    <cellStyle name="Millares 100 11 6 3 3 2 4" xfId="56363" xr:uid="{1796AD0E-3437-4D2B-9F28-818AA1A7B9F9}"/>
    <cellStyle name="Millares 100 11 6 3 3 3" xfId="17786" xr:uid="{F51C21CA-CFF1-4F5B-A7CF-D13A9CC52219}"/>
    <cellStyle name="Millares 100 11 6 3 3 3 2" xfId="40680" xr:uid="{53C39F26-FC51-4131-9DD8-41103A64F882}"/>
    <cellStyle name="Millares 100 11 6 3 3 4" xfId="29239" xr:uid="{36CC666A-E123-463C-87DA-67A324E10922}"/>
    <cellStyle name="Millares 100 11 6 3 3 5" xfId="52121" xr:uid="{518E9963-4A3F-4755-9120-87657887ABBE}"/>
    <cellStyle name="Millares 100 11 6 3 4" xfId="7430" xr:uid="{60AD143B-371C-4EF3-998B-E8807EF6E5D0}"/>
    <cellStyle name="Millares 100 11 6 3 4 2" xfId="18872" xr:uid="{59CBC490-67D7-4BA3-9BF8-50AD781D20FE}"/>
    <cellStyle name="Millares 100 11 6 3 4 2 2" xfId="41766" xr:uid="{0EECEBB0-ADFA-45C1-BC7D-40CCBC452EF9}"/>
    <cellStyle name="Millares 100 11 6 3 4 3" xfId="30325" xr:uid="{2DC7764B-5667-487C-853E-3DA1F4E67117}"/>
    <cellStyle name="Millares 100 11 6 3 4 4" xfId="53207" xr:uid="{B6DD6E2A-BED4-494A-A050-B6C19806C568}"/>
    <cellStyle name="Millares 100 11 6 3 5" xfId="12488" xr:uid="{042C94B6-6147-4B0C-93B0-923223FBB7D8}"/>
    <cellStyle name="Millares 100 11 6 3 5 2" xfId="23924" xr:uid="{80E24C3C-BDB9-4FBE-AA2F-4189A4302327}"/>
    <cellStyle name="Millares 100 11 6 3 5 2 2" xfId="46818" xr:uid="{6B67786F-82B1-435F-8025-EC156B340768}"/>
    <cellStyle name="Millares 100 11 6 3 5 3" xfId="35377" xr:uid="{FD3FC733-5200-4789-95DF-8A8CB330ED86}"/>
    <cellStyle name="Millares 100 11 6 3 6" xfId="13571" xr:uid="{C2038164-EDFF-46FB-97F4-A2C9C4BB8F1B}"/>
    <cellStyle name="Millares 100 11 6 3 6 2" xfId="25008" xr:uid="{C716D834-3FF0-4DC1-B0F5-1923FBC9BDA6}"/>
    <cellStyle name="Millares 100 11 6 3 6 2 2" xfId="47902" xr:uid="{2B3193A6-BE0E-4638-B852-F14DCE4C62CA}"/>
    <cellStyle name="Millares 100 11 6 3 6 3" xfId="36461" xr:uid="{B4B94AE0-7DDA-44D5-944F-3A55B55A524C}"/>
    <cellStyle name="Millares 100 11 6 3 7" xfId="14630" xr:uid="{7213BC37-3048-49DA-A8E4-B455A3E02348}"/>
    <cellStyle name="Millares 100 11 6 3 7 2" xfId="37524" xr:uid="{22F92662-571E-4DEE-B9B0-92E2628BE0E6}"/>
    <cellStyle name="Millares 100 11 6 3 8" xfId="26083" xr:uid="{286111F9-4BB9-47F8-A737-B88E72F01C55}"/>
    <cellStyle name="Millares 100 11 6 3 9" xfId="48966" xr:uid="{0D2B069E-C667-4179-9815-71777C1691A4}"/>
    <cellStyle name="Millares 100 11 6 4" xfId="2327" xr:uid="{F2F391A4-0E0B-42CE-AF10-42A250819739}"/>
    <cellStyle name="Millares 100 11 6 4 2" xfId="5500" xr:uid="{59E7219E-A0CD-43AA-8A24-B73344A19399}"/>
    <cellStyle name="Millares 100 11 6 4 2 2" xfId="9274" xr:uid="{3F084711-D7EE-460D-A5E9-011D6526F8AE}"/>
    <cellStyle name="Millares 100 11 6 4 2 2 2" xfId="20717" xr:uid="{C1EDFBE5-BB9C-4DED-BB11-82B6F21AD420}"/>
    <cellStyle name="Millares 100 11 6 4 2 2 2 2" xfId="43611" xr:uid="{FF2A93E1-EB37-4B5C-A86D-C69F053AB0DA}"/>
    <cellStyle name="Millares 100 11 6 4 2 2 3" xfId="32170" xr:uid="{6ECDE33D-0DB5-4992-8435-2D7EB6E53BE6}"/>
    <cellStyle name="Millares 100 11 6 4 2 2 4" xfId="55052" xr:uid="{A33B41D8-F356-4DB9-BFC5-A09603CFE343}"/>
    <cellStyle name="Millares 100 11 6 4 2 3" xfId="16475" xr:uid="{EED85067-AABF-41B4-A839-6F5D2CC96DA9}"/>
    <cellStyle name="Millares 100 11 6 4 2 3 2" xfId="39369" xr:uid="{EF7A7E3E-E2B1-4BD3-BEE8-C8A871594627}"/>
    <cellStyle name="Millares 100 11 6 4 2 4" xfId="27928" xr:uid="{D62C57E4-EBB6-4166-8038-C663E8791B32}"/>
    <cellStyle name="Millares 100 11 6 4 2 5" xfId="50811" xr:uid="{913F8D58-13FC-4F32-8D54-DD76578E2CAC}"/>
    <cellStyle name="Millares 100 11 6 4 3" xfId="7957" xr:uid="{DC6CB788-E3E1-426E-903B-515DBF3F5552}"/>
    <cellStyle name="Millares 100 11 6 4 3 2" xfId="19400" xr:uid="{A7E43F5B-C502-4B4A-BB72-CD59829DEC57}"/>
    <cellStyle name="Millares 100 11 6 4 3 2 2" xfId="42294" xr:uid="{28944132-EF95-49DA-B274-D0D7E0ADDE90}"/>
    <cellStyle name="Millares 100 11 6 4 3 3" xfId="30853" xr:uid="{8C11E13C-22E8-4F90-967E-6F34306001F6}"/>
    <cellStyle name="Millares 100 11 6 4 3 4" xfId="53735" xr:uid="{AAE9F9C3-4684-4E36-B8EA-8D8B37B5E5BE}"/>
    <cellStyle name="Millares 100 11 6 4 4" xfId="15158" xr:uid="{9C355D38-A3D6-4BE1-AE8F-62632D4A1014}"/>
    <cellStyle name="Millares 100 11 6 4 4 2" xfId="38052" xr:uid="{D5556213-7777-4B45-8780-21CF06440D1A}"/>
    <cellStyle name="Millares 100 11 6 4 5" xfId="26611" xr:uid="{94962EFB-8F81-44C8-BAA4-C60439947AAE}"/>
    <cellStyle name="Millares 100 11 6 4 6" xfId="49494" xr:uid="{99DB1ADD-C8B2-4D4D-8594-D322B47BF25D}"/>
    <cellStyle name="Millares 100 11 6 4 7" xfId="4205" xr:uid="{F58D89FB-97B9-40B5-983E-4676A99F4966}"/>
    <cellStyle name="Millares 100 11 6 5" xfId="3145" xr:uid="{20913987-5D35-4C7C-B4E9-B86FB5FF19A0}"/>
    <cellStyle name="Millares 100 11 6 5 2" xfId="8220" xr:uid="{8C807737-D774-496F-A1C3-79018BBD014C}"/>
    <cellStyle name="Millares 100 11 6 5 2 2" xfId="19663" xr:uid="{F1B5E4ED-8811-4134-BF58-BCA9A42A652E}"/>
    <cellStyle name="Millares 100 11 6 5 2 2 2" xfId="42557" xr:uid="{6537068B-885E-404D-A680-EB8A21C3855E}"/>
    <cellStyle name="Millares 100 11 6 5 2 3" xfId="31116" xr:uid="{CF95DD1B-D59C-464C-A853-E0A52607A9A3}"/>
    <cellStyle name="Millares 100 11 6 5 2 4" xfId="53998" xr:uid="{70911E9B-A110-4102-8F41-1CCBAAD46F7B}"/>
    <cellStyle name="Millares 100 11 6 5 3" xfId="15421" xr:uid="{492431F7-ECD9-466D-BC44-0282F030EB66}"/>
    <cellStyle name="Millares 100 11 6 5 3 2" xfId="38315" xr:uid="{710E0CF6-6260-4FFD-9AE2-B83AEC737B71}"/>
    <cellStyle name="Millares 100 11 6 5 4" xfId="26874" xr:uid="{58E0DBBF-F949-4C8D-B565-A46F2CE45BEB}"/>
    <cellStyle name="Millares 100 11 6 5 5" xfId="49757" xr:uid="{E820A794-AE76-492E-B69C-4D2768E3FFFC}"/>
    <cellStyle name="Millares 100 11 6 6" xfId="5764" xr:uid="{8B916DB6-9FEA-49E0-B83B-80A785496971}"/>
    <cellStyle name="Millares 100 11 6 6 2" xfId="9538" xr:uid="{61830E6E-DE9B-4945-956A-A06FCA3D5BAE}"/>
    <cellStyle name="Millares 100 11 6 6 2 2" xfId="20981" xr:uid="{730701F9-9ACF-48F8-8835-27337E6EEB1F}"/>
    <cellStyle name="Millares 100 11 6 6 2 2 2" xfId="43875" xr:uid="{0FE5EE3C-44FC-47FF-9263-15D67D7FEFDE}"/>
    <cellStyle name="Millares 100 11 6 6 2 3" xfId="32434" xr:uid="{4817DB4B-E512-40EB-9839-7DA4ADEEF6DB}"/>
    <cellStyle name="Millares 100 11 6 6 2 4" xfId="55316" xr:uid="{E51CFDA5-9A9F-46B8-A7C8-2144CF1EB232}"/>
    <cellStyle name="Millares 100 11 6 6 3" xfId="16739" xr:uid="{175F1C0D-BE94-44CE-AE71-9BCE509A8276}"/>
    <cellStyle name="Millares 100 11 6 6 3 2" xfId="39633" xr:uid="{79AFD3FB-A09D-4EFC-86CE-66716F0FDC12}"/>
    <cellStyle name="Millares 100 11 6 6 4" xfId="28192" xr:uid="{A4F7C92B-16F2-4BCD-98D7-12DE18F39289}"/>
    <cellStyle name="Millares 100 11 6 6 5" xfId="51074" xr:uid="{DA89C963-5499-46ED-BE8E-BC34A4F66A6F}"/>
    <cellStyle name="Millares 100 11 6 7" xfId="5911" xr:uid="{51202AC7-3B88-4D71-BC17-F3E28E34C267}"/>
    <cellStyle name="Millares 100 11 6 7 2" xfId="9797" xr:uid="{7D3FE443-9C2B-428A-B368-3CD77E6A6E39}"/>
    <cellStyle name="Millares 100 11 6 7 2 2" xfId="21240" xr:uid="{7A3C32F8-D815-4D90-BD25-AE4D5AB43052}"/>
    <cellStyle name="Millares 100 11 6 7 2 2 2" xfId="44134" xr:uid="{475E6CA8-AACA-4207-89E1-9E112F64C735}"/>
    <cellStyle name="Millares 100 11 6 7 2 3" xfId="32693" xr:uid="{45F1B0EF-1575-4039-94A4-88652898AC07}"/>
    <cellStyle name="Millares 100 11 6 7 2 4" xfId="55575" xr:uid="{49BD8E64-D0EB-4FBD-AD7B-373B5FF6078B}"/>
    <cellStyle name="Millares 100 11 6 7 3" xfId="16998" xr:uid="{EE136EE2-9E22-4CB7-984B-658DABDD3452}"/>
    <cellStyle name="Millares 100 11 6 7 3 2" xfId="39892" xr:uid="{50160173-FA7A-428C-9A47-220AA0FD2C5A}"/>
    <cellStyle name="Millares 100 11 6 7 4" xfId="28451" xr:uid="{FD5737C5-3C4B-44FD-86F2-2F24A828130D}"/>
    <cellStyle name="Millares 100 11 6 7 5" xfId="51333" xr:uid="{D76F986A-32CD-41FB-A6B4-5201E01B842E}"/>
    <cellStyle name="Millares 100 11 6 8" xfId="6066" xr:uid="{A23262A7-074B-43EA-ABA3-BB557AC9DD2F}"/>
    <cellStyle name="Millares 100 11 6 8 2" xfId="10059" xr:uid="{D20DBADD-D694-4305-B117-CEF6870D954D}"/>
    <cellStyle name="Millares 100 11 6 8 2 2" xfId="21502" xr:uid="{261DF354-769D-4CA6-9545-82ABA0F9AB39}"/>
    <cellStyle name="Millares 100 11 6 8 2 2 2" xfId="44396" xr:uid="{0B8C3216-1CE7-42BA-9999-53398C1284CC}"/>
    <cellStyle name="Millares 100 11 6 8 2 3" xfId="32955" xr:uid="{7E5D6F09-9761-4130-B1F8-2BE82B5C4DC6}"/>
    <cellStyle name="Millares 100 11 6 8 2 4" xfId="55837" xr:uid="{3A4C26DC-C0EE-43F4-9C88-4AF1916FCABA}"/>
    <cellStyle name="Millares 100 11 6 8 3" xfId="17260" xr:uid="{3B592D5B-3B48-4275-BA44-AA71E1996D2E}"/>
    <cellStyle name="Millares 100 11 6 8 3 2" xfId="40154" xr:uid="{46816AAB-FEBD-49F7-9445-19627051807B}"/>
    <cellStyle name="Millares 100 11 6 8 4" xfId="28713" xr:uid="{D448A3C2-6A62-4C63-9089-4065620E5ED4}"/>
    <cellStyle name="Millares 100 11 6 8 5" xfId="51595" xr:uid="{BFE1638F-DCBE-43DD-81E4-5A0896438EE6}"/>
    <cellStyle name="Millares 100 11 6 9" xfId="6884" xr:uid="{DC2F2204-7DE7-430C-9D7A-72DFB8DE909E}"/>
    <cellStyle name="Millares 100 11 6 9 2" xfId="18319" xr:uid="{0F0AE402-E826-4BF4-B55A-DBE8B50F11C3}"/>
    <cellStyle name="Millares 100 11 6 9 2 2" xfId="41213" xr:uid="{E00F6156-CF21-45C2-8C52-8DC88E429E28}"/>
    <cellStyle name="Millares 100 11 6 9 3" xfId="29772" xr:uid="{C57521DD-86B2-418C-8140-BADEC7A29F31}"/>
    <cellStyle name="Millares 100 11 6 9 4" xfId="52654" xr:uid="{1BB046DA-A405-4258-95E4-42CD476774C6}"/>
    <cellStyle name="Millares 100 11 7" xfId="1409" xr:uid="{00E5CC73-C4FC-4532-A30A-C6EC01599143}"/>
    <cellStyle name="Millares 100 11 7 10" xfId="11151" xr:uid="{9E069C95-5EFD-4EDA-B212-D0DF186677B3}"/>
    <cellStyle name="Millares 100 11 7 10 2" xfId="22587" xr:uid="{D041011E-F9FB-4493-933A-35AAE9A1F883}"/>
    <cellStyle name="Millares 100 11 7 10 2 2" xfId="45481" xr:uid="{EE6061F4-F97B-4E00-BDAE-1A26835C1EFB}"/>
    <cellStyle name="Millares 100 11 7 10 3" xfId="34040" xr:uid="{0EE24C49-8F27-40B6-9ED4-415EEADEDA9A}"/>
    <cellStyle name="Millares 100 11 7 10 4" xfId="56922" xr:uid="{426AE596-E835-4C5D-B2A5-09A35ECF476D}"/>
    <cellStyle name="Millares 100 11 7 11" xfId="11412" xr:uid="{5EA98BBB-3942-4474-9C64-DB5F0BE2304E}"/>
    <cellStyle name="Millares 100 11 7 11 2" xfId="22848" xr:uid="{0BEE29BB-8491-43A0-95F9-725FFA69E965}"/>
    <cellStyle name="Millares 100 11 7 11 2 2" xfId="45742" xr:uid="{937ACBE3-ADBF-43DA-BA4F-E1112AE5D780}"/>
    <cellStyle name="Millares 100 11 7 11 3" xfId="34301" xr:uid="{302C9770-3489-4A3E-B72B-AB8D46FA68E9}"/>
    <cellStyle name="Millares 100 11 7 11 4" xfId="57183" xr:uid="{EAE97949-59FD-4B64-A42D-F5B7ED767FC0}"/>
    <cellStyle name="Millares 100 11 7 12" xfId="11678" xr:uid="{EF083A1D-A051-4F1F-927D-8C402D51F53D}"/>
    <cellStyle name="Millares 100 11 7 12 2" xfId="23114" xr:uid="{D37A6AA2-007B-494C-B5D1-D92BB7E19D7B}"/>
    <cellStyle name="Millares 100 11 7 12 2 2" xfId="46008" xr:uid="{35AA90CE-C569-429D-9552-8EB0D11BF102}"/>
    <cellStyle name="Millares 100 11 7 12 3" xfId="34567" xr:uid="{C0B5FFDE-CC78-4B0A-B67A-A259C8728D07}"/>
    <cellStyle name="Millares 100 11 7 12 4" xfId="57449" xr:uid="{367AD1DB-1D04-4E8D-A928-E2121C577688}"/>
    <cellStyle name="Millares 100 11 7 13" xfId="11949" xr:uid="{38472CBC-0341-447D-87BF-D8E3F5ABED9C}"/>
    <cellStyle name="Millares 100 11 7 13 2" xfId="23384" xr:uid="{E14D9BF4-BC70-4650-8B28-71D65ABDB150}"/>
    <cellStyle name="Millares 100 11 7 13 2 2" xfId="46278" xr:uid="{BED06CAD-8554-40C7-B50B-5A01C686C9F3}"/>
    <cellStyle name="Millares 100 11 7 13 3" xfId="34837" xr:uid="{EA32C19D-DB16-409C-8256-6578FD1A0FF9}"/>
    <cellStyle name="Millares 100 11 7 14" xfId="13035" xr:uid="{EF1906EA-C182-4DBF-8A98-FAB5282F70E0}"/>
    <cellStyle name="Millares 100 11 7 14 2" xfId="24471" xr:uid="{23F2699F-F738-4BFF-B9BA-B841E4DD5FD1}"/>
    <cellStyle name="Millares 100 11 7 14 2 2" xfId="47365" xr:uid="{9A1C2B95-9FD8-4A25-BC98-3F27F7927701}"/>
    <cellStyle name="Millares 100 11 7 14 3" xfId="35924" xr:uid="{FA7BCB6A-2042-422B-87E9-234B0FA57975}"/>
    <cellStyle name="Millares 100 11 7 15" xfId="14093" xr:uid="{B942497C-FCC7-4977-9D30-C134F8978447}"/>
    <cellStyle name="Millares 100 11 7 15 2" xfId="36987" xr:uid="{8205C4D5-392D-490B-B4EA-C7732BCC274E}"/>
    <cellStyle name="Millares 100 11 7 16" xfId="25546" xr:uid="{79E29BFC-733F-4B35-AA3D-0A87A74A0222}"/>
    <cellStyle name="Millares 100 11 7 17" xfId="48429" xr:uid="{DD815665-EC2E-4EE5-83D9-AF8FA2A886AB}"/>
    <cellStyle name="Millares 100 11 7 18" xfId="57963" xr:uid="{B8DEDFAC-E5F6-4BD5-80D8-26F8317CEEC9}"/>
    <cellStyle name="Millares 100 11 7 19" xfId="58474" xr:uid="{3D01DDB6-403C-4F19-AA42-EA35494DEA41}"/>
    <cellStyle name="Millares 100 11 7 2" xfId="2849" xr:uid="{D764D3CD-74D7-4727-B21D-612C8D10BCA2}"/>
    <cellStyle name="Millares 100 11 7 2 10" xfId="48692" xr:uid="{017476B7-9686-4449-BEB4-E02E3A188838}"/>
    <cellStyle name="Millares 100 11 7 2 11" xfId="3656" xr:uid="{50E3F543-DC73-4515-A8E0-79F7ADE7C645}"/>
    <cellStyle name="Millares 100 11 7 2 2" xfId="3931" xr:uid="{AC804C07-5A98-4F84-813D-75B7DCC0CA61}"/>
    <cellStyle name="Millares 100 11 7 2 2 2" xfId="5225" xr:uid="{6910C09E-DB61-46E9-AE4A-01C1A2BE96D0}"/>
    <cellStyle name="Millares 100 11 7 2 2 2 2" xfId="8999" xr:uid="{8A9D8B57-D2BE-4022-8986-65FBAFCA8B70}"/>
    <cellStyle name="Millares 100 11 7 2 2 2 2 2" xfId="20442" xr:uid="{5C136538-26A9-4A01-BB58-48704225C270}"/>
    <cellStyle name="Millares 100 11 7 2 2 2 2 2 2" xfId="43336" xr:uid="{81EE7438-6601-401F-ACE3-BD6BA26B6529}"/>
    <cellStyle name="Millares 100 11 7 2 2 2 2 3" xfId="31895" xr:uid="{F050199C-81AA-4C8F-A245-C5D5F8E06C5E}"/>
    <cellStyle name="Millares 100 11 7 2 2 2 2 4" xfId="54777" xr:uid="{C754D862-5386-462D-B171-F10B9CABF050}"/>
    <cellStyle name="Millares 100 11 7 2 2 2 3" xfId="16200" xr:uid="{C8FB3BCC-77A4-4AD5-9974-7C12651D1AD5}"/>
    <cellStyle name="Millares 100 11 7 2 2 2 3 2" xfId="39094" xr:uid="{F52B350B-27A1-4EDF-9618-ED32FEA97CED}"/>
    <cellStyle name="Millares 100 11 7 2 2 2 4" xfId="27653" xr:uid="{9D17E7A3-1E5A-4DC8-AE07-F6CA16E189E0}"/>
    <cellStyle name="Millares 100 11 7 2 2 2 5" xfId="50536" xr:uid="{CFC77D2B-0071-496F-B2F1-247A9FC02FD1}"/>
    <cellStyle name="Millares 100 11 7 2 2 3" xfId="6603" xr:uid="{462A3958-D3D9-44B6-953A-C3A0F0BC00DC}"/>
    <cellStyle name="Millares 100 11 7 2 2 3 2" xfId="10838" xr:uid="{A94289D6-A639-4ECE-91DC-4A8742E82414}"/>
    <cellStyle name="Millares 100 11 7 2 2 3 2 2" xfId="22281" xr:uid="{3E577FC9-06CF-4928-BBCF-BD8A5AE112CA}"/>
    <cellStyle name="Millares 100 11 7 2 2 3 2 2 2" xfId="45175" xr:uid="{9D012999-48F5-4B24-8226-90FF9FEE851A}"/>
    <cellStyle name="Millares 100 11 7 2 2 3 2 3" xfId="33734" xr:uid="{906DF2DE-53DC-4592-964D-2A2C48E5D7B5}"/>
    <cellStyle name="Millares 100 11 7 2 2 3 2 4" xfId="56616" xr:uid="{1DBFAA42-4C1D-4BB9-827B-9BDA228C95CA}"/>
    <cellStyle name="Millares 100 11 7 2 2 3 3" xfId="18039" xr:uid="{35A61AA0-101A-44C7-AC5A-986B33C65E1A}"/>
    <cellStyle name="Millares 100 11 7 2 2 3 3 2" xfId="40933" xr:uid="{00B1A6A7-1269-4C6B-99E7-9ABB6CDA7B05}"/>
    <cellStyle name="Millares 100 11 7 2 2 3 4" xfId="29492" xr:uid="{DA80AF90-898C-4383-8610-59C570BE38D8}"/>
    <cellStyle name="Millares 100 11 7 2 2 3 5" xfId="52374" xr:uid="{C474ADEF-760E-485A-9412-66BB94C53ABF}"/>
    <cellStyle name="Millares 100 11 7 2 2 4" xfId="7682" xr:uid="{8B4A5206-A6CB-43FD-9CFE-99EB21D30774}"/>
    <cellStyle name="Millares 100 11 7 2 2 4 2" xfId="19125" xr:uid="{30AAEBC8-CE21-41FA-9F1C-CD1D49885107}"/>
    <cellStyle name="Millares 100 11 7 2 2 4 2 2" xfId="42019" xr:uid="{B2AEDEE7-6D5A-422D-8821-1DFA15A039C4}"/>
    <cellStyle name="Millares 100 11 7 2 2 4 3" xfId="30578" xr:uid="{CA35B1B1-7DD8-4F56-B9E7-B35E65902826}"/>
    <cellStyle name="Millares 100 11 7 2 2 4 4" xfId="53460" xr:uid="{65AAB76E-0C7C-4794-BC09-D83312492B02}"/>
    <cellStyle name="Millares 100 11 7 2 2 5" xfId="12741" xr:uid="{0B75D2C7-637E-41C4-BBD0-CDBB4FFFFC8B}"/>
    <cellStyle name="Millares 100 11 7 2 2 5 2" xfId="24177" xr:uid="{642FA0F2-0A93-4898-816C-741FF9F860F9}"/>
    <cellStyle name="Millares 100 11 7 2 2 5 2 2" xfId="47071" xr:uid="{79386127-358A-4237-9E3C-62C0749D4288}"/>
    <cellStyle name="Millares 100 11 7 2 2 5 3" xfId="35630" xr:uid="{28FAE8C4-1024-4E66-B7DF-7790D4A6F6E7}"/>
    <cellStyle name="Millares 100 11 7 2 2 6" xfId="13824" xr:uid="{0D7998F9-41C2-4BE8-8C90-B864F2E41C0F}"/>
    <cellStyle name="Millares 100 11 7 2 2 6 2" xfId="25261" xr:uid="{D0BAEA8D-10F0-4A0D-9377-103AE05B0DF6}"/>
    <cellStyle name="Millares 100 11 7 2 2 6 2 2" xfId="48155" xr:uid="{3AFA0166-84D6-46D8-AFCD-AABC5D4C1E7C}"/>
    <cellStyle name="Millares 100 11 7 2 2 6 3" xfId="36714" xr:uid="{ABC2614F-E681-4D3B-9F64-687444B17C3B}"/>
    <cellStyle name="Millares 100 11 7 2 2 7" xfId="14883" xr:uid="{EAF1F72A-FFB3-4821-8778-6EB2767BCF99}"/>
    <cellStyle name="Millares 100 11 7 2 2 7 2" xfId="37777" xr:uid="{0F0E7FFA-C6E9-4934-BF97-4EF6BA0E09CE}"/>
    <cellStyle name="Millares 100 11 7 2 2 8" xfId="26336" xr:uid="{0CB98A38-8D42-4216-BAC4-C2F9F7E09958}"/>
    <cellStyle name="Millares 100 11 7 2 2 9" xfId="49219" xr:uid="{12ED3F49-3585-45CE-88F3-B7E4BEC1E6FC}"/>
    <cellStyle name="Millares 100 11 7 2 3" xfId="4704" xr:uid="{9F374638-78E3-4400-82BE-BBD069AF6AAB}"/>
    <cellStyle name="Millares 100 11 7 2 3 2" xfId="8472" xr:uid="{D24EAD1A-2A54-4B12-8BE8-81E0505B4985}"/>
    <cellStyle name="Millares 100 11 7 2 3 2 2" xfId="19915" xr:uid="{8D1616EC-3179-4268-AED9-89D34411083E}"/>
    <cellStyle name="Millares 100 11 7 2 3 2 2 2" xfId="42809" xr:uid="{7039FFC0-DF6B-4BF2-A5DD-E52C029A54DE}"/>
    <cellStyle name="Millares 100 11 7 2 3 2 3" xfId="31368" xr:uid="{AD05E6B3-35A3-46C3-A8D1-F8407AB5FB24}"/>
    <cellStyle name="Millares 100 11 7 2 3 2 4" xfId="54250" xr:uid="{020750A8-AC39-451E-911B-0AF91C74E4B0}"/>
    <cellStyle name="Millares 100 11 7 2 3 3" xfId="15673" xr:uid="{F2B5136F-5877-4F99-8BCA-8AEC18DA1CD4}"/>
    <cellStyle name="Millares 100 11 7 2 3 3 2" xfId="38567" xr:uid="{51B7EDFC-6880-4C70-885F-45731EA2CEC7}"/>
    <cellStyle name="Millares 100 11 7 2 3 4" xfId="27126" xr:uid="{461B25C7-32D5-423A-AACA-2CF23AA51715}"/>
    <cellStyle name="Millares 100 11 7 2 3 5" xfId="50009" xr:uid="{2B91294E-1DC8-48AF-A88D-E73010D5E8D8}"/>
    <cellStyle name="Millares 100 11 7 2 4" xfId="6307" xr:uid="{837B8D07-2138-4D6B-87CC-B458A285FF47}"/>
    <cellStyle name="Millares 100 11 7 2 4 2" xfId="10311" xr:uid="{5DD0F225-6FD6-4DB4-9AAD-E5B3D9474077}"/>
    <cellStyle name="Millares 100 11 7 2 4 2 2" xfId="21754" xr:uid="{BDE92678-C9ED-4398-8F55-9F802D072A38}"/>
    <cellStyle name="Millares 100 11 7 2 4 2 2 2" xfId="44648" xr:uid="{C461857B-1432-4477-BA16-93CEF0E2DF1A}"/>
    <cellStyle name="Millares 100 11 7 2 4 2 3" xfId="33207" xr:uid="{84746A18-78DF-4E78-9169-9E2353ED4709}"/>
    <cellStyle name="Millares 100 11 7 2 4 2 4" xfId="56089" xr:uid="{85D62DD8-D32F-4E9E-9E8C-DA6132259496}"/>
    <cellStyle name="Millares 100 11 7 2 4 3" xfId="17512" xr:uid="{61B817DD-2FDB-4024-ABAC-F671E63BAA3F}"/>
    <cellStyle name="Millares 100 11 7 2 4 3 2" xfId="40406" xr:uid="{782B2CDD-DDA3-4515-9A43-656B98B9CA4A}"/>
    <cellStyle name="Millares 100 11 7 2 4 4" xfId="28965" xr:uid="{D491781B-40B6-433B-A7C0-4CFAFB6470FC}"/>
    <cellStyle name="Millares 100 11 7 2 4 5" xfId="51847" xr:uid="{0777EDB5-4294-433C-AB24-F44764E019D3}"/>
    <cellStyle name="Millares 100 11 7 2 5" xfId="7161" xr:uid="{D772C95A-8E9C-461D-9064-245E0CCE55EB}"/>
    <cellStyle name="Millares 100 11 7 2 5 2" xfId="18598" xr:uid="{65EBB77E-D301-42A5-8A3D-881F2729AFE8}"/>
    <cellStyle name="Millares 100 11 7 2 5 2 2" xfId="41492" xr:uid="{090DD9C3-D459-4D3D-A0EF-B1BD46D65FE2}"/>
    <cellStyle name="Millares 100 11 7 2 5 3" xfId="30051" xr:uid="{A69F2A2C-9DDA-4B5E-BF41-2D6B0E31BAD2}"/>
    <cellStyle name="Millares 100 11 7 2 5 4" xfId="52933" xr:uid="{FC865ECB-3EDD-4A86-875F-0967D6309862}"/>
    <cellStyle name="Millares 100 11 7 2 6" xfId="12215" xr:uid="{EBB2E932-3841-4C4E-8FB8-9B752D14E6A7}"/>
    <cellStyle name="Millares 100 11 7 2 6 2" xfId="23650" xr:uid="{CF60687A-A5C1-4C38-9533-DC87E8E45B29}"/>
    <cellStyle name="Millares 100 11 7 2 6 2 2" xfId="46544" xr:uid="{36D5C297-6DED-4986-A6F1-5E6EF8A0E55C}"/>
    <cellStyle name="Millares 100 11 7 2 6 3" xfId="35103" xr:uid="{F23105E3-A55F-4A2C-9463-0D8256B9F5A9}"/>
    <cellStyle name="Millares 100 11 7 2 7" xfId="13297" xr:uid="{54FF4C27-F36F-4BE8-82F4-98078BBA5B99}"/>
    <cellStyle name="Millares 100 11 7 2 7 2" xfId="24734" xr:uid="{494CC9C8-3C21-4917-8CDD-9F3C67F90D48}"/>
    <cellStyle name="Millares 100 11 7 2 7 2 2" xfId="47628" xr:uid="{E33AA9A5-128F-4CBD-82AB-7973E9F37379}"/>
    <cellStyle name="Millares 100 11 7 2 7 3" xfId="36187" xr:uid="{9B9065AE-48D2-4496-8136-65754E322840}"/>
    <cellStyle name="Millares 100 11 7 2 8" xfId="14356" xr:uid="{184C4496-AE73-4784-BCE8-6D1B47D61D1E}"/>
    <cellStyle name="Millares 100 11 7 2 8 2" xfId="37250" xr:uid="{5BC22CA9-DC6B-430F-BB13-D679F8478F37}"/>
    <cellStyle name="Millares 100 11 7 2 9" xfId="25809" xr:uid="{2C1E6662-0412-433F-8B0C-DE1045FE6DF2}"/>
    <cellStyle name="Millares 100 11 7 3" xfId="3396" xr:uid="{DF5C0C07-86C2-4313-AFC8-3BC276B21C6E}"/>
    <cellStyle name="Millares 100 11 7 3 2" xfId="4961" xr:uid="{198E857A-975B-42D6-9C13-DBEEEEA0AC8E}"/>
    <cellStyle name="Millares 100 11 7 3 2 2" xfId="8735" xr:uid="{75D1822E-1E28-4515-A50C-83D0F23BC501}"/>
    <cellStyle name="Millares 100 11 7 3 2 2 2" xfId="20178" xr:uid="{4F8F91E8-85CE-4C7B-AD70-04F72CB05C3C}"/>
    <cellStyle name="Millares 100 11 7 3 2 2 2 2" xfId="43072" xr:uid="{5E9A9D8D-690C-4662-B125-A7210315158A}"/>
    <cellStyle name="Millares 100 11 7 3 2 2 3" xfId="31631" xr:uid="{BB36FF0B-C2CF-4F44-8B9E-85041FFB7E9F}"/>
    <cellStyle name="Millares 100 11 7 3 2 2 4" xfId="54513" xr:uid="{1CC66501-330F-453D-BAE8-7C5432EC5BCF}"/>
    <cellStyle name="Millares 100 11 7 3 2 3" xfId="15936" xr:uid="{8083076E-B95F-4C83-B7A9-0716B03D3CC5}"/>
    <cellStyle name="Millares 100 11 7 3 2 3 2" xfId="38830" xr:uid="{73A9FBA8-4C2B-4C35-9D5B-EE3073FA55EE}"/>
    <cellStyle name="Millares 100 11 7 3 2 4" xfId="27389" xr:uid="{3DF90A29-4D6A-4248-8CA6-15776071E93F}"/>
    <cellStyle name="Millares 100 11 7 3 2 5" xfId="50272" xr:uid="{D1A79A08-2573-47D7-87FE-96F866771740}"/>
    <cellStyle name="Millares 100 11 7 3 3" xfId="6339" xr:uid="{67F866A2-F8A7-47DB-90FC-A4276B0B2B27}"/>
    <cellStyle name="Millares 100 11 7 3 3 2" xfId="10574" xr:uid="{2232782B-0119-48C5-B2B0-A68F36BDAF1B}"/>
    <cellStyle name="Millares 100 11 7 3 3 2 2" xfId="22017" xr:uid="{B6C7DBF8-BBD9-493E-8D64-77E88AB37A06}"/>
    <cellStyle name="Millares 100 11 7 3 3 2 2 2" xfId="44911" xr:uid="{EFEAA794-00FD-41B4-9B46-7574395649C8}"/>
    <cellStyle name="Millares 100 11 7 3 3 2 3" xfId="33470" xr:uid="{FBACFF24-158B-413E-A957-AC2375F1BB24}"/>
    <cellStyle name="Millares 100 11 7 3 3 2 4" xfId="56352" xr:uid="{918305B3-87F2-42E8-937F-8E2489E4B8CA}"/>
    <cellStyle name="Millares 100 11 7 3 3 3" xfId="17775" xr:uid="{6937C674-F5B3-45AE-BC34-F903BCE05BEC}"/>
    <cellStyle name="Millares 100 11 7 3 3 3 2" xfId="40669" xr:uid="{6C582133-9CFC-4AB2-BFE2-CC514DC45F28}"/>
    <cellStyle name="Millares 100 11 7 3 3 4" xfId="29228" xr:uid="{89B1B142-DE63-4533-B21D-71D2EDE059F5}"/>
    <cellStyle name="Millares 100 11 7 3 3 5" xfId="52110" xr:uid="{F7F822EB-D398-40A0-ACE9-C379D4744550}"/>
    <cellStyle name="Millares 100 11 7 3 4" xfId="7419" xr:uid="{4609E20A-54EE-4185-A9CB-4EE1C76B2FB6}"/>
    <cellStyle name="Millares 100 11 7 3 4 2" xfId="18861" xr:uid="{9C7284B7-9ECA-4E96-9538-9EBCC12E60FD}"/>
    <cellStyle name="Millares 100 11 7 3 4 2 2" xfId="41755" xr:uid="{B35E6D5E-830E-423A-8EDF-EE5EC8C38BFB}"/>
    <cellStyle name="Millares 100 11 7 3 4 3" xfId="30314" xr:uid="{A1493986-5EA3-4712-85AF-D6CD6ED456B2}"/>
    <cellStyle name="Millares 100 11 7 3 4 4" xfId="53196" xr:uid="{4E425D08-4640-481A-8091-110537C71452}"/>
    <cellStyle name="Millares 100 11 7 3 5" xfId="12477" xr:uid="{0FCDEC3C-7307-42C8-A8F2-D1D3EBF42CDA}"/>
    <cellStyle name="Millares 100 11 7 3 5 2" xfId="23913" xr:uid="{F7C6482F-6E75-441A-A2BD-32A32ADD6AF0}"/>
    <cellStyle name="Millares 100 11 7 3 5 2 2" xfId="46807" xr:uid="{42DCD5D2-FE60-4FBF-B6EC-736C9BEB6123}"/>
    <cellStyle name="Millares 100 11 7 3 5 3" xfId="35366" xr:uid="{07DFA22A-582F-4C24-8EF1-9F4A3D39B495}"/>
    <cellStyle name="Millares 100 11 7 3 6" xfId="13560" xr:uid="{C092BF8D-97BD-4246-9815-C0B5923C2906}"/>
    <cellStyle name="Millares 100 11 7 3 6 2" xfId="24997" xr:uid="{A4FFA802-5E93-4033-AD25-B01B75166B47}"/>
    <cellStyle name="Millares 100 11 7 3 6 2 2" xfId="47891" xr:uid="{A166A20C-E5C8-472E-9280-83DD97D53655}"/>
    <cellStyle name="Millares 100 11 7 3 6 3" xfId="36450" xr:uid="{E6E99F5A-C0AC-45AF-903F-16435CCF8A15}"/>
    <cellStyle name="Millares 100 11 7 3 7" xfId="14619" xr:uid="{5F8C4673-7385-4F88-89BD-B6FACCF06792}"/>
    <cellStyle name="Millares 100 11 7 3 7 2" xfId="37513" xr:uid="{30FB2F6B-C531-425E-8EEE-D6061D620B67}"/>
    <cellStyle name="Millares 100 11 7 3 8" xfId="26072" xr:uid="{7F0B0211-8E76-4C53-80F3-008E3E819911}"/>
    <cellStyle name="Millares 100 11 7 3 9" xfId="48955" xr:uid="{CF37C098-0DF4-40C2-8446-5EC4F28DDA21}"/>
    <cellStyle name="Millares 100 11 7 4" xfId="4194" xr:uid="{EE88692E-9C16-458D-A172-76BF59E7B3C6}"/>
    <cellStyle name="Millares 100 11 7 4 2" xfId="5489" xr:uid="{07EB40A6-347B-471E-942D-15CF6C52B28D}"/>
    <cellStyle name="Millares 100 11 7 4 2 2" xfId="9263" xr:uid="{A1A6B653-6DFA-46E4-AB09-D3F84C316808}"/>
    <cellStyle name="Millares 100 11 7 4 2 2 2" xfId="20706" xr:uid="{63CB8F75-9D03-47A3-9D12-E181A465C38A}"/>
    <cellStyle name="Millares 100 11 7 4 2 2 2 2" xfId="43600" xr:uid="{1477173A-9138-4297-8E5B-A7217BA6618B}"/>
    <cellStyle name="Millares 100 11 7 4 2 2 3" xfId="32159" xr:uid="{2DF8D133-5E4E-41A2-AF97-E91463D48F1E}"/>
    <cellStyle name="Millares 100 11 7 4 2 2 4" xfId="55041" xr:uid="{AEA7024B-D4B1-4A2B-8891-E7A8ABEAA345}"/>
    <cellStyle name="Millares 100 11 7 4 2 3" xfId="16464" xr:uid="{C9DBDECE-6523-4616-B2A8-7BE1D9163E62}"/>
    <cellStyle name="Millares 100 11 7 4 2 3 2" xfId="39358" xr:uid="{4717382B-F739-44BE-A8CE-6D6760142F4F}"/>
    <cellStyle name="Millares 100 11 7 4 2 4" xfId="27917" xr:uid="{E871FED5-3766-4F36-831C-0FBC65EF55BD}"/>
    <cellStyle name="Millares 100 11 7 4 2 5" xfId="50800" xr:uid="{3ADF0DE6-AA99-439D-915D-FBA3052D1EFD}"/>
    <cellStyle name="Millares 100 11 7 4 3" xfId="7946" xr:uid="{023223A9-7C16-464F-A6C4-1D591184C6EF}"/>
    <cellStyle name="Millares 100 11 7 4 3 2" xfId="19389" xr:uid="{804EACAA-7FBB-4507-A5A0-F61D3D4DF8CB}"/>
    <cellStyle name="Millares 100 11 7 4 3 2 2" xfId="42283" xr:uid="{BDE50AA6-7BC5-4966-927B-5C1499DC5F54}"/>
    <cellStyle name="Millares 100 11 7 4 3 3" xfId="30842" xr:uid="{C05B5AC8-2041-47A8-AEB8-427B6F3D3CB7}"/>
    <cellStyle name="Millares 100 11 7 4 3 4" xfId="53724" xr:uid="{B649EAFF-20F0-4141-830F-1EDDEF8506E3}"/>
    <cellStyle name="Millares 100 11 7 4 4" xfId="15147" xr:uid="{5C8B8E7B-119A-4DB7-A6CB-7453CDD4995C}"/>
    <cellStyle name="Millares 100 11 7 4 4 2" xfId="38041" xr:uid="{B1C98D7E-4714-4F25-90CC-F1624B4F0417}"/>
    <cellStyle name="Millares 100 11 7 4 5" xfId="26600" xr:uid="{AD6C5C01-B1D2-41E3-8148-6AB389AB516A}"/>
    <cellStyle name="Millares 100 11 7 4 6" xfId="49483" xr:uid="{21E2588B-9F55-4453-B2A9-BAFA3E5CF7D4}"/>
    <cellStyle name="Millares 100 11 7 5" xfId="4452" xr:uid="{334B4902-AECF-4F70-B083-9DEB8B92E54D}"/>
    <cellStyle name="Millares 100 11 7 5 2" xfId="8209" xr:uid="{BF1417F1-11CB-4788-B313-58F34519A914}"/>
    <cellStyle name="Millares 100 11 7 5 2 2" xfId="19652" xr:uid="{68C62EB4-383F-4BBF-BC31-0285EDC8F61D}"/>
    <cellStyle name="Millares 100 11 7 5 2 2 2" xfId="42546" xr:uid="{E159A99D-C029-4FED-9CBC-304557D753FD}"/>
    <cellStyle name="Millares 100 11 7 5 2 3" xfId="31105" xr:uid="{CEBAAAF3-7726-4CB8-8BF9-F585011EE91D}"/>
    <cellStyle name="Millares 100 11 7 5 2 4" xfId="53987" xr:uid="{2AC3C52A-11E6-4D4E-99CE-A52F8B2BB31B}"/>
    <cellStyle name="Millares 100 11 7 5 3" xfId="15410" xr:uid="{EC064FEB-F656-4AA7-A956-F69B37F2FE34}"/>
    <cellStyle name="Millares 100 11 7 5 3 2" xfId="38304" xr:uid="{97517732-5A19-4692-A162-0056C978FABB}"/>
    <cellStyle name="Millares 100 11 7 5 4" xfId="26863" xr:uid="{A2E26FE6-C172-4A18-8EBB-45FEB43FBC33}"/>
    <cellStyle name="Millares 100 11 7 5 5" xfId="49746" xr:uid="{96DD9297-EBC8-4291-93DF-8E97C8BFF339}"/>
    <cellStyle name="Millares 100 11 7 6" xfId="5755" xr:uid="{B083549E-DA57-46F5-B0E6-292D36D6A615}"/>
    <cellStyle name="Millares 100 11 7 6 2" xfId="9527" xr:uid="{499C5023-295D-4473-87B3-AED08FEB2253}"/>
    <cellStyle name="Millares 100 11 7 6 2 2" xfId="20970" xr:uid="{1B2375EB-0A40-4C39-8403-428DC8086A5E}"/>
    <cellStyle name="Millares 100 11 7 6 2 2 2" xfId="43864" xr:uid="{9C2601F2-EB78-419F-90DD-40048C36E8AA}"/>
    <cellStyle name="Millares 100 11 7 6 2 3" xfId="32423" xr:uid="{55287C26-1456-41F1-9B70-ADC463A0E846}"/>
    <cellStyle name="Millares 100 11 7 6 2 4" xfId="55305" xr:uid="{FFD2A561-C636-48C8-A6D7-8F5D5FBAC87B}"/>
    <cellStyle name="Millares 100 11 7 6 3" xfId="16728" xr:uid="{C467174A-1E56-40B5-B253-F729AF7CB6BE}"/>
    <cellStyle name="Millares 100 11 7 6 3 2" xfId="39622" xr:uid="{8BE026CF-C963-40E3-A68B-DF323F1B40C9}"/>
    <cellStyle name="Millares 100 11 7 6 4" xfId="28181" xr:uid="{5757A4F5-F383-40A4-A247-8FCEC8476E73}"/>
    <cellStyle name="Millares 100 11 7 6 5" xfId="51063" xr:uid="{BF9B943D-B3B8-4A1C-8165-10C6F21F6D4B}"/>
    <cellStyle name="Millares 100 11 7 7" xfId="5900" xr:uid="{A321213D-8123-46FD-8617-3ACE8CCCF624}"/>
    <cellStyle name="Millares 100 11 7 7 2" xfId="9786" xr:uid="{B326C27A-1ABA-45AB-BF25-4788F39220DB}"/>
    <cellStyle name="Millares 100 11 7 7 2 2" xfId="21229" xr:uid="{AE7E2449-E6C5-49EC-9B57-D6FC9C3EAC60}"/>
    <cellStyle name="Millares 100 11 7 7 2 2 2" xfId="44123" xr:uid="{8C7024A4-189A-484C-9D69-7D825929B964}"/>
    <cellStyle name="Millares 100 11 7 7 2 3" xfId="32682" xr:uid="{0FE7030B-2D3A-495D-8A8D-116D9195547E}"/>
    <cellStyle name="Millares 100 11 7 7 2 4" xfId="55564" xr:uid="{F0DF69B7-5D43-4631-8C11-46996B1D7F2E}"/>
    <cellStyle name="Millares 100 11 7 7 3" xfId="16987" xr:uid="{2180F5E6-DA7E-4E06-AEE2-A985674E7B5B}"/>
    <cellStyle name="Millares 100 11 7 7 3 2" xfId="39881" xr:uid="{9E409DE0-726B-49A7-AAC4-14B8266306B6}"/>
    <cellStyle name="Millares 100 11 7 7 4" xfId="28440" xr:uid="{1E1EACD5-BB16-433D-8F2F-357B32A1D336}"/>
    <cellStyle name="Millares 100 11 7 7 5" xfId="51322" xr:uid="{23EEF6E5-99A7-4FFF-BA74-B20284D40CEA}"/>
    <cellStyle name="Millares 100 11 7 8" xfId="6056" xr:uid="{91574218-DB64-44E4-AC62-DBE252F6F586}"/>
    <cellStyle name="Millares 100 11 7 8 2" xfId="10048" xr:uid="{5EB96A64-9AE1-4C93-941F-40BE517A30E9}"/>
    <cellStyle name="Millares 100 11 7 8 2 2" xfId="21491" xr:uid="{F5FFCBBE-01E9-476D-93FF-4CD934E4A2A2}"/>
    <cellStyle name="Millares 100 11 7 8 2 2 2" xfId="44385" xr:uid="{645BE6A4-FC78-4AE9-97E1-68B761AAC170}"/>
    <cellStyle name="Millares 100 11 7 8 2 3" xfId="32944" xr:uid="{7B9B1E4B-4470-42B9-9AE3-C482FD6EC00D}"/>
    <cellStyle name="Millares 100 11 7 8 2 4" xfId="55826" xr:uid="{16C5143D-D92A-4449-BCCE-3E17BA1187ED}"/>
    <cellStyle name="Millares 100 11 7 8 3" xfId="17249" xr:uid="{EC4E825D-A08E-4E5A-88E4-AE9AEC16DD02}"/>
    <cellStyle name="Millares 100 11 7 8 3 2" xfId="40143" xr:uid="{452D53D9-EB8D-4F41-8CDE-3F16F95A0C10}"/>
    <cellStyle name="Millares 100 11 7 8 4" xfId="28702" xr:uid="{069C6B75-DDF1-448A-B2AA-E214EADBF5B1}"/>
    <cellStyle name="Millares 100 11 7 8 5" xfId="51584" xr:uid="{F76725A5-FA31-4DD4-8BB1-5199FC944FE1}"/>
    <cellStyle name="Millares 100 11 7 9" xfId="6873" xr:uid="{D452C2FE-43B7-442C-BE16-86EE72AEF187}"/>
    <cellStyle name="Millares 100 11 7 9 2" xfId="18308" xr:uid="{640EFD90-5687-4502-84A8-FE2F8EB228AB}"/>
    <cellStyle name="Millares 100 11 7 9 2 2" xfId="41202" xr:uid="{60AE2FB0-02AA-4D42-AD43-C95069B4B2DC}"/>
    <cellStyle name="Millares 100 11 7 9 3" xfId="29761" xr:uid="{77C5DC94-F7EE-4530-8A78-9C090F2F7BB3}"/>
    <cellStyle name="Millares 100 11 7 9 4" xfId="52643" xr:uid="{727D88A9-9CB7-49A5-B597-45F9B7CBE6D4}"/>
    <cellStyle name="Millares 100 11 8" xfId="3128" xr:uid="{62FC6FC2-898F-424B-B8B1-F6F5C026B5E3}"/>
    <cellStyle name="Millares 100 11 8 2" xfId="36974" xr:uid="{665DD2EB-69D5-4DE2-BE4C-144E0C9A4DD1}"/>
    <cellStyle name="Millares 100 11 9" xfId="25532" xr:uid="{2A225733-DAEC-4632-A100-A86C54DE9AF7}"/>
    <cellStyle name="Millares 100 2" xfId="23134" xr:uid="{D618269E-43AD-4293-8B39-F6CE320B208E}"/>
    <cellStyle name="Millares 100 2 2" xfId="46028" xr:uid="{44E47AD4-B88C-4C0F-84E7-290395CA6F04}"/>
    <cellStyle name="Millares 100 3" xfId="34587" xr:uid="{32BFF01C-2C11-462A-AE7F-7CC141152EF3}"/>
    <cellStyle name="Millares 100 4" xfId="57469" xr:uid="{158C6859-D316-4D38-AB7C-3CE3E3D953B1}"/>
    <cellStyle name="Millares 101" xfId="11933" xr:uid="{3389FDBD-074D-4924-ABA3-DBF832819799}"/>
    <cellStyle name="Millares 102" xfId="11934" xr:uid="{38AC4C99-8D2E-469F-8A8F-C97DAB3A34B7}"/>
    <cellStyle name="Millares 102 2" xfId="23369" xr:uid="{B5415EB2-6612-414F-971C-CB1B196CA6BE}"/>
    <cellStyle name="Millares 102 2 2" xfId="46263" xr:uid="{E7BBEAAF-999C-4F82-91CE-2AD395C70B4C}"/>
    <cellStyle name="Millares 102 3" xfId="34822" xr:uid="{74040891-CDCB-4756-BE40-3C3CF0DF8434}"/>
    <cellStyle name="Millares 103" xfId="12034" xr:uid="{D3B71B57-6ED5-44A0-A4A2-A18B00673B0A}"/>
    <cellStyle name="Millares 103 2" xfId="23469" xr:uid="{03C4B8F1-7CAA-462D-9275-B3E3ABC90248}"/>
    <cellStyle name="Millares 103 2 2" xfId="46363" xr:uid="{2BC514B1-0D69-49E9-8603-5CB8E419C50A}"/>
    <cellStyle name="Millares 103 3" xfId="34922" xr:uid="{E4183424-EC42-4D19-9DEB-5DFC3DF43265}"/>
    <cellStyle name="Millares 104" xfId="12996" xr:uid="{B4C2EEDB-587A-4836-92E4-FF344604803B}"/>
    <cellStyle name="Millares 104 2" xfId="24432" xr:uid="{E77B16AF-3E69-4C77-BFEF-CAFEEA8F01AE}"/>
    <cellStyle name="Millares 104 2 2" xfId="47326" xr:uid="{26184428-9422-4628-A57F-29669BE70035}"/>
    <cellStyle name="Millares 104 3" xfId="35885" xr:uid="{70ED7A10-D9CC-4D6D-9C2A-99269C340A75}"/>
    <cellStyle name="Millares 105" xfId="13012" xr:uid="{EC6C483A-AE2C-4346-B38E-812652A4996C}"/>
    <cellStyle name="Millares 105 2" xfId="24448" xr:uid="{A46FD354-ACA6-42D2-A847-B21ECE85381C}"/>
    <cellStyle name="Millares 105 2 2" xfId="47342" xr:uid="{727ECDBC-A72D-4F7E-9CC2-151C678CA732}"/>
    <cellStyle name="Millares 105 3" xfId="35901" xr:uid="{C5C044A8-42A8-406B-BA57-2842A11E7850}"/>
    <cellStyle name="Millares 106" xfId="12997" xr:uid="{865CBC38-E5C0-444A-B8A6-148EFE7D6887}"/>
    <cellStyle name="Millares 106 2" xfId="24433" xr:uid="{D1CCA03C-80E4-4C18-8168-C4DD0CAA6D22}"/>
    <cellStyle name="Millares 106 2 2" xfId="47327" xr:uid="{742331BC-A462-4995-9B2B-406E9B245854}"/>
    <cellStyle name="Millares 106 3" xfId="35886" xr:uid="{8BFEFE10-5DD6-4157-A63F-707F29248FFC}"/>
    <cellStyle name="Millares 107" xfId="13008" xr:uid="{17C25E6D-4D06-442B-ACD5-E7471EC3681D}"/>
    <cellStyle name="Millares 107 2" xfId="24444" xr:uid="{5B8B520F-7791-4293-89D3-76CDF3CCFE7E}"/>
    <cellStyle name="Millares 107 2 2" xfId="47338" xr:uid="{D647C3D3-6949-4B92-BB44-72F21DDD2D97}"/>
    <cellStyle name="Millares 107 3" xfId="35897" xr:uid="{F51D8B17-5D10-43B1-AAF4-E26D85B61F32}"/>
    <cellStyle name="Millares 108" xfId="13006" xr:uid="{1A01BBC0-E8A2-4CEC-9395-B515903D57F3}"/>
    <cellStyle name="Millares 108 2" xfId="24442" xr:uid="{6F9E34C4-7485-4AF0-B992-C222FBE160B8}"/>
    <cellStyle name="Millares 108 2 2" xfId="47336" xr:uid="{CBCAF3D3-5F2F-4BC9-AA57-C4433B1D06AD}"/>
    <cellStyle name="Millares 108 3" xfId="35895" xr:uid="{873D6F4E-BEA5-4233-B685-7171006B6C5C}"/>
    <cellStyle name="Millares 109" xfId="13005" xr:uid="{EA58AF85-E8B4-4122-9448-F8D1CE633990}"/>
    <cellStyle name="Millares 109 2" xfId="24441" xr:uid="{D4E22041-52F9-4117-BE90-8703ED6654BE}"/>
    <cellStyle name="Millares 109 2 2" xfId="47335" xr:uid="{A3B8F01F-E5C5-4636-A655-28D336CDCFC6}"/>
    <cellStyle name="Millares 109 3" xfId="35894" xr:uid="{E831C41C-C521-4076-B2D1-D2E91C9CEE78}"/>
    <cellStyle name="Millares 11" xfId="115" xr:uid="{4974791C-591B-46C1-A904-51A19D8723F2}"/>
    <cellStyle name="Millares 11 2 2" xfId="1112" xr:uid="{8D795AEB-C124-4906-90D5-0B5AC446A5C2}"/>
    <cellStyle name="Millares 11 2 2 2" xfId="2570" xr:uid="{562CE602-D8C1-49E6-8B51-AC8C3A718F47}"/>
    <cellStyle name="Millares 11 3" xfId="1392" xr:uid="{1D3FD002-D17F-4424-8872-B1006C5A0FC8}"/>
    <cellStyle name="Millares 110" xfId="13024" xr:uid="{17774A25-AD56-4C2A-9172-113D4B3D369E}"/>
    <cellStyle name="Millares 110 2" xfId="24460" xr:uid="{8EE7C470-5D7D-4BCA-B46D-A85927F53740}"/>
    <cellStyle name="Millares 110 2 2" xfId="47354" xr:uid="{19615CD6-B489-4783-AEE3-F6692F828863}"/>
    <cellStyle name="Millares 110 3" xfId="35913" xr:uid="{41DAA85A-A97E-44D2-8439-052D5065CF76}"/>
    <cellStyle name="Millares 111" xfId="13002" xr:uid="{2841B94E-2B89-47B5-BC24-C46714291ED4}"/>
    <cellStyle name="Millares 111 2" xfId="24438" xr:uid="{86282693-856A-4742-AF25-3BECDD2708AC}"/>
    <cellStyle name="Millares 111 2 2" xfId="47332" xr:uid="{F3CFF0B8-3722-4390-921A-A865F1FBC1AE}"/>
    <cellStyle name="Millares 111 3" xfId="35891" xr:uid="{108306DD-D76F-4B57-9D6F-C8C345CB077E}"/>
    <cellStyle name="Millares 112" xfId="13010" xr:uid="{965BC63A-80E5-48CB-B184-D2F932DD84EE}"/>
    <cellStyle name="Millares 112 2" xfId="24446" xr:uid="{2D3D7745-6B0B-41D7-811C-E8E50B1F45E8}"/>
    <cellStyle name="Millares 112 2 2" xfId="47340" xr:uid="{292549D6-5B66-450F-947B-F1879E8C8F9B}"/>
    <cellStyle name="Millares 112 3" xfId="35899" xr:uid="{235E453F-EAA5-43D1-8532-4F56E0257746}"/>
    <cellStyle name="Millares 113" xfId="13013" xr:uid="{96730733-A40B-4653-9C3F-9FF8FFC9391E}"/>
    <cellStyle name="Millares 113 2" xfId="24449" xr:uid="{49A604B2-ACC9-4272-9662-2F675F97341A}"/>
    <cellStyle name="Millares 113 2 2" xfId="47343" xr:uid="{F342EF89-1492-49DC-80A0-9A9CC9021EA8}"/>
    <cellStyle name="Millares 113 3" xfId="35902" xr:uid="{729148E2-3ED8-4EC3-998B-CA15A0EFC3E0}"/>
    <cellStyle name="Millares 114" xfId="13016" xr:uid="{27CDE508-5215-43A8-B051-673DBE100B32}"/>
    <cellStyle name="Millares 114 2" xfId="24452" xr:uid="{E69CB0CC-2365-46B2-B630-AF1E93A778B9}"/>
    <cellStyle name="Millares 114 2 2" xfId="47346" xr:uid="{B0C07EE0-4A0F-42A0-8537-AE745C442B4C}"/>
    <cellStyle name="Millares 114 3" xfId="35905" xr:uid="{6C34AAFB-765C-4CF6-99F7-86AF3DE111A9}"/>
    <cellStyle name="Millares 115" xfId="13001" xr:uid="{3B1795AC-241D-4BDF-88C8-61E3F7E7B13D}"/>
    <cellStyle name="Millares 115 2" xfId="24437" xr:uid="{CAA69676-83A1-4B01-800F-C4CE7A5F3909}"/>
    <cellStyle name="Millares 115 2 2" xfId="47331" xr:uid="{91527E3A-7ADB-432E-AB44-6545B3D8AD74}"/>
    <cellStyle name="Millares 115 3" xfId="35890" xr:uid="{990E7781-81FA-4CF7-97BF-855775CD1A17}"/>
    <cellStyle name="Millares 116" xfId="13025" xr:uid="{98376538-836D-4CB0-9FD7-A3E22017953C}"/>
    <cellStyle name="Millares 116 2" xfId="24461" xr:uid="{C07A47AC-62A4-413D-B9BF-2548CBED9468}"/>
    <cellStyle name="Millares 116 2 2" xfId="47355" xr:uid="{8185FDDB-DF6A-44A4-A45A-9B2A6D2C01C8}"/>
    <cellStyle name="Millares 116 3" xfId="35914" xr:uid="{1F44760A-683A-4E06-AE32-98644D3BA21E}"/>
    <cellStyle name="Millares 117" xfId="13004" xr:uid="{D2C522C4-C9C7-4E5D-9316-814C5E1A33BD}"/>
    <cellStyle name="Millares 117 2" xfId="24440" xr:uid="{70B9C0EC-74F2-4913-AD97-2411993EF8E4}"/>
    <cellStyle name="Millares 117 2 2" xfId="47334" xr:uid="{97D337B6-6CF9-40E3-9277-8D7469F8465A}"/>
    <cellStyle name="Millares 117 3" xfId="35893" xr:uid="{10542F35-CCF4-428E-B777-93C2F36EAAEA}"/>
    <cellStyle name="Millares 118" xfId="13021" xr:uid="{07768EE9-C937-4A83-ADBE-E325C61A2652}"/>
    <cellStyle name="Millares 118 2" xfId="24457" xr:uid="{FD5B97E3-255A-4C17-8F37-8A09A6A86025}"/>
    <cellStyle name="Millares 118 2 2" xfId="47351" xr:uid="{BE407D74-A4E1-48A0-961D-6BDA5D1ED1D3}"/>
    <cellStyle name="Millares 118 3" xfId="35910" xr:uid="{7EA69D1F-9045-4823-BB85-3D7801035E38}"/>
    <cellStyle name="Millares 119" xfId="13018" xr:uid="{67FF1297-4781-4600-9118-C8F29B19B4C7}"/>
    <cellStyle name="Millares 119 2" xfId="24454" xr:uid="{5FCF3F54-C4B3-4ED4-9792-992EA635E090}"/>
    <cellStyle name="Millares 119 2 2" xfId="47348" xr:uid="{0D093E7D-64B7-4D28-93A2-D27CB1564101}"/>
    <cellStyle name="Millares 119 3" xfId="35907" xr:uid="{9DD1E225-0220-4A65-A019-E6630BCEEFB7}"/>
    <cellStyle name="Millares 12" xfId="91" xr:uid="{6087624C-F672-4C99-BFA4-429B3A5142F1}"/>
    <cellStyle name="Millares 12 10" xfId="3153" xr:uid="{A8A53E7A-53CA-4489-9653-7DAECE5B442A}"/>
    <cellStyle name="Millares 12 10 2" xfId="5508" xr:uid="{FF84AB90-8B14-4051-87BF-7FB19736799C}"/>
    <cellStyle name="Millares 12 10 2 2" xfId="9282" xr:uid="{B170E6C2-0481-4F05-B23A-21D0F6315E0E}"/>
    <cellStyle name="Millares 12 10 2 2 2" xfId="20725" xr:uid="{8475D91C-636C-47D8-895E-160D38FBF234}"/>
    <cellStyle name="Millares 12 10 2 2 2 2" xfId="43619" xr:uid="{C4D13847-EB68-4AE2-B9D1-D8147FA017B4}"/>
    <cellStyle name="Millares 12 10 2 2 3" xfId="32178" xr:uid="{8EAC00CB-B1A2-401F-93EB-391A5B066EEB}"/>
    <cellStyle name="Millares 12 10 2 2 4" xfId="55060" xr:uid="{18A276EF-4B1D-4FAB-9D17-07BB7C53F1D5}"/>
    <cellStyle name="Millares 12 10 2 3" xfId="16483" xr:uid="{D30168CA-1F47-4D16-B350-DFDD20C77D36}"/>
    <cellStyle name="Millares 12 10 2 3 2" xfId="39377" xr:uid="{528ADE58-AC40-4B69-8E64-BC16AF024294}"/>
    <cellStyle name="Millares 12 10 2 4" xfId="27936" xr:uid="{FF900E33-4EC8-421C-A304-C96FAEC65D25}"/>
    <cellStyle name="Millares 12 10 2 5" xfId="50819" xr:uid="{C9F8AFEE-FAA9-45DB-8B58-C44951BD2ADA}"/>
    <cellStyle name="Millares 12 10 3" xfId="7965" xr:uid="{053CD60E-8CEC-45C3-BB22-C4813B6ED002}"/>
    <cellStyle name="Millares 12 10 3 2" xfId="19408" xr:uid="{BC11427E-CECB-4494-8425-654B89E63822}"/>
    <cellStyle name="Millares 12 10 3 2 2" xfId="42302" xr:uid="{AEF47CFE-4510-485E-A206-1E9556EC3FD9}"/>
    <cellStyle name="Millares 12 10 3 3" xfId="30861" xr:uid="{AFD0FC35-266A-45DB-BBCC-65F395822817}"/>
    <cellStyle name="Millares 12 10 3 4" xfId="53743" xr:uid="{D8361E9C-E34B-474B-841F-373C4FE56CA4}"/>
    <cellStyle name="Millares 12 10 4" xfId="15166" xr:uid="{FA3D3677-0930-4633-BF09-57C38990AF75}"/>
    <cellStyle name="Millares 12 10 4 2" xfId="38060" xr:uid="{66CBF08B-2B98-496C-8763-63631F3F9181}"/>
    <cellStyle name="Millares 12 10 5" xfId="26619" xr:uid="{885E71B8-BCDB-450B-AC81-68F6B3ADABC0}"/>
    <cellStyle name="Millares 12 10 6" xfId="49502" xr:uid="{0DC3A032-EB03-45A0-98D9-E9DAC89B5B41}"/>
    <cellStyle name="Millares 12 11" xfId="4464" xr:uid="{92481BC2-82E9-4114-9110-C088709DE5F1}"/>
    <cellStyle name="Millares 12 11 2" xfId="8228" xr:uid="{D03E4B19-4AC6-4525-886F-2B74CD05BB72}"/>
    <cellStyle name="Millares 12 11 2 2" xfId="19671" xr:uid="{CB75F8FE-9172-4681-B939-2129B9AB28AD}"/>
    <cellStyle name="Millares 12 11 2 2 2" xfId="42565" xr:uid="{566854B8-795D-4A26-8903-148ACE754A08}"/>
    <cellStyle name="Millares 12 11 2 3" xfId="31124" xr:uid="{7FAEE360-6D42-40E4-A125-6610453DBCCF}"/>
    <cellStyle name="Millares 12 11 2 4" xfId="54006" xr:uid="{62F5B198-73B0-463C-ABB9-4F9F83CA279E}"/>
    <cellStyle name="Millares 12 11 3" xfId="15429" xr:uid="{09E51955-6C18-45A9-9F8B-0A5C4E649D6B}"/>
    <cellStyle name="Millares 12 11 3 2" xfId="38323" xr:uid="{E797DFB5-8B72-46A5-8EA5-D3CF8CBA15C3}"/>
    <cellStyle name="Millares 12 11 4" xfId="26882" xr:uid="{59E3D5D9-114A-404F-B75B-CB2D39BC7BFE}"/>
    <cellStyle name="Millares 12 11 5" xfId="49765" xr:uid="{350BE80E-9BCE-43D4-96ED-DD9F0BB3DDE3}"/>
    <cellStyle name="Millares 12 12" xfId="5771" xr:uid="{F06A41E0-90CB-4317-B224-DABC106C24D0}"/>
    <cellStyle name="Millares 12 12 2" xfId="9546" xr:uid="{E8596BCA-210B-42C4-8ECF-F5BA84DE72B0}"/>
    <cellStyle name="Millares 12 12 2 2" xfId="20989" xr:uid="{3F3395CB-BCB5-4E1F-8B8E-953512FAEB2E}"/>
    <cellStyle name="Millares 12 12 2 2 2" xfId="43883" xr:uid="{C699039C-7946-46EA-B660-A30D1DD6CD25}"/>
    <cellStyle name="Millares 12 12 2 3" xfId="32442" xr:uid="{6E750C95-D591-4B99-9684-C5E502830400}"/>
    <cellStyle name="Millares 12 12 2 4" xfId="55324" xr:uid="{08D67879-8C66-44DD-8304-80AA80A72730}"/>
    <cellStyle name="Millares 12 12 3" xfId="16747" xr:uid="{A27BEF49-19E7-4349-BA6E-D329AD1FE602}"/>
    <cellStyle name="Millares 12 12 3 2" xfId="39641" xr:uid="{5E829791-3025-4126-A9A7-988C3BDE2247}"/>
    <cellStyle name="Millares 12 12 4" xfId="28200" xr:uid="{842A47D1-6B49-492F-BD4C-18A41E64CAFE}"/>
    <cellStyle name="Millares 12 12 5" xfId="51082" xr:uid="{2F8441BA-10B9-4C82-8213-8B0EE023E922}"/>
    <cellStyle name="Millares 12 13" xfId="5919" xr:uid="{1821E42B-AE90-4A39-ACFA-3ED0E8E7FED7}"/>
    <cellStyle name="Millares 12 13 2" xfId="9805" xr:uid="{607BAB0F-31A3-4E2E-A1BB-09EE84671270}"/>
    <cellStyle name="Millares 12 13 2 2" xfId="21248" xr:uid="{28D50B60-3D4C-44FA-B7D8-164B2104044D}"/>
    <cellStyle name="Millares 12 13 2 2 2" xfId="44142" xr:uid="{74E44F5F-6960-4820-AC3D-0D8045B7F273}"/>
    <cellStyle name="Millares 12 13 2 3" xfId="32701" xr:uid="{638B2482-F548-4102-9ED2-CE4D02107C0C}"/>
    <cellStyle name="Millares 12 13 2 4" xfId="55583" xr:uid="{039E23F0-7D28-4470-B6CD-4AF455825B33}"/>
    <cellStyle name="Millares 12 13 3" xfId="17006" xr:uid="{81F16598-B2B7-4BA4-A8AD-12E8460736A4}"/>
    <cellStyle name="Millares 12 13 3 2" xfId="39900" xr:uid="{012BA4E8-C234-4651-9F8C-6C6B08CD3656}"/>
    <cellStyle name="Millares 12 13 4" xfId="28459" xr:uid="{EDA368DA-BF53-4D1A-98CF-3EFF25FE5411}"/>
    <cellStyle name="Millares 12 13 5" xfId="51341" xr:uid="{05E238FC-07AE-4BE4-850B-26B37AFF1510}"/>
    <cellStyle name="Millares 12 14" xfId="6074" xr:uid="{85524307-8E32-40A1-B58D-E9329A21FC5E}"/>
    <cellStyle name="Millares 12 14 2" xfId="10067" xr:uid="{BC752C33-B8A6-446C-BC10-AEEDE79988DD}"/>
    <cellStyle name="Millares 12 14 2 2" xfId="21510" xr:uid="{81B2C954-C05B-4C6E-AE4A-B3963766A599}"/>
    <cellStyle name="Millares 12 14 2 2 2" xfId="44404" xr:uid="{200B8A0F-F9C8-45F0-8D9D-8ED992FEF358}"/>
    <cellStyle name="Millares 12 14 2 3" xfId="32963" xr:uid="{06BE9CB4-3BB5-4EE8-837A-36D5C0B4187D}"/>
    <cellStyle name="Millares 12 14 2 4" xfId="55845" xr:uid="{1BF13A7C-5EBD-4A3C-BB4A-10FA47523E30}"/>
    <cellStyle name="Millares 12 14 3" xfId="17268" xr:uid="{96C8C9D2-575E-49CA-92F8-4EB098360D61}"/>
    <cellStyle name="Millares 12 14 3 2" xfId="40162" xr:uid="{AF1A94C0-8B5D-4EA1-9110-C16DE6B41EFC}"/>
    <cellStyle name="Millares 12 14 4" xfId="28721" xr:uid="{36E28C49-1DEA-4638-90EF-83553E68E31F}"/>
    <cellStyle name="Millares 12 14 5" xfId="51603" xr:uid="{C9BDD842-D2CC-422C-AD35-D7595AFEDC6E}"/>
    <cellStyle name="Millares 12 15" xfId="6892" xr:uid="{66F486AA-DA2B-44CF-80EE-C6B76E2787BE}"/>
    <cellStyle name="Millares 12 15 2" xfId="18327" xr:uid="{F10C65DC-D4DD-4A39-8DDB-1318FF0C431D}"/>
    <cellStyle name="Millares 12 15 2 2" xfId="41221" xr:uid="{89B2B512-38A1-4144-8663-9F9AF4472943}"/>
    <cellStyle name="Millares 12 15 3" xfId="29780" xr:uid="{4DD0E229-1C97-4AF7-86B7-C5C648C4C4EE}"/>
    <cellStyle name="Millares 12 15 4" xfId="52662" xr:uid="{240B90FF-2C77-4E2A-92A8-D119B202C856}"/>
    <cellStyle name="Millares 12 16" xfId="11170" xr:uid="{97AD58F3-0339-4DC6-A8F9-8BC677693521}"/>
    <cellStyle name="Millares 12 16 2" xfId="22606" xr:uid="{B66608B9-89E0-4448-958B-907A45C6A5C1}"/>
    <cellStyle name="Millares 12 16 2 2" xfId="45500" xr:uid="{C4A107C6-4E20-4562-A7E6-D61CF3664D17}"/>
    <cellStyle name="Millares 12 16 3" xfId="34059" xr:uid="{24279C9E-A25A-4215-9B48-23A41D1BB8AF}"/>
    <cellStyle name="Millares 12 16 4" xfId="56941" xr:uid="{7DDC875D-81C4-4337-B585-63F0456A1EB1}"/>
    <cellStyle name="Millares 12 17" xfId="11431" xr:uid="{4C9183E4-4956-408C-8700-27F687219CF6}"/>
    <cellStyle name="Millares 12 17 2" xfId="22867" xr:uid="{C5F37479-82B9-4717-81F3-882A5DD35CAA}"/>
    <cellStyle name="Millares 12 17 2 2" xfId="45761" xr:uid="{2991A59C-33BD-4AC7-B878-436E6F8672A7}"/>
    <cellStyle name="Millares 12 17 3" xfId="34320" xr:uid="{27412F49-C242-40D0-9B40-13D5A1FB8B91}"/>
    <cellStyle name="Millares 12 17 4" xfId="57202" xr:uid="{A230A29F-717B-4DEE-9200-BF39AE06DD0E}"/>
    <cellStyle name="Millares 12 18" xfId="11697" xr:uid="{CBE692D6-44C7-4C40-8C82-B1A320B9717E}"/>
    <cellStyle name="Millares 12 18 2" xfId="23133" xr:uid="{C57CB78B-99B5-4277-8D83-B482F1808AFC}"/>
    <cellStyle name="Millares 12 18 2 2" xfId="46027" xr:uid="{880B4664-E548-4C1B-ACB7-378416BAC7D0}"/>
    <cellStyle name="Millares 12 18 3" xfId="34586" xr:uid="{F7E26ADF-2CC9-474E-A73E-802A5E85CC39}"/>
    <cellStyle name="Millares 12 18 4" xfId="57468" xr:uid="{2EEECAE3-A5E4-4761-BE6D-FFE2597465FB}"/>
    <cellStyle name="Millares 12 19" xfId="11968" xr:uid="{93AE5E6B-895E-4CCE-A306-D4E383995360}"/>
    <cellStyle name="Millares 12 19 2" xfId="23403" xr:uid="{355B15A0-B5E2-4F8D-9620-944E36FEB0B1}"/>
    <cellStyle name="Millares 12 19 2 2" xfId="46297" xr:uid="{5D93F081-7568-43F0-88DF-744C0D912297}"/>
    <cellStyle name="Millares 12 19 3" xfId="34856" xr:uid="{C0FF6E8C-B751-4476-A2C5-2D5B7A3E495B}"/>
    <cellStyle name="Millares 12 2" xfId="102" xr:uid="{CB5F4327-F0A1-4ADC-BEDE-1A71E5F67CC7}"/>
    <cellStyle name="Millares 12 2 10" xfId="859" xr:uid="{7C8D5451-A750-40CF-8D02-9A89000B3E59}"/>
    <cellStyle name="Millares 12 2 10 2" xfId="2337" xr:uid="{4BD562F3-0482-4EEF-BE80-B1E2C14D5F9C}"/>
    <cellStyle name="Millares 12 2 10 2 2" xfId="9284" xr:uid="{B74C8146-5958-47A5-95BE-D47ABAC67C25}"/>
    <cellStyle name="Millares 12 2 10 2 2 2" xfId="20727" xr:uid="{0AE6F949-0F56-4BBE-9591-485E0EDF9BFE}"/>
    <cellStyle name="Millares 12 2 10 2 2 2 2" xfId="43621" xr:uid="{A37F19B0-5323-4132-A5FF-EB805D29BB4B}"/>
    <cellStyle name="Millares 12 2 10 2 2 3" xfId="32180" xr:uid="{D3A64861-A9AC-42D0-A7CC-C9A6ADBFD2F9}"/>
    <cellStyle name="Millares 12 2 10 2 2 4" xfId="55062" xr:uid="{0DAC5BDD-EBD7-4581-9EA0-1D8E7D954156}"/>
    <cellStyle name="Millares 12 2 10 2 3" xfId="16485" xr:uid="{4B269580-72B4-4466-B1C4-9D96FBC782AF}"/>
    <cellStyle name="Millares 12 2 10 2 3 2" xfId="39379" xr:uid="{AE7D5E24-1622-4F42-8521-2CF4454216F4}"/>
    <cellStyle name="Millares 12 2 10 2 4" xfId="27938" xr:uid="{9BB21E49-F1FD-466E-95BC-ADD2F2C3ADF9}"/>
    <cellStyle name="Millares 12 2 10 2 5" xfId="50821" xr:uid="{B7286AEA-3BA6-4D6D-A6D6-456729FE2535}"/>
    <cellStyle name="Millares 12 2 10 2 6" xfId="5510" xr:uid="{DF9AA87D-F02A-4D0F-891B-38CB3566523F}"/>
    <cellStyle name="Millares 12 2 10 3" xfId="7967" xr:uid="{C6397B4F-1131-438D-B885-280BB0A87A0D}"/>
    <cellStyle name="Millares 12 2 10 3 2" xfId="19410" xr:uid="{22F7DEFC-7AF5-4D2C-9769-E11267043BF1}"/>
    <cellStyle name="Millares 12 2 10 3 2 2" xfId="42304" xr:uid="{E616752F-3525-47B7-BBC3-8988F6E89C74}"/>
    <cellStyle name="Millares 12 2 10 3 3" xfId="30863" xr:uid="{8613630E-BF90-4846-A170-D6A75DACB72F}"/>
    <cellStyle name="Millares 12 2 10 3 4" xfId="53745" xr:uid="{55B260D0-02DE-43A0-8CDE-65E6AE031228}"/>
    <cellStyle name="Millares 12 2 10 4" xfId="15168" xr:uid="{14F604F1-BB7D-4253-92E4-F320CC2FA278}"/>
    <cellStyle name="Millares 12 2 10 4 2" xfId="38062" xr:uid="{EFDFC70E-C420-462D-8595-1C8B5E633D05}"/>
    <cellStyle name="Millares 12 2 10 5" xfId="26621" xr:uid="{A7A0951A-504F-41D6-B165-D8BC0311A5CD}"/>
    <cellStyle name="Millares 12 2 10 6" xfId="49504" xr:uid="{418DC8F5-FBC9-4C4B-8366-07B0CAE11179}"/>
    <cellStyle name="Millares 12 2 10 7" xfId="4213" xr:uid="{F2306FC8-3A3B-4B79-B3B1-B6C13E8971B9}"/>
    <cellStyle name="Millares 12 2 11" xfId="1154" xr:uid="{89EE6AC9-3B53-43E8-A81B-DF6C20511495}"/>
    <cellStyle name="Millares 12 2 11 2" xfId="2611" xr:uid="{750107FB-896F-4DE0-AA7C-A63033E93EA0}"/>
    <cellStyle name="Millares 12 2 11 2 2" xfId="19673" xr:uid="{B5D61B2C-DCFB-4845-8BF0-DF4C7859DDD8}"/>
    <cellStyle name="Millares 12 2 11 2 2 2" xfId="42567" xr:uid="{18342437-AB2B-4827-8C92-1768D0A17820}"/>
    <cellStyle name="Millares 12 2 11 2 3" xfId="31126" xr:uid="{794820F5-D41F-48B3-8E67-8E4BFF2CEBCF}"/>
    <cellStyle name="Millares 12 2 11 2 4" xfId="54008" xr:uid="{18AFD9AA-FC96-46ED-A851-F5EA5844AE0B}"/>
    <cellStyle name="Millares 12 2 11 2 5" xfId="8230" xr:uid="{6B918AE7-D749-4452-AD5D-559C1CD2C5F6}"/>
    <cellStyle name="Millares 12 2 11 3" xfId="15431" xr:uid="{8623C557-1181-48BA-A40E-B79BC033BE6D}"/>
    <cellStyle name="Millares 12 2 11 3 2" xfId="38325" xr:uid="{C6A19B08-D062-489D-84F8-0C433C20B83F}"/>
    <cellStyle name="Millares 12 2 11 4" xfId="26884" xr:uid="{7C41C368-5ADF-409B-9EC3-BB5D3691B291}"/>
    <cellStyle name="Millares 12 2 11 5" xfId="49767" xr:uid="{1A4266F2-3E7A-444C-AF8A-3DDEE486C0EF}"/>
    <cellStyle name="Millares 12 2 11 6" xfId="4466" xr:uid="{179455AF-73F6-43D2-802A-39A0B39C24FE}"/>
    <cellStyle name="Millares 12 2 12" xfId="1673" xr:uid="{2411E943-CAB8-4295-9FB3-BBAAF95A6EEA}"/>
    <cellStyle name="Millares 12 2 12 2" xfId="9548" xr:uid="{4B6BDDB2-A6DF-400B-9229-C6DCE67F5A44}"/>
    <cellStyle name="Millares 12 2 12 2 2" xfId="20991" xr:uid="{04C8CB87-085F-46EA-A1DE-ED2896210E03}"/>
    <cellStyle name="Millares 12 2 12 2 2 2" xfId="43885" xr:uid="{5939DD51-EAC0-4F36-A932-8F2206734C91}"/>
    <cellStyle name="Millares 12 2 12 2 3" xfId="32444" xr:uid="{7A9B8040-99D2-4A45-BCEB-9ABD5F0E1264}"/>
    <cellStyle name="Millares 12 2 12 2 4" xfId="55326" xr:uid="{D7D39A65-8E2D-4EDA-9FE9-F9B6D5915302}"/>
    <cellStyle name="Millares 12 2 12 3" xfId="16749" xr:uid="{51AB5004-560B-4A5D-BD13-051A8305FDED}"/>
    <cellStyle name="Millares 12 2 12 3 2" xfId="39643" xr:uid="{3F05D9AD-124D-49A3-AEEA-704662FCBD44}"/>
    <cellStyle name="Millares 12 2 12 4" xfId="28202" xr:uid="{4FB58C81-0453-418A-A864-C0CF1D4A1BB1}"/>
    <cellStyle name="Millares 12 2 12 5" xfId="51084" xr:uid="{266514CA-95D7-44F0-86E0-4C08B8E4B156}"/>
    <cellStyle name="Millares 12 2 12 6" xfId="5773" xr:uid="{8BE11070-D682-4F37-81ED-7764BF7E2B1A}"/>
    <cellStyle name="Millares 12 2 13" xfId="3156" xr:uid="{B7C38CA0-7C34-415C-B59D-337968C91E9B}"/>
    <cellStyle name="Millares 12 2 13 2" xfId="9807" xr:uid="{F536A794-E200-4AB9-A005-32F149473840}"/>
    <cellStyle name="Millares 12 2 13 2 2" xfId="21250" xr:uid="{76829876-90BD-4E92-95BE-155CD63648AE}"/>
    <cellStyle name="Millares 12 2 13 2 2 2" xfId="44144" xr:uid="{ECCB7893-18E9-4C86-8C9D-A82E536DF88C}"/>
    <cellStyle name="Millares 12 2 13 2 3" xfId="32703" xr:uid="{8603578F-317B-40C1-9759-84A1FCC119EA}"/>
    <cellStyle name="Millares 12 2 13 2 4" xfId="55585" xr:uid="{8CE38806-FF63-43F3-98D8-769D0BE98EA2}"/>
    <cellStyle name="Millares 12 2 13 3" xfId="17008" xr:uid="{1B078CB5-BE07-4F14-9F02-37704256E0C8}"/>
    <cellStyle name="Millares 12 2 13 3 2" xfId="39902" xr:uid="{95417BC8-4A7F-4A1F-8AFB-AFAF1E82D46D}"/>
    <cellStyle name="Millares 12 2 13 4" xfId="28461" xr:uid="{4003D012-71A7-4E81-8D30-E0FA0EBAB0F7}"/>
    <cellStyle name="Millares 12 2 13 5" xfId="51343" xr:uid="{7786ABE5-2D0A-47DE-ABA0-7E61CA40FA51}"/>
    <cellStyle name="Millares 12 2 14" xfId="6076" xr:uid="{C4AD269E-4D61-4AE0-AEAA-E0E35A265AFC}"/>
    <cellStyle name="Millares 12 2 14 2" xfId="10069" xr:uid="{C133E011-FFBE-425C-A1B8-A01535FD1A69}"/>
    <cellStyle name="Millares 12 2 14 2 2" xfId="21512" xr:uid="{052AADB9-739A-4AAD-B9D9-16F45955ED3B}"/>
    <cellStyle name="Millares 12 2 14 2 2 2" xfId="44406" xr:uid="{2EC953AD-597E-4EF5-AADF-8FF354D56C56}"/>
    <cellStyle name="Millares 12 2 14 2 3" xfId="32965" xr:uid="{67CCA302-A013-400C-8879-E3A697CCA07F}"/>
    <cellStyle name="Millares 12 2 14 2 4" xfId="55847" xr:uid="{7BAC7629-B18F-4B89-8DD3-CF2B4992892F}"/>
    <cellStyle name="Millares 12 2 14 3" xfId="17270" xr:uid="{30F1AF57-F610-481B-85AD-5757B6E19980}"/>
    <cellStyle name="Millares 12 2 14 3 2" xfId="40164" xr:uid="{8199DF62-E90C-4A37-8C0A-F4D173290D75}"/>
    <cellStyle name="Millares 12 2 14 4" xfId="28723" xr:uid="{B91DFF99-AB6C-4787-A78D-778380261202}"/>
    <cellStyle name="Millares 12 2 14 5" xfId="51605" xr:uid="{69B32803-FC17-484B-ADCD-B52BACE2F7E3}"/>
    <cellStyle name="Millares 12 2 15" xfId="6895" xr:uid="{D47FA43F-4280-4B64-943E-86F59B1B878D}"/>
    <cellStyle name="Millares 12 2 15 2" xfId="18330" xr:uid="{999C0406-FC95-4758-94C3-39F4514B997D}"/>
    <cellStyle name="Millares 12 2 15 2 2" xfId="41224" xr:uid="{2E77B9AD-0F3D-425E-85C1-56E942275605}"/>
    <cellStyle name="Millares 12 2 15 3" xfId="29783" xr:uid="{ED79BDA2-6AE5-4EF3-ACE0-7C284D49F0EF}"/>
    <cellStyle name="Millares 12 2 15 4" xfId="52665" xr:uid="{AA036117-C5AC-4D98-A15D-63549D6D217D}"/>
    <cellStyle name="Millares 12 2 16" xfId="11172" xr:uid="{AFC1A020-ABFD-41FC-A248-5830CB72D77C}"/>
    <cellStyle name="Millares 12 2 16 2" xfId="22608" xr:uid="{85D0781C-2A06-4C8C-B900-6A614AA874D9}"/>
    <cellStyle name="Millares 12 2 16 2 2" xfId="45502" xr:uid="{CD06C14E-08D5-431D-B354-66103F934DF1}"/>
    <cellStyle name="Millares 12 2 16 3" xfId="34061" xr:uid="{29851132-762B-4C9F-94B8-ED9E8384081B}"/>
    <cellStyle name="Millares 12 2 16 4" xfId="56943" xr:uid="{745E3CDD-6FD1-4132-BA50-1130C97983F6}"/>
    <cellStyle name="Millares 12 2 17" xfId="11433" xr:uid="{5EF466CA-8FDA-4B1E-866A-4827EA88032B}"/>
    <cellStyle name="Millares 12 2 17 2" xfId="22869" xr:uid="{B24B0604-0FBF-4BFB-8889-46F7B169778E}"/>
    <cellStyle name="Millares 12 2 17 2 2" xfId="45763" xr:uid="{041A52B3-B178-448E-A04A-386B28D59D64}"/>
    <cellStyle name="Millares 12 2 17 3" xfId="34322" xr:uid="{0023ED80-21B8-4E4F-BBCC-038B3868590B}"/>
    <cellStyle name="Millares 12 2 17 4" xfId="57204" xr:uid="{F2694CE8-05E5-4A9F-9A02-C6F764D7CE49}"/>
    <cellStyle name="Millares 12 2 18" xfId="11700" xr:uid="{ADE10E16-AD88-47E9-A57B-1498FA50C67A}"/>
    <cellStyle name="Millares 12 2 18 2" xfId="23136" xr:uid="{5DD37DFE-82FF-4B8B-9C3E-098514C29E7F}"/>
    <cellStyle name="Millares 12 2 18 2 2" xfId="46030" xr:uid="{97063EBB-7FAB-42DD-BFD2-12486F6B75A5}"/>
    <cellStyle name="Millares 12 2 18 3" xfId="34589" xr:uid="{4A47D0CD-FEFB-475A-BF9B-5915CD9F1680}"/>
    <cellStyle name="Millares 12 2 18 4" xfId="57471" xr:uid="{DBA055A5-765F-4B18-9813-7639C8B66905}"/>
    <cellStyle name="Millares 12 2 19" xfId="11970" xr:uid="{A93AACD1-8731-4BA4-BE79-649490326DBC}"/>
    <cellStyle name="Millares 12 2 19 2" xfId="23405" xr:uid="{5D4EB93B-0A94-4848-BD85-F74E15438542}"/>
    <cellStyle name="Millares 12 2 19 2 2" xfId="46299" xr:uid="{4926CD10-3640-421A-B64A-2B4849BA8B78}"/>
    <cellStyle name="Millares 12 2 19 3" xfId="34858" xr:uid="{CEB8BB90-8A05-46EC-9A60-45CDBCF18323}"/>
    <cellStyle name="Millares 12 2 2" xfId="133" xr:uid="{A9FDD5AF-D084-4ED2-A1CC-1A0F4DC4B34E}"/>
    <cellStyle name="Millares 12 2 2 10" xfId="6092" xr:uid="{82BBA185-D9B6-49FB-B525-927C40134DD7}"/>
    <cellStyle name="Millares 12 2 2 10 2" xfId="10087" xr:uid="{6D82885E-6132-40D2-95BE-2CEEDA96F771}"/>
    <cellStyle name="Millares 12 2 2 10 2 2" xfId="21530" xr:uid="{FE582DCC-1E58-43C9-B376-4978B0565396}"/>
    <cellStyle name="Millares 12 2 2 10 2 2 2" xfId="44424" xr:uid="{6CC41181-39D3-414E-9C55-963471F21D28}"/>
    <cellStyle name="Millares 12 2 2 10 2 3" xfId="32983" xr:uid="{8B64A071-B37C-4639-B04C-8906C6744D62}"/>
    <cellStyle name="Millares 12 2 2 10 2 4" xfId="55865" xr:uid="{A0AFCDA9-65F0-4ADD-8071-EEBAA254230A}"/>
    <cellStyle name="Millares 12 2 2 10 3" xfId="17288" xr:uid="{D9C8B0C3-6716-45B9-873A-617840F38E20}"/>
    <cellStyle name="Millares 12 2 2 10 3 2" xfId="40182" xr:uid="{17BCA2F5-1153-47FA-BC82-96B4FD550492}"/>
    <cellStyle name="Millares 12 2 2 10 4" xfId="28741" xr:uid="{F1EFC0EB-8AC2-45E7-BC02-27E8CBEC2F4E}"/>
    <cellStyle name="Millares 12 2 2 10 5" xfId="51623" xr:uid="{E893E767-048C-4A42-8353-7F2EE63A3096}"/>
    <cellStyle name="Millares 12 2 2 11" xfId="6915" xr:uid="{CA5C83F3-EB1D-4B25-8A66-007A72431C3D}"/>
    <cellStyle name="Millares 12 2 2 11 2" xfId="18350" xr:uid="{1665536F-7243-4520-8952-47EFC6942118}"/>
    <cellStyle name="Millares 12 2 2 11 2 2" xfId="41244" xr:uid="{2B0F974D-0180-497B-89E9-0A86949A3C8C}"/>
    <cellStyle name="Millares 12 2 2 11 3" xfId="29803" xr:uid="{4AD7BD3A-A8A2-44A6-85C6-F8006C830460}"/>
    <cellStyle name="Millares 12 2 2 11 4" xfId="52685" xr:uid="{37547059-9366-4ACF-A3C5-EA4B96EC259E}"/>
    <cellStyle name="Millares 12 2 2 12" xfId="11190" xr:uid="{21743D3A-23C9-48D1-97D6-41C0654E3C08}"/>
    <cellStyle name="Millares 12 2 2 12 2" xfId="22626" xr:uid="{B5F086DC-00A8-4FAF-83D6-C9A7CFBB6D26}"/>
    <cellStyle name="Millares 12 2 2 12 2 2" xfId="45520" xr:uid="{1BF44338-2EC1-447B-901E-7CD766A8A64C}"/>
    <cellStyle name="Millares 12 2 2 12 3" xfId="34079" xr:uid="{3540F5C2-5DB4-4AB0-B20F-ABB576F6F56C}"/>
    <cellStyle name="Millares 12 2 2 12 4" xfId="56961" xr:uid="{F0933CB5-8BE4-4F91-B689-14945EB3AD38}"/>
    <cellStyle name="Millares 12 2 2 13" xfId="11451" xr:uid="{A07DA9E3-9738-4B6E-BBB7-388F2C1FCDA2}"/>
    <cellStyle name="Millares 12 2 2 13 2" xfId="22887" xr:uid="{BB50C289-1561-4C2F-BCE0-9B90A2063A37}"/>
    <cellStyle name="Millares 12 2 2 13 2 2" xfId="45781" xr:uid="{4D1E0F6E-57B0-4E11-A556-61097CDA9FBF}"/>
    <cellStyle name="Millares 12 2 2 13 3" xfId="34340" xr:uid="{1F4F99B0-FDE6-4CF6-9D77-614D69617F33}"/>
    <cellStyle name="Millares 12 2 2 13 4" xfId="57222" xr:uid="{6F47F656-E6DA-46D9-A19F-3EB421965F54}"/>
    <cellStyle name="Millares 12 2 2 14" xfId="11718" xr:uid="{0DD5078A-16E3-447A-BA51-FB7BD97EB93B}"/>
    <cellStyle name="Millares 12 2 2 14 2" xfId="23154" xr:uid="{D159E8EE-9A25-4771-9E4A-BD8AC59A9FFB}"/>
    <cellStyle name="Millares 12 2 2 14 2 2" xfId="46048" xr:uid="{6820CD36-452A-440C-8952-C4DF4D88DE8E}"/>
    <cellStyle name="Millares 12 2 2 14 3" xfId="34607" xr:uid="{910DAB11-F6BD-43F2-BAB0-0E7047D846E8}"/>
    <cellStyle name="Millares 12 2 2 14 4" xfId="57489" xr:uid="{A6EC4A79-DA28-4856-A4B6-045EB8240175}"/>
    <cellStyle name="Millares 12 2 2 15" xfId="11989" xr:uid="{B77A5433-5D82-41FC-8795-CBBB2D627B92}"/>
    <cellStyle name="Millares 12 2 2 15 2" xfId="23424" xr:uid="{8B3E9991-4934-4B6A-865F-000F98C899D0}"/>
    <cellStyle name="Millares 12 2 2 15 2 2" xfId="46318" xr:uid="{A4B7588F-C9E4-4F21-8EA5-F8BEAE476943}"/>
    <cellStyle name="Millares 12 2 2 15 3" xfId="34877" xr:uid="{8AFA1F3B-3A58-4F5E-A3DE-0FD5D6D586A5}"/>
    <cellStyle name="Millares 12 2 2 16" xfId="13074" xr:uid="{A6FEB823-953D-4DFF-9C61-C807B60FCB8F}"/>
    <cellStyle name="Millares 12 2 2 16 2" xfId="24510" xr:uid="{32FA6F84-265C-4D44-8A11-2C6CCD87C6F1}"/>
    <cellStyle name="Millares 12 2 2 16 2 2" xfId="47404" xr:uid="{E12459F0-A281-41CA-84D1-044887E5E42F}"/>
    <cellStyle name="Millares 12 2 2 16 3" xfId="35963" xr:uid="{7AF92BBC-43DD-4029-A3D1-7D530D00A59A}"/>
    <cellStyle name="Millares 12 2 2 17" xfId="14132" xr:uid="{34E6B3C9-CBD0-4CA1-BDB2-F2250846CCA8}"/>
    <cellStyle name="Millares 12 2 2 17 2" xfId="37026" xr:uid="{AC7D9F8D-A0B9-4A81-A29A-071405D12391}"/>
    <cellStyle name="Millares 12 2 2 18" xfId="25585" xr:uid="{15379850-9745-4D3A-A197-02C6F16AEE54}"/>
    <cellStyle name="Millares 12 2 2 19" xfId="48468" xr:uid="{C692A1FD-864B-4BFD-9382-227B46F961FF}"/>
    <cellStyle name="Millares 12 2 2 2" xfId="171" xr:uid="{7E4B86A9-4348-429A-8A2F-2AEAEF1E3722}"/>
    <cellStyle name="Millares 12 2 2 2 10" xfId="6952" xr:uid="{D1D0A260-39BE-49A1-A7C1-D17093F3C740}"/>
    <cellStyle name="Millares 12 2 2 2 10 2" xfId="18387" xr:uid="{5BAD97DA-8E96-40DC-A46D-9CBF57B29D7C}"/>
    <cellStyle name="Millares 12 2 2 2 10 2 2" xfId="41281" xr:uid="{44538156-00B6-402F-B7A1-BE5399FE3753}"/>
    <cellStyle name="Millares 12 2 2 2 10 3" xfId="29840" xr:uid="{D06CB8AE-D969-4BF5-8DE3-55E53EDA7E80}"/>
    <cellStyle name="Millares 12 2 2 2 10 4" xfId="52722" xr:uid="{B9B5E1FD-F847-4B30-BDD0-89D734684D7A}"/>
    <cellStyle name="Millares 12 2 2 2 11" xfId="11227" xr:uid="{E70D942E-778B-4E20-B226-7043A2FAFECB}"/>
    <cellStyle name="Millares 12 2 2 2 11 2" xfId="22663" xr:uid="{411E0F47-ED02-4D8F-B23A-2619C42329DB}"/>
    <cellStyle name="Millares 12 2 2 2 11 2 2" xfId="45557" xr:uid="{43531D11-691B-4E50-BE80-C331E292938E}"/>
    <cellStyle name="Millares 12 2 2 2 11 3" xfId="34116" xr:uid="{7B312722-13CE-4042-B14E-35BB6C1A12A4}"/>
    <cellStyle name="Millares 12 2 2 2 11 4" xfId="56998" xr:uid="{0FA1368E-DE5D-4125-B5BC-450E7ED7078A}"/>
    <cellStyle name="Millares 12 2 2 2 12" xfId="11488" xr:uid="{C538FBAF-AD72-471F-8422-D949A6ED1B33}"/>
    <cellStyle name="Millares 12 2 2 2 12 2" xfId="22924" xr:uid="{5363790F-6886-432D-A1B2-033F3551AE3D}"/>
    <cellStyle name="Millares 12 2 2 2 12 2 2" xfId="45818" xr:uid="{AF1C7B4D-9166-4CF9-BD02-930B6E5DE1DB}"/>
    <cellStyle name="Millares 12 2 2 2 12 3" xfId="34377" xr:uid="{B82AB49F-BD77-4AA8-9E2D-AAB15652BC08}"/>
    <cellStyle name="Millares 12 2 2 2 12 4" xfId="57259" xr:uid="{6580C0AB-DCB8-465A-9F5E-B2126ADACED0}"/>
    <cellStyle name="Millares 12 2 2 2 13" xfId="11755" xr:uid="{95EAAC68-CB65-48D6-A332-E2FD53700750}"/>
    <cellStyle name="Millares 12 2 2 2 13 2" xfId="23191" xr:uid="{2F244452-12DA-471B-8674-A010B0868A27}"/>
    <cellStyle name="Millares 12 2 2 2 13 2 2" xfId="46085" xr:uid="{0A972D37-7C96-4ECB-9972-74581F51EF0D}"/>
    <cellStyle name="Millares 12 2 2 2 13 3" xfId="34644" xr:uid="{ADEC0E5C-FCCA-41C0-8170-8279B046A026}"/>
    <cellStyle name="Millares 12 2 2 2 13 4" xfId="57526" xr:uid="{7A860DA0-3FEA-4E68-9E25-17EE0CE23485}"/>
    <cellStyle name="Millares 12 2 2 2 14" xfId="12026" xr:uid="{97780C20-718D-46B7-BDA4-F1AB05B457DD}"/>
    <cellStyle name="Millares 12 2 2 2 14 2" xfId="23461" xr:uid="{D46CFDE7-CF18-4A76-9E3F-8B11F5308BD8}"/>
    <cellStyle name="Millares 12 2 2 2 14 2 2" xfId="46355" xr:uid="{9AD05577-1F3C-468A-B9AF-C32CE719B076}"/>
    <cellStyle name="Millares 12 2 2 2 14 3" xfId="34914" xr:uid="{5EE7D374-B4FB-4204-B517-7C3101A1224A}"/>
    <cellStyle name="Millares 12 2 2 2 15" xfId="13111" xr:uid="{11FE00BC-F7A4-41A8-8E66-16C4E2F02065}"/>
    <cellStyle name="Millares 12 2 2 2 15 2" xfId="24547" xr:uid="{6DE238CB-7338-489C-9EAA-3C1F3F173392}"/>
    <cellStyle name="Millares 12 2 2 2 15 2 2" xfId="47441" xr:uid="{4D26BE29-F59B-411A-9C0A-A5D74ED37080}"/>
    <cellStyle name="Millares 12 2 2 2 15 3" xfId="36000" xr:uid="{A81E83DE-5AC5-47F3-99A7-47E166FCA20B}"/>
    <cellStyle name="Millares 12 2 2 2 16" xfId="14169" xr:uid="{585320C2-E3A6-4CDC-8B9A-8FCF3C4A25B6}"/>
    <cellStyle name="Millares 12 2 2 2 16 2" xfId="37063" xr:uid="{B823A1DF-892F-48AA-96BB-7200D17AF454}"/>
    <cellStyle name="Millares 12 2 2 2 17" xfId="25622" xr:uid="{0FACA84D-975F-4E0C-B1AE-9AFA7A6598E7}"/>
    <cellStyle name="Millares 12 2 2 2 18" xfId="48505" xr:uid="{EB7E3E3A-9CAA-4ADF-823E-C4F40DBB8694}"/>
    <cellStyle name="Millares 12 2 2 2 19" xfId="57779" xr:uid="{B937DBCA-2461-42CF-8858-9CF766AD80F5}"/>
    <cellStyle name="Millares 12 2 2 2 2" xfId="493" xr:uid="{645593F6-D015-4113-8508-2FB8D7F19CD7}"/>
    <cellStyle name="Millares 12 2 2 2 2 10" xfId="11343" xr:uid="{518F892F-78EE-4FD7-85F8-11A2BC1CCE6C}"/>
    <cellStyle name="Millares 12 2 2 2 2 10 2" xfId="22779" xr:uid="{31EA58F7-B8EB-4B9B-88E3-083AB6B70B7F}"/>
    <cellStyle name="Millares 12 2 2 2 2 10 2 2" xfId="45673" xr:uid="{FAD78CE2-4B0E-44A4-975A-35A264D3A5DA}"/>
    <cellStyle name="Millares 12 2 2 2 2 10 3" xfId="34232" xr:uid="{4B78082A-4D30-4AE1-B7A2-8C657395AE8B}"/>
    <cellStyle name="Millares 12 2 2 2 2 10 4" xfId="57114" xr:uid="{0B2B46D5-5F65-45A8-9D74-EFEB74E14B21}"/>
    <cellStyle name="Millares 12 2 2 2 2 11" xfId="11605" xr:uid="{E19BC11F-E725-46C1-82BA-3C372FBE16DA}"/>
    <cellStyle name="Millares 12 2 2 2 2 11 2" xfId="23041" xr:uid="{66D59A6F-4130-4E05-9131-A8D3FCA6CC1E}"/>
    <cellStyle name="Millares 12 2 2 2 2 11 2 2" xfId="45935" xr:uid="{82CCFE29-2376-4D50-AA14-0253CF624B19}"/>
    <cellStyle name="Millares 12 2 2 2 2 11 3" xfId="34494" xr:uid="{ED0C9C38-CCC8-454B-BB9E-0A836091EE76}"/>
    <cellStyle name="Millares 12 2 2 2 2 11 4" xfId="57376" xr:uid="{BF28BB00-8BC2-44CB-90CE-D76B2A526505}"/>
    <cellStyle name="Millares 12 2 2 2 2 12" xfId="11872" xr:uid="{047DB570-6BCF-404E-B3FF-E827793D8150}"/>
    <cellStyle name="Millares 12 2 2 2 2 12 2" xfId="23308" xr:uid="{3B44206C-6CCF-4A18-9564-54006F4E3AAB}"/>
    <cellStyle name="Millares 12 2 2 2 2 12 2 2" xfId="46202" xr:uid="{67F350B9-1FE7-4FE4-9E4B-E1A5E44BEC2F}"/>
    <cellStyle name="Millares 12 2 2 2 2 12 3" xfId="34761" xr:uid="{08D49E39-EF05-4715-88BC-CA3A0EE58848}"/>
    <cellStyle name="Millares 12 2 2 2 2 12 4" xfId="57643" xr:uid="{FFC5FAFF-278E-43BD-A6AA-EFA31BDDB161}"/>
    <cellStyle name="Millares 12 2 2 2 2 13" xfId="12144" xr:uid="{81F2D557-4CA5-4869-9734-A7F146C6CB94}"/>
    <cellStyle name="Millares 12 2 2 2 2 13 2" xfId="23579" xr:uid="{C7CF0B3A-54B9-4A53-81F4-70C226AF91C0}"/>
    <cellStyle name="Millares 12 2 2 2 2 13 2 2" xfId="46473" xr:uid="{6BE18F33-54AB-43BE-9FCE-23D7D9CB2B7E}"/>
    <cellStyle name="Millares 12 2 2 2 2 13 3" xfId="35032" xr:uid="{834816F4-2D7F-4B37-85BE-909B3935445D}"/>
    <cellStyle name="Millares 12 2 2 2 2 14" xfId="13227" xr:uid="{149CB015-9248-4DB1-9DC2-5FBE48E62BA9}"/>
    <cellStyle name="Millares 12 2 2 2 2 14 2" xfId="24663" xr:uid="{0DBAE174-C009-4167-A5FF-9F9F83016B20}"/>
    <cellStyle name="Millares 12 2 2 2 2 14 2 2" xfId="47557" xr:uid="{6C7C71D2-33BF-4F2C-9A4A-2D0810760119}"/>
    <cellStyle name="Millares 12 2 2 2 2 14 3" xfId="36116" xr:uid="{04C3FAA8-DC1E-4F38-B673-845ABD218C30}"/>
    <cellStyle name="Millares 12 2 2 2 2 15" xfId="14285" xr:uid="{55FDB298-4FF3-4E3B-B1F8-848A24DA5D39}"/>
    <cellStyle name="Millares 12 2 2 2 2 15 2" xfId="37179" xr:uid="{E36539B1-5B9D-4B0D-A3B6-8112DD212795}"/>
    <cellStyle name="Millares 12 2 2 2 2 16" xfId="25738" xr:uid="{7F6F9E08-DF91-4EB1-97FF-95E316F30458}"/>
    <cellStyle name="Millares 12 2 2 2 2 17" xfId="48621" xr:uid="{40CA5FD0-C1ED-432E-AB80-8D7E6861EA36}"/>
    <cellStyle name="Millares 12 2 2 2 2 18" xfId="57895" xr:uid="{6E621ABC-186B-4ED9-AEA6-60E61D021189}"/>
    <cellStyle name="Millares 12 2 2 2 2 19" xfId="58406" xr:uid="{D53F9B0B-B3A5-4FCE-8F95-03BA61DA7295}"/>
    <cellStyle name="Millares 12 2 2 2 2 2" xfId="766" xr:uid="{62DDEC0A-4B19-4304-A8E5-F48E7F5F6AE5}"/>
    <cellStyle name="Millares 12 2 2 2 2 2 10" xfId="48884" xr:uid="{0657581F-079D-4206-A305-65868A1EBD5F}"/>
    <cellStyle name="Millares 12 2 2 2 2 2 11" xfId="58156" xr:uid="{21489BD2-86C7-4291-953B-A844A8AF6BCC}"/>
    <cellStyle name="Millares 12 2 2 2 2 2 12" xfId="58668" xr:uid="{86DDD28C-ED60-4BEE-9D9F-A079FAB01A0B}"/>
    <cellStyle name="Millares 12 2 2 2 2 2 2" xfId="1610" xr:uid="{B0E88C46-0EBF-48D3-84F7-21BEDC6C1D42}"/>
    <cellStyle name="Millares 12 2 2 2 2 2 2 10" xfId="4123" xr:uid="{121C43B2-B2E7-4E10-B245-7EF1A7C7F921}"/>
    <cellStyle name="Millares 12 2 2 2 2 2 2 2" xfId="3042" xr:uid="{363A5B02-5736-44E6-9E7B-6D821E21EEBB}"/>
    <cellStyle name="Millares 12 2 2 2 2 2 2 2 2" xfId="9191" xr:uid="{59AA0B92-6868-4890-8812-A1463CB3456D}"/>
    <cellStyle name="Millares 12 2 2 2 2 2 2 2 2 2" xfId="20634" xr:uid="{46A39D92-357F-44AE-AD42-9B7C2F2761A0}"/>
    <cellStyle name="Millares 12 2 2 2 2 2 2 2 2 2 2" xfId="43528" xr:uid="{D850239A-A2F2-4E4C-9E51-9916B71887C2}"/>
    <cellStyle name="Millares 12 2 2 2 2 2 2 2 2 3" xfId="32087" xr:uid="{477E539B-1D65-4B11-BCC3-46A4B5CDF3BA}"/>
    <cellStyle name="Millares 12 2 2 2 2 2 2 2 2 4" xfId="54969" xr:uid="{33F3339F-9D9F-4299-A69E-F2C6ADA1810A}"/>
    <cellStyle name="Millares 12 2 2 2 2 2 2 2 3" xfId="16392" xr:uid="{F1FD44BC-1CED-4EFE-A6B9-7A01F840E196}"/>
    <cellStyle name="Millares 12 2 2 2 2 2 2 2 3 2" xfId="39286" xr:uid="{B1D3F8E7-B6AB-4EC0-9B20-08B2BF426535}"/>
    <cellStyle name="Millares 12 2 2 2 2 2 2 2 4" xfId="27845" xr:uid="{7E9201D8-CCDE-4C09-9A73-C5A167F88A2F}"/>
    <cellStyle name="Millares 12 2 2 2 2 2 2 2 5" xfId="50728" xr:uid="{BE765415-E06F-40C0-B547-965ABDF6F49C}"/>
    <cellStyle name="Millares 12 2 2 2 2 2 2 2 6" xfId="5417" xr:uid="{622AAF57-E79D-4112-BC14-7A9233070CD2}"/>
    <cellStyle name="Millares 12 2 2 2 2 2 2 3" xfId="6795" xr:uid="{D8B860F9-EA09-4D0C-931D-C140F45C60FA}"/>
    <cellStyle name="Millares 12 2 2 2 2 2 2 3 2" xfId="11030" xr:uid="{F90ED220-2615-4E08-894C-70ABD4C61BBB}"/>
    <cellStyle name="Millares 12 2 2 2 2 2 2 3 2 2" xfId="22473" xr:uid="{D87FC86A-E12C-44FE-A0ED-2A869A812BEA}"/>
    <cellStyle name="Millares 12 2 2 2 2 2 2 3 2 2 2" xfId="45367" xr:uid="{EB8EFDED-BFF2-4B42-AB75-3C827725317D}"/>
    <cellStyle name="Millares 12 2 2 2 2 2 2 3 2 3" xfId="33926" xr:uid="{5406E453-3338-45B4-8014-56F5E5C7C6C1}"/>
    <cellStyle name="Millares 12 2 2 2 2 2 2 3 2 4" xfId="56808" xr:uid="{B5F70C67-140D-4CE8-AF02-2C6473D7766F}"/>
    <cellStyle name="Millares 12 2 2 2 2 2 2 3 3" xfId="18231" xr:uid="{E16BB82B-8CAD-4ED4-9432-752C17BEFB27}"/>
    <cellStyle name="Millares 12 2 2 2 2 2 2 3 3 2" xfId="41125" xr:uid="{3F997170-B1AE-4225-911D-547456F80A44}"/>
    <cellStyle name="Millares 12 2 2 2 2 2 2 3 4" xfId="29684" xr:uid="{7FCF6C4F-EB90-4B56-9B01-0D6053BFFDC4}"/>
    <cellStyle name="Millares 12 2 2 2 2 2 2 3 5" xfId="52566" xr:uid="{AE46AFC0-B1AC-46A1-8D9C-5E865FB74CD5}"/>
    <cellStyle name="Millares 12 2 2 2 2 2 2 4" xfId="7874" xr:uid="{1FC0D88B-9F0E-46A0-9D1D-70E4459D5C3C}"/>
    <cellStyle name="Millares 12 2 2 2 2 2 2 4 2" xfId="19317" xr:uid="{9258F436-FBFD-4602-A7DC-0034FA117735}"/>
    <cellStyle name="Millares 12 2 2 2 2 2 2 4 2 2" xfId="42211" xr:uid="{F5524086-04C2-41D2-97DB-2624B52C4F72}"/>
    <cellStyle name="Millares 12 2 2 2 2 2 2 4 3" xfId="30770" xr:uid="{A4E803FB-096F-4F79-B6F1-CACF538777E5}"/>
    <cellStyle name="Millares 12 2 2 2 2 2 2 4 4" xfId="53652" xr:uid="{8C1E5BEA-8CE5-4A65-9C39-DB64203C67FE}"/>
    <cellStyle name="Millares 12 2 2 2 2 2 2 5" xfId="12933" xr:uid="{08627749-7889-4F3D-AD3A-D874BF550000}"/>
    <cellStyle name="Millares 12 2 2 2 2 2 2 5 2" xfId="24369" xr:uid="{FD14E675-B64E-41C8-85F9-D8794436B0FE}"/>
    <cellStyle name="Millares 12 2 2 2 2 2 2 5 2 2" xfId="47263" xr:uid="{4D54287E-ECA6-4885-B469-AB7FB9C2F020}"/>
    <cellStyle name="Millares 12 2 2 2 2 2 2 5 3" xfId="35822" xr:uid="{4CC75921-6B7C-4832-8E19-402E3E51FB40}"/>
    <cellStyle name="Millares 12 2 2 2 2 2 2 6" xfId="14016" xr:uid="{B1C635AE-2138-4729-A175-6DBC35299D98}"/>
    <cellStyle name="Millares 12 2 2 2 2 2 2 6 2" xfId="25453" xr:uid="{D1626819-2175-4C5F-BBC6-B73A66045BD8}"/>
    <cellStyle name="Millares 12 2 2 2 2 2 2 6 2 2" xfId="48347" xr:uid="{B7BC5332-197A-4B4D-9219-7E0A1B841372}"/>
    <cellStyle name="Millares 12 2 2 2 2 2 2 6 3" xfId="36906" xr:uid="{29936820-6EAB-4911-9902-A451DB1EEED8}"/>
    <cellStyle name="Millares 12 2 2 2 2 2 2 7" xfId="15075" xr:uid="{BC24DAC9-9000-40C1-9D1A-56ACD83E582E}"/>
    <cellStyle name="Millares 12 2 2 2 2 2 2 7 2" xfId="37969" xr:uid="{3EAEE0E4-C9AA-43F0-81B9-B144409FC46B}"/>
    <cellStyle name="Millares 12 2 2 2 2 2 2 8" xfId="26528" xr:uid="{35703748-55CD-4ABB-8234-68D622C280E6}"/>
    <cellStyle name="Millares 12 2 2 2 2 2 2 9" xfId="49411" xr:uid="{FC46ED94-A5AC-486F-A407-7A2F97A15501}"/>
    <cellStyle name="Millares 12 2 2 2 2 2 3" xfId="2245" xr:uid="{8D7E3683-05A6-4799-8763-61EC91A0D03B}"/>
    <cellStyle name="Millares 12 2 2 2 2 2 3 2" xfId="8664" xr:uid="{137942A2-188B-4153-AE73-E506866FD445}"/>
    <cellStyle name="Millares 12 2 2 2 2 2 3 2 2" xfId="20107" xr:uid="{EDE5405F-8D76-46D2-A298-8D07591AF0C3}"/>
    <cellStyle name="Millares 12 2 2 2 2 2 3 2 2 2" xfId="43001" xr:uid="{E5716056-A968-4D5C-9FE4-E5C4BDC7E5EB}"/>
    <cellStyle name="Millares 12 2 2 2 2 2 3 2 3" xfId="31560" xr:uid="{FC48F1E3-7F71-46C5-829B-23994EFBF1E0}"/>
    <cellStyle name="Millares 12 2 2 2 2 2 3 2 4" xfId="54442" xr:uid="{3D30018A-6BBE-4999-9975-071F9A36EFEE}"/>
    <cellStyle name="Millares 12 2 2 2 2 2 3 3" xfId="15865" xr:uid="{FFDCCB70-1EC4-47AF-A47C-47B855A015E8}"/>
    <cellStyle name="Millares 12 2 2 2 2 2 3 3 2" xfId="38759" xr:uid="{DFCF5A34-1D27-46AB-9F8D-AE77A5E8DECD}"/>
    <cellStyle name="Millares 12 2 2 2 2 2 3 4" xfId="27318" xr:uid="{EB131BF3-A881-4656-9644-3C22CD5829B4}"/>
    <cellStyle name="Millares 12 2 2 2 2 2 3 5" xfId="50201" xr:uid="{C13BFD22-E57C-4E93-8064-B9ED65EFE3B0}"/>
    <cellStyle name="Millares 12 2 2 2 2 2 3 6" xfId="4890" xr:uid="{D8A0615B-082B-45AC-909E-F104ED5E0630}"/>
    <cellStyle name="Millares 12 2 2 2 2 2 4" xfId="3589" xr:uid="{C4D1EFA0-4FDD-4775-B97D-1F31DD0BBA6D}"/>
    <cellStyle name="Millares 12 2 2 2 2 2 4 2" xfId="10503" xr:uid="{9105AAEF-104C-41EA-95F5-395CE17C7D0A}"/>
    <cellStyle name="Millares 12 2 2 2 2 2 4 2 2" xfId="21946" xr:uid="{20E54DCA-0730-49C0-B2F1-4433569E298A}"/>
    <cellStyle name="Millares 12 2 2 2 2 2 4 2 2 2" xfId="44840" xr:uid="{6CFB98A7-F478-48CC-8802-257DE5A77994}"/>
    <cellStyle name="Millares 12 2 2 2 2 2 4 2 3" xfId="33399" xr:uid="{1374B820-07ED-4103-BFD8-26BFE0D82D29}"/>
    <cellStyle name="Millares 12 2 2 2 2 2 4 2 4" xfId="56281" xr:uid="{1B6AE064-8641-48A0-842F-C4EFE72B0CE1}"/>
    <cellStyle name="Millares 12 2 2 2 2 2 4 3" xfId="17704" xr:uid="{C70FAADB-6107-479C-9ED9-7938FF06205A}"/>
    <cellStyle name="Millares 12 2 2 2 2 2 4 3 2" xfId="40598" xr:uid="{A19EF4B9-44B7-4172-A6E7-B980492F585E}"/>
    <cellStyle name="Millares 12 2 2 2 2 2 4 4" xfId="29157" xr:uid="{2B2E69E5-1401-4F5B-9AB9-85DCC0F91382}"/>
    <cellStyle name="Millares 12 2 2 2 2 2 4 5" xfId="52039" xr:uid="{AB180795-9C42-4B8A-91AA-65150E25AF9A}"/>
    <cellStyle name="Millares 12 2 2 2 2 2 5" xfId="7349" xr:uid="{2150DD32-16A9-4821-96C0-F89E1BAF5573}"/>
    <cellStyle name="Millares 12 2 2 2 2 2 5 2" xfId="18790" xr:uid="{F9B46345-155A-4B3B-A249-5310AE82F82A}"/>
    <cellStyle name="Millares 12 2 2 2 2 2 5 2 2" xfId="41684" xr:uid="{E8D6F0F6-2901-49CF-9889-8E2AE175FB90}"/>
    <cellStyle name="Millares 12 2 2 2 2 2 5 3" xfId="30243" xr:uid="{F59781AB-549C-40D5-91ED-9FAE9E4EC52F}"/>
    <cellStyle name="Millares 12 2 2 2 2 2 5 4" xfId="53125" xr:uid="{52447F73-B7CC-4A12-87B5-6CD14BCB695E}"/>
    <cellStyle name="Millares 12 2 2 2 2 2 6" xfId="12407" xr:uid="{E1144105-FBDF-4FBC-B7BA-4F866AF24CC5}"/>
    <cellStyle name="Millares 12 2 2 2 2 2 6 2" xfId="23842" xr:uid="{C997C837-3720-4D71-BB33-AC65B1A97DD6}"/>
    <cellStyle name="Millares 12 2 2 2 2 2 6 2 2" xfId="46736" xr:uid="{60810D2E-784C-412B-9ADE-03FDFD6E766D}"/>
    <cellStyle name="Millares 12 2 2 2 2 2 6 3" xfId="35295" xr:uid="{BD87FB1D-5BAA-470B-B0C1-71C9D42F9AC8}"/>
    <cellStyle name="Millares 12 2 2 2 2 2 7" xfId="13489" xr:uid="{06A23DF9-F9F2-4BC7-A1DB-ECC5FC3C6904}"/>
    <cellStyle name="Millares 12 2 2 2 2 2 7 2" xfId="24926" xr:uid="{F44251CD-68AB-4456-BF5C-79CE7B20EA23}"/>
    <cellStyle name="Millares 12 2 2 2 2 2 7 2 2" xfId="47820" xr:uid="{7B4E95AA-4890-49E0-8EAB-CDF9BAE7BEB3}"/>
    <cellStyle name="Millares 12 2 2 2 2 2 7 3" xfId="36379" xr:uid="{061AB1E6-27D5-4B05-ADA9-CE0BB261ADFC}"/>
    <cellStyle name="Millares 12 2 2 2 2 2 8" xfId="14548" xr:uid="{2BB9B4A6-FD1A-41B0-9839-2C7703718867}"/>
    <cellStyle name="Millares 12 2 2 2 2 2 8 2" xfId="37442" xr:uid="{38A78C24-1029-4C5C-A08E-3ECEABE316A0}"/>
    <cellStyle name="Millares 12 2 2 2 2 2 9" xfId="26001" xr:uid="{D7F5A6EA-7F06-41DA-BF89-1A91C42BAE08}"/>
    <cellStyle name="Millares 12 2 2 2 2 3" xfId="1030" xr:uid="{3B08AD9B-7A91-402B-9837-305B56521165}"/>
    <cellStyle name="Millares 12 2 2 2 2 3 10" xfId="3861" xr:uid="{579D1485-63DE-4AA0-A472-D0F8D5F78372}"/>
    <cellStyle name="Millares 12 2 2 2 2 3 2" xfId="2508" xr:uid="{19D2C9D8-63CB-4735-B902-7D775DA1D2EA}"/>
    <cellStyle name="Millares 12 2 2 2 2 3 2 2" xfId="8928" xr:uid="{E79A0C22-9B14-4692-8AF3-5D0172B84544}"/>
    <cellStyle name="Millares 12 2 2 2 2 3 2 2 2" xfId="20371" xr:uid="{61C38FFB-1076-4CB3-A42F-C2A0B0989CC6}"/>
    <cellStyle name="Millares 12 2 2 2 2 3 2 2 2 2" xfId="43265" xr:uid="{45C239D9-6AC6-4A53-A8A2-E0A9160931A2}"/>
    <cellStyle name="Millares 12 2 2 2 2 3 2 2 3" xfId="31824" xr:uid="{CEA88B17-7210-47FA-B149-951E154471C1}"/>
    <cellStyle name="Millares 12 2 2 2 2 3 2 2 4" xfId="54706" xr:uid="{2CF10EAE-D2C7-430F-92F6-BF262368FD74}"/>
    <cellStyle name="Millares 12 2 2 2 2 3 2 3" xfId="16129" xr:uid="{F6F729F0-5528-4946-A5E5-C41ADF3C1DC4}"/>
    <cellStyle name="Millares 12 2 2 2 2 3 2 3 2" xfId="39023" xr:uid="{2D41886B-0A5A-47F9-9760-72602B2ED189}"/>
    <cellStyle name="Millares 12 2 2 2 2 3 2 4" xfId="27582" xr:uid="{07A2D07A-27D6-49F2-9D11-DBEE965B7F4A}"/>
    <cellStyle name="Millares 12 2 2 2 2 3 2 5" xfId="50465" xr:uid="{F4B5CDFC-35F8-46F8-85F7-E5AE79F85E99}"/>
    <cellStyle name="Millares 12 2 2 2 2 3 2 6" xfId="5154" xr:uid="{A05F4727-1449-49B2-A075-ECE6DC47C873}"/>
    <cellStyle name="Millares 12 2 2 2 2 3 3" xfId="6532" xr:uid="{688294C8-BB80-4B06-A753-51A0BFA63C7D}"/>
    <cellStyle name="Millares 12 2 2 2 2 3 3 2" xfId="10767" xr:uid="{A9E37D71-6F95-410C-8B63-702EA9E16F42}"/>
    <cellStyle name="Millares 12 2 2 2 2 3 3 2 2" xfId="22210" xr:uid="{835805B6-C1F1-4294-9864-2B6BC0BF7459}"/>
    <cellStyle name="Millares 12 2 2 2 2 3 3 2 2 2" xfId="45104" xr:uid="{65200790-F621-4ABB-A3A5-3515CFA37F9D}"/>
    <cellStyle name="Millares 12 2 2 2 2 3 3 2 3" xfId="33663" xr:uid="{E4663332-7239-46AA-B862-10DF6C2A3EA7}"/>
    <cellStyle name="Millares 12 2 2 2 2 3 3 2 4" xfId="56545" xr:uid="{409946A4-961F-4ADB-B6D1-EF81A6BD0A57}"/>
    <cellStyle name="Millares 12 2 2 2 2 3 3 3" xfId="17968" xr:uid="{771C82CD-30D0-4B4A-B5EC-7ACF0063CE1A}"/>
    <cellStyle name="Millares 12 2 2 2 2 3 3 3 2" xfId="40862" xr:uid="{88C40478-6A9F-4066-A827-053FFFF6F6CE}"/>
    <cellStyle name="Millares 12 2 2 2 2 3 3 4" xfId="29421" xr:uid="{9FF39416-F77E-42E1-9D67-FCACA1DE3311}"/>
    <cellStyle name="Millares 12 2 2 2 2 3 3 5" xfId="52303" xr:uid="{F459D62E-F7B3-4AC1-A449-1BB4A1C255C7}"/>
    <cellStyle name="Millares 12 2 2 2 2 3 4" xfId="7611" xr:uid="{5728DA68-F50B-4BA4-B932-EF7F180B10FF}"/>
    <cellStyle name="Millares 12 2 2 2 2 3 4 2" xfId="19054" xr:uid="{01482DC2-9B9F-42DC-9168-6A5C592BB77D}"/>
    <cellStyle name="Millares 12 2 2 2 2 3 4 2 2" xfId="41948" xr:uid="{99CBA73A-D768-45E7-BF10-5A3404DE0A28}"/>
    <cellStyle name="Millares 12 2 2 2 2 3 4 3" xfId="30507" xr:uid="{1A576324-3134-4330-97D9-E66B5B14FED9}"/>
    <cellStyle name="Millares 12 2 2 2 2 3 4 4" xfId="53389" xr:uid="{240F5115-000D-4150-8C3B-927AA9242076}"/>
    <cellStyle name="Millares 12 2 2 2 2 3 5" xfId="12670" xr:uid="{0CDC13A0-9145-4798-AA96-1A09AD249D02}"/>
    <cellStyle name="Millares 12 2 2 2 2 3 5 2" xfId="24106" xr:uid="{26A35403-23C2-454B-B8E0-1266EBFE3469}"/>
    <cellStyle name="Millares 12 2 2 2 2 3 5 2 2" xfId="47000" xr:uid="{84FE7F3A-AD8A-42CF-87C6-707C950ADCE0}"/>
    <cellStyle name="Millares 12 2 2 2 2 3 5 3" xfId="35559" xr:uid="{43EB9D8D-AF1B-4DC0-AF04-D8C49B4330FE}"/>
    <cellStyle name="Millares 12 2 2 2 2 3 6" xfId="13753" xr:uid="{8A7FCF8F-6FD6-429A-B6DB-6B692222AE29}"/>
    <cellStyle name="Millares 12 2 2 2 2 3 6 2" xfId="25190" xr:uid="{72F3EC1C-0F52-4300-B353-59E70ADB9675}"/>
    <cellStyle name="Millares 12 2 2 2 2 3 6 2 2" xfId="48084" xr:uid="{759211A3-26AE-4D23-AB9E-203607662020}"/>
    <cellStyle name="Millares 12 2 2 2 2 3 6 3" xfId="36643" xr:uid="{4C1CC5D3-A11E-47CA-AFF4-979B1E71BB72}"/>
    <cellStyle name="Millares 12 2 2 2 2 3 7" xfId="14812" xr:uid="{274C4D94-AF23-4E81-83ED-3BBA4BEC3E34}"/>
    <cellStyle name="Millares 12 2 2 2 2 3 7 2" xfId="37706" xr:uid="{5CFA4069-6D3F-49E5-8443-9A4BE190FF40}"/>
    <cellStyle name="Millares 12 2 2 2 2 3 8" xfId="26265" xr:uid="{48FEA00B-6404-4173-97BD-A3A3F9F3C030}"/>
    <cellStyle name="Millares 12 2 2 2 2 3 9" xfId="49148" xr:uid="{80503094-448B-4C26-9D8C-9B6593F9D17F}"/>
    <cellStyle name="Millares 12 2 2 2 2 4" xfId="1325" xr:uid="{66F74674-CB54-43C8-97FB-3115B597FFD9}"/>
    <cellStyle name="Millares 12 2 2 2 2 4 2" xfId="2782" xr:uid="{B9CD6563-82BF-48C9-A934-E662AED38C1E}"/>
    <cellStyle name="Millares 12 2 2 2 2 4 2 2" xfId="9456" xr:uid="{24457D20-5A7E-41AD-AF7C-74DE5AB3B762}"/>
    <cellStyle name="Millares 12 2 2 2 2 4 2 2 2" xfId="20899" xr:uid="{7DBF61A4-2BED-43E1-AF77-A018104E1A61}"/>
    <cellStyle name="Millares 12 2 2 2 2 4 2 2 2 2" xfId="43793" xr:uid="{45A0ECB2-05BA-411C-8884-B56A7870351E}"/>
    <cellStyle name="Millares 12 2 2 2 2 4 2 2 3" xfId="32352" xr:uid="{A9A2FF8C-F042-44D1-B8C7-F049EB6B9968}"/>
    <cellStyle name="Millares 12 2 2 2 2 4 2 2 4" xfId="55234" xr:uid="{7107D586-EF4C-4E2E-B880-96C568973A07}"/>
    <cellStyle name="Millares 12 2 2 2 2 4 2 3" xfId="16657" xr:uid="{9BDE55B1-2DB0-4BEB-AE28-1D2B6561BBE6}"/>
    <cellStyle name="Millares 12 2 2 2 2 4 2 3 2" xfId="39551" xr:uid="{C791B5D9-45ED-44BF-8761-3DB9EB754091}"/>
    <cellStyle name="Millares 12 2 2 2 2 4 2 4" xfId="28110" xr:uid="{DB2D6228-B5E1-42A6-B2F0-C8A7BB662F70}"/>
    <cellStyle name="Millares 12 2 2 2 2 4 2 5" xfId="50993" xr:uid="{595EF669-3E5D-4D9B-A456-2FF12E883A12}"/>
    <cellStyle name="Millares 12 2 2 2 2 4 2 6" xfId="5682" xr:uid="{4D3A1419-CE9B-4E8D-AEE2-8A70FEA5A61A}"/>
    <cellStyle name="Millares 12 2 2 2 2 4 3" xfId="8139" xr:uid="{C062F0A8-202F-4FCB-97C7-9A965DF598CB}"/>
    <cellStyle name="Millares 12 2 2 2 2 4 3 2" xfId="19582" xr:uid="{C83349B7-9013-49CF-8DDA-7FE742CDF22F}"/>
    <cellStyle name="Millares 12 2 2 2 2 4 3 2 2" xfId="42476" xr:uid="{9205CF4F-ADD7-4A7E-9D73-13A25F647BF2}"/>
    <cellStyle name="Millares 12 2 2 2 2 4 3 3" xfId="31035" xr:uid="{67409019-2601-4D9F-8FC4-9090EDD7A68B}"/>
    <cellStyle name="Millares 12 2 2 2 2 4 3 4" xfId="53917" xr:uid="{2DED11F4-6CBC-4382-B20B-76934E9331CC}"/>
    <cellStyle name="Millares 12 2 2 2 2 4 4" xfId="15340" xr:uid="{8D065B4B-5A79-4F7B-B9D5-00C737CEA156}"/>
    <cellStyle name="Millares 12 2 2 2 2 4 4 2" xfId="38234" xr:uid="{46A49A00-DE9A-4CFA-8D0B-EC994EB97FD1}"/>
    <cellStyle name="Millares 12 2 2 2 2 4 5" xfId="26793" xr:uid="{107F1CED-960F-41FA-8F30-9F4BDDE676D0}"/>
    <cellStyle name="Millares 12 2 2 2 2 4 6" xfId="49676" xr:uid="{E662915E-E940-4922-B7DD-F154BF1C28AE}"/>
    <cellStyle name="Millares 12 2 2 2 2 4 7" xfId="4383" xr:uid="{E418E7DA-AB27-45A4-B3CF-E9571599DE8B}"/>
    <cellStyle name="Millares 12 2 2 2 2 5" xfId="1978" xr:uid="{DFFBAA04-56F6-4921-82D3-A7E1E9234E10}"/>
    <cellStyle name="Millares 12 2 2 2 2 5 2" xfId="8401" xr:uid="{4E1E6910-4BD0-42F3-A61E-9098D8B29532}"/>
    <cellStyle name="Millares 12 2 2 2 2 5 2 2" xfId="19844" xr:uid="{F022E7A9-FB05-472C-822E-6CEA86DFF9EC}"/>
    <cellStyle name="Millares 12 2 2 2 2 5 2 2 2" xfId="42738" xr:uid="{4AF6456C-A4E9-453B-B8C9-CA7303A962B9}"/>
    <cellStyle name="Millares 12 2 2 2 2 5 2 3" xfId="31297" xr:uid="{33C6DDCC-8FCB-40A0-8DFB-B9B72C24A29B}"/>
    <cellStyle name="Millares 12 2 2 2 2 5 2 4" xfId="54179" xr:uid="{9B94C0DF-FA13-4FF0-8CE7-27DB80845034}"/>
    <cellStyle name="Millares 12 2 2 2 2 5 3" xfId="15602" xr:uid="{DEF94E8A-F223-4C01-9331-F08690DEEED4}"/>
    <cellStyle name="Millares 12 2 2 2 2 5 3 2" xfId="38496" xr:uid="{EC5655E6-9A56-48E4-AA53-D4CB529C9A47}"/>
    <cellStyle name="Millares 12 2 2 2 2 5 4" xfId="27055" xr:uid="{29AB0E67-8921-41DE-AD19-CFBC85D13ECD}"/>
    <cellStyle name="Millares 12 2 2 2 2 5 5" xfId="49938" xr:uid="{8F2BEAE1-83C3-4FDC-9E9E-2852208688F6}"/>
    <cellStyle name="Millares 12 2 2 2 2 5 6" xfId="4636" xr:uid="{23BC1B19-8FA9-476F-917F-31F646EA0AC0}"/>
    <cellStyle name="Millares 12 2 2 2 2 6" xfId="3329" xr:uid="{DA5601F1-0B4C-4766-82B6-92C2BB62FB23}"/>
    <cellStyle name="Millares 12 2 2 2 2 6 2" xfId="9719" xr:uid="{4708BD9D-6F0D-470A-92D8-603C5EC1EF4B}"/>
    <cellStyle name="Millares 12 2 2 2 2 6 2 2" xfId="21162" xr:uid="{D83DC3A6-ECE2-4955-B907-212859D723F7}"/>
    <cellStyle name="Millares 12 2 2 2 2 6 2 2 2" xfId="44056" xr:uid="{09A4CACB-AA23-4A61-85FE-472423122DFA}"/>
    <cellStyle name="Millares 12 2 2 2 2 6 2 3" xfId="32615" xr:uid="{5E08700F-8B8B-4DC8-8133-893B9427EC03}"/>
    <cellStyle name="Millares 12 2 2 2 2 6 2 4" xfId="55497" xr:uid="{A018BAA4-6AA1-4BBB-91B1-685EDD076133}"/>
    <cellStyle name="Millares 12 2 2 2 2 6 3" xfId="16920" xr:uid="{4527DCCD-5DCD-4654-AAD9-8E997ACD61EA}"/>
    <cellStyle name="Millares 12 2 2 2 2 6 3 2" xfId="39814" xr:uid="{453EE46D-9CB6-40BF-AEF0-65406ADE51EF}"/>
    <cellStyle name="Millares 12 2 2 2 2 6 4" xfId="28373" xr:uid="{688F0904-BCFF-4BFF-AFFE-A3A7A4B41EB7}"/>
    <cellStyle name="Millares 12 2 2 2 2 6 5" xfId="51255" xr:uid="{7772CD2B-A606-4C83-9BAB-DF32DDAB0A51}"/>
    <cellStyle name="Millares 12 2 2 2 2 7" xfId="5988" xr:uid="{9308DA16-ACAE-4995-B574-8511793D00B1}"/>
    <cellStyle name="Millares 12 2 2 2 2 7 2" xfId="9979" xr:uid="{3FE3BAF6-2C6A-4D2B-AF89-EF5588D09C88}"/>
    <cellStyle name="Millares 12 2 2 2 2 7 2 2" xfId="21422" xr:uid="{D982B8FA-A68F-49D9-A83B-38F969E3BB59}"/>
    <cellStyle name="Millares 12 2 2 2 2 7 2 2 2" xfId="44316" xr:uid="{0E33E686-A505-4681-93EF-BACA662A148C}"/>
    <cellStyle name="Millares 12 2 2 2 2 7 2 3" xfId="32875" xr:uid="{A9DF3067-FB58-4A3A-BFAC-30073115D46B}"/>
    <cellStyle name="Millares 12 2 2 2 2 7 2 4" xfId="55757" xr:uid="{9A769E1F-A32C-49BA-BD98-E9BDDF0DE009}"/>
    <cellStyle name="Millares 12 2 2 2 2 7 3" xfId="17180" xr:uid="{68906DA2-0A92-4233-AAE8-3248F46A8CCB}"/>
    <cellStyle name="Millares 12 2 2 2 2 7 3 2" xfId="40074" xr:uid="{E3D665C9-4B7C-47AD-8DDE-75C6551809C1}"/>
    <cellStyle name="Millares 12 2 2 2 2 7 4" xfId="28633" xr:uid="{C626EBBF-73B9-40CD-AFB6-E979FF24FB4F}"/>
    <cellStyle name="Millares 12 2 2 2 2 7 5" xfId="51515" xr:uid="{645B48A8-0381-4E90-B8EE-16E62529F7D6}"/>
    <cellStyle name="Millares 12 2 2 2 2 8" xfId="6239" xr:uid="{DCC07898-AFCA-4096-AD70-BF3D040D38AB}"/>
    <cellStyle name="Millares 12 2 2 2 2 8 2" xfId="10240" xr:uid="{07B73C7C-C126-4819-9732-6E5315AB810C}"/>
    <cellStyle name="Millares 12 2 2 2 2 8 2 2" xfId="21683" xr:uid="{8798B38D-D056-4B49-BF1C-E44979C55185}"/>
    <cellStyle name="Millares 12 2 2 2 2 8 2 2 2" xfId="44577" xr:uid="{A0A93F18-1213-44C6-8995-D62B2270A921}"/>
    <cellStyle name="Millares 12 2 2 2 2 8 2 3" xfId="33136" xr:uid="{79D952F4-E2B1-4CF9-839F-740B8A7073B2}"/>
    <cellStyle name="Millares 12 2 2 2 2 8 2 4" xfId="56018" xr:uid="{5EE2D08D-491B-4D08-BF9B-147E8DB67DF8}"/>
    <cellStyle name="Millares 12 2 2 2 2 8 3" xfId="17441" xr:uid="{D6FD537F-CEAF-408F-BC49-F2E8E03C3FE6}"/>
    <cellStyle name="Millares 12 2 2 2 2 8 3 2" xfId="40335" xr:uid="{C505141B-A13D-49BD-8779-7490ECCC4F54}"/>
    <cellStyle name="Millares 12 2 2 2 2 8 4" xfId="28894" xr:uid="{41F37064-7407-4D56-8F79-3AF1F4E3BCDB}"/>
    <cellStyle name="Millares 12 2 2 2 2 8 5" xfId="51776" xr:uid="{B76C3D43-5FA5-4E15-9B07-CEFD735B955D}"/>
    <cellStyle name="Millares 12 2 2 2 2 9" xfId="7072" xr:uid="{19EEB523-9DE6-4E73-B52A-DAE0D48FEDA9}"/>
    <cellStyle name="Millares 12 2 2 2 2 9 2" xfId="18508" xr:uid="{505C4BBA-C62B-4FFC-9F69-6098754BD474}"/>
    <cellStyle name="Millares 12 2 2 2 2 9 2 2" xfId="41402" xr:uid="{5D2B9C28-7ECB-43BB-A4A0-973577A4F444}"/>
    <cellStyle name="Millares 12 2 2 2 2 9 3" xfId="29961" xr:uid="{7A66B302-51CB-4020-9CC7-9B6652871BD1}"/>
    <cellStyle name="Millares 12 2 2 2 2 9 4" xfId="52843" xr:uid="{C45396C8-2A77-472E-AD5F-A1E5A4AE2580}"/>
    <cellStyle name="Millares 12 2 2 2 20" xfId="58289" xr:uid="{8DB85F61-4C2E-49A8-BAC2-E444163E7117}"/>
    <cellStyle name="Millares 12 2 2 2 3" xfId="367" xr:uid="{F468BBB9-310A-4623-9CB1-72AB9C435448}"/>
    <cellStyle name="Millares 12 2 2 2 3 10" xfId="48768" xr:uid="{A92E35FD-FCB9-49B6-BACC-C82985A39FE7}"/>
    <cellStyle name="Millares 12 2 2 2 3 11" xfId="58039" xr:uid="{A36FAC66-9118-42A4-97F5-DED0AEAFFD1F}"/>
    <cellStyle name="Millares 12 2 2 2 3 12" xfId="58551" xr:uid="{8475ED77-B329-4168-BF64-30D2D9AE014F}"/>
    <cellStyle name="Millares 12 2 2 2 3 2" xfId="1492" xr:uid="{4F176FE7-B22A-470A-8E50-7FD0272C6CEC}"/>
    <cellStyle name="Millares 12 2 2 2 3 2 10" xfId="4007" xr:uid="{1978100E-D27C-4305-8BB6-78DF7B048EEC}"/>
    <cellStyle name="Millares 12 2 2 2 3 2 2" xfId="2925" xr:uid="{07C19870-D619-450E-B7FC-4C88F62E4C98}"/>
    <cellStyle name="Millares 12 2 2 2 3 2 2 2" xfId="9075" xr:uid="{8E955E22-452A-4F32-9ECA-9A15D9D05CFB}"/>
    <cellStyle name="Millares 12 2 2 2 3 2 2 2 2" xfId="20518" xr:uid="{BE40DF39-2640-4E99-B7AD-D00DC87F2C00}"/>
    <cellStyle name="Millares 12 2 2 2 3 2 2 2 2 2" xfId="43412" xr:uid="{57D32A9C-EB4F-4542-9041-B55CCF6896A1}"/>
    <cellStyle name="Millares 12 2 2 2 3 2 2 2 3" xfId="31971" xr:uid="{C04B8418-6651-4B8D-8857-9FEB2163C850}"/>
    <cellStyle name="Millares 12 2 2 2 3 2 2 2 4" xfId="54853" xr:uid="{EFED01BD-D8F0-44BE-B609-ACABEF3BA93A}"/>
    <cellStyle name="Millares 12 2 2 2 3 2 2 3" xfId="16276" xr:uid="{D3147BE0-788B-4A53-B2F8-25C2CA2FAE41}"/>
    <cellStyle name="Millares 12 2 2 2 3 2 2 3 2" xfId="39170" xr:uid="{69973FA9-AE86-4591-A06A-767E8EC3AC35}"/>
    <cellStyle name="Millares 12 2 2 2 3 2 2 4" xfId="27729" xr:uid="{8654CA40-DB3C-46BA-B368-DC7CA843FB3E}"/>
    <cellStyle name="Millares 12 2 2 2 3 2 2 5" xfId="50612" xr:uid="{E906E713-CF54-45FA-AFF1-62B2908E00CF}"/>
    <cellStyle name="Millares 12 2 2 2 3 2 2 6" xfId="5301" xr:uid="{B4C05785-58A1-4BF7-8031-C9FFADB2BD42}"/>
    <cellStyle name="Millares 12 2 2 2 3 2 3" xfId="6679" xr:uid="{568D8C16-F1CD-4E32-8DC1-4929F618AE54}"/>
    <cellStyle name="Millares 12 2 2 2 3 2 3 2" xfId="10914" xr:uid="{445AB290-4594-4F81-9A56-AF5A48A594AA}"/>
    <cellStyle name="Millares 12 2 2 2 3 2 3 2 2" xfId="22357" xr:uid="{3A1C71BD-F8F8-4370-84DE-7FE7AD81954B}"/>
    <cellStyle name="Millares 12 2 2 2 3 2 3 2 2 2" xfId="45251" xr:uid="{8D03A7C0-A3F9-4D2D-BB91-400FC39087C1}"/>
    <cellStyle name="Millares 12 2 2 2 3 2 3 2 3" xfId="33810" xr:uid="{7545F3DC-1AC7-4760-A1A2-102D7370C2E6}"/>
    <cellStyle name="Millares 12 2 2 2 3 2 3 2 4" xfId="56692" xr:uid="{805AA198-2B0B-4D87-9FE9-CB20BD4A4932}"/>
    <cellStyle name="Millares 12 2 2 2 3 2 3 3" xfId="18115" xr:uid="{65B9E085-B93A-4BA7-AFF6-B3DCFA3E2E34}"/>
    <cellStyle name="Millares 12 2 2 2 3 2 3 3 2" xfId="41009" xr:uid="{E5007EC7-FE82-45BA-94E8-EC8CB2B7E8B0}"/>
    <cellStyle name="Millares 12 2 2 2 3 2 3 4" xfId="29568" xr:uid="{6DD2C035-7E21-478E-BFE9-6960D215DB87}"/>
    <cellStyle name="Millares 12 2 2 2 3 2 3 5" xfId="52450" xr:uid="{117B380F-77FD-4440-A677-D5E9BA367A17}"/>
    <cellStyle name="Millares 12 2 2 2 3 2 4" xfId="7758" xr:uid="{0ED11924-D414-4C3E-ADBF-CDF73B9EDACF}"/>
    <cellStyle name="Millares 12 2 2 2 3 2 4 2" xfId="19201" xr:uid="{869A5FB4-3300-479A-B12A-3E7743E93ABA}"/>
    <cellStyle name="Millares 12 2 2 2 3 2 4 2 2" xfId="42095" xr:uid="{A1CEE33D-284E-4261-AAA3-55D954BFA905}"/>
    <cellStyle name="Millares 12 2 2 2 3 2 4 3" xfId="30654" xr:uid="{3261971D-8063-49A6-8154-419EF5BE93B7}"/>
    <cellStyle name="Millares 12 2 2 2 3 2 4 4" xfId="53536" xr:uid="{0860989F-7A4E-4543-B9FF-02143A649F4B}"/>
    <cellStyle name="Millares 12 2 2 2 3 2 5" xfId="12817" xr:uid="{D599D4B0-0EB4-4E2E-A2C4-990D58E017AC}"/>
    <cellStyle name="Millares 12 2 2 2 3 2 5 2" xfId="24253" xr:uid="{C4F5BF57-DA46-44B3-A00F-9D53912A4F10}"/>
    <cellStyle name="Millares 12 2 2 2 3 2 5 2 2" xfId="47147" xr:uid="{27E10FF1-BAE4-4E14-A49F-6557F3DF3F6F}"/>
    <cellStyle name="Millares 12 2 2 2 3 2 5 3" xfId="35706" xr:uid="{5E7A028F-E668-4B18-B942-4364D4CF924D}"/>
    <cellStyle name="Millares 12 2 2 2 3 2 6" xfId="13900" xr:uid="{A5B1F57F-4037-492B-BE93-58D82CE1B48A}"/>
    <cellStyle name="Millares 12 2 2 2 3 2 6 2" xfId="25337" xr:uid="{E2C2A82F-10F5-4F74-8E6A-B3581FF121D8}"/>
    <cellStyle name="Millares 12 2 2 2 3 2 6 2 2" xfId="48231" xr:uid="{A121ACA3-57D8-49DA-9598-E120B08813C3}"/>
    <cellStyle name="Millares 12 2 2 2 3 2 6 3" xfId="36790" xr:uid="{51ECC678-B22E-4253-BB1C-8FCED12B83F8}"/>
    <cellStyle name="Millares 12 2 2 2 3 2 7" xfId="14959" xr:uid="{825587FB-C1AC-4F44-A24A-6D5AA06409CB}"/>
    <cellStyle name="Millares 12 2 2 2 3 2 7 2" xfId="37853" xr:uid="{55E121B1-D51C-41CD-A431-1163B2A6E601}"/>
    <cellStyle name="Millares 12 2 2 2 3 2 8" xfId="26412" xr:uid="{A10D438B-6259-443F-AE3B-9EA55D59DC22}"/>
    <cellStyle name="Millares 12 2 2 2 3 2 9" xfId="49295" xr:uid="{678B775F-F917-4CDB-9DDD-D1EEA0D15601}"/>
    <cellStyle name="Millares 12 2 2 2 3 3" xfId="1852" xr:uid="{349219C5-3366-47F5-8D56-FA85EB549E6E}"/>
    <cellStyle name="Millares 12 2 2 2 3 3 2" xfId="8548" xr:uid="{E25B440A-42EF-4CE7-89F1-1EFC6D748265}"/>
    <cellStyle name="Millares 12 2 2 2 3 3 2 2" xfId="19991" xr:uid="{117FC7C0-DD5E-45F2-B3B3-ACCDB512B09A}"/>
    <cellStyle name="Millares 12 2 2 2 3 3 2 2 2" xfId="42885" xr:uid="{AC2634E6-3006-449E-B1DA-FC916B589C44}"/>
    <cellStyle name="Millares 12 2 2 2 3 3 2 3" xfId="31444" xr:uid="{DCE22FF8-08CA-4027-BD22-473194FC3F16}"/>
    <cellStyle name="Millares 12 2 2 2 3 3 2 4" xfId="54326" xr:uid="{49279242-0C86-4EEB-BF9A-33B7BF673EAF}"/>
    <cellStyle name="Millares 12 2 2 2 3 3 3" xfId="15749" xr:uid="{D2598D32-74AB-4190-ACBC-6700A00320BC}"/>
    <cellStyle name="Millares 12 2 2 2 3 3 3 2" xfId="38643" xr:uid="{A596F584-8924-4248-BAE5-EB45B04E51C3}"/>
    <cellStyle name="Millares 12 2 2 2 3 3 4" xfId="27202" xr:uid="{B4F609E7-E9EE-4389-965B-F2F0016C742C}"/>
    <cellStyle name="Millares 12 2 2 2 3 3 5" xfId="50085" xr:uid="{AEB6FE16-8DBE-4A42-B2C6-87FD0ED790DD}"/>
    <cellStyle name="Millares 12 2 2 2 3 3 6" xfId="4774" xr:uid="{BF2FDCD2-2F22-4CC3-8985-C5C56FCE1B8B}"/>
    <cellStyle name="Millares 12 2 2 2 3 4" xfId="3472" xr:uid="{DA5EF664-F66E-409F-A171-5D23B6BE78CC}"/>
    <cellStyle name="Millares 12 2 2 2 3 4 2" xfId="10387" xr:uid="{756D4A33-D86A-456E-9538-2C35FE71EFAA}"/>
    <cellStyle name="Millares 12 2 2 2 3 4 2 2" xfId="21830" xr:uid="{087F83C1-4A87-414A-AA79-6C60D01E589C}"/>
    <cellStyle name="Millares 12 2 2 2 3 4 2 2 2" xfId="44724" xr:uid="{ABB57566-22A0-4726-B12F-EA6321448FAE}"/>
    <cellStyle name="Millares 12 2 2 2 3 4 2 3" xfId="33283" xr:uid="{CB4B1E28-5120-4A7B-8A59-2C863B269110}"/>
    <cellStyle name="Millares 12 2 2 2 3 4 2 4" xfId="56165" xr:uid="{9E4F433C-BFBF-4704-9EAA-C2F8BB72EFB3}"/>
    <cellStyle name="Millares 12 2 2 2 3 4 3" xfId="17588" xr:uid="{A3AD68CC-B0AD-4563-A744-DD5FE07E426A}"/>
    <cellStyle name="Millares 12 2 2 2 3 4 3 2" xfId="40482" xr:uid="{9AB25FE3-D158-490C-AB94-9F9E2A9E59AA}"/>
    <cellStyle name="Millares 12 2 2 2 3 4 4" xfId="29041" xr:uid="{ECDF5D34-F0ED-4E9C-9633-464A401ED6D9}"/>
    <cellStyle name="Millares 12 2 2 2 3 4 5" xfId="51923" xr:uid="{2220DF59-39DF-4704-9AEC-EC50E3C75F28}"/>
    <cellStyle name="Millares 12 2 2 2 3 5" xfId="7235" xr:uid="{6845D1F3-B876-42EB-96AA-21C294E78A68}"/>
    <cellStyle name="Millares 12 2 2 2 3 5 2" xfId="18674" xr:uid="{4A529654-F9ED-434B-9EF9-44B747CEB6A7}"/>
    <cellStyle name="Millares 12 2 2 2 3 5 2 2" xfId="41568" xr:uid="{D3A10A2F-9A48-4C2F-A611-E1BF0369B971}"/>
    <cellStyle name="Millares 12 2 2 2 3 5 3" xfId="30127" xr:uid="{1589B2C7-3682-446B-9F0B-D55B8B000834}"/>
    <cellStyle name="Millares 12 2 2 2 3 5 4" xfId="53009" xr:uid="{E20CB185-DAA0-4A0A-B9BD-2056659AB3E0}"/>
    <cellStyle name="Millares 12 2 2 2 3 6" xfId="12291" xr:uid="{4717D3E7-47C4-4C06-86E3-55367F0CC8F8}"/>
    <cellStyle name="Millares 12 2 2 2 3 6 2" xfId="23726" xr:uid="{6D1ED1AF-250B-45CB-9160-B11AD8FECA4F}"/>
    <cellStyle name="Millares 12 2 2 2 3 6 2 2" xfId="46620" xr:uid="{B176AE01-396C-4749-B838-BAE3B5370533}"/>
    <cellStyle name="Millares 12 2 2 2 3 6 3" xfId="35179" xr:uid="{B89D1492-A798-4A7C-84B1-64DCC0589777}"/>
    <cellStyle name="Millares 12 2 2 2 3 7" xfId="13373" xr:uid="{52159FD6-30FA-4C1B-9766-3A6E46D565C5}"/>
    <cellStyle name="Millares 12 2 2 2 3 7 2" xfId="24810" xr:uid="{E1C77EEE-AC93-4661-A88E-52CB88EF3622}"/>
    <cellStyle name="Millares 12 2 2 2 3 7 2 2" xfId="47704" xr:uid="{2B770E64-8515-4B9D-8151-905334D315DA}"/>
    <cellStyle name="Millares 12 2 2 2 3 7 3" xfId="36263" xr:uid="{4C10B0E3-A0B9-4032-9FA8-756E60F26BAF}"/>
    <cellStyle name="Millares 12 2 2 2 3 8" xfId="14432" xr:uid="{093BA27E-5469-4D77-8FD3-246509F0F37D}"/>
    <cellStyle name="Millares 12 2 2 2 3 8 2" xfId="37326" xr:uid="{4DE27297-07E3-41DE-A700-1537EB60A04F}"/>
    <cellStyle name="Millares 12 2 2 2 3 9" xfId="25885" xr:uid="{90E4A421-860C-4C4E-A320-9B8877242224}"/>
    <cellStyle name="Millares 12 2 2 2 4" xfId="641" xr:uid="{5DBEF139-CEBD-41A0-86CD-E5BE2680CDB2}"/>
    <cellStyle name="Millares 12 2 2 2 4 10" xfId="3745" xr:uid="{CD427DE0-DB49-4FC7-AC19-036A00C78F2E}"/>
    <cellStyle name="Millares 12 2 2 2 4 2" xfId="2120" xr:uid="{793D629A-C30E-4975-9F9A-F1095EEF1440}"/>
    <cellStyle name="Millares 12 2 2 2 4 2 2" xfId="8811" xr:uid="{B2CDEC61-BA28-45CD-98A4-E78752818C50}"/>
    <cellStyle name="Millares 12 2 2 2 4 2 2 2" xfId="20254" xr:uid="{E2159923-AE91-4207-ACB2-E8B821FBA3EE}"/>
    <cellStyle name="Millares 12 2 2 2 4 2 2 2 2" xfId="43148" xr:uid="{E097B957-3594-4E58-AFC1-8B375608D61D}"/>
    <cellStyle name="Millares 12 2 2 2 4 2 2 3" xfId="31707" xr:uid="{CBF3CFFB-3B7B-4F9A-B509-8FE35C722843}"/>
    <cellStyle name="Millares 12 2 2 2 4 2 2 4" xfId="54589" xr:uid="{B5164867-2464-40A3-AA6E-D50712A42130}"/>
    <cellStyle name="Millares 12 2 2 2 4 2 3" xfId="16012" xr:uid="{168BEE07-B14C-4098-ADF4-34C2CE4686AA}"/>
    <cellStyle name="Millares 12 2 2 2 4 2 3 2" xfId="38906" xr:uid="{AC46B215-C725-44CC-8B7A-E05E7F69419E}"/>
    <cellStyle name="Millares 12 2 2 2 4 2 4" xfId="27465" xr:uid="{12891FEA-78D8-4829-B32A-F60FE2EE0294}"/>
    <cellStyle name="Millares 12 2 2 2 4 2 5" xfId="50348" xr:uid="{856E561A-30FD-40FE-A8DB-4FFE3BAC7DF9}"/>
    <cellStyle name="Millares 12 2 2 2 4 2 6" xfId="5037" xr:uid="{1E24875F-D8D0-490A-935A-53C1B3DF3287}"/>
    <cellStyle name="Millares 12 2 2 2 4 3" xfId="6415" xr:uid="{6F5B8585-C738-4C96-8912-FDEF8172C582}"/>
    <cellStyle name="Millares 12 2 2 2 4 3 2" xfId="10650" xr:uid="{02C84A51-92B0-451F-B350-2F213B29C879}"/>
    <cellStyle name="Millares 12 2 2 2 4 3 2 2" xfId="22093" xr:uid="{04D1EE73-C41B-488A-87CB-C74811147CC4}"/>
    <cellStyle name="Millares 12 2 2 2 4 3 2 2 2" xfId="44987" xr:uid="{785E1470-0D5E-4FB5-ABA0-6EF0A86840DA}"/>
    <cellStyle name="Millares 12 2 2 2 4 3 2 3" xfId="33546" xr:uid="{D4115F44-594B-4495-922E-59041434AEE9}"/>
    <cellStyle name="Millares 12 2 2 2 4 3 2 4" xfId="56428" xr:uid="{D20F0933-7181-4C4B-81B9-1641AC7587A6}"/>
    <cellStyle name="Millares 12 2 2 2 4 3 3" xfId="17851" xr:uid="{45DD1965-36C8-4CC8-86ED-12142432FE65}"/>
    <cellStyle name="Millares 12 2 2 2 4 3 3 2" xfId="40745" xr:uid="{7E91149F-1916-4DFD-A91B-24C792FDF595}"/>
    <cellStyle name="Millares 12 2 2 2 4 3 4" xfId="29304" xr:uid="{5091AEF0-0A2D-4990-805A-7DD232E2AB28}"/>
    <cellStyle name="Millares 12 2 2 2 4 3 5" xfId="52186" xr:uid="{096A16DC-4FC1-4FDF-8263-B23C4FF57B5A}"/>
    <cellStyle name="Millares 12 2 2 2 4 4" xfId="7495" xr:uid="{1CD84544-ABCD-4EE7-8267-89BC705D6026}"/>
    <cellStyle name="Millares 12 2 2 2 4 4 2" xfId="18937" xr:uid="{BFFA1A6C-49C4-4462-95F9-DA6B2E01ABBE}"/>
    <cellStyle name="Millares 12 2 2 2 4 4 2 2" xfId="41831" xr:uid="{AF83DA97-A784-4B88-852A-BF721699CAE1}"/>
    <cellStyle name="Millares 12 2 2 2 4 4 3" xfId="30390" xr:uid="{D2CDF0C6-4DE6-4D3A-8046-3C77DAB1AA68}"/>
    <cellStyle name="Millares 12 2 2 2 4 4 4" xfId="53272" xr:uid="{80E5A7F7-B9D5-4D06-9246-A1E337886AC6}"/>
    <cellStyle name="Millares 12 2 2 2 4 5" xfId="12553" xr:uid="{14BF5B4A-4391-4427-A366-3375DE285554}"/>
    <cellStyle name="Millares 12 2 2 2 4 5 2" xfId="23989" xr:uid="{25BBC3C0-F199-4449-9E38-AC0462C83B52}"/>
    <cellStyle name="Millares 12 2 2 2 4 5 2 2" xfId="46883" xr:uid="{B6ACBAA9-2598-436B-99B5-45BE8D35DC7B}"/>
    <cellStyle name="Millares 12 2 2 2 4 5 3" xfId="35442" xr:uid="{3DB575BB-516C-4F13-A254-88D678C2F89C}"/>
    <cellStyle name="Millares 12 2 2 2 4 6" xfId="13636" xr:uid="{A9A6C85F-68EB-4273-94E5-5AE97EB3386E}"/>
    <cellStyle name="Millares 12 2 2 2 4 6 2" xfId="25073" xr:uid="{07A1595D-8036-4BF5-A4AF-FB00576390F5}"/>
    <cellStyle name="Millares 12 2 2 2 4 6 2 2" xfId="47967" xr:uid="{DBF8E2FE-79B8-4958-BD12-12051449DB62}"/>
    <cellStyle name="Millares 12 2 2 2 4 6 3" xfId="36526" xr:uid="{199758A0-F11B-45B4-B0F1-FA1CE5C49E9F}"/>
    <cellStyle name="Millares 12 2 2 2 4 7" xfId="14695" xr:uid="{AB8FBE7D-2D57-47BF-90A0-1D9C305D29EF}"/>
    <cellStyle name="Millares 12 2 2 2 4 7 2" xfId="37589" xr:uid="{213D7A06-C99D-4483-ACFC-0BF21A582F8F}"/>
    <cellStyle name="Millares 12 2 2 2 4 8" xfId="26148" xr:uid="{22F4EACC-824A-4B1E-8859-29F9D581E8F7}"/>
    <cellStyle name="Millares 12 2 2 2 4 9" xfId="49031" xr:uid="{877CA61F-466B-4C2F-86F1-955E86E720A5}"/>
    <cellStyle name="Millares 12 2 2 2 5" xfId="914" xr:uid="{5C40CB79-0DB7-4B5E-BC13-2D2B147369E3}"/>
    <cellStyle name="Millares 12 2 2 2 5 2" xfId="2392" xr:uid="{5CB17E82-F6FC-4F46-9419-E6119165DE30}"/>
    <cellStyle name="Millares 12 2 2 2 5 2 2" xfId="9339" xr:uid="{5C199F97-AADB-4FF4-910D-765F17456F95}"/>
    <cellStyle name="Millares 12 2 2 2 5 2 2 2" xfId="20782" xr:uid="{DB8F6231-E339-43A6-B163-5F8C502D5D3C}"/>
    <cellStyle name="Millares 12 2 2 2 5 2 2 2 2" xfId="43676" xr:uid="{0DFA20BB-3447-4C64-8D58-5D3260F28042}"/>
    <cellStyle name="Millares 12 2 2 2 5 2 2 3" xfId="32235" xr:uid="{7E56845F-93FA-4A0C-A6F3-F7EC6AE4F94A}"/>
    <cellStyle name="Millares 12 2 2 2 5 2 2 4" xfId="55117" xr:uid="{624B57A1-1958-4F87-BE02-5080E3D566F9}"/>
    <cellStyle name="Millares 12 2 2 2 5 2 3" xfId="16540" xr:uid="{D93F75C8-B48B-4369-8007-CD08ABC5D943}"/>
    <cellStyle name="Millares 12 2 2 2 5 2 3 2" xfId="39434" xr:uid="{D943A293-EE57-41DB-BAC3-70C1BC5D033F}"/>
    <cellStyle name="Millares 12 2 2 2 5 2 4" xfId="27993" xr:uid="{D619DF40-988D-4426-8E63-4EDAD392C2C1}"/>
    <cellStyle name="Millares 12 2 2 2 5 2 5" xfId="50876" xr:uid="{0E5A30C1-0DE1-4205-99A0-D986A52CEC1A}"/>
    <cellStyle name="Millares 12 2 2 2 5 2 6" xfId="5565" xr:uid="{A1342A15-974B-47DF-94C8-FA6490022F42}"/>
    <cellStyle name="Millares 12 2 2 2 5 3" xfId="8022" xr:uid="{F70CAD4B-9F79-45F4-B549-6DD6BF2A375E}"/>
    <cellStyle name="Millares 12 2 2 2 5 3 2" xfId="19465" xr:uid="{3268C74A-3D9A-4F32-A59B-63E336528562}"/>
    <cellStyle name="Millares 12 2 2 2 5 3 2 2" xfId="42359" xr:uid="{1383F6B8-9CA7-4E27-96D0-80B8DBD84C04}"/>
    <cellStyle name="Millares 12 2 2 2 5 3 3" xfId="30918" xr:uid="{695ABC4C-CDAB-4633-90BD-80E069A66D52}"/>
    <cellStyle name="Millares 12 2 2 2 5 3 4" xfId="53800" xr:uid="{261304DC-8B9E-43BE-A7EA-32D45032A9E1}"/>
    <cellStyle name="Millares 12 2 2 2 5 4" xfId="15223" xr:uid="{27129184-36F1-4CA7-A5B1-317F0F22AB60}"/>
    <cellStyle name="Millares 12 2 2 2 5 4 2" xfId="38117" xr:uid="{D2167678-AF9A-4AAE-8CAB-21BBA717D0CB}"/>
    <cellStyle name="Millares 12 2 2 2 5 5" xfId="26676" xr:uid="{BF851261-2BA4-44E8-A3F3-7D89F8D4F848}"/>
    <cellStyle name="Millares 12 2 2 2 5 6" xfId="49559" xr:uid="{429491C5-327F-484B-B06D-B0EAB7504E8B}"/>
    <cellStyle name="Millares 12 2 2 2 5 7" xfId="4266" xr:uid="{EB52EA91-66F5-47A4-9695-A3383B783E6F}"/>
    <cellStyle name="Millares 12 2 2 2 6" xfId="1209" xr:uid="{9B32E4F9-45EB-44E1-99E9-1351E9CA0B00}"/>
    <cellStyle name="Millares 12 2 2 2 6 2" xfId="2666" xr:uid="{B0402878-B855-4962-98DA-5E82008760BE}"/>
    <cellStyle name="Millares 12 2 2 2 6 2 2" xfId="19728" xr:uid="{25FA51F0-88BF-42E0-A3D4-3EBD4D56E055}"/>
    <cellStyle name="Millares 12 2 2 2 6 2 2 2" xfId="42622" xr:uid="{4694211C-AA41-418E-ABE1-DBAA2091A38D}"/>
    <cellStyle name="Millares 12 2 2 2 6 2 3" xfId="31181" xr:uid="{9168BD3A-E946-4296-BBBE-53294FB92409}"/>
    <cellStyle name="Millares 12 2 2 2 6 2 4" xfId="54063" xr:uid="{378D0C43-2806-4342-9939-6AC61A41C4E0}"/>
    <cellStyle name="Millares 12 2 2 2 6 2 5" xfId="8285" xr:uid="{254D1A7F-941C-48E7-BCE4-755D793D34AD}"/>
    <cellStyle name="Millares 12 2 2 2 6 3" xfId="15486" xr:uid="{9FE041D2-B69C-4A05-B36C-FEDB98C71E53}"/>
    <cellStyle name="Millares 12 2 2 2 6 3 2" xfId="38380" xr:uid="{1424056D-C0A1-464D-93ED-3076DD3303AF}"/>
    <cellStyle name="Millares 12 2 2 2 6 4" xfId="26939" xr:uid="{7A8C7C21-DA97-441A-AC7D-C51E7AC2131A}"/>
    <cellStyle name="Millares 12 2 2 2 6 5" xfId="49822" xr:uid="{0AC0FC07-8D1B-4036-ABFA-AA48A4EF60E3}"/>
    <cellStyle name="Millares 12 2 2 2 6 6" xfId="4521" xr:uid="{1AD22C7A-5570-459B-B104-98D4D3B7A262}"/>
    <cellStyle name="Millares 12 2 2 2 7" xfId="1727" xr:uid="{728CD1E8-7E99-4087-A071-AC00238E61FD}"/>
    <cellStyle name="Millares 12 2 2 2 7 2" xfId="9603" xr:uid="{80386F96-8630-4D14-AC15-C3AD09094A81}"/>
    <cellStyle name="Millares 12 2 2 2 7 2 2" xfId="21046" xr:uid="{3B7E6487-11D8-4C09-9FC9-2B7ED0A4C0B5}"/>
    <cellStyle name="Millares 12 2 2 2 7 2 2 2" xfId="43940" xr:uid="{483E4E92-772A-429E-B9D4-C7FF749028D2}"/>
    <cellStyle name="Millares 12 2 2 2 7 2 3" xfId="32499" xr:uid="{337223FE-8000-4B9F-A172-2F1FBA9E8F6B}"/>
    <cellStyle name="Millares 12 2 2 2 7 2 4" xfId="55381" xr:uid="{D405F431-12D7-4ED1-BE1C-99C11FF9A89D}"/>
    <cellStyle name="Millares 12 2 2 2 7 3" xfId="16804" xr:uid="{A6CDB04D-D784-4925-885A-5E88B71DA2E4}"/>
    <cellStyle name="Millares 12 2 2 2 7 3 2" xfId="39698" xr:uid="{E7F8F971-408F-4165-88A0-F337C22381F2}"/>
    <cellStyle name="Millares 12 2 2 2 7 4" xfId="28257" xr:uid="{0A5FCBB9-9AAE-4516-A94B-C0D10B4BDE07}"/>
    <cellStyle name="Millares 12 2 2 2 7 5" xfId="51139" xr:uid="{44663E8E-901C-48DB-BF57-5DFC2989959B}"/>
    <cellStyle name="Millares 12 2 2 2 7 6" xfId="5829" xr:uid="{A51103C0-3DF7-4C4E-ABDD-323098DDD6A0}"/>
    <cellStyle name="Millares 12 2 2 2 8" xfId="3213" xr:uid="{07BAA587-F420-4CB6-BFE3-6E9E9CAE8ECC}"/>
    <cellStyle name="Millares 12 2 2 2 8 2" xfId="9862" xr:uid="{E83CBABC-A1D6-484E-AEDC-D5C4AAEB36FD}"/>
    <cellStyle name="Millares 12 2 2 2 8 2 2" xfId="21305" xr:uid="{5FADC810-FFE5-470A-AFB5-CD87DB3B511D}"/>
    <cellStyle name="Millares 12 2 2 2 8 2 2 2" xfId="44199" xr:uid="{A605E0E6-1EBB-4828-A3BB-0D801496C81B}"/>
    <cellStyle name="Millares 12 2 2 2 8 2 3" xfId="32758" xr:uid="{1EF85AB0-3908-4045-92BD-D546F4851970}"/>
    <cellStyle name="Millares 12 2 2 2 8 2 4" xfId="55640" xr:uid="{460CA0EB-2168-4E4D-9DF4-AEBB9803445F}"/>
    <cellStyle name="Millares 12 2 2 2 8 3" xfId="17063" xr:uid="{5B5BD6F1-BE1B-44D0-A8A5-787E50D2776A}"/>
    <cellStyle name="Millares 12 2 2 2 8 3 2" xfId="39957" xr:uid="{1AE998E6-1419-416A-9126-C82EF9AB5CF9}"/>
    <cellStyle name="Millares 12 2 2 2 8 4" xfId="28516" xr:uid="{FADBF4FE-09DC-42A2-9CD1-2A800AE996C3}"/>
    <cellStyle name="Millares 12 2 2 2 8 5" xfId="51398" xr:uid="{20293F8F-293B-4163-AF1A-3987B74A9635}"/>
    <cellStyle name="Millares 12 2 2 2 9" xfId="6126" xr:uid="{D6E46B55-04B0-4062-9D7F-B11E3083ACE9}"/>
    <cellStyle name="Millares 12 2 2 2 9 2" xfId="10124" xr:uid="{315EFBD8-219E-49A8-BE9A-E79B0491E515}"/>
    <cellStyle name="Millares 12 2 2 2 9 2 2" xfId="21567" xr:uid="{124F1DE1-BFD2-4296-8ABB-21A7C2D659C8}"/>
    <cellStyle name="Millares 12 2 2 2 9 2 2 2" xfId="44461" xr:uid="{55820B7F-1F71-4E8A-B2CF-7657529C517B}"/>
    <cellStyle name="Millares 12 2 2 2 9 2 3" xfId="33020" xr:uid="{9CC7BF86-2E1C-455E-ADCD-1B85E51D3F46}"/>
    <cellStyle name="Millares 12 2 2 2 9 2 4" xfId="55902" xr:uid="{91AC19CA-A9EB-487F-A89E-3D0B3B871423}"/>
    <cellStyle name="Millares 12 2 2 2 9 3" xfId="17325" xr:uid="{D3FD23E6-48FE-4E23-8B3D-9A9E9EADE3A9}"/>
    <cellStyle name="Millares 12 2 2 2 9 3 2" xfId="40219" xr:uid="{7E6E0C71-4D50-4B3B-9D3D-9635AA512C1B}"/>
    <cellStyle name="Millares 12 2 2 2 9 4" xfId="28778" xr:uid="{3BF81A82-7426-45F5-A2B3-59B78933E703}"/>
    <cellStyle name="Millares 12 2 2 2 9 5" xfId="51660" xr:uid="{CD4735A7-63AA-48D6-A7F8-7449772FA1A1}"/>
    <cellStyle name="Millares 12 2 2 20" xfId="57742" xr:uid="{2C145B97-AA76-4576-BDD7-A8842BBB0167}"/>
    <cellStyle name="Millares 12 2 2 21" xfId="58252" xr:uid="{55536E93-C546-4530-B480-96D6929C6BA7}"/>
    <cellStyle name="Millares 12 2 2 3" xfId="456" xr:uid="{D0B8A888-7459-4566-B5D8-DC41C53C2BB7}"/>
    <cellStyle name="Millares 12 2 2 3 10" xfId="11306" xr:uid="{1964FAAE-3677-4A01-80FC-09A9DC90607C}"/>
    <cellStyle name="Millares 12 2 2 3 10 2" xfId="22742" xr:uid="{D1701FC2-FC19-4E1E-A3CF-812D5179F0B6}"/>
    <cellStyle name="Millares 12 2 2 3 10 2 2" xfId="45636" xr:uid="{CA353673-E9EE-490E-B01F-7A22F3EAEDE7}"/>
    <cellStyle name="Millares 12 2 2 3 10 3" xfId="34195" xr:uid="{AB1BC1E6-07FC-41F3-9A54-D4EEE77FEA3D}"/>
    <cellStyle name="Millares 12 2 2 3 10 4" xfId="57077" xr:uid="{0C23F3D1-01B9-4C4B-BE2E-6A2781805278}"/>
    <cellStyle name="Millares 12 2 2 3 11" xfId="11568" xr:uid="{A4EC30DE-408C-48FE-9820-A381454CC202}"/>
    <cellStyle name="Millares 12 2 2 3 11 2" xfId="23004" xr:uid="{C5B6327D-2970-40CB-841F-315394A692E4}"/>
    <cellStyle name="Millares 12 2 2 3 11 2 2" xfId="45898" xr:uid="{5A62D88C-4153-46F3-BCD0-B06F3FCA320D}"/>
    <cellStyle name="Millares 12 2 2 3 11 3" xfId="34457" xr:uid="{86541635-A5F0-4745-91F1-F57C3D6E4502}"/>
    <cellStyle name="Millares 12 2 2 3 11 4" xfId="57339" xr:uid="{19BB76BF-C0CA-4F5B-BBE2-DD51857D7B50}"/>
    <cellStyle name="Millares 12 2 2 3 12" xfId="11835" xr:uid="{15CBC5E1-02D8-40CB-AED1-12810A5BD94E}"/>
    <cellStyle name="Millares 12 2 2 3 12 2" xfId="23271" xr:uid="{43B7879D-419A-47CA-907D-C09706C4A95D}"/>
    <cellStyle name="Millares 12 2 2 3 12 2 2" xfId="46165" xr:uid="{F1D4CCFF-14AA-4B96-A811-E12E5D98E7DB}"/>
    <cellStyle name="Millares 12 2 2 3 12 3" xfId="34724" xr:uid="{F0601965-F9F1-48A9-A988-24632E1B17FC}"/>
    <cellStyle name="Millares 12 2 2 3 12 4" xfId="57606" xr:uid="{661D3FEE-68E8-45BF-9774-70BA56E9DA6E}"/>
    <cellStyle name="Millares 12 2 2 3 13" xfId="12107" xr:uid="{68E7999A-CC9F-41EA-8FFF-3921A1A440BF}"/>
    <cellStyle name="Millares 12 2 2 3 13 2" xfId="23542" xr:uid="{E4DE6AA3-AECC-4BA5-8DCF-21C6AE3D4134}"/>
    <cellStyle name="Millares 12 2 2 3 13 2 2" xfId="46436" xr:uid="{BAECC9D0-F8EE-43AC-9DED-AF7443F53256}"/>
    <cellStyle name="Millares 12 2 2 3 13 3" xfId="34995" xr:uid="{9A8064AB-A88A-4138-AD97-B74A9E59B46E}"/>
    <cellStyle name="Millares 12 2 2 3 14" xfId="13190" xr:uid="{D14FC636-F4DA-49B4-8293-AC966EE85E04}"/>
    <cellStyle name="Millares 12 2 2 3 14 2" xfId="24626" xr:uid="{44B77834-E1A2-443D-848A-5DDBE3647973}"/>
    <cellStyle name="Millares 12 2 2 3 14 2 2" xfId="47520" xr:uid="{DC9D50F0-EA20-4C10-93CA-520295AA28DD}"/>
    <cellStyle name="Millares 12 2 2 3 14 3" xfId="36079" xr:uid="{BC33D5B8-A277-4790-A0D3-6D15BB733E90}"/>
    <cellStyle name="Millares 12 2 2 3 15" xfId="14248" xr:uid="{AF8C4F44-A715-4E00-B450-13D35ED4B52B}"/>
    <cellStyle name="Millares 12 2 2 3 15 2" xfId="37142" xr:uid="{FB680F4F-177F-4B0C-BF2A-842594A84284}"/>
    <cellStyle name="Millares 12 2 2 3 16" xfId="25701" xr:uid="{884FAA97-F4AA-4490-9AD2-74A2B8D061ED}"/>
    <cellStyle name="Millares 12 2 2 3 17" xfId="48584" xr:uid="{80CEED81-634C-4D40-A439-DFD8B7B0E44A}"/>
    <cellStyle name="Millares 12 2 2 3 18" xfId="57858" xr:uid="{B89B5CCB-9121-47F5-9393-EC29CC39085C}"/>
    <cellStyle name="Millares 12 2 2 3 19" xfId="58369" xr:uid="{2F8FA17B-4A23-4D0D-96C6-5562A5F3F291}"/>
    <cellStyle name="Millares 12 2 2 3 2" xfId="729" xr:uid="{0901AACD-1921-4979-A66B-95AF4C53D72A}"/>
    <cellStyle name="Millares 12 2 2 3 2 10" xfId="48847" xr:uid="{B611FE84-4000-4118-AC5D-6D5CE6AEC6C5}"/>
    <cellStyle name="Millares 12 2 2 3 2 11" xfId="58119" xr:uid="{033D21DE-A1E9-4E87-B04A-FC299F1F6F88}"/>
    <cellStyle name="Millares 12 2 2 3 2 12" xfId="58631" xr:uid="{001E20A3-CAC6-4A3D-847E-B9D624D4BF9F}"/>
    <cellStyle name="Millares 12 2 2 3 2 2" xfId="1573" xr:uid="{3C274137-2F38-4F59-89AC-0436F211A27E}"/>
    <cellStyle name="Millares 12 2 2 3 2 2 10" xfId="4086" xr:uid="{C20F63A9-BDB1-45F5-B4D1-B6EB75880F58}"/>
    <cellStyle name="Millares 12 2 2 3 2 2 2" xfId="3005" xr:uid="{4355C409-0F09-496A-8997-40C3B40FA806}"/>
    <cellStyle name="Millares 12 2 2 3 2 2 2 2" xfId="9154" xr:uid="{AFB1E742-4957-4701-9332-B4FFA2441F50}"/>
    <cellStyle name="Millares 12 2 2 3 2 2 2 2 2" xfId="20597" xr:uid="{627DFD2C-868D-440C-B501-E1758B76A31F}"/>
    <cellStyle name="Millares 12 2 2 3 2 2 2 2 2 2" xfId="43491" xr:uid="{CAA355C1-912E-4D9D-BD1B-88B132B51B08}"/>
    <cellStyle name="Millares 12 2 2 3 2 2 2 2 3" xfId="32050" xr:uid="{F2061E3C-1E2A-4B0C-829A-F958B375EB5C}"/>
    <cellStyle name="Millares 12 2 2 3 2 2 2 2 4" xfId="54932" xr:uid="{7798A7C0-D236-46A5-8C51-8D312FA6FBC1}"/>
    <cellStyle name="Millares 12 2 2 3 2 2 2 3" xfId="16355" xr:uid="{2FEF98B6-334E-48D2-A748-93690F227D87}"/>
    <cellStyle name="Millares 12 2 2 3 2 2 2 3 2" xfId="39249" xr:uid="{D81A7466-A8E8-4A48-9136-8FA7832AC52B}"/>
    <cellStyle name="Millares 12 2 2 3 2 2 2 4" xfId="27808" xr:uid="{9C5E5F43-6342-4A75-8373-A6B78ECDCBDE}"/>
    <cellStyle name="Millares 12 2 2 3 2 2 2 5" xfId="50691" xr:uid="{405A7490-06E3-46BA-AF81-18B59A0D47B5}"/>
    <cellStyle name="Millares 12 2 2 3 2 2 2 6" xfId="5380" xr:uid="{95D28AD9-FBE0-46F4-BE4A-FCEA4E3A186D}"/>
    <cellStyle name="Millares 12 2 2 3 2 2 3" xfId="6758" xr:uid="{79E3F794-0F04-49D6-8989-9D4DF59771E8}"/>
    <cellStyle name="Millares 12 2 2 3 2 2 3 2" xfId="10993" xr:uid="{3728CB1D-060C-43E2-BC39-C30232F1AE67}"/>
    <cellStyle name="Millares 12 2 2 3 2 2 3 2 2" xfId="22436" xr:uid="{25966E7E-4251-4981-987C-515862A602E9}"/>
    <cellStyle name="Millares 12 2 2 3 2 2 3 2 2 2" xfId="45330" xr:uid="{F84F3B2E-24EC-4214-89E0-6593F9858FDE}"/>
    <cellStyle name="Millares 12 2 2 3 2 2 3 2 3" xfId="33889" xr:uid="{92D83CC0-D5FC-4F35-83DF-0FA2EF5856E4}"/>
    <cellStyle name="Millares 12 2 2 3 2 2 3 2 4" xfId="56771" xr:uid="{23BE9B43-0CE2-4BDA-9F98-E799FFCD467A}"/>
    <cellStyle name="Millares 12 2 2 3 2 2 3 3" xfId="18194" xr:uid="{A712DEFE-3B7C-4981-BE27-F635615A789A}"/>
    <cellStyle name="Millares 12 2 2 3 2 2 3 3 2" xfId="41088" xr:uid="{78C8827B-49AE-4438-8051-A4159F5328B4}"/>
    <cellStyle name="Millares 12 2 2 3 2 2 3 4" xfId="29647" xr:uid="{A7346C6D-3BBD-41AD-A114-A943B7C372D6}"/>
    <cellStyle name="Millares 12 2 2 3 2 2 3 5" xfId="52529" xr:uid="{59E48105-414F-48CF-9B79-38BFBDF41DA2}"/>
    <cellStyle name="Millares 12 2 2 3 2 2 4" xfId="7837" xr:uid="{12816F6F-82BD-47BA-8904-63DA627E5BFD}"/>
    <cellStyle name="Millares 12 2 2 3 2 2 4 2" xfId="19280" xr:uid="{34242DA8-09B8-483F-939C-068AB0FBCE83}"/>
    <cellStyle name="Millares 12 2 2 3 2 2 4 2 2" xfId="42174" xr:uid="{35A914C9-2722-4FF0-9BA0-57A60A8F5012}"/>
    <cellStyle name="Millares 12 2 2 3 2 2 4 3" xfId="30733" xr:uid="{51B2B568-61F4-42A9-8B9C-7E34EFF6280A}"/>
    <cellStyle name="Millares 12 2 2 3 2 2 4 4" xfId="53615" xr:uid="{E9E5A15E-7A60-43FE-A1B6-D0B18729875C}"/>
    <cellStyle name="Millares 12 2 2 3 2 2 5" xfId="12896" xr:uid="{3DC1B39C-318D-41F3-AF6B-05A6B553B40F}"/>
    <cellStyle name="Millares 12 2 2 3 2 2 5 2" xfId="24332" xr:uid="{6B8D34AC-77CA-4147-A23F-247A9E5E2F9B}"/>
    <cellStyle name="Millares 12 2 2 3 2 2 5 2 2" xfId="47226" xr:uid="{9A50B980-79E1-441A-B11D-69D9E05982A3}"/>
    <cellStyle name="Millares 12 2 2 3 2 2 5 3" xfId="35785" xr:uid="{2F9505C8-FE82-4E77-AFF8-92EA8120B4D2}"/>
    <cellStyle name="Millares 12 2 2 3 2 2 6" xfId="13979" xr:uid="{E6FF4DD4-0D62-4992-8D6C-8C6B4974F4D9}"/>
    <cellStyle name="Millares 12 2 2 3 2 2 6 2" xfId="25416" xr:uid="{0927DB2E-FECD-4B9E-BDC9-CA39E34A3C9A}"/>
    <cellStyle name="Millares 12 2 2 3 2 2 6 2 2" xfId="48310" xr:uid="{171DB861-1F9B-44A4-A0C2-F964CB3F678B}"/>
    <cellStyle name="Millares 12 2 2 3 2 2 6 3" xfId="36869" xr:uid="{A449F21B-F84F-4DF1-A704-57847CE21597}"/>
    <cellStyle name="Millares 12 2 2 3 2 2 7" xfId="15038" xr:uid="{5EC43242-08B8-414E-881D-4A3B2F0ACC88}"/>
    <cellStyle name="Millares 12 2 2 3 2 2 7 2" xfId="37932" xr:uid="{89E42074-8DD4-40D5-A627-571C1D56F066}"/>
    <cellStyle name="Millares 12 2 2 3 2 2 8" xfId="26491" xr:uid="{15AB3C07-C712-4F24-A6AE-E6519372B765}"/>
    <cellStyle name="Millares 12 2 2 3 2 2 9" xfId="49374" xr:uid="{F16F7BEA-EEF8-4E96-B262-EDB880BD7DEC}"/>
    <cellStyle name="Millares 12 2 2 3 2 3" xfId="2208" xr:uid="{C33DFBE6-4EF4-476A-9443-75384FFB10DD}"/>
    <cellStyle name="Millares 12 2 2 3 2 3 2" xfId="8627" xr:uid="{6031CE96-F043-4244-9B62-73E30EFB3409}"/>
    <cellStyle name="Millares 12 2 2 3 2 3 2 2" xfId="20070" xr:uid="{9525AF26-3AEC-4513-AC74-70536898E299}"/>
    <cellStyle name="Millares 12 2 2 3 2 3 2 2 2" xfId="42964" xr:uid="{F2C1D645-7F32-412B-BF19-9DCCB70A4979}"/>
    <cellStyle name="Millares 12 2 2 3 2 3 2 3" xfId="31523" xr:uid="{E79E23E4-4CEE-4CE3-ACE3-274E3D1312E4}"/>
    <cellStyle name="Millares 12 2 2 3 2 3 2 4" xfId="54405" xr:uid="{8403DA65-D2F6-468A-8F94-9C131E6C016B}"/>
    <cellStyle name="Millares 12 2 2 3 2 3 3" xfId="15828" xr:uid="{3F218400-DE0C-4F74-B842-8E4052300B83}"/>
    <cellStyle name="Millares 12 2 2 3 2 3 3 2" xfId="38722" xr:uid="{BBEEA7C9-8BA4-44AC-A4D4-9AFC0F628E12}"/>
    <cellStyle name="Millares 12 2 2 3 2 3 4" xfId="27281" xr:uid="{FFAA6D13-8C59-4FA1-B825-2342864089C5}"/>
    <cellStyle name="Millares 12 2 2 3 2 3 5" xfId="50164" xr:uid="{54F5E116-2E70-4AD7-A192-EF7484383940}"/>
    <cellStyle name="Millares 12 2 2 3 2 3 6" xfId="4853" xr:uid="{B2067BD5-9566-461B-9D86-81C95601ACDA}"/>
    <cellStyle name="Millares 12 2 2 3 2 4" xfId="3552" xr:uid="{7B63C14D-6F1D-4BA6-B845-AA04A0FA508E}"/>
    <cellStyle name="Millares 12 2 2 3 2 4 2" xfId="10466" xr:uid="{D0BF3B06-0E1A-4613-914C-93C231B6936B}"/>
    <cellStyle name="Millares 12 2 2 3 2 4 2 2" xfId="21909" xr:uid="{98CA9567-EC7D-4618-B150-9E6E5D423336}"/>
    <cellStyle name="Millares 12 2 2 3 2 4 2 2 2" xfId="44803" xr:uid="{6B35560D-649D-4DC7-AEB1-508AE8154A99}"/>
    <cellStyle name="Millares 12 2 2 3 2 4 2 3" xfId="33362" xr:uid="{59FFB8B2-6A2F-4E5F-A989-7363BA6629F2}"/>
    <cellStyle name="Millares 12 2 2 3 2 4 2 4" xfId="56244" xr:uid="{D4F4E39E-99ED-4BD7-AD0B-1D44D1A70497}"/>
    <cellStyle name="Millares 12 2 2 3 2 4 3" xfId="17667" xr:uid="{8E82454A-8C4B-43DF-A5E2-1875BA6BD647}"/>
    <cellStyle name="Millares 12 2 2 3 2 4 3 2" xfId="40561" xr:uid="{E05ADEC3-6068-4DD9-8FA1-DF88A7208BBD}"/>
    <cellStyle name="Millares 12 2 2 3 2 4 4" xfId="29120" xr:uid="{8A76A4A5-CAB5-46C1-B4D7-FB02D72EE997}"/>
    <cellStyle name="Millares 12 2 2 3 2 4 5" xfId="52002" xr:uid="{3C6D1A17-99C0-4835-AA8A-EBC0AE138366}"/>
    <cellStyle name="Millares 12 2 2 3 2 5" xfId="7312" xr:uid="{D82C9CB3-9EB6-4587-A7A4-D0D96B367F45}"/>
    <cellStyle name="Millares 12 2 2 3 2 5 2" xfId="18753" xr:uid="{0D37738E-95C2-4CD8-9235-70104BEDBFDF}"/>
    <cellStyle name="Millares 12 2 2 3 2 5 2 2" xfId="41647" xr:uid="{482CEE04-E80F-4AAA-8BFA-44FC30F606CF}"/>
    <cellStyle name="Millares 12 2 2 3 2 5 3" xfId="30206" xr:uid="{1A88EB4E-6D68-4001-8A89-6DC38BD3BBEF}"/>
    <cellStyle name="Millares 12 2 2 3 2 5 4" xfId="53088" xr:uid="{D3E8C7EC-F54F-43E9-8137-0CA19812C695}"/>
    <cellStyle name="Millares 12 2 2 3 2 6" xfId="12370" xr:uid="{FA842AAC-3C93-4782-894D-E567151E7580}"/>
    <cellStyle name="Millares 12 2 2 3 2 6 2" xfId="23805" xr:uid="{D2B9E69A-440F-4052-9917-38293FAA2A89}"/>
    <cellStyle name="Millares 12 2 2 3 2 6 2 2" xfId="46699" xr:uid="{77B461C9-5FA9-4E64-95E6-AF498B44037A}"/>
    <cellStyle name="Millares 12 2 2 3 2 6 3" xfId="35258" xr:uid="{61CE5A71-70F1-46B7-AAE0-4E61AE1614C5}"/>
    <cellStyle name="Millares 12 2 2 3 2 7" xfId="13452" xr:uid="{97196C23-3B4C-49CE-A980-F6CB2F69E252}"/>
    <cellStyle name="Millares 12 2 2 3 2 7 2" xfId="24889" xr:uid="{1AB0C866-7586-4A94-9287-1EB7ABB4CA41}"/>
    <cellStyle name="Millares 12 2 2 3 2 7 2 2" xfId="47783" xr:uid="{CD0E0EDB-8F7A-4F89-91B0-05299B7E34D3}"/>
    <cellStyle name="Millares 12 2 2 3 2 7 3" xfId="36342" xr:uid="{13F100E8-467B-4739-9C42-4E0EA8F5B521}"/>
    <cellStyle name="Millares 12 2 2 3 2 8" xfId="14511" xr:uid="{250F5D58-8ABA-4997-9022-4C4CFBFEF2EA}"/>
    <cellStyle name="Millares 12 2 2 3 2 8 2" xfId="37405" xr:uid="{0EC508F4-C539-466E-B90A-BF8084C16567}"/>
    <cellStyle name="Millares 12 2 2 3 2 9" xfId="25964" xr:uid="{EA5C57FC-6538-45FA-9528-7161D81CDE02}"/>
    <cellStyle name="Millares 12 2 2 3 3" xfId="993" xr:uid="{9E9C85AE-E3F0-4AE4-81F2-40E682071DCE}"/>
    <cellStyle name="Millares 12 2 2 3 3 10" xfId="3824" xr:uid="{C60C4783-F3B7-424D-9B4B-1ABA146D3BC0}"/>
    <cellStyle name="Millares 12 2 2 3 3 2" xfId="2471" xr:uid="{7C855F93-5F14-4C87-9415-A97BB00BFD03}"/>
    <cellStyle name="Millares 12 2 2 3 3 2 2" xfId="8891" xr:uid="{136251B4-821F-4AEE-A34F-7D2E48EEBA55}"/>
    <cellStyle name="Millares 12 2 2 3 3 2 2 2" xfId="20334" xr:uid="{BC4976DE-F919-466F-990D-EA12319055BF}"/>
    <cellStyle name="Millares 12 2 2 3 3 2 2 2 2" xfId="43228" xr:uid="{0BE430B8-8CA6-4E6E-BEC2-AACD7BA9A623}"/>
    <cellStyle name="Millares 12 2 2 3 3 2 2 3" xfId="31787" xr:uid="{D3C11FC5-14EB-4540-A351-FDFF729A525F}"/>
    <cellStyle name="Millares 12 2 2 3 3 2 2 4" xfId="54669" xr:uid="{4CE1EDC9-8C70-4873-BC10-FDA8207E62C6}"/>
    <cellStyle name="Millares 12 2 2 3 3 2 3" xfId="16092" xr:uid="{2DB68D2A-C937-4F05-AAB5-45874880EB53}"/>
    <cellStyle name="Millares 12 2 2 3 3 2 3 2" xfId="38986" xr:uid="{7E0015A3-CE09-4739-A6F5-226EF2023A15}"/>
    <cellStyle name="Millares 12 2 2 3 3 2 4" xfId="27545" xr:uid="{EB3D6DC0-117D-4E0A-8CE7-F1F9D6603FC4}"/>
    <cellStyle name="Millares 12 2 2 3 3 2 5" xfId="50428" xr:uid="{9336E7F3-AD7B-42D5-8F96-4F8EDD917263}"/>
    <cellStyle name="Millares 12 2 2 3 3 2 6" xfId="5117" xr:uid="{0260BD3B-9E1E-4EDB-8253-9572625C074A}"/>
    <cellStyle name="Millares 12 2 2 3 3 3" xfId="6495" xr:uid="{F64F0185-C7AF-4839-AEFD-938994723E87}"/>
    <cellStyle name="Millares 12 2 2 3 3 3 2" xfId="10730" xr:uid="{3075FED3-4F33-4C04-A3BA-737BA3C3609A}"/>
    <cellStyle name="Millares 12 2 2 3 3 3 2 2" xfId="22173" xr:uid="{367CD1D1-2B10-46A7-846F-7DBDBF829AF1}"/>
    <cellStyle name="Millares 12 2 2 3 3 3 2 2 2" xfId="45067" xr:uid="{1D13B233-22E4-41ED-8F26-AA66CAC7161C}"/>
    <cellStyle name="Millares 12 2 2 3 3 3 2 3" xfId="33626" xr:uid="{AF997B40-6E8E-4C36-BFBC-AF8271D616CE}"/>
    <cellStyle name="Millares 12 2 2 3 3 3 2 4" xfId="56508" xr:uid="{F6943C36-58BC-406D-BC30-FCB552C31E17}"/>
    <cellStyle name="Millares 12 2 2 3 3 3 3" xfId="17931" xr:uid="{6CA52BFA-EB03-4A82-B6CE-B8EE3F9282AC}"/>
    <cellStyle name="Millares 12 2 2 3 3 3 3 2" xfId="40825" xr:uid="{055F786B-CC0C-43D1-8707-A4E118ED5A60}"/>
    <cellStyle name="Millares 12 2 2 3 3 3 4" xfId="29384" xr:uid="{6860C3C4-4ED7-4A03-BCB3-FBDC362DFB48}"/>
    <cellStyle name="Millares 12 2 2 3 3 3 5" xfId="52266" xr:uid="{5D6D39AF-F9A3-4F69-9165-2BD56228C08B}"/>
    <cellStyle name="Millares 12 2 2 3 3 4" xfId="7574" xr:uid="{8FB53BD4-AAA4-4EB3-B72F-BFA891E5CD21}"/>
    <cellStyle name="Millares 12 2 2 3 3 4 2" xfId="19017" xr:uid="{FBF1537D-D201-45A6-9512-2F1AC3B0048D}"/>
    <cellStyle name="Millares 12 2 2 3 3 4 2 2" xfId="41911" xr:uid="{2EB0AC56-CF11-4D62-A7A9-A30EF7877A26}"/>
    <cellStyle name="Millares 12 2 2 3 3 4 3" xfId="30470" xr:uid="{F7B37D08-D4A2-4428-BF63-10718C209EF5}"/>
    <cellStyle name="Millares 12 2 2 3 3 4 4" xfId="53352" xr:uid="{0C0DC52F-1B93-439A-A5D9-313AFB9F098B}"/>
    <cellStyle name="Millares 12 2 2 3 3 5" xfId="12633" xr:uid="{65F25329-95E2-40AA-B331-9FE05CB8C97F}"/>
    <cellStyle name="Millares 12 2 2 3 3 5 2" xfId="24069" xr:uid="{BCCAEB06-2EE8-4896-A6C4-8D88505E778F}"/>
    <cellStyle name="Millares 12 2 2 3 3 5 2 2" xfId="46963" xr:uid="{AA8FADCD-1E95-4DFF-B77A-30680782A4F3}"/>
    <cellStyle name="Millares 12 2 2 3 3 5 3" xfId="35522" xr:uid="{2579577B-88AC-4246-830F-FA324A0EC0E2}"/>
    <cellStyle name="Millares 12 2 2 3 3 6" xfId="13716" xr:uid="{E775A347-71DC-4C8A-B7B0-26791951F20E}"/>
    <cellStyle name="Millares 12 2 2 3 3 6 2" xfId="25153" xr:uid="{7ACEE380-3C09-4B5B-B347-2A9C779E9B78}"/>
    <cellStyle name="Millares 12 2 2 3 3 6 2 2" xfId="48047" xr:uid="{DF040EF4-DEA6-4A08-B587-7F4BE10FFC1A}"/>
    <cellStyle name="Millares 12 2 2 3 3 6 3" xfId="36606" xr:uid="{4DD57813-9167-402D-A1CD-B9CB3E5677C0}"/>
    <cellStyle name="Millares 12 2 2 3 3 7" xfId="14775" xr:uid="{AE63B3CD-7774-4D4B-A17F-8569620AE7C6}"/>
    <cellStyle name="Millares 12 2 2 3 3 7 2" xfId="37669" xr:uid="{F43A8B37-62F7-452B-8D4B-15FC27D9F66F}"/>
    <cellStyle name="Millares 12 2 2 3 3 8" xfId="26228" xr:uid="{9D051A80-3E9E-4A85-9EBF-92EF58E766D6}"/>
    <cellStyle name="Millares 12 2 2 3 3 9" xfId="49111" xr:uid="{CF7A5779-BC50-42F8-A81D-8E984D279ECB}"/>
    <cellStyle name="Millares 12 2 2 3 4" xfId="1288" xr:uid="{BB670B82-D3B6-4317-A63A-3FE06489C035}"/>
    <cellStyle name="Millares 12 2 2 3 4 2" xfId="2745" xr:uid="{E0DF38B4-53D4-41F8-92E9-87B701DDCA18}"/>
    <cellStyle name="Millares 12 2 2 3 4 2 2" xfId="9419" xr:uid="{F374D3F6-AA90-4124-B2CF-0CABFFC74F12}"/>
    <cellStyle name="Millares 12 2 2 3 4 2 2 2" xfId="20862" xr:uid="{0D179898-C97E-4BAE-A200-DA235F1E6A79}"/>
    <cellStyle name="Millares 12 2 2 3 4 2 2 2 2" xfId="43756" xr:uid="{9D4E9620-3F25-4EFC-B76F-193E739D5892}"/>
    <cellStyle name="Millares 12 2 2 3 4 2 2 3" xfId="32315" xr:uid="{0A53D5B7-7C15-46A7-8121-9710691F217E}"/>
    <cellStyle name="Millares 12 2 2 3 4 2 2 4" xfId="55197" xr:uid="{187EACEE-E73E-4CDB-911D-2A9D30B5F94B}"/>
    <cellStyle name="Millares 12 2 2 3 4 2 3" xfId="16620" xr:uid="{6CE4AB14-B3CF-4A74-BF69-674E201407B3}"/>
    <cellStyle name="Millares 12 2 2 3 4 2 3 2" xfId="39514" xr:uid="{575F4118-BBD3-42AA-9603-98C8EBFDB02C}"/>
    <cellStyle name="Millares 12 2 2 3 4 2 4" xfId="28073" xr:uid="{672039AB-F930-46F4-92B3-1F801826BAE8}"/>
    <cellStyle name="Millares 12 2 2 3 4 2 5" xfId="50956" xr:uid="{0DC01C02-09CA-4B57-B785-94CC3227666A}"/>
    <cellStyle name="Millares 12 2 2 3 4 2 6" xfId="5645" xr:uid="{8F5154BE-CA79-4D9F-A91D-0430EA007141}"/>
    <cellStyle name="Millares 12 2 2 3 4 3" xfId="8102" xr:uid="{B1FC87E5-5AC7-4E36-A616-9E7E5BBA924A}"/>
    <cellStyle name="Millares 12 2 2 3 4 3 2" xfId="19545" xr:uid="{155E64E5-5A2A-4561-89BF-D71067BC2388}"/>
    <cellStyle name="Millares 12 2 2 3 4 3 2 2" xfId="42439" xr:uid="{4D8F3628-CD7C-4F5E-94BA-10C7E930169B}"/>
    <cellStyle name="Millares 12 2 2 3 4 3 3" xfId="30998" xr:uid="{A3470729-E93B-4FB1-BA12-DC7DAAFF6F18}"/>
    <cellStyle name="Millares 12 2 2 3 4 3 4" xfId="53880" xr:uid="{71C9AE16-D6A9-44B2-8E7F-76B509ACB061}"/>
    <cellStyle name="Millares 12 2 2 3 4 4" xfId="15303" xr:uid="{C937C6A3-DE90-4A13-AF9B-38122ABF38A8}"/>
    <cellStyle name="Millares 12 2 2 3 4 4 2" xfId="38197" xr:uid="{DA3327BA-A8FF-40E4-80B0-DC9CE099DE76}"/>
    <cellStyle name="Millares 12 2 2 3 4 5" xfId="26756" xr:uid="{CBDD388D-2104-4321-8107-0F5EE01AD52D}"/>
    <cellStyle name="Millares 12 2 2 3 4 6" xfId="49639" xr:uid="{795C9619-1CA1-41B3-977D-4C5B61EA077B}"/>
    <cellStyle name="Millares 12 2 2 3 4 7" xfId="4346" xr:uid="{5E67D19A-DAE1-4A09-817B-5109CFBE5112}"/>
    <cellStyle name="Millares 12 2 2 3 5" xfId="1941" xr:uid="{EFF0DBF6-FDC1-413F-8CF1-ED8545FC49D5}"/>
    <cellStyle name="Millares 12 2 2 3 5 2" xfId="8364" xr:uid="{B1139459-37E0-4FE9-A1FB-58E4842701E6}"/>
    <cellStyle name="Millares 12 2 2 3 5 2 2" xfId="19807" xr:uid="{D9BAF6BC-A465-4595-8C15-EAC6A204BDEE}"/>
    <cellStyle name="Millares 12 2 2 3 5 2 2 2" xfId="42701" xr:uid="{D128FA94-D77E-4A50-90A1-E96ACC93B277}"/>
    <cellStyle name="Millares 12 2 2 3 5 2 3" xfId="31260" xr:uid="{BDF5654F-68F0-4474-BD1B-3515F04D23BB}"/>
    <cellStyle name="Millares 12 2 2 3 5 2 4" xfId="54142" xr:uid="{30777904-5989-4281-99FB-26E5D5EC22B2}"/>
    <cellStyle name="Millares 12 2 2 3 5 3" xfId="15565" xr:uid="{B0F45E46-A534-4C77-85F8-3A102DF639AB}"/>
    <cellStyle name="Millares 12 2 2 3 5 3 2" xfId="38459" xr:uid="{70AD5738-A4F6-4392-AC89-66B7A5C4A92D}"/>
    <cellStyle name="Millares 12 2 2 3 5 4" xfId="27018" xr:uid="{11AA1A23-0C80-493A-9D1C-0E8741926725}"/>
    <cellStyle name="Millares 12 2 2 3 5 5" xfId="49901" xr:uid="{6A42285A-A141-4BBD-88FF-C50D606C2AF0}"/>
    <cellStyle name="Millares 12 2 2 3 5 6" xfId="4599" xr:uid="{B720702E-2D20-4995-9E58-8AE20290B153}"/>
    <cellStyle name="Millares 12 2 2 3 6" xfId="3292" xr:uid="{87C48DC6-3A4B-4B3A-AC3B-3C4CABEC15EA}"/>
    <cellStyle name="Millares 12 2 2 3 6 2" xfId="9682" xr:uid="{8E68D999-A2A5-45D4-970B-C8EBEB839E0B}"/>
    <cellStyle name="Millares 12 2 2 3 6 2 2" xfId="21125" xr:uid="{7BC541AB-9CE1-4BFD-8EF1-8E283EBF47EE}"/>
    <cellStyle name="Millares 12 2 2 3 6 2 2 2" xfId="44019" xr:uid="{78F3B5E3-3C2C-4FC1-BD92-B9C681454C36}"/>
    <cellStyle name="Millares 12 2 2 3 6 2 3" xfId="32578" xr:uid="{EBB88827-9E04-4BA0-812B-FCA3C8E8CAB2}"/>
    <cellStyle name="Millares 12 2 2 3 6 2 4" xfId="55460" xr:uid="{F2F78242-5C32-4C36-8F18-2AB48E54FDDA}"/>
    <cellStyle name="Millares 12 2 2 3 6 3" xfId="16883" xr:uid="{550C7087-D3BB-4EC6-8F1F-56466ED6DCA1}"/>
    <cellStyle name="Millares 12 2 2 3 6 3 2" xfId="39777" xr:uid="{05EEFD07-28A9-4DC8-9334-B437CDF994EF}"/>
    <cellStyle name="Millares 12 2 2 3 6 4" xfId="28336" xr:uid="{A49E6D84-18BA-429D-9790-571F50ABFA01}"/>
    <cellStyle name="Millares 12 2 2 3 6 5" xfId="51218" xr:uid="{8672CD60-0E34-46D4-99D9-2E70C60347E7}"/>
    <cellStyle name="Millares 12 2 2 3 7" xfId="5951" xr:uid="{116A8A13-AB62-4825-8261-7DD989B30D0F}"/>
    <cellStyle name="Millares 12 2 2 3 7 2" xfId="9942" xr:uid="{4F032B6D-A041-493F-871C-5188CAFEEB22}"/>
    <cellStyle name="Millares 12 2 2 3 7 2 2" xfId="21385" xr:uid="{8FB91EA1-DE2C-4AC8-B3FB-C1ABEC6248B3}"/>
    <cellStyle name="Millares 12 2 2 3 7 2 2 2" xfId="44279" xr:uid="{8CC40BCA-F73B-462A-928E-D4DBFCCB5F7F}"/>
    <cellStyle name="Millares 12 2 2 3 7 2 3" xfId="32838" xr:uid="{9FF35DE0-C959-4C12-9CFB-B6CD232AEE4D}"/>
    <cellStyle name="Millares 12 2 2 3 7 2 4" xfId="55720" xr:uid="{C147A6C1-1E82-41A9-8ABB-7109BBA3B97D}"/>
    <cellStyle name="Millares 12 2 2 3 7 3" xfId="17143" xr:uid="{D42E2038-43FA-46BF-8B30-93E59E1CA281}"/>
    <cellStyle name="Millares 12 2 2 3 7 3 2" xfId="40037" xr:uid="{00975B68-7DAE-484A-8B41-B3C40C2CF1CE}"/>
    <cellStyle name="Millares 12 2 2 3 7 4" xfId="28596" xr:uid="{37A00B3F-A87D-46D0-9EE9-C2A9FEA5E2DF}"/>
    <cellStyle name="Millares 12 2 2 3 7 5" xfId="51478" xr:uid="{0EE35A1A-9236-4D36-9B9D-C4D6F968BA29}"/>
    <cellStyle name="Millares 12 2 2 3 8" xfId="6202" xr:uid="{9E092D22-ED07-4D5B-991F-5F308B3BFFED}"/>
    <cellStyle name="Millares 12 2 2 3 8 2" xfId="10203" xr:uid="{8E365E88-265E-4394-B8F7-7B92FFAD1F35}"/>
    <cellStyle name="Millares 12 2 2 3 8 2 2" xfId="21646" xr:uid="{B324AB11-69D2-425F-A5BD-86BF64102860}"/>
    <cellStyle name="Millares 12 2 2 3 8 2 2 2" xfId="44540" xr:uid="{CD227F20-E2F0-4096-A677-2700D7D7FBD2}"/>
    <cellStyle name="Millares 12 2 2 3 8 2 3" xfId="33099" xr:uid="{CABC229F-67DA-46DB-A4FF-AA42268631CB}"/>
    <cellStyle name="Millares 12 2 2 3 8 2 4" xfId="55981" xr:uid="{F3F32122-C7A1-4467-B687-9E2D5DA068AA}"/>
    <cellStyle name="Millares 12 2 2 3 8 3" xfId="17404" xr:uid="{81E9C6B1-5C5C-4A66-8C86-B8C180DBB46B}"/>
    <cellStyle name="Millares 12 2 2 3 8 3 2" xfId="40298" xr:uid="{0DF4CD78-3363-47A7-A060-1A17DC84D14F}"/>
    <cellStyle name="Millares 12 2 2 3 8 4" xfId="28857" xr:uid="{C6455FEF-386F-4758-8DB5-C4153E01FAFC}"/>
    <cellStyle name="Millares 12 2 2 3 8 5" xfId="51739" xr:uid="{385B30A3-C5CD-4F5C-B544-51B2A8C6EC45}"/>
    <cellStyle name="Millares 12 2 2 3 9" xfId="7035" xr:uid="{00FF36FC-2F32-4DDB-AB20-F90820467960}"/>
    <cellStyle name="Millares 12 2 2 3 9 2" xfId="18471" xr:uid="{6B385DCE-1CBF-4347-8A73-A90E3D571CB8}"/>
    <cellStyle name="Millares 12 2 2 3 9 2 2" xfId="41365" xr:uid="{C0A03FD2-C3C9-4309-B869-F52E1E26CEC9}"/>
    <cellStyle name="Millares 12 2 2 3 9 3" xfId="29924" xr:uid="{8DF0176A-67B1-4F5E-B7A7-536A8666B6CF}"/>
    <cellStyle name="Millares 12 2 2 3 9 4" xfId="52806" xr:uid="{2175B0C9-BC80-4413-8C63-FB6E2DC54DF3}"/>
    <cellStyle name="Millares 12 2 2 4" xfId="330" xr:uid="{5775AF7F-48EC-44B4-B036-656A39AD36EA}"/>
    <cellStyle name="Millares 12 2 2 4 10" xfId="48731" xr:uid="{409B5771-868C-4C66-8DB8-CEE36E775BBE}"/>
    <cellStyle name="Millares 12 2 2 4 11" xfId="58002" xr:uid="{F2E43225-C224-4326-94BA-BE11871D0DB4}"/>
    <cellStyle name="Millares 12 2 2 4 12" xfId="58514" xr:uid="{88426B72-25BF-427B-AC47-3FB5C97D651E}"/>
    <cellStyle name="Millares 12 2 2 4 2" xfId="1455" xr:uid="{FD69A19E-C7F9-448B-A5C4-0FA1CFAE4FC1}"/>
    <cellStyle name="Millares 12 2 2 4 2 10" xfId="3970" xr:uid="{3A02C381-181A-43F6-92E2-7D073167479D}"/>
    <cellStyle name="Millares 12 2 2 4 2 2" xfId="2888" xr:uid="{8023DC8A-E9F1-455F-AC73-8D4C978DE7E0}"/>
    <cellStyle name="Millares 12 2 2 4 2 2 2" xfId="9038" xr:uid="{38DCFE97-99F8-4F99-9176-8DDBED9EBBC3}"/>
    <cellStyle name="Millares 12 2 2 4 2 2 2 2" xfId="20481" xr:uid="{B85DDC17-BCAE-4DFF-8915-30232D0706E3}"/>
    <cellStyle name="Millares 12 2 2 4 2 2 2 2 2" xfId="43375" xr:uid="{6EC5FC6E-92BC-4F61-96DD-5BE805DFBBF6}"/>
    <cellStyle name="Millares 12 2 2 4 2 2 2 3" xfId="31934" xr:uid="{3F92703F-59DD-48FF-A835-B9E36BAEAC41}"/>
    <cellStyle name="Millares 12 2 2 4 2 2 2 4" xfId="54816" xr:uid="{AB405103-3FE7-493E-8F65-79B8B33AFE85}"/>
    <cellStyle name="Millares 12 2 2 4 2 2 3" xfId="16239" xr:uid="{60482074-B1E2-4D6D-AEFA-230FA05E012E}"/>
    <cellStyle name="Millares 12 2 2 4 2 2 3 2" xfId="39133" xr:uid="{01486D94-BF68-4E39-8AD1-39578D45EF5E}"/>
    <cellStyle name="Millares 12 2 2 4 2 2 4" xfId="27692" xr:uid="{22043F00-06D7-4057-A8F6-954D93A27701}"/>
    <cellStyle name="Millares 12 2 2 4 2 2 5" xfId="50575" xr:uid="{9D7BC0D4-056E-48D7-A312-4F0C2A522CB7}"/>
    <cellStyle name="Millares 12 2 2 4 2 2 6" xfId="5264" xr:uid="{2E869D95-1AC1-4182-AE9B-066DA9F78162}"/>
    <cellStyle name="Millares 12 2 2 4 2 3" xfId="6642" xr:uid="{754574F0-B606-48C2-9A31-F1F7A9396E0E}"/>
    <cellStyle name="Millares 12 2 2 4 2 3 2" xfId="10877" xr:uid="{36759754-D5C4-446E-B970-52629F4F47AE}"/>
    <cellStyle name="Millares 12 2 2 4 2 3 2 2" xfId="22320" xr:uid="{D07D34CE-404C-4A55-83A1-69148A49F611}"/>
    <cellStyle name="Millares 12 2 2 4 2 3 2 2 2" xfId="45214" xr:uid="{9901E967-677D-473D-BE8C-C87B42428F77}"/>
    <cellStyle name="Millares 12 2 2 4 2 3 2 3" xfId="33773" xr:uid="{4099422C-E416-42E8-AD40-B5FEB5ED4B56}"/>
    <cellStyle name="Millares 12 2 2 4 2 3 2 4" xfId="56655" xr:uid="{69B90364-A2D5-4B57-9E28-A5EDA8F4A817}"/>
    <cellStyle name="Millares 12 2 2 4 2 3 3" xfId="18078" xr:uid="{7E4DD7BC-0F08-4B30-9054-0815204A06D7}"/>
    <cellStyle name="Millares 12 2 2 4 2 3 3 2" xfId="40972" xr:uid="{44317BAC-49F2-4A7A-920C-133DFB83B4A4}"/>
    <cellStyle name="Millares 12 2 2 4 2 3 4" xfId="29531" xr:uid="{F11FAA6B-35E2-4056-ADE6-19F494893816}"/>
    <cellStyle name="Millares 12 2 2 4 2 3 5" xfId="52413" xr:uid="{2752571B-3A13-4C8D-A093-C7AA906E5FD2}"/>
    <cellStyle name="Millares 12 2 2 4 2 4" xfId="7721" xr:uid="{EB10D51B-AA7B-4010-AAF0-8A5CD58672F8}"/>
    <cellStyle name="Millares 12 2 2 4 2 4 2" xfId="19164" xr:uid="{AB127EF2-1BC6-432E-A1E2-D5524D1427FA}"/>
    <cellStyle name="Millares 12 2 2 4 2 4 2 2" xfId="42058" xr:uid="{7448B1C4-5C8B-434A-B164-D857A7D4808E}"/>
    <cellStyle name="Millares 12 2 2 4 2 4 3" xfId="30617" xr:uid="{A6870235-4379-41A9-A074-C33C00933363}"/>
    <cellStyle name="Millares 12 2 2 4 2 4 4" xfId="53499" xr:uid="{03E4A344-71DC-4155-9EFD-14F17E47B3A6}"/>
    <cellStyle name="Millares 12 2 2 4 2 5" xfId="12780" xr:uid="{8FAC2612-F36E-4E31-8B35-7C041FADDD2C}"/>
    <cellStyle name="Millares 12 2 2 4 2 5 2" xfId="24216" xr:uid="{8E9E1BF1-4280-47FD-A769-6B0610044DEB}"/>
    <cellStyle name="Millares 12 2 2 4 2 5 2 2" xfId="47110" xr:uid="{8E9ECCFB-1E27-4490-83BF-5463410A47FA}"/>
    <cellStyle name="Millares 12 2 2 4 2 5 3" xfId="35669" xr:uid="{2B669945-9DF5-44F8-BD03-65DA9A14F0AE}"/>
    <cellStyle name="Millares 12 2 2 4 2 6" xfId="13863" xr:uid="{00231EDD-BB12-4734-BF1C-19C106880D71}"/>
    <cellStyle name="Millares 12 2 2 4 2 6 2" xfId="25300" xr:uid="{711DB363-91FD-4D3F-AC30-8F7147B102B7}"/>
    <cellStyle name="Millares 12 2 2 4 2 6 2 2" xfId="48194" xr:uid="{1D34394D-8216-464C-B0A7-55E281651ECB}"/>
    <cellStyle name="Millares 12 2 2 4 2 6 3" xfId="36753" xr:uid="{92DCF46C-7955-415F-8917-374EF7D910FD}"/>
    <cellStyle name="Millares 12 2 2 4 2 7" xfId="14922" xr:uid="{F23A9F2A-8805-4233-BBD8-B95A7BC10D12}"/>
    <cellStyle name="Millares 12 2 2 4 2 7 2" xfId="37816" xr:uid="{C4415850-FDC6-42CB-9EFD-EA1E518584EA}"/>
    <cellStyle name="Millares 12 2 2 4 2 8" xfId="26375" xr:uid="{9152263B-CDF7-4896-93C3-C82FF6A33D36}"/>
    <cellStyle name="Millares 12 2 2 4 2 9" xfId="49258" xr:uid="{14C5098F-1F4F-43EA-8C44-27C1B1F4D478}"/>
    <cellStyle name="Millares 12 2 2 4 3" xfId="1815" xr:uid="{21E08B7C-D8B8-424B-BE13-AC8C5D286DA0}"/>
    <cellStyle name="Millares 12 2 2 4 3 2" xfId="8511" xr:uid="{F424D7D7-D666-45F2-9D30-1794F28148B1}"/>
    <cellStyle name="Millares 12 2 2 4 3 2 2" xfId="19954" xr:uid="{C8D5E3AF-D437-45F5-BA7C-E3EAC608A34E}"/>
    <cellStyle name="Millares 12 2 2 4 3 2 2 2" xfId="42848" xr:uid="{17BB0FF0-9D24-4BDF-9268-0BA1B7C6E474}"/>
    <cellStyle name="Millares 12 2 2 4 3 2 3" xfId="31407" xr:uid="{6EC8AE5C-4E7D-4759-B98D-935BF061D092}"/>
    <cellStyle name="Millares 12 2 2 4 3 2 4" xfId="54289" xr:uid="{F6D97FF4-99F9-42A8-B286-1AB717AD9D12}"/>
    <cellStyle name="Millares 12 2 2 4 3 3" xfId="15712" xr:uid="{5A53E906-FF9D-4BC2-9E76-B25AD537EF21}"/>
    <cellStyle name="Millares 12 2 2 4 3 3 2" xfId="38606" xr:uid="{0BEA0867-5144-4C22-870C-CABBD084933A}"/>
    <cellStyle name="Millares 12 2 2 4 3 4" xfId="27165" xr:uid="{844B7336-507C-4B2C-94D8-D5FB84493B9F}"/>
    <cellStyle name="Millares 12 2 2 4 3 5" xfId="50048" xr:uid="{67A5673F-6E13-4BB5-8313-2590D0938D9B}"/>
    <cellStyle name="Millares 12 2 2 4 3 6" xfId="4737" xr:uid="{5033C587-DD34-43F1-9BE7-E31F1E1FECD8}"/>
    <cellStyle name="Millares 12 2 2 4 4" xfId="3435" xr:uid="{44812DBC-816D-4FC1-849E-9BD79F63FB90}"/>
    <cellStyle name="Millares 12 2 2 4 4 2" xfId="10350" xr:uid="{7D1B9FB4-5122-4746-AEC3-AA68781BCE25}"/>
    <cellStyle name="Millares 12 2 2 4 4 2 2" xfId="21793" xr:uid="{768963AD-0E53-48A0-AF65-4772CB30B02D}"/>
    <cellStyle name="Millares 12 2 2 4 4 2 2 2" xfId="44687" xr:uid="{725664E1-DA3E-4D76-AD53-1A64B25D4C69}"/>
    <cellStyle name="Millares 12 2 2 4 4 2 3" xfId="33246" xr:uid="{80FF9304-0FCE-4B8A-85FC-61B40CED5EDE}"/>
    <cellStyle name="Millares 12 2 2 4 4 2 4" xfId="56128" xr:uid="{13AE4FFF-3C2A-4E40-9F05-B2AFF1688699}"/>
    <cellStyle name="Millares 12 2 2 4 4 3" xfId="17551" xr:uid="{04245FBD-C14E-44D6-BD87-8974B7835E04}"/>
    <cellStyle name="Millares 12 2 2 4 4 3 2" xfId="40445" xr:uid="{50972FA1-F474-490B-ABD4-11B26E9EEBB4}"/>
    <cellStyle name="Millares 12 2 2 4 4 4" xfId="29004" xr:uid="{287F9831-1A31-4C4D-9C74-7A576FF829D2}"/>
    <cellStyle name="Millares 12 2 2 4 4 5" xfId="51886" xr:uid="{7CB7D2E6-0090-4251-9BF5-03E336F43B9C}"/>
    <cellStyle name="Millares 12 2 2 4 5" xfId="7198" xr:uid="{84FD0683-E336-47B9-B430-DBEDEEF78E39}"/>
    <cellStyle name="Millares 12 2 2 4 5 2" xfId="18637" xr:uid="{40CEA23B-6179-4E52-9257-96D690E86940}"/>
    <cellStyle name="Millares 12 2 2 4 5 2 2" xfId="41531" xr:uid="{F964B246-7C99-46DC-8CC8-97D121CCFACF}"/>
    <cellStyle name="Millares 12 2 2 4 5 3" xfId="30090" xr:uid="{2760D1D9-13EC-4737-BD2E-04B8D70EA46A}"/>
    <cellStyle name="Millares 12 2 2 4 5 4" xfId="52972" xr:uid="{E02AC055-8300-470A-983D-2E737F568989}"/>
    <cellStyle name="Millares 12 2 2 4 6" xfId="12254" xr:uid="{3612C9D0-942B-4DFB-9F1A-B2EA3D671673}"/>
    <cellStyle name="Millares 12 2 2 4 6 2" xfId="23689" xr:uid="{B84137E6-12A6-4CF2-9C73-B684F78B6E33}"/>
    <cellStyle name="Millares 12 2 2 4 6 2 2" xfId="46583" xr:uid="{168258E0-2CBF-4F40-AF8B-729D179A7E18}"/>
    <cellStyle name="Millares 12 2 2 4 6 3" xfId="35142" xr:uid="{65E51626-1876-42E8-916B-2FC11608710A}"/>
    <cellStyle name="Millares 12 2 2 4 7" xfId="13336" xr:uid="{312841C7-4A6E-4F74-AA2D-2450868BB9C1}"/>
    <cellStyle name="Millares 12 2 2 4 7 2" xfId="24773" xr:uid="{0315FB36-0EDF-4476-8A8B-2DF40C3D88D4}"/>
    <cellStyle name="Millares 12 2 2 4 7 2 2" xfId="47667" xr:uid="{0BF1DC5B-201C-41EA-A465-6278E419E8DC}"/>
    <cellStyle name="Millares 12 2 2 4 7 3" xfId="36226" xr:uid="{D5DC9381-FAC5-4718-8FF6-DF71D712DEEB}"/>
    <cellStyle name="Millares 12 2 2 4 8" xfId="14395" xr:uid="{356CFE96-9BE7-43B5-A29D-22B54712F5AC}"/>
    <cellStyle name="Millares 12 2 2 4 8 2" xfId="37289" xr:uid="{7E1C283D-F376-4E4B-91CF-A59E3CC9D0A1}"/>
    <cellStyle name="Millares 12 2 2 4 9" xfId="25848" xr:uid="{756A6C8C-1A59-4A0C-9DE5-8C1A5E48FA12}"/>
    <cellStyle name="Millares 12 2 2 5" xfId="604" xr:uid="{FDB0EA5E-64C0-4CF5-9451-5C9547AB1C5F}"/>
    <cellStyle name="Millares 12 2 2 5 10" xfId="3708" xr:uid="{D7C8E299-37BD-475B-BBF6-3EA615D0A0F7}"/>
    <cellStyle name="Millares 12 2 2 5 2" xfId="2083" xr:uid="{E42ACCF7-A32E-4DD4-A2ED-531D9B967CDF}"/>
    <cellStyle name="Millares 12 2 2 5 2 2" xfId="8774" xr:uid="{33D4435E-62FB-43DB-AAFD-6BDC54F94F8D}"/>
    <cellStyle name="Millares 12 2 2 5 2 2 2" xfId="20217" xr:uid="{A5657558-5F10-4B0C-89DD-7D2657242EBC}"/>
    <cellStyle name="Millares 12 2 2 5 2 2 2 2" xfId="43111" xr:uid="{D57BC07C-1B5B-46E3-8FAC-41FB7565D461}"/>
    <cellStyle name="Millares 12 2 2 5 2 2 3" xfId="31670" xr:uid="{452FF7A3-AC16-4BDF-862A-83D7E8E76037}"/>
    <cellStyle name="Millares 12 2 2 5 2 2 4" xfId="54552" xr:uid="{78A07633-91CB-49C7-83A6-1E74029B5904}"/>
    <cellStyle name="Millares 12 2 2 5 2 3" xfId="15975" xr:uid="{88671A20-20FE-4AA2-BBE0-4FB3A1B031F8}"/>
    <cellStyle name="Millares 12 2 2 5 2 3 2" xfId="38869" xr:uid="{4ED70ED9-08C9-44CC-B6F2-CAE478B96EDF}"/>
    <cellStyle name="Millares 12 2 2 5 2 4" xfId="27428" xr:uid="{5C62AA70-2D3B-4F3A-A077-1AC77B17E547}"/>
    <cellStyle name="Millares 12 2 2 5 2 5" xfId="50311" xr:uid="{03751ED5-459E-4F35-9037-E5999BB2B1E3}"/>
    <cellStyle name="Millares 12 2 2 5 2 6" xfId="5000" xr:uid="{18D4194E-60AC-4704-AED7-D5EE7757C535}"/>
    <cellStyle name="Millares 12 2 2 5 3" xfId="6378" xr:uid="{12856151-00BC-44E1-B7D1-31C3BC90E847}"/>
    <cellStyle name="Millares 12 2 2 5 3 2" xfId="10613" xr:uid="{0D634BFD-DC8B-4044-8FD1-D0B1531AC194}"/>
    <cellStyle name="Millares 12 2 2 5 3 2 2" xfId="22056" xr:uid="{6BEF97AA-9533-4A8A-9E76-D66C962EF2BB}"/>
    <cellStyle name="Millares 12 2 2 5 3 2 2 2" xfId="44950" xr:uid="{18BEE7D9-846C-4967-A989-AFA83EEC4572}"/>
    <cellStyle name="Millares 12 2 2 5 3 2 3" xfId="33509" xr:uid="{1239201F-8D6B-42B1-98A6-D9694F46D90F}"/>
    <cellStyle name="Millares 12 2 2 5 3 2 4" xfId="56391" xr:uid="{C9276B79-A114-4A4A-9EAE-36D2B0FD3FE2}"/>
    <cellStyle name="Millares 12 2 2 5 3 3" xfId="17814" xr:uid="{4084CEAC-011C-4E97-9BF9-11724F5951C3}"/>
    <cellStyle name="Millares 12 2 2 5 3 3 2" xfId="40708" xr:uid="{89CE2209-C1D9-4A39-8682-6A8361477F89}"/>
    <cellStyle name="Millares 12 2 2 5 3 4" xfId="29267" xr:uid="{86D7B7E4-8F80-4172-9396-E9D3B5456ADE}"/>
    <cellStyle name="Millares 12 2 2 5 3 5" xfId="52149" xr:uid="{439EFDF4-DA42-4D07-A033-97788E2701CF}"/>
    <cellStyle name="Millares 12 2 2 5 4" xfId="7458" xr:uid="{31ADC39F-7CCC-4E8E-A565-F98644BA6A75}"/>
    <cellStyle name="Millares 12 2 2 5 4 2" xfId="18900" xr:uid="{5372CF98-4CE6-42E9-8F11-417E051A4553}"/>
    <cellStyle name="Millares 12 2 2 5 4 2 2" xfId="41794" xr:uid="{EEDD58AE-C77A-452A-9DF7-F04C02EFD5C7}"/>
    <cellStyle name="Millares 12 2 2 5 4 3" xfId="30353" xr:uid="{5811B6FE-5205-4727-9E73-169FCEEA8FC3}"/>
    <cellStyle name="Millares 12 2 2 5 4 4" xfId="53235" xr:uid="{85935E27-53DF-4F49-82A7-14CB098494BB}"/>
    <cellStyle name="Millares 12 2 2 5 5" xfId="12516" xr:uid="{EA3F96C2-7B28-4716-B1B2-E5B1A46702E4}"/>
    <cellStyle name="Millares 12 2 2 5 5 2" xfId="23952" xr:uid="{A4535BEC-124B-4B90-8772-CDF673931C46}"/>
    <cellStyle name="Millares 12 2 2 5 5 2 2" xfId="46846" xr:uid="{75347704-49E2-4FAA-84F8-E967B6AE9690}"/>
    <cellStyle name="Millares 12 2 2 5 5 3" xfId="35405" xr:uid="{52B19659-32E7-4EA5-9C96-1171CA667800}"/>
    <cellStyle name="Millares 12 2 2 5 6" xfId="13599" xr:uid="{5FB2B30B-AE70-4DE7-8CFB-C0E6F410CDC4}"/>
    <cellStyle name="Millares 12 2 2 5 6 2" xfId="25036" xr:uid="{E928CE24-8344-43EF-905E-651254DB5A04}"/>
    <cellStyle name="Millares 12 2 2 5 6 2 2" xfId="47930" xr:uid="{5512B86C-76DF-4222-8C17-2DE764C6097F}"/>
    <cellStyle name="Millares 12 2 2 5 6 3" xfId="36489" xr:uid="{55C2976F-F69F-4A7B-94AB-958FF2D1ED4B}"/>
    <cellStyle name="Millares 12 2 2 5 7" xfId="14658" xr:uid="{86118CD6-96F4-4C0A-A865-AB3AF3E10FB6}"/>
    <cellStyle name="Millares 12 2 2 5 7 2" xfId="37552" xr:uid="{0DFCF41F-02FD-4D33-947C-18EEB8E1421F}"/>
    <cellStyle name="Millares 12 2 2 5 8" xfId="26111" xr:uid="{AFA74211-62C6-4170-B8D9-91529172BA58}"/>
    <cellStyle name="Millares 12 2 2 5 9" xfId="48994" xr:uid="{ED2923C0-C3B4-49CC-BB40-C8F4CE898074}"/>
    <cellStyle name="Millares 12 2 2 6" xfId="877" xr:uid="{3D5BA584-8ABB-4954-8C64-5401E38D3709}"/>
    <cellStyle name="Millares 12 2 2 6 2" xfId="2355" xr:uid="{F0BF4D99-656D-48C3-9A68-9E08DA126359}"/>
    <cellStyle name="Millares 12 2 2 6 2 2" xfId="9302" xr:uid="{F9F1BD78-F2B2-491C-A071-74E3CBCB80D2}"/>
    <cellStyle name="Millares 12 2 2 6 2 2 2" xfId="20745" xr:uid="{F411F9A5-E958-4680-8EB1-8AFBD23C5855}"/>
    <cellStyle name="Millares 12 2 2 6 2 2 2 2" xfId="43639" xr:uid="{980F1EBE-A958-4D74-A86D-38219B46366E}"/>
    <cellStyle name="Millares 12 2 2 6 2 2 3" xfId="32198" xr:uid="{AD386EBA-130B-4218-BB08-FC761098B803}"/>
    <cellStyle name="Millares 12 2 2 6 2 2 4" xfId="55080" xr:uid="{8468F795-0C70-4BB9-B49C-670E71B02419}"/>
    <cellStyle name="Millares 12 2 2 6 2 3" xfId="16503" xr:uid="{80168F0D-799A-4E71-9E87-0A8201951CAA}"/>
    <cellStyle name="Millares 12 2 2 6 2 3 2" xfId="39397" xr:uid="{49F4EFE5-6C32-4532-8303-BF3DE94E449B}"/>
    <cellStyle name="Millares 12 2 2 6 2 4" xfId="27956" xr:uid="{F5A9FE75-CA62-4E15-B983-F82138D50E09}"/>
    <cellStyle name="Millares 12 2 2 6 2 5" xfId="50839" xr:uid="{C2E91023-1DB8-434A-BD8C-EB2B47CEEA5A}"/>
    <cellStyle name="Millares 12 2 2 6 2 6" xfId="5528" xr:uid="{DE7C3CAC-759A-4358-BB61-64DC9036EAE0}"/>
    <cellStyle name="Millares 12 2 2 6 3" xfId="7985" xr:uid="{439A26F2-0460-47A5-A974-F5A32ED8271B}"/>
    <cellStyle name="Millares 12 2 2 6 3 2" xfId="19428" xr:uid="{2EE07D13-4CC9-4560-9764-EBC25C7B2DD7}"/>
    <cellStyle name="Millares 12 2 2 6 3 2 2" xfId="42322" xr:uid="{E3F5574F-18D9-490A-A1ED-7D9DE097C596}"/>
    <cellStyle name="Millares 12 2 2 6 3 3" xfId="30881" xr:uid="{A50F331D-F598-4E05-BE28-956189B6EEF6}"/>
    <cellStyle name="Millares 12 2 2 6 3 4" xfId="53763" xr:uid="{CAC55804-A02C-443B-9282-91DDC80FDF10}"/>
    <cellStyle name="Millares 12 2 2 6 4" xfId="15186" xr:uid="{38E38A5E-5331-4946-9604-3FA3B456F263}"/>
    <cellStyle name="Millares 12 2 2 6 4 2" xfId="38080" xr:uid="{6C471E1C-0BEC-4138-9255-3C8647142A85}"/>
    <cellStyle name="Millares 12 2 2 6 5" xfId="26639" xr:uid="{EAEA357B-E994-41C5-A70A-3667E77DDBB6}"/>
    <cellStyle name="Millares 12 2 2 6 6" xfId="49522" xr:uid="{7B7D4D7A-F214-4F0E-B812-93A281561FA3}"/>
    <cellStyle name="Millares 12 2 2 6 7" xfId="4229" xr:uid="{BF5860E0-4426-4F68-8707-FACA4765DDB2}"/>
    <cellStyle name="Millares 12 2 2 7" xfId="1172" xr:uid="{F01495CD-55D8-40F8-8B9A-0F5FE003DFE5}"/>
    <cellStyle name="Millares 12 2 2 7 2" xfId="2629" xr:uid="{D39DB285-632A-428A-99F0-D568AFA7AC59}"/>
    <cellStyle name="Millares 12 2 2 7 2 2" xfId="19691" xr:uid="{1615F9C9-8BCF-4A3D-B07A-16F0751DBB18}"/>
    <cellStyle name="Millares 12 2 2 7 2 2 2" xfId="42585" xr:uid="{938AA622-FB4E-4357-BEBF-2BF5D4A20E6C}"/>
    <cellStyle name="Millares 12 2 2 7 2 3" xfId="31144" xr:uid="{145B641D-FFD1-40FF-B700-75F9EA673D81}"/>
    <cellStyle name="Millares 12 2 2 7 2 4" xfId="54026" xr:uid="{1B4F7F37-17CB-4F0B-9183-536B45D933EF}"/>
    <cellStyle name="Millares 12 2 2 7 2 5" xfId="8248" xr:uid="{BCB0BD80-AD3A-4357-8673-1E319DBF7081}"/>
    <cellStyle name="Millares 12 2 2 7 3" xfId="15449" xr:uid="{BB151DF0-4D2B-4698-96F4-21B9D2F04249}"/>
    <cellStyle name="Millares 12 2 2 7 3 2" xfId="38343" xr:uid="{2E9F89BD-ECFF-4921-8C80-87DEA2A4403D}"/>
    <cellStyle name="Millares 12 2 2 7 4" xfId="26902" xr:uid="{1AB8AA24-8E9B-460A-A8CB-5B4E26118FE1}"/>
    <cellStyle name="Millares 12 2 2 7 5" xfId="49785" xr:uid="{DD58EDF2-A16C-41A3-9CED-269EC4C01889}"/>
    <cellStyle name="Millares 12 2 2 7 6" xfId="4484" xr:uid="{201844CC-8F6A-4625-86BF-8D05C97331B3}"/>
    <cellStyle name="Millares 12 2 2 8" xfId="1690" xr:uid="{BAE02A88-ACC6-4EB4-B1D6-C265A9963D92}"/>
    <cellStyle name="Millares 12 2 2 8 2" xfId="9566" xr:uid="{D1C5617A-148C-485C-9B98-8EF7EE097641}"/>
    <cellStyle name="Millares 12 2 2 8 2 2" xfId="21009" xr:uid="{B002B029-ED6C-4C79-A2BA-2B82D39A5D0C}"/>
    <cellStyle name="Millares 12 2 2 8 2 2 2" xfId="43903" xr:uid="{B78C851B-5707-43B2-B01C-90FEF320C20B}"/>
    <cellStyle name="Millares 12 2 2 8 2 3" xfId="32462" xr:uid="{F7DD6186-724D-4B54-BD82-53AE00CB280C}"/>
    <cellStyle name="Millares 12 2 2 8 2 4" xfId="55344" xr:uid="{5000242B-984F-4823-B0F3-2633F7F0B9A6}"/>
    <cellStyle name="Millares 12 2 2 8 3" xfId="16767" xr:uid="{A46A5854-E375-42CB-A63D-F4A618404122}"/>
    <cellStyle name="Millares 12 2 2 8 3 2" xfId="39661" xr:uid="{5EC84D1E-16AE-4AF1-9ADD-C3EEFA755D9D}"/>
    <cellStyle name="Millares 12 2 2 8 4" xfId="28220" xr:uid="{1AFC2D4D-814A-458D-BA5B-00008C6D6B23}"/>
    <cellStyle name="Millares 12 2 2 8 5" xfId="51102" xr:uid="{A42FDAD7-F78A-423E-A5A5-30E21EF89A38}"/>
    <cellStyle name="Millares 12 2 2 8 6" xfId="5792" xr:uid="{564E4756-5751-4D12-AC64-CA5BD85FF173}"/>
    <cellStyle name="Millares 12 2 2 9" xfId="3176" xr:uid="{8E487AFB-4A90-4414-BE1D-0CEA94067B8E}"/>
    <cellStyle name="Millares 12 2 2 9 2" xfId="9825" xr:uid="{64FA2E27-0E3A-4474-9922-0DBD5FF653B5}"/>
    <cellStyle name="Millares 12 2 2 9 2 2" xfId="21268" xr:uid="{3E583388-FC1C-4C21-83C0-1E1F1C2F9F1C}"/>
    <cellStyle name="Millares 12 2 2 9 2 2 2" xfId="44162" xr:uid="{95664A50-8390-4EB3-865E-B650CE1FDED1}"/>
    <cellStyle name="Millares 12 2 2 9 2 3" xfId="32721" xr:uid="{B209DF35-811D-4989-9F6B-CB23F3E6D8BC}"/>
    <cellStyle name="Millares 12 2 2 9 2 4" xfId="55603" xr:uid="{21A518DC-60E4-4AE0-B4A4-A22A29421B98}"/>
    <cellStyle name="Millares 12 2 2 9 3" xfId="17026" xr:uid="{FF4804FD-72EE-4AC7-B21F-D90BD982AF7D}"/>
    <cellStyle name="Millares 12 2 2 9 3 2" xfId="39920" xr:uid="{CDCCB4BE-564C-4189-9B3F-A3BC07ED5110}"/>
    <cellStyle name="Millares 12 2 2 9 4" xfId="28479" xr:uid="{D5B5FC65-7510-4B8C-9DC5-B3037F0F39F9}"/>
    <cellStyle name="Millares 12 2 2 9 5" xfId="51361" xr:uid="{567F1ADF-D3A1-4AD3-81D2-943518B02946}"/>
    <cellStyle name="Millares 12 2 20" xfId="13056" xr:uid="{8F0245C3-CEA7-40C5-B04D-DC8534F5F722}"/>
    <cellStyle name="Millares 12 2 20 2" xfId="24492" xr:uid="{3C275D11-A75B-44A9-8906-F99A489C91A9}"/>
    <cellStyle name="Millares 12 2 20 2 2" xfId="47386" xr:uid="{BCF0CA1A-2689-41D3-B284-F6590829BAF8}"/>
    <cellStyle name="Millares 12 2 20 3" xfId="35945" xr:uid="{FC87EF36-A6BC-4BD9-890C-BEA6E99B0EEB}"/>
    <cellStyle name="Millares 12 2 21" xfId="14114" xr:uid="{613B9F2D-46DE-4DF9-873C-062410002EE2}"/>
    <cellStyle name="Millares 12 2 21 2" xfId="37008" xr:uid="{D3831334-8BEC-4F1B-B9CE-F8D80A49376C}"/>
    <cellStyle name="Millares 12 2 22" xfId="25567" xr:uid="{CB4B4011-BFB3-4385-BB13-310D901F58F4}"/>
    <cellStyle name="Millares 12 2 23" xfId="48450" xr:uid="{E2044D7D-D789-4AD4-AF1C-6A3F5EE02C7D}"/>
    <cellStyle name="Millares 12 2 24" xfId="57724" xr:uid="{A1EE0ACC-E802-489D-8D7D-27207F355B5B}"/>
    <cellStyle name="Millares 12 2 25" xfId="58234" xr:uid="{E0BEE573-C574-48DA-B67E-C73DF6E366BA}"/>
    <cellStyle name="Millares 12 2 3" xfId="153" xr:uid="{587AE13E-DE01-4D22-9FB2-CCF28E84777A}"/>
    <cellStyle name="Millares 12 2 3 10" xfId="6934" xr:uid="{C6DDF627-507D-44AA-9E71-0F026D9DEB7B}"/>
    <cellStyle name="Millares 12 2 3 10 2" xfId="18369" xr:uid="{8F071E6E-5973-4DF4-8CEB-D58307573593}"/>
    <cellStyle name="Millares 12 2 3 10 2 2" xfId="41263" xr:uid="{1814C640-BC1E-480C-A292-F0EB48AF9F52}"/>
    <cellStyle name="Millares 12 2 3 10 3" xfId="29822" xr:uid="{EB902B09-B27E-45A5-9236-6327D82E0049}"/>
    <cellStyle name="Millares 12 2 3 10 4" xfId="52704" xr:uid="{E1078313-DEE7-4EE2-8E8C-D2FC80C378E4}"/>
    <cellStyle name="Millares 12 2 3 11" xfId="11209" xr:uid="{7C05A2F0-13EF-4D40-8057-A90788905206}"/>
    <cellStyle name="Millares 12 2 3 11 2" xfId="22645" xr:uid="{6575EE00-503E-47AA-B92B-B0F0C6142233}"/>
    <cellStyle name="Millares 12 2 3 11 2 2" xfId="45539" xr:uid="{C8A06737-C128-414B-B246-1B8D39C5FB21}"/>
    <cellStyle name="Millares 12 2 3 11 3" xfId="34098" xr:uid="{B9AF2DAE-C41D-4E63-BA3A-090BAAE12443}"/>
    <cellStyle name="Millares 12 2 3 11 4" xfId="56980" xr:uid="{3F18DA54-DA69-40E0-8423-E444E780B144}"/>
    <cellStyle name="Millares 12 2 3 12" xfId="11470" xr:uid="{86978975-C04C-42B1-9D51-2AE746920BD2}"/>
    <cellStyle name="Millares 12 2 3 12 2" xfId="22906" xr:uid="{333C2975-C9E8-46CD-9AA2-21785F2DA6D9}"/>
    <cellStyle name="Millares 12 2 3 12 2 2" xfId="45800" xr:uid="{A29FFE87-289B-400C-86A8-66417B73F822}"/>
    <cellStyle name="Millares 12 2 3 12 3" xfId="34359" xr:uid="{FEF7127E-EEB2-4C94-B8A2-6CC63402C6A8}"/>
    <cellStyle name="Millares 12 2 3 12 4" xfId="57241" xr:uid="{35B805F5-0FB6-4E45-8A7C-59169EE60848}"/>
    <cellStyle name="Millares 12 2 3 13" xfId="11737" xr:uid="{5826F083-19FA-42FC-B1B7-9543ED9ABEDE}"/>
    <cellStyle name="Millares 12 2 3 13 2" xfId="23173" xr:uid="{E3B66D33-8E94-45C7-BD88-5589101A92EB}"/>
    <cellStyle name="Millares 12 2 3 13 2 2" xfId="46067" xr:uid="{A3F432B8-1EEA-408A-8B9D-7C8A2AD44755}"/>
    <cellStyle name="Millares 12 2 3 13 3" xfId="34626" xr:uid="{D2C4A31F-B8F1-4C80-9981-2FD417D0BF3B}"/>
    <cellStyle name="Millares 12 2 3 13 4" xfId="57508" xr:uid="{AF9F6E1A-FC11-4103-835F-F25A099DA3EF}"/>
    <cellStyle name="Millares 12 2 3 14" xfId="12008" xr:uid="{7C02A4F8-97D0-4674-A6D3-13C8E65A76E9}"/>
    <cellStyle name="Millares 12 2 3 14 2" xfId="23443" xr:uid="{FEB3201F-8DDF-46AE-B794-8EF36E4E5A0E}"/>
    <cellStyle name="Millares 12 2 3 14 2 2" xfId="46337" xr:uid="{AFD97126-0F20-4EFF-89D6-7B22D6BAF3C4}"/>
    <cellStyle name="Millares 12 2 3 14 3" xfId="34896" xr:uid="{628BEBA4-B722-44F6-957D-01EA8F9125B0}"/>
    <cellStyle name="Millares 12 2 3 15" xfId="13093" xr:uid="{1FD11D87-06CE-4BF4-B458-7803B72017A4}"/>
    <cellStyle name="Millares 12 2 3 15 2" xfId="24529" xr:uid="{26B10721-372A-4762-A77D-2FE0225F1941}"/>
    <cellStyle name="Millares 12 2 3 15 2 2" xfId="47423" xr:uid="{985C937C-392F-4FF1-8E53-47D897434D18}"/>
    <cellStyle name="Millares 12 2 3 15 3" xfId="35982" xr:uid="{520C716A-7389-474B-8614-2F70F36B96C3}"/>
    <cellStyle name="Millares 12 2 3 16" xfId="14151" xr:uid="{1C78ADFD-0F84-4815-B2CB-D9E1821277A2}"/>
    <cellStyle name="Millares 12 2 3 16 2" xfId="37045" xr:uid="{0EC9653E-5354-4F46-A813-0261FB8CE591}"/>
    <cellStyle name="Millares 12 2 3 17" xfId="25604" xr:uid="{3DD2AE23-8A77-4407-AAB8-984F8CF0ADBC}"/>
    <cellStyle name="Millares 12 2 3 18" xfId="48487" xr:uid="{5C050D47-35E9-4817-8FB7-38724F36C652}"/>
    <cellStyle name="Millares 12 2 3 19" xfId="57761" xr:uid="{7F6D43D6-F288-4E37-B742-2F4A6E762D50}"/>
    <cellStyle name="Millares 12 2 3 2" xfId="475" xr:uid="{4571F75D-4194-4551-A9CE-14E92EF26D34}"/>
    <cellStyle name="Millares 12 2 3 2 10" xfId="11325" xr:uid="{6EF5EC34-4E69-4B81-83C5-3A31089F484E}"/>
    <cellStyle name="Millares 12 2 3 2 10 2" xfId="22761" xr:uid="{11124214-0F0D-4B34-9D8C-ED2AEFAEDA82}"/>
    <cellStyle name="Millares 12 2 3 2 10 2 2" xfId="45655" xr:uid="{D472F09C-4D8F-4A1D-A65B-EB649B4CDDDD}"/>
    <cellStyle name="Millares 12 2 3 2 10 3" xfId="34214" xr:uid="{8D587FCF-8354-4E92-8C1F-B17556DF351A}"/>
    <cellStyle name="Millares 12 2 3 2 10 4" xfId="57096" xr:uid="{2B61DFC8-26BB-4D9E-895B-CBCA817F5632}"/>
    <cellStyle name="Millares 12 2 3 2 11" xfId="11587" xr:uid="{20022602-B7C7-4A1D-9DED-5DDB4704CACC}"/>
    <cellStyle name="Millares 12 2 3 2 11 2" xfId="23023" xr:uid="{DF2C34AB-6734-4CF9-AB16-4935EFCE0F8C}"/>
    <cellStyle name="Millares 12 2 3 2 11 2 2" xfId="45917" xr:uid="{46402A03-B59A-46C7-B7B0-CCF85D84494A}"/>
    <cellStyle name="Millares 12 2 3 2 11 3" xfId="34476" xr:uid="{DEEB06EF-D697-44F9-874E-E4C74432B597}"/>
    <cellStyle name="Millares 12 2 3 2 11 4" xfId="57358" xr:uid="{65377BC5-FA19-4313-B4DE-5801CDB03A1E}"/>
    <cellStyle name="Millares 12 2 3 2 12" xfId="11854" xr:uid="{E66DB56D-E7FC-40F1-84D8-A85D08D458D2}"/>
    <cellStyle name="Millares 12 2 3 2 12 2" xfId="23290" xr:uid="{766456FA-A796-42BC-9F40-2C65EE4A82E0}"/>
    <cellStyle name="Millares 12 2 3 2 12 2 2" xfId="46184" xr:uid="{C425215C-E71A-4950-9372-FE3366344586}"/>
    <cellStyle name="Millares 12 2 3 2 12 3" xfId="34743" xr:uid="{AD57BA8A-9F3B-4AAA-9053-2BF0E46FBEBD}"/>
    <cellStyle name="Millares 12 2 3 2 12 4" xfId="57625" xr:uid="{8DE99C15-E784-42EF-9FF6-5C28112DA0EE}"/>
    <cellStyle name="Millares 12 2 3 2 13" xfId="12126" xr:uid="{1141E315-6E42-45D9-AC2F-47A2BB4AB5DA}"/>
    <cellStyle name="Millares 12 2 3 2 13 2" xfId="23561" xr:uid="{054D72C5-DDC7-4C63-AE48-85C26E6D90F2}"/>
    <cellStyle name="Millares 12 2 3 2 13 2 2" xfId="46455" xr:uid="{51AFF45F-E689-4821-AEA6-B6DEABB7AEC2}"/>
    <cellStyle name="Millares 12 2 3 2 13 3" xfId="35014" xr:uid="{4181A78D-FAFA-44BB-B61C-81A8BDDA2D0E}"/>
    <cellStyle name="Millares 12 2 3 2 14" xfId="13209" xr:uid="{3251324F-FA44-413A-B2F5-A58DCC4BDBFB}"/>
    <cellStyle name="Millares 12 2 3 2 14 2" xfId="24645" xr:uid="{B4DAFDB9-9CFC-41DE-A349-3DEA6F0C9415}"/>
    <cellStyle name="Millares 12 2 3 2 14 2 2" xfId="47539" xr:uid="{8C09A5E3-E401-4B16-A3E3-D952D48E2BE1}"/>
    <cellStyle name="Millares 12 2 3 2 14 3" xfId="36098" xr:uid="{93BEF58D-5834-4890-A9F9-B64CEC7E645E}"/>
    <cellStyle name="Millares 12 2 3 2 15" xfId="14267" xr:uid="{E4D1A247-CF2C-4F4F-A43D-319BBFCE9D45}"/>
    <cellStyle name="Millares 12 2 3 2 15 2" xfId="37161" xr:uid="{7A6FF99B-752D-400C-8EEB-40827725971E}"/>
    <cellStyle name="Millares 12 2 3 2 16" xfId="25720" xr:uid="{76E773CB-2043-4CD6-93D5-A42419E3CFD6}"/>
    <cellStyle name="Millares 12 2 3 2 17" xfId="48603" xr:uid="{97947969-9267-4E63-817A-3EFAACCACF97}"/>
    <cellStyle name="Millares 12 2 3 2 18" xfId="57877" xr:uid="{3F38AE84-02DB-48AB-A6C9-0B170951495B}"/>
    <cellStyle name="Millares 12 2 3 2 19" xfId="58388" xr:uid="{F0EEEF12-608D-4873-8BA6-80AC8248ABFC}"/>
    <cellStyle name="Millares 12 2 3 2 2" xfId="748" xr:uid="{3BA12E9E-8A62-40D7-A0C4-A14A632079B9}"/>
    <cellStyle name="Millares 12 2 3 2 2 10" xfId="48866" xr:uid="{246A2C44-5B62-4B1E-AEB1-0DF8ADE1A6CF}"/>
    <cellStyle name="Millares 12 2 3 2 2 11" xfId="58138" xr:uid="{DFFFEE8B-FBA8-4BDF-85D4-FEB52A0A7F4B}"/>
    <cellStyle name="Millares 12 2 3 2 2 12" xfId="58650" xr:uid="{509F0562-E9E8-4A3A-AE8C-47CB944A1A06}"/>
    <cellStyle name="Millares 12 2 3 2 2 2" xfId="1592" xr:uid="{6A741884-1D3A-4240-913B-B6136D5CBC4E}"/>
    <cellStyle name="Millares 12 2 3 2 2 2 10" xfId="4105" xr:uid="{67E2D117-B9CF-48E3-BE41-B078517C311D}"/>
    <cellStyle name="Millares 12 2 3 2 2 2 2" xfId="3024" xr:uid="{7C737D33-8457-40C5-BDF9-B2C48AA34CF8}"/>
    <cellStyle name="Millares 12 2 3 2 2 2 2 2" xfId="9173" xr:uid="{712F7B09-18F4-4897-AE2E-5FCEA4C27827}"/>
    <cellStyle name="Millares 12 2 3 2 2 2 2 2 2" xfId="20616" xr:uid="{DC60AD60-614F-4895-9C5A-126BADAA2BC1}"/>
    <cellStyle name="Millares 12 2 3 2 2 2 2 2 2 2" xfId="43510" xr:uid="{73C1239C-3EBB-45F1-A452-5C2F2FD1D2C2}"/>
    <cellStyle name="Millares 12 2 3 2 2 2 2 2 3" xfId="32069" xr:uid="{5DD0031A-3642-4A8D-B0E2-E471C7C0D718}"/>
    <cellStyle name="Millares 12 2 3 2 2 2 2 2 4" xfId="54951" xr:uid="{9BA5AA2E-1A34-4D63-8E07-C46DDB99727B}"/>
    <cellStyle name="Millares 12 2 3 2 2 2 2 3" xfId="16374" xr:uid="{C27B212A-9AE8-40DC-B22B-99A02738834A}"/>
    <cellStyle name="Millares 12 2 3 2 2 2 2 3 2" xfId="39268" xr:uid="{7B66B049-CA5C-4405-B008-8FBE3D407D2B}"/>
    <cellStyle name="Millares 12 2 3 2 2 2 2 4" xfId="27827" xr:uid="{44408702-71FF-435F-91FF-991D41EC4D56}"/>
    <cellStyle name="Millares 12 2 3 2 2 2 2 5" xfId="50710" xr:uid="{3011D483-4C40-4DEF-97D1-6B29AE87870B}"/>
    <cellStyle name="Millares 12 2 3 2 2 2 2 6" xfId="5399" xr:uid="{857ABC25-FF55-42D8-9DB2-E51F9B3FA2E5}"/>
    <cellStyle name="Millares 12 2 3 2 2 2 3" xfId="6777" xr:uid="{81989720-9BF6-4803-9161-509560E44AC4}"/>
    <cellStyle name="Millares 12 2 3 2 2 2 3 2" xfId="11012" xr:uid="{516D6BF4-A647-4A03-A8FE-1D82D6944D00}"/>
    <cellStyle name="Millares 12 2 3 2 2 2 3 2 2" xfId="22455" xr:uid="{6810BC45-8A74-4EA6-8660-E5D4285C0962}"/>
    <cellStyle name="Millares 12 2 3 2 2 2 3 2 2 2" xfId="45349" xr:uid="{E05DA18A-A4C6-40FB-A84E-54473E6401D8}"/>
    <cellStyle name="Millares 12 2 3 2 2 2 3 2 3" xfId="33908" xr:uid="{9840B0B8-3E4F-4DA9-AE26-8217FC9C644E}"/>
    <cellStyle name="Millares 12 2 3 2 2 2 3 2 4" xfId="56790" xr:uid="{1B8D4EA3-5A7D-4015-8804-E77CD40A8F5A}"/>
    <cellStyle name="Millares 12 2 3 2 2 2 3 3" xfId="18213" xr:uid="{7BA8D8C5-7064-4A9E-BC97-CECB7C04950D}"/>
    <cellStyle name="Millares 12 2 3 2 2 2 3 3 2" xfId="41107" xr:uid="{BB567892-A711-40A0-B307-EE952D33E723}"/>
    <cellStyle name="Millares 12 2 3 2 2 2 3 4" xfId="29666" xr:uid="{E54F4BB4-77D6-42CF-B087-A7FDCC786F25}"/>
    <cellStyle name="Millares 12 2 3 2 2 2 3 5" xfId="52548" xr:uid="{02854617-AD85-4620-AFC5-7BABA35DB1CD}"/>
    <cellStyle name="Millares 12 2 3 2 2 2 4" xfId="7856" xr:uid="{4C20B13F-A26D-4ACF-A741-EC4BF2A4EB9B}"/>
    <cellStyle name="Millares 12 2 3 2 2 2 4 2" xfId="19299" xr:uid="{122A6C25-228D-40C4-BC0F-826CC21CEB51}"/>
    <cellStyle name="Millares 12 2 3 2 2 2 4 2 2" xfId="42193" xr:uid="{04219889-4D5F-49B6-A67D-02BF8755CC9A}"/>
    <cellStyle name="Millares 12 2 3 2 2 2 4 3" xfId="30752" xr:uid="{FCA62E51-1C1A-4616-9222-E5912FCF094D}"/>
    <cellStyle name="Millares 12 2 3 2 2 2 4 4" xfId="53634" xr:uid="{1CB1D115-0DC3-4743-8249-48FE1DB7A475}"/>
    <cellStyle name="Millares 12 2 3 2 2 2 5" xfId="12915" xr:uid="{1A7937A8-7189-42B1-AC4D-26B9FCE63EB7}"/>
    <cellStyle name="Millares 12 2 3 2 2 2 5 2" xfId="24351" xr:uid="{70E97077-16D3-45BC-BFB1-3CECBCDAE83F}"/>
    <cellStyle name="Millares 12 2 3 2 2 2 5 2 2" xfId="47245" xr:uid="{CC501316-6D8B-40B3-8F8A-48ECDE938707}"/>
    <cellStyle name="Millares 12 2 3 2 2 2 5 3" xfId="35804" xr:uid="{5077D38F-6BC5-4667-A121-393236791756}"/>
    <cellStyle name="Millares 12 2 3 2 2 2 6" xfId="13998" xr:uid="{9EF975F4-5FD2-48EE-9471-CDA2E82F405A}"/>
    <cellStyle name="Millares 12 2 3 2 2 2 6 2" xfId="25435" xr:uid="{74CF474E-6EF7-4324-8BAF-C40321C445BA}"/>
    <cellStyle name="Millares 12 2 3 2 2 2 6 2 2" xfId="48329" xr:uid="{2A766F7D-C668-4E84-B625-EF1198C3DD10}"/>
    <cellStyle name="Millares 12 2 3 2 2 2 6 3" xfId="36888" xr:uid="{8F2116E8-EEB2-4369-8AE3-CEF3D3297DAC}"/>
    <cellStyle name="Millares 12 2 3 2 2 2 7" xfId="15057" xr:uid="{CE9C5286-5F6C-4BAE-9E77-E390CF23DC8C}"/>
    <cellStyle name="Millares 12 2 3 2 2 2 7 2" xfId="37951" xr:uid="{B4BAE9D4-DE4F-41A4-BA8A-1441604EDEE8}"/>
    <cellStyle name="Millares 12 2 3 2 2 2 8" xfId="26510" xr:uid="{136E893D-3B85-4D55-85B9-4FFAA42C0E56}"/>
    <cellStyle name="Millares 12 2 3 2 2 2 9" xfId="49393" xr:uid="{A46C1948-2DCC-48BA-9E82-2D5F945FD67A}"/>
    <cellStyle name="Millares 12 2 3 2 2 3" xfId="2227" xr:uid="{516A2CCB-19D3-4847-B8D8-4F6DE8F9B4EE}"/>
    <cellStyle name="Millares 12 2 3 2 2 3 2" xfId="8646" xr:uid="{61157918-6C3D-4E73-949F-E629985694BB}"/>
    <cellStyle name="Millares 12 2 3 2 2 3 2 2" xfId="20089" xr:uid="{03DA3728-B4F3-4D0C-B95B-0963BA543D25}"/>
    <cellStyle name="Millares 12 2 3 2 2 3 2 2 2" xfId="42983" xr:uid="{B20C7C89-29BC-4627-8212-D0B092CB3615}"/>
    <cellStyle name="Millares 12 2 3 2 2 3 2 3" xfId="31542" xr:uid="{1E201387-6102-4653-97A9-C1FCC6C4AE5C}"/>
    <cellStyle name="Millares 12 2 3 2 2 3 2 4" xfId="54424" xr:uid="{3A81E9D3-CB8E-4DBA-937E-49DF4264F91D}"/>
    <cellStyle name="Millares 12 2 3 2 2 3 3" xfId="15847" xr:uid="{2EBC59CC-8151-4F46-8771-830CDBDAE719}"/>
    <cellStyle name="Millares 12 2 3 2 2 3 3 2" xfId="38741" xr:uid="{6EE00158-46CD-4F29-89D3-5086D16FE59C}"/>
    <cellStyle name="Millares 12 2 3 2 2 3 4" xfId="27300" xr:uid="{652F4068-ED39-4519-8D91-34AF15D7D958}"/>
    <cellStyle name="Millares 12 2 3 2 2 3 5" xfId="50183" xr:uid="{B7A50882-49D0-4C25-B796-48A37A7D73CA}"/>
    <cellStyle name="Millares 12 2 3 2 2 3 6" xfId="4872" xr:uid="{AF8A3606-1D5D-4384-81CF-2336E592EE80}"/>
    <cellStyle name="Millares 12 2 3 2 2 4" xfId="3571" xr:uid="{FEF064A2-50E6-4CA8-87E4-9BDA6627DD1A}"/>
    <cellStyle name="Millares 12 2 3 2 2 4 2" xfId="10485" xr:uid="{DB580FF0-4CE7-4635-A0B8-C00A1965853A}"/>
    <cellStyle name="Millares 12 2 3 2 2 4 2 2" xfId="21928" xr:uid="{27F5DAD9-6866-49E1-89AB-62D6562E2072}"/>
    <cellStyle name="Millares 12 2 3 2 2 4 2 2 2" xfId="44822" xr:uid="{1BB8B997-4C11-47E0-9CE2-D6F9B0A6DB1F}"/>
    <cellStyle name="Millares 12 2 3 2 2 4 2 3" xfId="33381" xr:uid="{9D10E3D0-FEE9-4650-AC26-F41C2F1E1F26}"/>
    <cellStyle name="Millares 12 2 3 2 2 4 2 4" xfId="56263" xr:uid="{56C1FE54-ABCC-4135-A428-1E37181F0FEC}"/>
    <cellStyle name="Millares 12 2 3 2 2 4 3" xfId="17686" xr:uid="{FF565E11-A244-4FB3-998A-FE10325ED3DE}"/>
    <cellStyle name="Millares 12 2 3 2 2 4 3 2" xfId="40580" xr:uid="{D8842451-A64A-4711-8116-9F5E20EC65C4}"/>
    <cellStyle name="Millares 12 2 3 2 2 4 4" xfId="29139" xr:uid="{80D3EB79-998A-4DB6-84BB-88BD2B0D4DC8}"/>
    <cellStyle name="Millares 12 2 3 2 2 4 5" xfId="52021" xr:uid="{0A069A25-2782-4F98-9FF6-D30DAFCC237B}"/>
    <cellStyle name="Millares 12 2 3 2 2 5" xfId="7331" xr:uid="{6B9BF3B9-2418-4312-8D3A-3C9672315CC0}"/>
    <cellStyle name="Millares 12 2 3 2 2 5 2" xfId="18772" xr:uid="{9B68EE4C-DC6B-4045-BEF1-638EDB57B807}"/>
    <cellStyle name="Millares 12 2 3 2 2 5 2 2" xfId="41666" xr:uid="{EFA0CFF2-BB01-43AC-9CB7-2928ACB797DB}"/>
    <cellStyle name="Millares 12 2 3 2 2 5 3" xfId="30225" xr:uid="{4189A1C3-409F-449B-B5D6-E8A4C6FD792D}"/>
    <cellStyle name="Millares 12 2 3 2 2 5 4" xfId="53107" xr:uid="{A06680C3-D11D-4B69-B3AD-E1C89990712C}"/>
    <cellStyle name="Millares 12 2 3 2 2 6" xfId="12389" xr:uid="{B05F90E4-BF03-4D40-827C-06046E67F85D}"/>
    <cellStyle name="Millares 12 2 3 2 2 6 2" xfId="23824" xr:uid="{A1A5D0A2-A715-4127-AA2F-575FAC7C66D4}"/>
    <cellStyle name="Millares 12 2 3 2 2 6 2 2" xfId="46718" xr:uid="{1AA2837C-AF02-48CA-9730-723D8253DF75}"/>
    <cellStyle name="Millares 12 2 3 2 2 6 3" xfId="35277" xr:uid="{05A514B8-F59F-4A34-8403-9059A4090FDE}"/>
    <cellStyle name="Millares 12 2 3 2 2 7" xfId="13471" xr:uid="{A13E0AFC-E901-449A-8B22-DDEC19CE8E03}"/>
    <cellStyle name="Millares 12 2 3 2 2 7 2" xfId="24908" xr:uid="{C921177D-CEAE-4229-97DA-350A8803108D}"/>
    <cellStyle name="Millares 12 2 3 2 2 7 2 2" xfId="47802" xr:uid="{F591317C-5C78-4D7A-9C50-FC0B7BB96343}"/>
    <cellStyle name="Millares 12 2 3 2 2 7 3" xfId="36361" xr:uid="{2972EE16-7AF8-4E33-B295-D0387C25E763}"/>
    <cellStyle name="Millares 12 2 3 2 2 8" xfId="14530" xr:uid="{FBC33B24-7D8D-4B6C-B602-25CFD9E4F988}"/>
    <cellStyle name="Millares 12 2 3 2 2 8 2" xfId="37424" xr:uid="{BC4924ED-0529-4FA9-92CF-B1FBCCE1AA9E}"/>
    <cellStyle name="Millares 12 2 3 2 2 9" xfId="25983" xr:uid="{5990ED2B-B0E9-4564-9F8F-CAE92479E441}"/>
    <cellStyle name="Millares 12 2 3 2 3" xfId="1012" xr:uid="{DAAF97EB-D3FA-4C1C-8CAC-32ED86519681}"/>
    <cellStyle name="Millares 12 2 3 2 3 10" xfId="3843" xr:uid="{569A817B-68F2-419E-A9A7-10C7A802923C}"/>
    <cellStyle name="Millares 12 2 3 2 3 2" xfId="2490" xr:uid="{5602F481-BABE-4D16-A605-E3318927CF39}"/>
    <cellStyle name="Millares 12 2 3 2 3 2 2" xfId="8910" xr:uid="{9734B67E-3189-487F-8F6F-D53EA1F588D4}"/>
    <cellStyle name="Millares 12 2 3 2 3 2 2 2" xfId="20353" xr:uid="{0142B822-25E7-484B-86C2-C330ED4099D8}"/>
    <cellStyle name="Millares 12 2 3 2 3 2 2 2 2" xfId="43247" xr:uid="{BCDCA425-3A01-4F2E-9E38-9562EA050BB5}"/>
    <cellStyle name="Millares 12 2 3 2 3 2 2 3" xfId="31806" xr:uid="{44299F0E-9D43-48BA-9314-3CC0117B5A0D}"/>
    <cellStyle name="Millares 12 2 3 2 3 2 2 4" xfId="54688" xr:uid="{73D02B4C-948C-48EF-946A-28E72DE8F817}"/>
    <cellStyle name="Millares 12 2 3 2 3 2 3" xfId="16111" xr:uid="{CBF18871-57D0-4785-8637-D84C8A02A6F9}"/>
    <cellStyle name="Millares 12 2 3 2 3 2 3 2" xfId="39005" xr:uid="{14B1B1E1-9810-4E1A-BB94-6719CA5B0175}"/>
    <cellStyle name="Millares 12 2 3 2 3 2 4" xfId="27564" xr:uid="{DF5517F6-58EF-4659-95F2-DF1C1EAB8715}"/>
    <cellStyle name="Millares 12 2 3 2 3 2 5" xfId="50447" xr:uid="{F954A708-4979-4703-A609-8FFD5679A0BC}"/>
    <cellStyle name="Millares 12 2 3 2 3 2 6" xfId="5136" xr:uid="{952E8B43-DAE3-42C2-84BF-5CDB6209D32B}"/>
    <cellStyle name="Millares 12 2 3 2 3 3" xfId="6514" xr:uid="{62B48B3C-F85F-4A02-B0E0-BFB726F90538}"/>
    <cellStyle name="Millares 12 2 3 2 3 3 2" xfId="10749" xr:uid="{436745BB-24D7-45DB-97B0-3F457CB04F43}"/>
    <cellStyle name="Millares 12 2 3 2 3 3 2 2" xfId="22192" xr:uid="{597FF43E-F087-4E34-87A5-BD4CA257EF00}"/>
    <cellStyle name="Millares 12 2 3 2 3 3 2 2 2" xfId="45086" xr:uid="{4B9009E3-38F2-4D1C-BBEC-B2349F2363BB}"/>
    <cellStyle name="Millares 12 2 3 2 3 3 2 3" xfId="33645" xr:uid="{B210C8F4-8DA4-4D3E-8995-BDBACB32D8EA}"/>
    <cellStyle name="Millares 12 2 3 2 3 3 2 4" xfId="56527" xr:uid="{0DA557B4-7CB4-4129-99FA-B5DD5179E652}"/>
    <cellStyle name="Millares 12 2 3 2 3 3 3" xfId="17950" xr:uid="{7074C025-178F-4C8E-B843-2338A09A5584}"/>
    <cellStyle name="Millares 12 2 3 2 3 3 3 2" xfId="40844" xr:uid="{CDCC53B3-F42E-4D2C-9F2C-520C2E20B9D6}"/>
    <cellStyle name="Millares 12 2 3 2 3 3 4" xfId="29403" xr:uid="{4298EE07-9F8C-4DE0-B435-0A227D329515}"/>
    <cellStyle name="Millares 12 2 3 2 3 3 5" xfId="52285" xr:uid="{D629DBB4-BF7E-4C2E-944A-6A7F55D15DF1}"/>
    <cellStyle name="Millares 12 2 3 2 3 4" xfId="7593" xr:uid="{4A08348D-709B-4218-86A6-07B08C02CB13}"/>
    <cellStyle name="Millares 12 2 3 2 3 4 2" xfId="19036" xr:uid="{3812B253-B968-44D2-AAB9-646029C663C1}"/>
    <cellStyle name="Millares 12 2 3 2 3 4 2 2" xfId="41930" xr:uid="{B6173A32-809E-47C5-9525-BE674AA3333E}"/>
    <cellStyle name="Millares 12 2 3 2 3 4 3" xfId="30489" xr:uid="{A24B5463-954C-472D-B2F8-2EB128852B03}"/>
    <cellStyle name="Millares 12 2 3 2 3 4 4" xfId="53371" xr:uid="{C3BBC6C3-43F8-484F-908C-D0B8CE3CB4BD}"/>
    <cellStyle name="Millares 12 2 3 2 3 5" xfId="12652" xr:uid="{662D4E73-E7F7-46E3-9F73-4B084F93D55D}"/>
    <cellStyle name="Millares 12 2 3 2 3 5 2" xfId="24088" xr:uid="{B06F87A2-DA37-450E-A1AC-5FFBB2081FD0}"/>
    <cellStyle name="Millares 12 2 3 2 3 5 2 2" xfId="46982" xr:uid="{07BED989-0238-4C59-81F0-3FEC7D709BFD}"/>
    <cellStyle name="Millares 12 2 3 2 3 5 3" xfId="35541" xr:uid="{3A70DE81-B9A2-4E4B-91E0-465A1FF5C67D}"/>
    <cellStyle name="Millares 12 2 3 2 3 6" xfId="13735" xr:uid="{B47911E4-8C34-44AE-BD65-B26B6FF7AE02}"/>
    <cellStyle name="Millares 12 2 3 2 3 6 2" xfId="25172" xr:uid="{3A292140-8DBD-4A9F-A221-C81141CC6A1D}"/>
    <cellStyle name="Millares 12 2 3 2 3 6 2 2" xfId="48066" xr:uid="{19C5BE80-E27B-4C96-8A29-801F3B6FD203}"/>
    <cellStyle name="Millares 12 2 3 2 3 6 3" xfId="36625" xr:uid="{604EDE0F-3A0D-420E-862B-92385F350E76}"/>
    <cellStyle name="Millares 12 2 3 2 3 7" xfId="14794" xr:uid="{4B4B3F06-851D-4985-A369-E7D751151F78}"/>
    <cellStyle name="Millares 12 2 3 2 3 7 2" xfId="37688" xr:uid="{9B339E83-73BE-4A9F-90C0-4B53497BE4D7}"/>
    <cellStyle name="Millares 12 2 3 2 3 8" xfId="26247" xr:uid="{EB250731-5E58-4228-A16B-B65AA79066B9}"/>
    <cellStyle name="Millares 12 2 3 2 3 9" xfId="49130" xr:uid="{F481994E-F3F6-4258-A59F-463C54FE129A}"/>
    <cellStyle name="Millares 12 2 3 2 4" xfId="1307" xr:uid="{D4D522C4-10F4-40AE-93AC-8A8BF8B41ADA}"/>
    <cellStyle name="Millares 12 2 3 2 4 2" xfId="2764" xr:uid="{A4236E39-F467-46B8-A054-11F2DA240B7C}"/>
    <cellStyle name="Millares 12 2 3 2 4 2 2" xfId="9438" xr:uid="{7003A94E-E7D6-4B0A-9A59-D1DBBBED592B}"/>
    <cellStyle name="Millares 12 2 3 2 4 2 2 2" xfId="20881" xr:uid="{BE544E7D-CA29-4E1E-AB8E-D997866593FF}"/>
    <cellStyle name="Millares 12 2 3 2 4 2 2 2 2" xfId="43775" xr:uid="{51A4815E-6019-4914-B24F-7BA8028A7C27}"/>
    <cellStyle name="Millares 12 2 3 2 4 2 2 3" xfId="32334" xr:uid="{A43982D5-40B0-460F-9B72-44EEEE4AB42B}"/>
    <cellStyle name="Millares 12 2 3 2 4 2 2 4" xfId="55216" xr:uid="{C834C4AB-AA83-4A86-84FF-91838D57851F}"/>
    <cellStyle name="Millares 12 2 3 2 4 2 3" xfId="16639" xr:uid="{384AF953-046E-41A5-8175-B7AA0B6673DB}"/>
    <cellStyle name="Millares 12 2 3 2 4 2 3 2" xfId="39533" xr:uid="{D5378801-380A-4E03-B456-190DB5E76325}"/>
    <cellStyle name="Millares 12 2 3 2 4 2 4" xfId="28092" xr:uid="{5CD81CD3-891A-409B-9509-C52D77FF9CEB}"/>
    <cellStyle name="Millares 12 2 3 2 4 2 5" xfId="50975" xr:uid="{DC90AC2D-436D-4630-9690-990644D3FFD4}"/>
    <cellStyle name="Millares 12 2 3 2 4 2 6" xfId="5664" xr:uid="{31480ED3-144C-4512-8FEB-DE21BADF6442}"/>
    <cellStyle name="Millares 12 2 3 2 4 3" xfId="8121" xr:uid="{BA1592AD-8240-4E03-ABD5-315CA4F31A7B}"/>
    <cellStyle name="Millares 12 2 3 2 4 3 2" xfId="19564" xr:uid="{5D2BD233-C832-4FD6-9BFD-D5D7EAB13845}"/>
    <cellStyle name="Millares 12 2 3 2 4 3 2 2" xfId="42458" xr:uid="{AE4E63FB-DDF6-40DD-9A65-C073F286CA22}"/>
    <cellStyle name="Millares 12 2 3 2 4 3 3" xfId="31017" xr:uid="{D57F835B-157A-40A3-93E0-47BF3DB497B7}"/>
    <cellStyle name="Millares 12 2 3 2 4 3 4" xfId="53899" xr:uid="{6E078339-776B-44EA-86C7-FE6D67A6E92B}"/>
    <cellStyle name="Millares 12 2 3 2 4 4" xfId="15322" xr:uid="{6BD34533-E733-436F-8B91-98257CABC7AA}"/>
    <cellStyle name="Millares 12 2 3 2 4 4 2" xfId="38216" xr:uid="{C430EE6F-0798-4E8F-8AA4-E49CD1829718}"/>
    <cellStyle name="Millares 12 2 3 2 4 5" xfId="26775" xr:uid="{76DBA10D-4491-45BD-99A3-D8A9F21193AA}"/>
    <cellStyle name="Millares 12 2 3 2 4 6" xfId="49658" xr:uid="{9C0174AD-D557-4ADB-ABB5-DC33586D992A}"/>
    <cellStyle name="Millares 12 2 3 2 4 7" xfId="4365" xr:uid="{294588CD-16EE-447E-BAB5-C51FB19A5968}"/>
    <cellStyle name="Millares 12 2 3 2 5" xfId="1960" xr:uid="{0D464DCA-5098-49C7-9010-A4248DF032F2}"/>
    <cellStyle name="Millares 12 2 3 2 5 2" xfId="8383" xr:uid="{C2EA078E-800C-4521-854F-98BE645E726E}"/>
    <cellStyle name="Millares 12 2 3 2 5 2 2" xfId="19826" xr:uid="{F50491C7-177E-4399-8BAE-28054303CC4F}"/>
    <cellStyle name="Millares 12 2 3 2 5 2 2 2" xfId="42720" xr:uid="{26E56258-FE4F-467F-8BF7-CC41C3F2D3C2}"/>
    <cellStyle name="Millares 12 2 3 2 5 2 3" xfId="31279" xr:uid="{0C5F7ECE-5494-4F98-AAC2-86EBBFFF8708}"/>
    <cellStyle name="Millares 12 2 3 2 5 2 4" xfId="54161" xr:uid="{39A6915B-B63F-4EEA-B7F2-633CD43EB5B1}"/>
    <cellStyle name="Millares 12 2 3 2 5 3" xfId="15584" xr:uid="{6D8623B1-6A8B-4026-AE99-71C2DB4846CD}"/>
    <cellStyle name="Millares 12 2 3 2 5 3 2" xfId="38478" xr:uid="{8BA06767-4C34-4872-A69C-196DA8BB68CD}"/>
    <cellStyle name="Millares 12 2 3 2 5 4" xfId="27037" xr:uid="{E6E111CD-2B8A-458F-8AA4-BAB98003DE99}"/>
    <cellStyle name="Millares 12 2 3 2 5 5" xfId="49920" xr:uid="{A2850CCC-01D9-409A-9FEB-0F216D97C6FC}"/>
    <cellStyle name="Millares 12 2 3 2 5 6" xfId="4618" xr:uid="{DF72FED3-F31E-4958-B5B6-CB56C5C808BA}"/>
    <cellStyle name="Millares 12 2 3 2 6" xfId="3311" xr:uid="{6B15CA73-2A77-4F1F-8B8B-64AC284D3B11}"/>
    <cellStyle name="Millares 12 2 3 2 6 2" xfId="9701" xr:uid="{34850C6F-222D-43B6-B59B-6B3A29377252}"/>
    <cellStyle name="Millares 12 2 3 2 6 2 2" xfId="21144" xr:uid="{C697062D-5D76-416F-B7F7-0844157A45B0}"/>
    <cellStyle name="Millares 12 2 3 2 6 2 2 2" xfId="44038" xr:uid="{5FCB752B-A1CF-4D57-B4E1-CF005A105601}"/>
    <cellStyle name="Millares 12 2 3 2 6 2 3" xfId="32597" xr:uid="{CFDE8C67-1F5A-4705-B783-DD04DCDE19FD}"/>
    <cellStyle name="Millares 12 2 3 2 6 2 4" xfId="55479" xr:uid="{D87AC910-1D9B-4EA5-94C1-0A8157D3625B}"/>
    <cellStyle name="Millares 12 2 3 2 6 3" xfId="16902" xr:uid="{446ECB07-2D24-4974-B283-A69965F7F4D4}"/>
    <cellStyle name="Millares 12 2 3 2 6 3 2" xfId="39796" xr:uid="{1C64A500-0D09-481E-B357-95A61202827B}"/>
    <cellStyle name="Millares 12 2 3 2 6 4" xfId="28355" xr:uid="{78136CA1-252B-4E27-BD8D-82FC791A1AF2}"/>
    <cellStyle name="Millares 12 2 3 2 6 5" xfId="51237" xr:uid="{36B7095F-4981-44DD-BA86-F963EF130192}"/>
    <cellStyle name="Millares 12 2 3 2 7" xfId="5970" xr:uid="{C9026759-D8FC-4CFC-A94C-C68D98458F81}"/>
    <cellStyle name="Millares 12 2 3 2 7 2" xfId="9961" xr:uid="{CE7198BE-CA7E-4801-BA9F-5DC6CDA85CB9}"/>
    <cellStyle name="Millares 12 2 3 2 7 2 2" xfId="21404" xr:uid="{817B8725-D96E-43DF-9AC0-FCE09F7EA042}"/>
    <cellStyle name="Millares 12 2 3 2 7 2 2 2" xfId="44298" xr:uid="{F29A870B-D1AD-45FE-A79E-ED9F413FA2D6}"/>
    <cellStyle name="Millares 12 2 3 2 7 2 3" xfId="32857" xr:uid="{163904E3-C038-4971-88DE-4CFA15A70F4C}"/>
    <cellStyle name="Millares 12 2 3 2 7 2 4" xfId="55739" xr:uid="{DAFD7689-B6FE-4BD2-A854-39D6C0F0477D}"/>
    <cellStyle name="Millares 12 2 3 2 7 3" xfId="17162" xr:uid="{C3FD9E59-EE90-47DD-8B33-2166EC7D4C48}"/>
    <cellStyle name="Millares 12 2 3 2 7 3 2" xfId="40056" xr:uid="{BCF56177-C988-488A-8432-F22016244D06}"/>
    <cellStyle name="Millares 12 2 3 2 7 4" xfId="28615" xr:uid="{8BB8EE44-2AA7-43AA-AE09-2C206420C050}"/>
    <cellStyle name="Millares 12 2 3 2 7 5" xfId="51497" xr:uid="{2E18D9EC-B41C-40BA-B30F-AFB16B53315D}"/>
    <cellStyle name="Millares 12 2 3 2 8" xfId="6221" xr:uid="{0D4C1841-A6E7-4CEA-866E-97CFE8EEC03C}"/>
    <cellStyle name="Millares 12 2 3 2 8 2" xfId="10222" xr:uid="{5A387F2C-6D19-4FBF-8D8A-B1EC2A45A1BC}"/>
    <cellStyle name="Millares 12 2 3 2 8 2 2" xfId="21665" xr:uid="{703ADDD5-00EE-4FC5-AC25-77719132D9D9}"/>
    <cellStyle name="Millares 12 2 3 2 8 2 2 2" xfId="44559" xr:uid="{EA39C339-7CAB-4643-ADC0-014412C05402}"/>
    <cellStyle name="Millares 12 2 3 2 8 2 3" xfId="33118" xr:uid="{0050676A-D9D6-43D9-99A7-92020990A030}"/>
    <cellStyle name="Millares 12 2 3 2 8 2 4" xfId="56000" xr:uid="{0836D406-332D-44F9-89D2-9FAD267A2DAA}"/>
    <cellStyle name="Millares 12 2 3 2 8 3" xfId="17423" xr:uid="{8ED5ACDC-3BAD-4A14-9F07-9A1AA577DA2F}"/>
    <cellStyle name="Millares 12 2 3 2 8 3 2" xfId="40317" xr:uid="{29D227F1-C04A-43CE-94A9-3A4EC0538D84}"/>
    <cellStyle name="Millares 12 2 3 2 8 4" xfId="28876" xr:uid="{1BEB4827-6DB5-4C80-BBC6-607725CEC488}"/>
    <cellStyle name="Millares 12 2 3 2 8 5" xfId="51758" xr:uid="{776E1858-96C6-4C7A-B8A6-CB44575CDE66}"/>
    <cellStyle name="Millares 12 2 3 2 9" xfId="7054" xr:uid="{ABFA31E3-A50B-4305-A0E9-FA100F944877}"/>
    <cellStyle name="Millares 12 2 3 2 9 2" xfId="18490" xr:uid="{1BC77381-B66B-4CC6-B1C9-A54ABCD56621}"/>
    <cellStyle name="Millares 12 2 3 2 9 2 2" xfId="41384" xr:uid="{DFB1D85E-E63B-488B-A71C-4EE5734EB12B}"/>
    <cellStyle name="Millares 12 2 3 2 9 3" xfId="29943" xr:uid="{96B3DBF7-87BB-4D80-9767-5A1B24E67183}"/>
    <cellStyle name="Millares 12 2 3 2 9 4" xfId="52825" xr:uid="{FBB80D75-3AE8-4781-A265-652D18937E56}"/>
    <cellStyle name="Millares 12 2 3 20" xfId="58271" xr:uid="{8597E962-2535-49B5-BBE1-309942FB753E}"/>
    <cellStyle name="Millares 12 2 3 3" xfId="349" xr:uid="{82D917DB-E393-4412-8645-03D328CA7A4C}"/>
    <cellStyle name="Millares 12 2 3 3 10" xfId="48750" xr:uid="{56BC8FB9-107F-4F2D-95FE-2D19381602D6}"/>
    <cellStyle name="Millares 12 2 3 3 11" xfId="58021" xr:uid="{07D1E639-94D6-4ADD-A282-75172264BBDF}"/>
    <cellStyle name="Millares 12 2 3 3 12" xfId="58533" xr:uid="{48DEA1F3-62C0-4D5F-A801-B514BAB6BAC0}"/>
    <cellStyle name="Millares 12 2 3 3 2" xfId="1474" xr:uid="{43E22909-5580-454B-A780-15733783B456}"/>
    <cellStyle name="Millares 12 2 3 3 2 10" xfId="3989" xr:uid="{37240901-BD5A-434C-B779-7F8BFA1C136B}"/>
    <cellStyle name="Millares 12 2 3 3 2 2" xfId="2907" xr:uid="{DED63AE6-01BF-44ED-AA50-81C9B0265EEE}"/>
    <cellStyle name="Millares 12 2 3 3 2 2 2" xfId="9057" xr:uid="{B6669238-AE1E-4C6E-877E-3F4E6635E9BC}"/>
    <cellStyle name="Millares 12 2 3 3 2 2 2 2" xfId="20500" xr:uid="{F1893F6A-E3CE-4BCC-8A4E-706F997AF5ED}"/>
    <cellStyle name="Millares 12 2 3 3 2 2 2 2 2" xfId="43394" xr:uid="{D6C5AFD3-F21F-4233-A6AC-7A5A9F978CA8}"/>
    <cellStyle name="Millares 12 2 3 3 2 2 2 3" xfId="31953" xr:uid="{767B2547-CEC1-45F0-A9A3-93610CD7910C}"/>
    <cellStyle name="Millares 12 2 3 3 2 2 2 4" xfId="54835" xr:uid="{D76E0C00-A38B-49CC-A0B3-221161EFC130}"/>
    <cellStyle name="Millares 12 2 3 3 2 2 3" xfId="16258" xr:uid="{5E5890E0-693B-45A2-9D92-6A3B267A537C}"/>
    <cellStyle name="Millares 12 2 3 3 2 2 3 2" xfId="39152" xr:uid="{705BD466-6E56-4386-8D7D-F452083D53DE}"/>
    <cellStyle name="Millares 12 2 3 3 2 2 4" xfId="27711" xr:uid="{AF34F6EC-BF47-4D01-855A-3032D0EE72C7}"/>
    <cellStyle name="Millares 12 2 3 3 2 2 5" xfId="50594" xr:uid="{ADEE2AE5-C8B5-43D9-B077-75CAF3BEF54D}"/>
    <cellStyle name="Millares 12 2 3 3 2 2 6" xfId="5283" xr:uid="{48CC646A-6895-4185-8BF5-FE61B3F14839}"/>
    <cellStyle name="Millares 12 2 3 3 2 3" xfId="6661" xr:uid="{D8105722-640B-4A50-BF23-7D824FD80877}"/>
    <cellStyle name="Millares 12 2 3 3 2 3 2" xfId="10896" xr:uid="{685CC25F-1958-40AD-9117-5DA7B0C1634C}"/>
    <cellStyle name="Millares 12 2 3 3 2 3 2 2" xfId="22339" xr:uid="{8E6DA417-AA33-4A4D-B901-99816313DFF8}"/>
    <cellStyle name="Millares 12 2 3 3 2 3 2 2 2" xfId="45233" xr:uid="{029FF6C4-372F-4D19-99E1-92EA4AAEBD4D}"/>
    <cellStyle name="Millares 12 2 3 3 2 3 2 3" xfId="33792" xr:uid="{A0C16C0D-B388-49A0-8EAA-CE8599FD6B2F}"/>
    <cellStyle name="Millares 12 2 3 3 2 3 2 4" xfId="56674" xr:uid="{97AD5EFA-6035-4D52-A6B6-059950F5D939}"/>
    <cellStyle name="Millares 12 2 3 3 2 3 3" xfId="18097" xr:uid="{5993B999-6EB4-4ED0-B55E-F5A0B89E2FFF}"/>
    <cellStyle name="Millares 12 2 3 3 2 3 3 2" xfId="40991" xr:uid="{9F900721-C727-4E51-86ED-4F61775A4814}"/>
    <cellStyle name="Millares 12 2 3 3 2 3 4" xfId="29550" xr:uid="{4C3A46A8-0BF6-4E06-8485-6A6BEC72FD16}"/>
    <cellStyle name="Millares 12 2 3 3 2 3 5" xfId="52432" xr:uid="{C96678CD-6B3C-4203-BA53-0697D56710DA}"/>
    <cellStyle name="Millares 12 2 3 3 2 4" xfId="7740" xr:uid="{AFC925CA-7979-4C1E-BB4F-47893BAC15E7}"/>
    <cellStyle name="Millares 12 2 3 3 2 4 2" xfId="19183" xr:uid="{9C79626A-8A5E-45B0-B6B2-F769049B9556}"/>
    <cellStyle name="Millares 12 2 3 3 2 4 2 2" xfId="42077" xr:uid="{9F88098D-CFD9-4C44-A489-08C726D12BC7}"/>
    <cellStyle name="Millares 12 2 3 3 2 4 3" xfId="30636" xr:uid="{B16EF62C-65FE-4CF6-8A13-5B10A370BAB2}"/>
    <cellStyle name="Millares 12 2 3 3 2 4 4" xfId="53518" xr:uid="{F0482C0D-27A9-48BD-906F-1E91CBA9AA8A}"/>
    <cellStyle name="Millares 12 2 3 3 2 5" xfId="12799" xr:uid="{668795DB-4A70-4B3A-8DCF-A963F34D7E68}"/>
    <cellStyle name="Millares 12 2 3 3 2 5 2" xfId="24235" xr:uid="{0B87353E-9EEE-4122-A89D-6C63ECD5349A}"/>
    <cellStyle name="Millares 12 2 3 3 2 5 2 2" xfId="47129" xr:uid="{12BC7C5A-4804-4872-B1FB-8118C06655FD}"/>
    <cellStyle name="Millares 12 2 3 3 2 5 3" xfId="35688" xr:uid="{64A19587-5F71-48F5-811B-42AB179DCFC9}"/>
    <cellStyle name="Millares 12 2 3 3 2 6" xfId="13882" xr:uid="{31C291AC-9D12-4A1A-A289-9DFF6C1B8172}"/>
    <cellStyle name="Millares 12 2 3 3 2 6 2" xfId="25319" xr:uid="{E50BB8FC-6B61-4C43-9561-8601C4204797}"/>
    <cellStyle name="Millares 12 2 3 3 2 6 2 2" xfId="48213" xr:uid="{8933AFB1-52EE-4ED6-90AF-E0B5E283A821}"/>
    <cellStyle name="Millares 12 2 3 3 2 6 3" xfId="36772" xr:uid="{A03C297E-FD04-44BD-A0A9-734019EEFB53}"/>
    <cellStyle name="Millares 12 2 3 3 2 7" xfId="14941" xr:uid="{98E2A702-1DE2-46C3-AC24-7383F6CA64AA}"/>
    <cellStyle name="Millares 12 2 3 3 2 7 2" xfId="37835" xr:uid="{6206D7A4-3CA1-47C0-986E-7350CBDD09B4}"/>
    <cellStyle name="Millares 12 2 3 3 2 8" xfId="26394" xr:uid="{18243D26-6E3E-4676-9E35-5EA49060234B}"/>
    <cellStyle name="Millares 12 2 3 3 2 9" xfId="49277" xr:uid="{D5DDA541-F24A-4822-9293-FABF32C6700E}"/>
    <cellStyle name="Millares 12 2 3 3 3" xfId="1834" xr:uid="{9B6FF1E7-E120-423E-88B8-3E8B414926E8}"/>
    <cellStyle name="Millares 12 2 3 3 3 2" xfId="8530" xr:uid="{7CD74CCC-87C3-4F71-838A-41C3E4D3B6A4}"/>
    <cellStyle name="Millares 12 2 3 3 3 2 2" xfId="19973" xr:uid="{CCE38274-D3A3-4703-A982-A1C28261A2C4}"/>
    <cellStyle name="Millares 12 2 3 3 3 2 2 2" xfId="42867" xr:uid="{04E17666-3E09-494C-8B15-69C32020D0CA}"/>
    <cellStyle name="Millares 12 2 3 3 3 2 3" xfId="31426" xr:uid="{75DC36FE-D92A-4933-9F39-88BCF6B0DEB7}"/>
    <cellStyle name="Millares 12 2 3 3 3 2 4" xfId="54308" xr:uid="{DDEB4D03-8656-4513-9613-0AAC442F5E7F}"/>
    <cellStyle name="Millares 12 2 3 3 3 3" xfId="15731" xr:uid="{F797EE1A-3C96-4ECF-A4B1-4117E448E9BB}"/>
    <cellStyle name="Millares 12 2 3 3 3 3 2" xfId="38625" xr:uid="{062A69D4-A07A-43BF-9073-30C7B4B98ED8}"/>
    <cellStyle name="Millares 12 2 3 3 3 4" xfId="27184" xr:uid="{4A4C47BD-DFC9-4AC8-9936-B79A5AC3F403}"/>
    <cellStyle name="Millares 12 2 3 3 3 5" xfId="50067" xr:uid="{B9271CB6-8CA8-4567-8653-57B04D84F6E4}"/>
    <cellStyle name="Millares 12 2 3 3 3 6" xfId="4756" xr:uid="{3A6E0E78-5640-4F65-983C-43D34C52D199}"/>
    <cellStyle name="Millares 12 2 3 3 4" xfId="3454" xr:uid="{322AD2EB-424C-4FC5-ADAD-698A1208625E}"/>
    <cellStyle name="Millares 12 2 3 3 4 2" xfId="10369" xr:uid="{BBA2349F-3950-4255-9F01-C180A98FFA04}"/>
    <cellStyle name="Millares 12 2 3 3 4 2 2" xfId="21812" xr:uid="{722D0B37-800E-45F5-B121-919A3D823707}"/>
    <cellStyle name="Millares 12 2 3 3 4 2 2 2" xfId="44706" xr:uid="{197F5175-7314-4AB2-BE2D-6C10A847FF0B}"/>
    <cellStyle name="Millares 12 2 3 3 4 2 3" xfId="33265" xr:uid="{AF5E7D8E-FD9A-43A1-8626-533FD36AE78E}"/>
    <cellStyle name="Millares 12 2 3 3 4 2 4" xfId="56147" xr:uid="{00BEDA94-4944-4069-9771-A2C979127B77}"/>
    <cellStyle name="Millares 12 2 3 3 4 3" xfId="17570" xr:uid="{164B17DB-5CF9-4EFA-9763-335EAFFA6BC1}"/>
    <cellStyle name="Millares 12 2 3 3 4 3 2" xfId="40464" xr:uid="{D650D185-9F22-4021-B97A-EBAE4C495BA0}"/>
    <cellStyle name="Millares 12 2 3 3 4 4" xfId="29023" xr:uid="{6709EF0E-DF6A-4CBA-AC48-299967BFD112}"/>
    <cellStyle name="Millares 12 2 3 3 4 5" xfId="51905" xr:uid="{7394DBB0-865B-4322-8EC2-AFB2066DB9D1}"/>
    <cellStyle name="Millares 12 2 3 3 5" xfId="7217" xr:uid="{552B05C7-0AED-466D-A146-E088DB4FB35A}"/>
    <cellStyle name="Millares 12 2 3 3 5 2" xfId="18656" xr:uid="{F3434825-202A-47E4-A462-BA9664CC795D}"/>
    <cellStyle name="Millares 12 2 3 3 5 2 2" xfId="41550" xr:uid="{CCB543AD-9B05-41E1-A0EA-1ABDA0EEE977}"/>
    <cellStyle name="Millares 12 2 3 3 5 3" xfId="30109" xr:uid="{206F171C-1FD3-4500-B65B-F15BBFD972C8}"/>
    <cellStyle name="Millares 12 2 3 3 5 4" xfId="52991" xr:uid="{C945BD6E-1B00-408E-ACF0-6EC1912571E7}"/>
    <cellStyle name="Millares 12 2 3 3 6" xfId="12273" xr:uid="{5CCDE5AE-2298-44C3-B567-95BF489DA16D}"/>
    <cellStyle name="Millares 12 2 3 3 6 2" xfId="23708" xr:uid="{A9ECBE05-BAEB-42DE-AF21-5581A5DE69E5}"/>
    <cellStyle name="Millares 12 2 3 3 6 2 2" xfId="46602" xr:uid="{FA9F7E6C-1BC4-4924-9BA3-F588AF12EDEC}"/>
    <cellStyle name="Millares 12 2 3 3 6 3" xfId="35161" xr:uid="{68A2FEB1-F64C-4F82-A212-7464C5D01668}"/>
    <cellStyle name="Millares 12 2 3 3 7" xfId="13355" xr:uid="{6A6754DE-B037-4903-A8FC-11FE53FFD602}"/>
    <cellStyle name="Millares 12 2 3 3 7 2" xfId="24792" xr:uid="{E9CE5F34-F90B-46DE-9ED4-BCA84B20B3AA}"/>
    <cellStyle name="Millares 12 2 3 3 7 2 2" xfId="47686" xr:uid="{E25A03CD-6353-4BA4-9A41-6AC2E977B0A6}"/>
    <cellStyle name="Millares 12 2 3 3 7 3" xfId="36245" xr:uid="{A011FCC6-91D5-49C5-B957-B06425FFB673}"/>
    <cellStyle name="Millares 12 2 3 3 8" xfId="14414" xr:uid="{9B0CA8F0-14F8-42FE-BFDA-B16C38C6E1C6}"/>
    <cellStyle name="Millares 12 2 3 3 8 2" xfId="37308" xr:uid="{DE73A114-87F3-4E90-9931-2EB55CDF9635}"/>
    <cellStyle name="Millares 12 2 3 3 9" xfId="25867" xr:uid="{9C4AFB9C-EC80-4D6C-988A-48FC8A42C996}"/>
    <cellStyle name="Millares 12 2 3 4" xfId="623" xr:uid="{CDC29552-8C09-4EDB-8939-F56E2DD9D253}"/>
    <cellStyle name="Millares 12 2 3 4 10" xfId="3727" xr:uid="{3E61055A-9986-4E11-BB37-10694F1B10F5}"/>
    <cellStyle name="Millares 12 2 3 4 2" xfId="2102" xr:uid="{A67B5E07-952A-4310-85BF-BCB6337C0E4E}"/>
    <cellStyle name="Millares 12 2 3 4 2 2" xfId="8793" xr:uid="{ADD47DC5-A04D-4E5D-A9E4-3D47826653E1}"/>
    <cellStyle name="Millares 12 2 3 4 2 2 2" xfId="20236" xr:uid="{05E74530-6ABD-49B4-8215-63537E29B121}"/>
    <cellStyle name="Millares 12 2 3 4 2 2 2 2" xfId="43130" xr:uid="{1550A346-1744-4CDF-B229-0891AA551577}"/>
    <cellStyle name="Millares 12 2 3 4 2 2 3" xfId="31689" xr:uid="{98285187-C9A0-42AF-9763-5CFD9EA402E2}"/>
    <cellStyle name="Millares 12 2 3 4 2 2 4" xfId="54571" xr:uid="{D736C347-4682-4EC4-BFC9-1E9D36D64901}"/>
    <cellStyle name="Millares 12 2 3 4 2 3" xfId="15994" xr:uid="{6EC10830-EC34-46D5-B95A-03978ED0A83A}"/>
    <cellStyle name="Millares 12 2 3 4 2 3 2" xfId="38888" xr:uid="{E231246C-6113-4E2B-B4E4-D06947FE64B2}"/>
    <cellStyle name="Millares 12 2 3 4 2 4" xfId="27447" xr:uid="{EA0BD426-3768-4966-B00D-2794D33D49EF}"/>
    <cellStyle name="Millares 12 2 3 4 2 5" xfId="50330" xr:uid="{1DA49E24-9A94-44FF-B7F7-7D91F2A7FA9C}"/>
    <cellStyle name="Millares 12 2 3 4 2 6" xfId="5019" xr:uid="{FFFDB39D-7FF5-4F35-AE57-2DAA053EFA01}"/>
    <cellStyle name="Millares 12 2 3 4 3" xfId="6397" xr:uid="{5E80DC3B-0FF8-489A-B84E-9828F4407218}"/>
    <cellStyle name="Millares 12 2 3 4 3 2" xfId="10632" xr:uid="{EB122E8B-12FA-41F3-8232-C4A6DEC74FD1}"/>
    <cellStyle name="Millares 12 2 3 4 3 2 2" xfId="22075" xr:uid="{F713D692-1819-4EE3-8402-7CB41712BBEC}"/>
    <cellStyle name="Millares 12 2 3 4 3 2 2 2" xfId="44969" xr:uid="{C75A7D59-C3B0-4048-BBC4-153EB52D7E66}"/>
    <cellStyle name="Millares 12 2 3 4 3 2 3" xfId="33528" xr:uid="{F270FFA9-F2B7-46CD-97E5-DA1493480788}"/>
    <cellStyle name="Millares 12 2 3 4 3 2 4" xfId="56410" xr:uid="{9288F8DE-6164-47E0-9440-E79BF11E6B50}"/>
    <cellStyle name="Millares 12 2 3 4 3 3" xfId="17833" xr:uid="{9611B286-9957-44AE-8D69-C828C91BD316}"/>
    <cellStyle name="Millares 12 2 3 4 3 3 2" xfId="40727" xr:uid="{07716669-89D4-4845-8AFD-E08B1029844A}"/>
    <cellStyle name="Millares 12 2 3 4 3 4" xfId="29286" xr:uid="{528534A7-3989-4923-8823-977322C143B1}"/>
    <cellStyle name="Millares 12 2 3 4 3 5" xfId="52168" xr:uid="{1B49718D-8622-4AD6-9D7D-D8A34D45BFB4}"/>
    <cellStyle name="Millares 12 2 3 4 4" xfId="7477" xr:uid="{FFAB9C28-42FB-4636-8F7B-35CD08E43B4B}"/>
    <cellStyle name="Millares 12 2 3 4 4 2" xfId="18919" xr:uid="{53F4AB3C-6CFF-415F-867C-7983126FF79E}"/>
    <cellStyle name="Millares 12 2 3 4 4 2 2" xfId="41813" xr:uid="{D795A884-922C-4F53-A23F-94ABA68A6FBB}"/>
    <cellStyle name="Millares 12 2 3 4 4 3" xfId="30372" xr:uid="{52E54B0E-0B84-41C9-840C-2D9DFA49957D}"/>
    <cellStyle name="Millares 12 2 3 4 4 4" xfId="53254" xr:uid="{5D556B85-E250-47A2-B333-0DA18D0ABB92}"/>
    <cellStyle name="Millares 12 2 3 4 5" xfId="12535" xr:uid="{9376A135-0EFF-4C2B-B7B8-B80D07ACDC38}"/>
    <cellStyle name="Millares 12 2 3 4 5 2" xfId="23971" xr:uid="{6D6B5863-680D-4366-9212-DF64700A60AE}"/>
    <cellStyle name="Millares 12 2 3 4 5 2 2" xfId="46865" xr:uid="{984E8AC1-9F7B-4CC8-8D27-39BC20B66F90}"/>
    <cellStyle name="Millares 12 2 3 4 5 3" xfId="35424" xr:uid="{851907AC-EE62-4260-B203-878D9D5CF248}"/>
    <cellStyle name="Millares 12 2 3 4 6" xfId="13618" xr:uid="{5F6BCC96-19CE-401D-A97B-F1034A56A172}"/>
    <cellStyle name="Millares 12 2 3 4 6 2" xfId="25055" xr:uid="{A188AED8-B8E5-437C-BDCC-C25DEB674782}"/>
    <cellStyle name="Millares 12 2 3 4 6 2 2" xfId="47949" xr:uid="{AF39D6A2-8CDD-45A6-886A-842C42D4AEC3}"/>
    <cellStyle name="Millares 12 2 3 4 6 3" xfId="36508" xr:uid="{2DD7950B-2F9C-4888-9494-642164FB07DD}"/>
    <cellStyle name="Millares 12 2 3 4 7" xfId="14677" xr:uid="{82B1B8A1-C565-4B44-8974-94DF25D9DC03}"/>
    <cellStyle name="Millares 12 2 3 4 7 2" xfId="37571" xr:uid="{74F0A2B9-078B-4EE3-8A2A-57851951A943}"/>
    <cellStyle name="Millares 12 2 3 4 8" xfId="26130" xr:uid="{D53A72A2-DB53-45CA-9287-C7DDC61683FF}"/>
    <cellStyle name="Millares 12 2 3 4 9" xfId="49013" xr:uid="{5521D29D-4B29-4FC4-BBD6-6137A4C011A0}"/>
    <cellStyle name="Millares 12 2 3 5" xfId="896" xr:uid="{2BA2A2CC-C29D-48FA-8F46-3677846F522D}"/>
    <cellStyle name="Millares 12 2 3 5 2" xfId="2374" xr:uid="{99A310D5-EBB4-4E04-A28F-5E19C944FA7A}"/>
    <cellStyle name="Millares 12 2 3 5 2 2" xfId="9321" xr:uid="{0CE80201-B66D-4F39-81FF-3E60B2930630}"/>
    <cellStyle name="Millares 12 2 3 5 2 2 2" xfId="20764" xr:uid="{32A663F3-5C7A-4998-8126-F5212B2FD0F3}"/>
    <cellStyle name="Millares 12 2 3 5 2 2 2 2" xfId="43658" xr:uid="{05219EA1-DD2E-487D-83C6-0698FDAC12AD}"/>
    <cellStyle name="Millares 12 2 3 5 2 2 3" xfId="32217" xr:uid="{E3B61F5E-40E6-4D1F-91B1-2474C82F37D9}"/>
    <cellStyle name="Millares 12 2 3 5 2 2 4" xfId="55099" xr:uid="{8F59B270-CE23-4C27-8218-7F9C028EDCDA}"/>
    <cellStyle name="Millares 12 2 3 5 2 3" xfId="16522" xr:uid="{25C8F94C-7740-40A6-8961-2073AA36B23D}"/>
    <cellStyle name="Millares 12 2 3 5 2 3 2" xfId="39416" xr:uid="{D3B934BB-5F17-452F-A69B-CA7E767A7193}"/>
    <cellStyle name="Millares 12 2 3 5 2 4" xfId="27975" xr:uid="{477DC00F-8EBE-4386-8984-E1B603BA4960}"/>
    <cellStyle name="Millares 12 2 3 5 2 5" xfId="50858" xr:uid="{61284B07-E441-45AC-B4AC-EB89961B4B52}"/>
    <cellStyle name="Millares 12 2 3 5 2 6" xfId="5547" xr:uid="{3CBBD66A-900D-4657-B946-09C1745D3CDB}"/>
    <cellStyle name="Millares 12 2 3 5 3" xfId="8004" xr:uid="{DC33F382-E834-402B-BB75-24BCACB3BAA7}"/>
    <cellStyle name="Millares 12 2 3 5 3 2" xfId="19447" xr:uid="{9D5278AF-0168-4BEE-B799-331879016A06}"/>
    <cellStyle name="Millares 12 2 3 5 3 2 2" xfId="42341" xr:uid="{E83C1A8F-74D9-42BE-BBA0-3FEF23BAD83D}"/>
    <cellStyle name="Millares 12 2 3 5 3 3" xfId="30900" xr:uid="{E89F7D41-3A22-46C1-928D-72E661DDB76E}"/>
    <cellStyle name="Millares 12 2 3 5 3 4" xfId="53782" xr:uid="{CA9065B6-F2CB-4997-83CD-B3AF352630E7}"/>
    <cellStyle name="Millares 12 2 3 5 4" xfId="15205" xr:uid="{98491EAD-3BFC-4883-A1B0-D71E3C276056}"/>
    <cellStyle name="Millares 12 2 3 5 4 2" xfId="38099" xr:uid="{90FCFBBB-1804-4798-8982-A08756E33872}"/>
    <cellStyle name="Millares 12 2 3 5 5" xfId="26658" xr:uid="{8F499C81-DEB6-45EB-A631-9EA5BAD33B12}"/>
    <cellStyle name="Millares 12 2 3 5 6" xfId="49541" xr:uid="{A38F112F-4A44-4FB2-B9A3-3A79CC421A67}"/>
    <cellStyle name="Millares 12 2 3 5 7" xfId="4248" xr:uid="{C44E01AE-58DA-4FC4-B521-71AE92FC4842}"/>
    <cellStyle name="Millares 12 2 3 6" xfId="1191" xr:uid="{59165EE0-DD29-4031-928F-F38FD6B1EF1C}"/>
    <cellStyle name="Millares 12 2 3 6 2" xfId="2648" xr:uid="{6868C0A0-F954-446E-B482-EC82EE7F1ECE}"/>
    <cellStyle name="Millares 12 2 3 6 2 2" xfId="19710" xr:uid="{4BC28EBC-2DAE-4C45-8704-8A46071D2E3A}"/>
    <cellStyle name="Millares 12 2 3 6 2 2 2" xfId="42604" xr:uid="{0C69848D-F471-43E7-A20E-F1B600BD43D7}"/>
    <cellStyle name="Millares 12 2 3 6 2 3" xfId="31163" xr:uid="{CC1B9C25-58F1-44E8-8F10-08E16A393166}"/>
    <cellStyle name="Millares 12 2 3 6 2 4" xfId="54045" xr:uid="{DD630B90-8610-4C01-8801-69291472D6EC}"/>
    <cellStyle name="Millares 12 2 3 6 2 5" xfId="8267" xr:uid="{141862E9-96F7-4708-BAA8-A9E25FE402B2}"/>
    <cellStyle name="Millares 12 2 3 6 3" xfId="15468" xr:uid="{FDFC763E-1A5D-457C-B101-118BE19F7522}"/>
    <cellStyle name="Millares 12 2 3 6 3 2" xfId="38362" xr:uid="{C4E1099B-0C6D-48A9-A09E-EF8B5175EAD0}"/>
    <cellStyle name="Millares 12 2 3 6 4" xfId="26921" xr:uid="{A373A63E-8AC9-4C3C-97C7-0C28076024FE}"/>
    <cellStyle name="Millares 12 2 3 6 5" xfId="49804" xr:uid="{60F28854-CD15-4E86-B4DB-8E5682AC29F9}"/>
    <cellStyle name="Millares 12 2 3 6 6" xfId="4503" xr:uid="{B9C7455C-ADCC-4453-AD1A-45C98839BD94}"/>
    <cellStyle name="Millares 12 2 3 7" xfId="1709" xr:uid="{F527E420-97AF-48CE-9572-885BB701D5E4}"/>
    <cellStyle name="Millares 12 2 3 7 2" xfId="9585" xr:uid="{EA18ED43-24D5-499F-B023-54089336D6A4}"/>
    <cellStyle name="Millares 12 2 3 7 2 2" xfId="21028" xr:uid="{5702F675-F8E9-48D2-B975-C2CEE49AAA02}"/>
    <cellStyle name="Millares 12 2 3 7 2 2 2" xfId="43922" xr:uid="{CEA50273-4538-423D-80CB-1AB827587217}"/>
    <cellStyle name="Millares 12 2 3 7 2 3" xfId="32481" xr:uid="{7770F8B8-9C67-46A7-93BA-98BF99ADD9BA}"/>
    <cellStyle name="Millares 12 2 3 7 2 4" xfId="55363" xr:uid="{68F7B266-9CAC-48E7-AAAA-7C9B172A07F3}"/>
    <cellStyle name="Millares 12 2 3 7 3" xfId="16786" xr:uid="{A38FD8BB-EDBE-422C-8F03-9FEB3669A6C8}"/>
    <cellStyle name="Millares 12 2 3 7 3 2" xfId="39680" xr:uid="{CF06FFF2-81CB-43CD-9EF6-AB830239DD18}"/>
    <cellStyle name="Millares 12 2 3 7 4" xfId="28239" xr:uid="{2F5E7040-023E-4EDE-ACF2-0284B48A501D}"/>
    <cellStyle name="Millares 12 2 3 7 5" xfId="51121" xr:uid="{9FA24FA0-835C-47B5-9726-426ACEE1FF86}"/>
    <cellStyle name="Millares 12 2 3 7 6" xfId="5811" xr:uid="{B287D9B7-F9D0-4653-A1F0-34A65ED1AD6A}"/>
    <cellStyle name="Millares 12 2 3 8" xfId="3195" xr:uid="{305B5B1F-DE8A-4B53-A00C-2D77CA7F3EF7}"/>
    <cellStyle name="Millares 12 2 3 8 2" xfId="9844" xr:uid="{1FC3298E-DDCC-494B-84A1-4B2475A5D3F6}"/>
    <cellStyle name="Millares 12 2 3 8 2 2" xfId="21287" xr:uid="{70B15FCC-3826-4936-9426-AD1F460536FD}"/>
    <cellStyle name="Millares 12 2 3 8 2 2 2" xfId="44181" xr:uid="{D2B27449-9783-4711-956D-124BFD1FDF8A}"/>
    <cellStyle name="Millares 12 2 3 8 2 3" xfId="32740" xr:uid="{4C67F472-5E12-449D-A089-C35B069E2A04}"/>
    <cellStyle name="Millares 12 2 3 8 2 4" xfId="55622" xr:uid="{F4E2EFFA-0D8E-4968-AAAF-9265878A76E0}"/>
    <cellStyle name="Millares 12 2 3 8 3" xfId="17045" xr:uid="{3C4EDCA6-92C5-4C6C-9178-2681120AA5DD}"/>
    <cellStyle name="Millares 12 2 3 8 3 2" xfId="39939" xr:uid="{8673FAEF-CC76-439A-8427-8A91458436FA}"/>
    <cellStyle name="Millares 12 2 3 8 4" xfId="28498" xr:uid="{0B7A86C4-EF11-4408-95F1-15928B805CCA}"/>
    <cellStyle name="Millares 12 2 3 8 5" xfId="51380" xr:uid="{428FC295-2EAB-47C6-8325-FDE919E28D46}"/>
    <cellStyle name="Millares 12 2 3 9" xfId="6111" xr:uid="{C9AB6631-0813-430B-A808-0C935A922176}"/>
    <cellStyle name="Millares 12 2 3 9 2" xfId="10106" xr:uid="{9D510F0C-F01F-476E-9028-FE852A782F88}"/>
    <cellStyle name="Millares 12 2 3 9 2 2" xfId="21549" xr:uid="{C026485B-5A7E-4E0B-AF90-9F55A6AA5BE1}"/>
    <cellStyle name="Millares 12 2 3 9 2 2 2" xfId="44443" xr:uid="{37B09E23-213A-4456-88FF-64BCA80177E3}"/>
    <cellStyle name="Millares 12 2 3 9 2 3" xfId="33002" xr:uid="{63BD6D87-DBD8-4DF5-BEAE-42544A6A2582}"/>
    <cellStyle name="Millares 12 2 3 9 2 4" xfId="55884" xr:uid="{9359B2A6-99F6-427E-BB23-D3E2495208AF}"/>
    <cellStyle name="Millares 12 2 3 9 3" xfId="17307" xr:uid="{F958C7DD-8027-4F37-9EB5-17C700121009}"/>
    <cellStyle name="Millares 12 2 3 9 3 2" xfId="40201" xr:uid="{3A695BF7-8DC4-4EC1-8175-DF39927DA8F7}"/>
    <cellStyle name="Millares 12 2 3 9 4" xfId="28760" xr:uid="{B98224F3-1E6F-4887-B60F-F488CDACABB3}"/>
    <cellStyle name="Millares 12 2 3 9 5" xfId="51642" xr:uid="{7A26E05F-3714-42B7-8F43-67879D5C46A5}"/>
    <cellStyle name="Millares 12 2 4" xfId="212" xr:uid="{A7AF85B8-D2FF-4E54-A122-F32B948C2A38}"/>
    <cellStyle name="Millares 12 2 4 10" xfId="6979" xr:uid="{15F839FC-5252-4ACF-A8AC-9937AE0F6F84}"/>
    <cellStyle name="Millares 12 2 4 10 2" xfId="18414" xr:uid="{22AB5E2D-5A50-4ECB-8823-399AC0A03E9E}"/>
    <cellStyle name="Millares 12 2 4 10 2 2" xfId="41308" xr:uid="{F4D09BF5-ED12-4C02-ACB8-38ED0A84CDAB}"/>
    <cellStyle name="Millares 12 2 4 10 3" xfId="29867" xr:uid="{5BD68024-C9D3-4E29-B89E-FFB3E267113B}"/>
    <cellStyle name="Millares 12 2 4 10 4" xfId="52749" xr:uid="{E9AF18A3-7B19-4A98-B0E1-352663FE3FE3}"/>
    <cellStyle name="Millares 12 2 4 11" xfId="11250" xr:uid="{7A24034D-DCDD-401C-96FF-1A86770B97B5}"/>
    <cellStyle name="Millares 12 2 4 11 2" xfId="22686" xr:uid="{86499A8F-3430-4EAA-9BB9-143DADC5C49F}"/>
    <cellStyle name="Millares 12 2 4 11 2 2" xfId="45580" xr:uid="{FC050DE8-A14A-4DE4-B42B-E773DC34ECBB}"/>
    <cellStyle name="Millares 12 2 4 11 3" xfId="34139" xr:uid="{82F1E270-60BD-4FAF-83F3-A83079B39F91}"/>
    <cellStyle name="Millares 12 2 4 11 4" xfId="57021" xr:uid="{37EA9BF4-F755-4DE3-B348-A54AAED728ED}"/>
    <cellStyle name="Millares 12 2 4 12" xfId="11512" xr:uid="{896F2F65-274F-4AE8-ADD4-628A5FA08468}"/>
    <cellStyle name="Millares 12 2 4 12 2" xfId="22948" xr:uid="{589796FA-DBC9-4B7D-A1F0-AE0C0C88DD5B}"/>
    <cellStyle name="Millares 12 2 4 12 2 2" xfId="45842" xr:uid="{14DF1EF9-37C3-45B0-BAB7-31DB5E0BF63C}"/>
    <cellStyle name="Millares 12 2 4 12 3" xfId="34401" xr:uid="{638AE5E5-6FB1-4D99-98EB-CCB14DB2C010}"/>
    <cellStyle name="Millares 12 2 4 12 4" xfId="57283" xr:uid="{4765B863-CE10-4AC3-8839-4A2FB3F204D8}"/>
    <cellStyle name="Millares 12 2 4 13" xfId="11779" xr:uid="{02C4CE3E-1436-472C-ABDA-630841066864}"/>
    <cellStyle name="Millares 12 2 4 13 2" xfId="23215" xr:uid="{D9167139-66EB-4F68-8F95-7D12ADE7304F}"/>
    <cellStyle name="Millares 12 2 4 13 2 2" xfId="46109" xr:uid="{A7FE7F80-89F8-4767-BBB7-0A9CE094029A}"/>
    <cellStyle name="Millares 12 2 4 13 3" xfId="34668" xr:uid="{EE73557C-4F7F-470C-BC74-74FA2D671047}"/>
    <cellStyle name="Millares 12 2 4 13 4" xfId="57550" xr:uid="{05D75DF2-8012-49ED-B458-9D768DFAA806}"/>
    <cellStyle name="Millares 12 2 4 14" xfId="12051" xr:uid="{0637F082-B917-47BD-9C71-9916EA653550}"/>
    <cellStyle name="Millares 12 2 4 14 2" xfId="23486" xr:uid="{E973605C-D898-4235-A298-FFEC6926BDFE}"/>
    <cellStyle name="Millares 12 2 4 14 2 2" xfId="46380" xr:uid="{C7214F3C-396C-4232-8D0B-47112797FCF4}"/>
    <cellStyle name="Millares 12 2 4 14 3" xfId="34939" xr:uid="{7C996BD1-AF16-4FD5-BB92-DA98D55F0E2C}"/>
    <cellStyle name="Millares 12 2 4 15" xfId="13134" xr:uid="{60EE2E43-D9FF-4184-AB34-A1CE6FA474F0}"/>
    <cellStyle name="Millares 12 2 4 15 2" xfId="24570" xr:uid="{920FEDBB-D446-4D75-BEB9-443B5CAD30E6}"/>
    <cellStyle name="Millares 12 2 4 15 2 2" xfId="47464" xr:uid="{C6B597E4-F25B-451E-8978-E4E647297B1A}"/>
    <cellStyle name="Millares 12 2 4 15 3" xfId="36023" xr:uid="{C9A9BB54-7DF8-41E6-85A0-DE666531E2FD}"/>
    <cellStyle name="Millares 12 2 4 16" xfId="14192" xr:uid="{8E04C76B-01C6-4FE5-B113-DC477470AC54}"/>
    <cellStyle name="Millares 12 2 4 16 2" xfId="37086" xr:uid="{0ACE1D8D-DC69-481E-8925-5FEEAA3D87C2}"/>
    <cellStyle name="Millares 12 2 4 17" xfId="25645" xr:uid="{B6BE2976-AA32-4053-A459-5BF2A05EA42D}"/>
    <cellStyle name="Millares 12 2 4 18" xfId="48528" xr:uid="{463579E6-A7E9-4F7A-B77F-002EDFF153FD}"/>
    <cellStyle name="Millares 12 2 4 19" xfId="57802" xr:uid="{6010FB9B-A672-49A9-888F-3713B77B8257}"/>
    <cellStyle name="Millares 12 2 4 2" xfId="517" xr:uid="{20F92921-F42B-4C45-A42C-8C1F123B9DD1}"/>
    <cellStyle name="Millares 12 2 4 2 10" xfId="11366" xr:uid="{A2EB11C1-1EED-450C-BEEC-77B4584F6EDD}"/>
    <cellStyle name="Millares 12 2 4 2 10 2" xfId="22802" xr:uid="{6FA1D13E-CEDF-45A7-86DB-584AE821667D}"/>
    <cellStyle name="Millares 12 2 4 2 10 2 2" xfId="45696" xr:uid="{0309803F-CB98-48BD-A121-74831F44DF33}"/>
    <cellStyle name="Millares 12 2 4 2 10 3" xfId="34255" xr:uid="{CBAEB123-1CFD-4225-A77C-FECAD498EAE3}"/>
    <cellStyle name="Millares 12 2 4 2 10 4" xfId="57137" xr:uid="{D87A7E8E-2507-4B5D-B7A7-D734A5961107}"/>
    <cellStyle name="Millares 12 2 4 2 11" xfId="11628" xr:uid="{F84F2345-4331-4FA6-BE43-1A38D9BDBFAA}"/>
    <cellStyle name="Millares 12 2 4 2 11 2" xfId="23064" xr:uid="{E9CA82CD-55BA-4133-B69D-0132E7E2A907}"/>
    <cellStyle name="Millares 12 2 4 2 11 2 2" xfId="45958" xr:uid="{A73773A2-5AA0-41EF-A257-CCF10A7550A7}"/>
    <cellStyle name="Millares 12 2 4 2 11 3" xfId="34517" xr:uid="{67519CC4-FB84-4326-B742-64E2557792A5}"/>
    <cellStyle name="Millares 12 2 4 2 11 4" xfId="57399" xr:uid="{028A6E4D-FDA6-47D3-9325-45380EFC0A58}"/>
    <cellStyle name="Millares 12 2 4 2 12" xfId="11895" xr:uid="{8850EFF3-EEB0-4B96-A472-1DDFEAAF2378}"/>
    <cellStyle name="Millares 12 2 4 2 12 2" xfId="23331" xr:uid="{9EEF16BE-85DC-4FA9-9440-94D3BEB61832}"/>
    <cellStyle name="Millares 12 2 4 2 12 2 2" xfId="46225" xr:uid="{184CA643-9807-48CF-B93E-9F50DA86882B}"/>
    <cellStyle name="Millares 12 2 4 2 12 3" xfId="34784" xr:uid="{E8BE0005-88DE-4120-957B-A6DEF74EE785}"/>
    <cellStyle name="Millares 12 2 4 2 12 4" xfId="57666" xr:uid="{968CA2FC-10E7-442E-A8C3-7F6965FCCD0A}"/>
    <cellStyle name="Millares 12 2 4 2 13" xfId="12167" xr:uid="{ECEE7C8B-912D-41A0-A27F-BD2950390848}"/>
    <cellStyle name="Millares 12 2 4 2 13 2" xfId="23602" xr:uid="{E76FD44D-3C3D-4AA4-8D2F-2ABDFE4CD8AC}"/>
    <cellStyle name="Millares 12 2 4 2 13 2 2" xfId="46496" xr:uid="{6EA9622A-6D37-4BE8-A9FD-B9B190FEAA32}"/>
    <cellStyle name="Millares 12 2 4 2 13 3" xfId="35055" xr:uid="{3FC2DBF4-1AED-42D9-9470-834971055129}"/>
    <cellStyle name="Millares 12 2 4 2 14" xfId="13250" xr:uid="{75589630-D313-45B2-8915-825B98C27BD2}"/>
    <cellStyle name="Millares 12 2 4 2 14 2" xfId="24686" xr:uid="{5B015B65-BBE3-417E-BE78-7426B68F1B8E}"/>
    <cellStyle name="Millares 12 2 4 2 14 2 2" xfId="47580" xr:uid="{FA1F3870-257D-4423-B172-C11F38D9547B}"/>
    <cellStyle name="Millares 12 2 4 2 14 3" xfId="36139" xr:uid="{1EF2FC00-4AA8-48E7-8A2C-4BF27E5B592E}"/>
    <cellStyle name="Millares 12 2 4 2 15" xfId="14308" xr:uid="{AEDD5DBA-404C-49C8-9690-A54562051CF3}"/>
    <cellStyle name="Millares 12 2 4 2 15 2" xfId="37202" xr:uid="{A5679F13-548B-4D27-81B6-119E11F2F9F0}"/>
    <cellStyle name="Millares 12 2 4 2 16" xfId="25761" xr:uid="{F4341D64-1C45-4FA2-9BEB-9EE4D18A67BB}"/>
    <cellStyle name="Millares 12 2 4 2 17" xfId="48644" xr:uid="{5A77944C-64B8-4773-83AD-F1AB49D072B5}"/>
    <cellStyle name="Millares 12 2 4 2 18" xfId="57918" xr:uid="{23A9CAF9-489B-4E06-A3C0-93CDB2AAD620}"/>
    <cellStyle name="Millares 12 2 4 2 19" xfId="58429" xr:uid="{549884AD-F556-4776-8AC3-C463E7AC1A77}"/>
    <cellStyle name="Millares 12 2 4 2 2" xfId="790" xr:uid="{00CC7654-A31F-444A-9D71-B5231715AE1D}"/>
    <cellStyle name="Millares 12 2 4 2 2 10" xfId="48907" xr:uid="{CD2219DE-822C-421A-B099-603E1333C5BC}"/>
    <cellStyle name="Millares 12 2 4 2 2 11" xfId="58179" xr:uid="{D7A8CFF5-74AC-41D4-842D-D7D380C6CF2D}"/>
    <cellStyle name="Millares 12 2 4 2 2 12" xfId="58691" xr:uid="{283A425C-03BD-4472-B9B9-A540CE3C66A6}"/>
    <cellStyle name="Millares 12 2 4 2 2 2" xfId="1633" xr:uid="{4890DF1B-F09D-4C64-942D-D72CDEA45540}"/>
    <cellStyle name="Millares 12 2 4 2 2 2 10" xfId="4146" xr:uid="{444830B5-F96E-4CE9-97C7-B9D6979FF9C4}"/>
    <cellStyle name="Millares 12 2 4 2 2 2 2" xfId="3065" xr:uid="{3D7A4E54-D444-4473-8274-8829C4CB9642}"/>
    <cellStyle name="Millares 12 2 4 2 2 2 2 2" xfId="9214" xr:uid="{66D5ACB8-72D1-41D7-BF8D-45F6CC232DF9}"/>
    <cellStyle name="Millares 12 2 4 2 2 2 2 2 2" xfId="20657" xr:uid="{F8885F96-E1C0-4F5A-94BC-4DF4151E273C}"/>
    <cellStyle name="Millares 12 2 4 2 2 2 2 2 2 2" xfId="43551" xr:uid="{82CBF37E-BEA8-4B5B-8C34-213D20D757BA}"/>
    <cellStyle name="Millares 12 2 4 2 2 2 2 2 3" xfId="32110" xr:uid="{6BE69529-5CA4-4949-A3A8-79435AA88A9D}"/>
    <cellStyle name="Millares 12 2 4 2 2 2 2 2 4" xfId="54992" xr:uid="{5287BB2B-67CC-416A-81B8-0158E5AFB65B}"/>
    <cellStyle name="Millares 12 2 4 2 2 2 2 3" xfId="16415" xr:uid="{7812308E-FFC5-47BF-9839-A6E27DD208C9}"/>
    <cellStyle name="Millares 12 2 4 2 2 2 2 3 2" xfId="39309" xr:uid="{71643188-CF7A-4DFB-844E-0B684EDF5471}"/>
    <cellStyle name="Millares 12 2 4 2 2 2 2 4" xfId="27868" xr:uid="{D0AF139D-112F-46AF-8B3D-DDE011308E79}"/>
    <cellStyle name="Millares 12 2 4 2 2 2 2 5" xfId="50751" xr:uid="{399DAB0C-7A84-44D7-B8D1-1F5675B9462B}"/>
    <cellStyle name="Millares 12 2 4 2 2 2 2 6" xfId="5440" xr:uid="{EA23C3E3-32A2-45CF-8A5D-2740A2AC728E}"/>
    <cellStyle name="Millares 12 2 4 2 2 2 3" xfId="6818" xr:uid="{26D8FAB6-CA60-4B34-A573-011DCE109A54}"/>
    <cellStyle name="Millares 12 2 4 2 2 2 3 2" xfId="11053" xr:uid="{29041D03-3031-4A55-82A7-8A89B24C0D61}"/>
    <cellStyle name="Millares 12 2 4 2 2 2 3 2 2" xfId="22496" xr:uid="{35DFDE69-C389-4B8D-AE39-192E115379AD}"/>
    <cellStyle name="Millares 12 2 4 2 2 2 3 2 2 2" xfId="45390" xr:uid="{4C1F5E33-6595-4DBC-8260-2F283D99076C}"/>
    <cellStyle name="Millares 12 2 4 2 2 2 3 2 3" xfId="33949" xr:uid="{6D5A9270-D277-45C4-BD11-687189B2178A}"/>
    <cellStyle name="Millares 12 2 4 2 2 2 3 2 4" xfId="56831" xr:uid="{C5BAC5F8-3D9A-404F-8EAF-64F85BC458B3}"/>
    <cellStyle name="Millares 12 2 4 2 2 2 3 3" xfId="18254" xr:uid="{9702F975-21D7-483D-A3D4-D3D650CC2BFC}"/>
    <cellStyle name="Millares 12 2 4 2 2 2 3 3 2" xfId="41148" xr:uid="{D3D76014-C1DE-4031-BC14-F0663BE6C6C0}"/>
    <cellStyle name="Millares 12 2 4 2 2 2 3 4" xfId="29707" xr:uid="{75FF8684-8353-4522-A823-BA19AD753C59}"/>
    <cellStyle name="Millares 12 2 4 2 2 2 3 5" xfId="52589" xr:uid="{CC4DE8C6-CF86-4CD1-A17F-BE2BBD2F5A65}"/>
    <cellStyle name="Millares 12 2 4 2 2 2 4" xfId="7897" xr:uid="{E4B6616E-3368-4E24-A022-1A618F36C1B7}"/>
    <cellStyle name="Millares 12 2 4 2 2 2 4 2" xfId="19340" xr:uid="{E444E6B2-E626-4A4A-BB91-70DDD5FADCA3}"/>
    <cellStyle name="Millares 12 2 4 2 2 2 4 2 2" xfId="42234" xr:uid="{51C54F2D-222E-4EEB-8735-6CE4EDC4D922}"/>
    <cellStyle name="Millares 12 2 4 2 2 2 4 3" xfId="30793" xr:uid="{C9CD0A05-BEC6-450B-9301-B98FB61905E6}"/>
    <cellStyle name="Millares 12 2 4 2 2 2 4 4" xfId="53675" xr:uid="{EC2DB879-5D85-4751-9771-7A7131725BF1}"/>
    <cellStyle name="Millares 12 2 4 2 2 2 5" xfId="12956" xr:uid="{150D7E15-BCC9-476C-BB86-0DA74F369635}"/>
    <cellStyle name="Millares 12 2 4 2 2 2 5 2" xfId="24392" xr:uid="{A23E8E47-2630-4118-A638-A265E2940660}"/>
    <cellStyle name="Millares 12 2 4 2 2 2 5 2 2" xfId="47286" xr:uid="{1154AD24-E3CA-4382-8354-5EFDAFEC1456}"/>
    <cellStyle name="Millares 12 2 4 2 2 2 5 3" xfId="35845" xr:uid="{6EFC1085-2C41-4FA9-9455-665B64F1847B}"/>
    <cellStyle name="Millares 12 2 4 2 2 2 6" xfId="14039" xr:uid="{D7E8F8FC-25B5-49C5-9D8B-95C4F67D692F}"/>
    <cellStyle name="Millares 12 2 4 2 2 2 6 2" xfId="25476" xr:uid="{60A752FE-8911-40C1-8EEF-3256C35D6004}"/>
    <cellStyle name="Millares 12 2 4 2 2 2 6 2 2" xfId="48370" xr:uid="{77F3EC18-5C28-4A8C-A90D-E1E46E03B607}"/>
    <cellStyle name="Millares 12 2 4 2 2 2 6 3" xfId="36929" xr:uid="{8D5CC1CD-CDE9-4273-9B01-C0AB46EBCC47}"/>
    <cellStyle name="Millares 12 2 4 2 2 2 7" xfId="15098" xr:uid="{4517162B-16E4-4D80-B6BF-6C433665CCA2}"/>
    <cellStyle name="Millares 12 2 4 2 2 2 7 2" xfId="37992" xr:uid="{3BAA4C27-E110-4979-A562-7E32EB6ADE89}"/>
    <cellStyle name="Millares 12 2 4 2 2 2 8" xfId="26551" xr:uid="{A3366458-DC95-4443-A702-B049DA0F2F84}"/>
    <cellStyle name="Millares 12 2 4 2 2 2 9" xfId="49434" xr:uid="{F5011844-5D1D-456B-9F18-6ADD084DF9D5}"/>
    <cellStyle name="Millares 12 2 4 2 2 3" xfId="2269" xr:uid="{D607E7ED-92A9-402C-97B5-B31374A53632}"/>
    <cellStyle name="Millares 12 2 4 2 2 3 2" xfId="8687" xr:uid="{1F5381BF-07A6-4CD9-B056-F14B8C51FB93}"/>
    <cellStyle name="Millares 12 2 4 2 2 3 2 2" xfId="20130" xr:uid="{CD179F35-7562-423B-A523-A50DC4CD8457}"/>
    <cellStyle name="Millares 12 2 4 2 2 3 2 2 2" xfId="43024" xr:uid="{2D19FFA0-3BCE-46FE-B572-83408F856C6B}"/>
    <cellStyle name="Millares 12 2 4 2 2 3 2 3" xfId="31583" xr:uid="{4D194231-45DD-4C52-A87E-B5B25A279E5F}"/>
    <cellStyle name="Millares 12 2 4 2 2 3 2 4" xfId="54465" xr:uid="{0B14DD61-E809-497F-AC26-6AE17393E025}"/>
    <cellStyle name="Millares 12 2 4 2 2 3 3" xfId="15888" xr:uid="{A82A7666-A124-4D99-A03B-89047A3B3104}"/>
    <cellStyle name="Millares 12 2 4 2 2 3 3 2" xfId="38782" xr:uid="{E58AF878-327B-4D0A-B966-E5F5B9BC1FDB}"/>
    <cellStyle name="Millares 12 2 4 2 2 3 4" xfId="27341" xr:uid="{AA368C8F-1856-4DDF-95C7-943532CDBB39}"/>
    <cellStyle name="Millares 12 2 4 2 2 3 5" xfId="50224" xr:uid="{D3051D1B-F4CF-49D2-A306-FE936A8F3DA5}"/>
    <cellStyle name="Millares 12 2 4 2 2 3 6" xfId="4913" xr:uid="{F08BD9A8-720B-4217-8F6D-CB786506A0EA}"/>
    <cellStyle name="Millares 12 2 4 2 2 4" xfId="3612" xr:uid="{89315B82-FF09-48CC-ADDD-2922AE627E72}"/>
    <cellStyle name="Millares 12 2 4 2 2 4 2" xfId="10526" xr:uid="{E2A385FC-40DE-4E61-AF07-F6FEF08E09D3}"/>
    <cellStyle name="Millares 12 2 4 2 2 4 2 2" xfId="21969" xr:uid="{506262BF-D65D-451B-8117-6413F7C37FBF}"/>
    <cellStyle name="Millares 12 2 4 2 2 4 2 2 2" xfId="44863" xr:uid="{C1D5C10E-5F43-4042-A9DE-BF3F35C51850}"/>
    <cellStyle name="Millares 12 2 4 2 2 4 2 3" xfId="33422" xr:uid="{C7694C49-2978-4463-9877-2DBFA038C65F}"/>
    <cellStyle name="Millares 12 2 4 2 2 4 2 4" xfId="56304" xr:uid="{5350D727-2AAA-47AF-B279-7A7B91D11753}"/>
    <cellStyle name="Millares 12 2 4 2 2 4 3" xfId="17727" xr:uid="{B4A4D32E-AE26-4E4E-BE0F-A8E278CC4AB2}"/>
    <cellStyle name="Millares 12 2 4 2 2 4 3 2" xfId="40621" xr:uid="{1226A7E3-57B0-4CF2-9F37-73D1C158D3BF}"/>
    <cellStyle name="Millares 12 2 4 2 2 4 4" xfId="29180" xr:uid="{6D342C4D-D5D9-48B5-9D09-559AC2049014}"/>
    <cellStyle name="Millares 12 2 4 2 2 4 5" xfId="52062" xr:uid="{6EC91C13-A6AF-4AC7-80EA-5EF9AEA100DF}"/>
    <cellStyle name="Millares 12 2 4 2 2 5" xfId="7372" xr:uid="{8E32D88C-98C1-4FB7-A8B8-76DB8CB7B333}"/>
    <cellStyle name="Millares 12 2 4 2 2 5 2" xfId="18813" xr:uid="{D73816DE-95CC-4C12-A9DA-0E7D02D62FFF}"/>
    <cellStyle name="Millares 12 2 4 2 2 5 2 2" xfId="41707" xr:uid="{4BDC5011-9046-4997-A39E-AE59C84DA2D6}"/>
    <cellStyle name="Millares 12 2 4 2 2 5 3" xfId="30266" xr:uid="{12FC3014-0305-43DA-AC42-B2A095634DA1}"/>
    <cellStyle name="Millares 12 2 4 2 2 5 4" xfId="53148" xr:uid="{31AD11D7-4500-4896-9BDA-1714D1503A5B}"/>
    <cellStyle name="Millares 12 2 4 2 2 6" xfId="12430" xr:uid="{635B298D-9918-4908-A0F2-8F4092071B66}"/>
    <cellStyle name="Millares 12 2 4 2 2 6 2" xfId="23865" xr:uid="{A48C1039-D87B-4674-8FA8-03C6BE73E23B}"/>
    <cellStyle name="Millares 12 2 4 2 2 6 2 2" xfId="46759" xr:uid="{F734E461-C115-49C3-8096-643BD460951D}"/>
    <cellStyle name="Millares 12 2 4 2 2 6 3" xfId="35318" xr:uid="{6D60CC74-EF85-442D-A7D7-B2B6C6E7B8C7}"/>
    <cellStyle name="Millares 12 2 4 2 2 7" xfId="13512" xr:uid="{DFC62034-5867-4E6F-B517-A1BF7B14BAFA}"/>
    <cellStyle name="Millares 12 2 4 2 2 7 2" xfId="24949" xr:uid="{0B94F5CD-A61C-4B7C-AF28-7E41E271E005}"/>
    <cellStyle name="Millares 12 2 4 2 2 7 2 2" xfId="47843" xr:uid="{A40E62B5-3C38-4A83-8CD3-86351C9E62F4}"/>
    <cellStyle name="Millares 12 2 4 2 2 7 3" xfId="36402" xr:uid="{FA072362-71AE-4655-8004-FD0329A3F191}"/>
    <cellStyle name="Millares 12 2 4 2 2 8" xfId="14571" xr:uid="{01BDAE9B-75D6-4050-8DB8-D406D06185C1}"/>
    <cellStyle name="Millares 12 2 4 2 2 8 2" xfId="37465" xr:uid="{C4DF4154-E7D0-40C7-B2A3-2461695E3676}"/>
    <cellStyle name="Millares 12 2 4 2 2 9" xfId="26024" xr:uid="{A362B9FE-1338-40BC-9DA4-8A3CCF2A8546}"/>
    <cellStyle name="Millares 12 2 4 2 3" xfId="1053" xr:uid="{DFB1C875-EBE9-410E-8AB2-61D084B1FE73}"/>
    <cellStyle name="Millares 12 2 4 2 3 10" xfId="3884" xr:uid="{077B8BD0-1863-4264-9A00-4E0DC508FE70}"/>
    <cellStyle name="Millares 12 2 4 2 3 2" xfId="2531" xr:uid="{B44ABEA7-3429-4640-B53D-0882C0481418}"/>
    <cellStyle name="Millares 12 2 4 2 3 2 2" xfId="8951" xr:uid="{76860B07-DAA3-4D72-9166-487B0495E6C9}"/>
    <cellStyle name="Millares 12 2 4 2 3 2 2 2" xfId="20394" xr:uid="{0D080115-2D65-4151-A61F-F07F4A9CC9C6}"/>
    <cellStyle name="Millares 12 2 4 2 3 2 2 2 2" xfId="43288" xr:uid="{6CA195D2-F5EB-43C2-9A92-82A1282B142D}"/>
    <cellStyle name="Millares 12 2 4 2 3 2 2 3" xfId="31847" xr:uid="{BF4CEB44-F47C-4123-B6C7-6159E405B118}"/>
    <cellStyle name="Millares 12 2 4 2 3 2 2 4" xfId="54729" xr:uid="{8298DCB7-1016-468A-A3E1-CA751C852119}"/>
    <cellStyle name="Millares 12 2 4 2 3 2 3" xfId="16152" xr:uid="{71B2B60D-6C7F-4AFD-A6C0-E1950C3003A2}"/>
    <cellStyle name="Millares 12 2 4 2 3 2 3 2" xfId="39046" xr:uid="{39E352E1-E184-48E8-B87C-9299231F052F}"/>
    <cellStyle name="Millares 12 2 4 2 3 2 4" xfId="27605" xr:uid="{D24F2D47-08D5-4D45-8D7D-764DF2656932}"/>
    <cellStyle name="Millares 12 2 4 2 3 2 5" xfId="50488" xr:uid="{74D845D1-1088-4E85-86CA-9ACE7BAC951E}"/>
    <cellStyle name="Millares 12 2 4 2 3 2 6" xfId="5177" xr:uid="{55841927-BB69-45D1-BE4B-41FA879EDDD0}"/>
    <cellStyle name="Millares 12 2 4 2 3 3" xfId="6555" xr:uid="{87CADF4D-26FB-4E0D-A025-4FF07C74DE6C}"/>
    <cellStyle name="Millares 12 2 4 2 3 3 2" xfId="10790" xr:uid="{92BDE3DC-F230-4799-91C0-46E4F99524C7}"/>
    <cellStyle name="Millares 12 2 4 2 3 3 2 2" xfId="22233" xr:uid="{A77C8357-F474-4D43-AE61-4E937B6C6C5F}"/>
    <cellStyle name="Millares 12 2 4 2 3 3 2 2 2" xfId="45127" xr:uid="{0BBBC1E3-27C9-4A81-9C82-CB4ABB8512E8}"/>
    <cellStyle name="Millares 12 2 4 2 3 3 2 3" xfId="33686" xr:uid="{C9DDADB3-F563-4C86-BDBB-F8D9647569CB}"/>
    <cellStyle name="Millares 12 2 4 2 3 3 2 4" xfId="56568" xr:uid="{554B4295-A16D-4B86-BBB1-B65788F41485}"/>
    <cellStyle name="Millares 12 2 4 2 3 3 3" xfId="17991" xr:uid="{1F29FB4E-C8A4-4063-B9C0-4604BE000E64}"/>
    <cellStyle name="Millares 12 2 4 2 3 3 3 2" xfId="40885" xr:uid="{8B61ACE5-0DDB-449A-90CF-842D01DFDA60}"/>
    <cellStyle name="Millares 12 2 4 2 3 3 4" xfId="29444" xr:uid="{D7B3835F-6114-4999-9B73-51007A8981C3}"/>
    <cellStyle name="Millares 12 2 4 2 3 3 5" xfId="52326" xr:uid="{229CACFB-42DE-462B-9BF8-5A3F84D7ABD3}"/>
    <cellStyle name="Millares 12 2 4 2 3 4" xfId="7634" xr:uid="{2358954D-1513-4B0B-9AAF-3201A896E726}"/>
    <cellStyle name="Millares 12 2 4 2 3 4 2" xfId="19077" xr:uid="{5DF0B321-5BEA-4C60-BB41-F5F7D68D46D2}"/>
    <cellStyle name="Millares 12 2 4 2 3 4 2 2" xfId="41971" xr:uid="{264573A5-39A6-46DD-97EE-139E34593322}"/>
    <cellStyle name="Millares 12 2 4 2 3 4 3" xfId="30530" xr:uid="{91405DC5-B8B2-4B64-B46B-D891895BA507}"/>
    <cellStyle name="Millares 12 2 4 2 3 4 4" xfId="53412" xr:uid="{A451E1BF-5AF6-4C90-9984-615209ED6389}"/>
    <cellStyle name="Millares 12 2 4 2 3 5" xfId="12693" xr:uid="{82035A9A-E11D-40E1-A5CD-FB2898448338}"/>
    <cellStyle name="Millares 12 2 4 2 3 5 2" xfId="24129" xr:uid="{55278D58-F4E2-48CE-9E96-9C5170DAA577}"/>
    <cellStyle name="Millares 12 2 4 2 3 5 2 2" xfId="47023" xr:uid="{61125639-9C35-4505-8022-041A0EF18D67}"/>
    <cellStyle name="Millares 12 2 4 2 3 5 3" xfId="35582" xr:uid="{9CBE1259-2A06-45EE-B219-F9C9AA346AA6}"/>
    <cellStyle name="Millares 12 2 4 2 3 6" xfId="13776" xr:uid="{8B15C0FC-E9CA-4E12-862A-EBBEC4098037}"/>
    <cellStyle name="Millares 12 2 4 2 3 6 2" xfId="25213" xr:uid="{1A38417A-DD4D-4C8D-AAC7-2173008EE4BE}"/>
    <cellStyle name="Millares 12 2 4 2 3 6 2 2" xfId="48107" xr:uid="{C6983216-1F72-4A38-8FE8-2E42AB23625F}"/>
    <cellStyle name="Millares 12 2 4 2 3 6 3" xfId="36666" xr:uid="{5C19D1D2-6B8B-4900-8C94-F48AC76BCB30}"/>
    <cellStyle name="Millares 12 2 4 2 3 7" xfId="14835" xr:uid="{984B55DB-0EDE-4CB2-99B1-25201E0DF91C}"/>
    <cellStyle name="Millares 12 2 4 2 3 7 2" xfId="37729" xr:uid="{804D4797-E8A2-4FC6-9ADB-1D9AD663DE96}"/>
    <cellStyle name="Millares 12 2 4 2 3 8" xfId="26288" xr:uid="{337836E7-27C5-4E0C-BFE8-D28E1E1A5C09}"/>
    <cellStyle name="Millares 12 2 4 2 3 9" xfId="49171" xr:uid="{BCD3BEF5-3A5D-4AD1-86EE-1650FCB5DA93}"/>
    <cellStyle name="Millares 12 2 4 2 4" xfId="1348" xr:uid="{8B853B47-AB8E-4C31-AC6C-464AE16C52A7}"/>
    <cellStyle name="Millares 12 2 4 2 4 2" xfId="2805" xr:uid="{E1DF901D-1EE5-472F-BBD8-409E762280F2}"/>
    <cellStyle name="Millares 12 2 4 2 4 2 2" xfId="9479" xr:uid="{B27E3DC4-076A-4377-B8C2-51983D38D2E8}"/>
    <cellStyle name="Millares 12 2 4 2 4 2 2 2" xfId="20922" xr:uid="{FBA037F8-A04E-4943-96DC-DCC1B369C5BD}"/>
    <cellStyle name="Millares 12 2 4 2 4 2 2 2 2" xfId="43816" xr:uid="{E183082F-3AE8-4FEA-AB4A-C479BA3F5DE1}"/>
    <cellStyle name="Millares 12 2 4 2 4 2 2 3" xfId="32375" xr:uid="{8C769422-CDED-4922-A522-F209EAE858AD}"/>
    <cellStyle name="Millares 12 2 4 2 4 2 2 4" xfId="55257" xr:uid="{433661F2-B56B-4B49-A22D-022C59D9FDBD}"/>
    <cellStyle name="Millares 12 2 4 2 4 2 3" xfId="16680" xr:uid="{71A35CA0-14EE-4D6E-99A9-2292959D633A}"/>
    <cellStyle name="Millares 12 2 4 2 4 2 3 2" xfId="39574" xr:uid="{B3526A72-72B6-453C-BB6D-847250163125}"/>
    <cellStyle name="Millares 12 2 4 2 4 2 4" xfId="28133" xr:uid="{239340C5-D150-40AF-814D-582851A4343B}"/>
    <cellStyle name="Millares 12 2 4 2 4 2 5" xfId="51016" xr:uid="{C9EDB84E-6718-4D14-B8EA-0409328B7055}"/>
    <cellStyle name="Millares 12 2 4 2 4 2 6" xfId="5705" xr:uid="{EB407AD1-DCB6-4090-9759-1C6C414E4E73}"/>
    <cellStyle name="Millares 12 2 4 2 4 3" xfId="8162" xr:uid="{D132EE8F-30A7-44B7-BA3C-B88EC2712935}"/>
    <cellStyle name="Millares 12 2 4 2 4 3 2" xfId="19605" xr:uid="{D2E322BB-B1F6-4C98-BA17-FB9F01A070C8}"/>
    <cellStyle name="Millares 12 2 4 2 4 3 2 2" xfId="42499" xr:uid="{FE749D9F-1002-4C93-8471-843DDDABE329}"/>
    <cellStyle name="Millares 12 2 4 2 4 3 3" xfId="31058" xr:uid="{A601D9A6-96DD-4F92-8A17-1A9C67915500}"/>
    <cellStyle name="Millares 12 2 4 2 4 3 4" xfId="53940" xr:uid="{79521429-24C7-4DF9-ADF0-192829A0C70D}"/>
    <cellStyle name="Millares 12 2 4 2 4 4" xfId="15363" xr:uid="{A0C78001-7DA4-491D-9FD9-7D04F12BDFAE}"/>
    <cellStyle name="Millares 12 2 4 2 4 4 2" xfId="38257" xr:uid="{27251FB3-C674-40A7-A8E3-231FCD12BB21}"/>
    <cellStyle name="Millares 12 2 4 2 4 5" xfId="26816" xr:uid="{57E92019-67AA-4394-850E-43AC3EC44F95}"/>
    <cellStyle name="Millares 12 2 4 2 4 6" xfId="49699" xr:uid="{B0FBF5EC-3D8F-4ABB-8830-C86D00AF106C}"/>
    <cellStyle name="Millares 12 2 4 2 4 7" xfId="4406" xr:uid="{8F6861CC-F89D-473F-AB66-EAA5B11E2D17}"/>
    <cellStyle name="Millares 12 2 4 2 5" xfId="2002" xr:uid="{DEA12F0B-9A08-427B-ACBF-CBF8F7D558AE}"/>
    <cellStyle name="Millares 12 2 4 2 5 2" xfId="8424" xr:uid="{3E358CC5-5C8C-47A5-8BCC-8D6550768B72}"/>
    <cellStyle name="Millares 12 2 4 2 5 2 2" xfId="19867" xr:uid="{BBA5421F-8209-4459-8A69-BB7C6A2D5792}"/>
    <cellStyle name="Millares 12 2 4 2 5 2 2 2" xfId="42761" xr:uid="{3D076745-C06A-4C38-BF5F-6F11B47C918E}"/>
    <cellStyle name="Millares 12 2 4 2 5 2 3" xfId="31320" xr:uid="{F15B5901-07AA-472C-BBB3-BB23A8ACA71A}"/>
    <cellStyle name="Millares 12 2 4 2 5 2 4" xfId="54202" xr:uid="{8444AE68-3941-4456-8858-D9994BE7FBAF}"/>
    <cellStyle name="Millares 12 2 4 2 5 3" xfId="15625" xr:uid="{4F32E8C5-8B80-43E4-BDBD-8906C2A41460}"/>
    <cellStyle name="Millares 12 2 4 2 5 3 2" xfId="38519" xr:uid="{0E482EF8-9F04-4CA8-B564-6762509DB8A3}"/>
    <cellStyle name="Millares 12 2 4 2 5 4" xfId="27078" xr:uid="{6903BA84-2CFE-40BA-99C7-1AADCF7ECDA5}"/>
    <cellStyle name="Millares 12 2 4 2 5 5" xfId="49961" xr:uid="{0C1A133C-A6CD-41AE-8234-FA8A0AC1A325}"/>
    <cellStyle name="Millares 12 2 4 2 5 6" xfId="4659" xr:uid="{BDEAFA7A-2EBC-4E13-BB3F-E24509E1F543}"/>
    <cellStyle name="Millares 12 2 4 2 6" xfId="3352" xr:uid="{E55B04C9-2346-474F-A1B6-A96C24944979}"/>
    <cellStyle name="Millares 12 2 4 2 6 2" xfId="9742" xr:uid="{42D1A728-7F09-4353-BE0A-DA6128070E01}"/>
    <cellStyle name="Millares 12 2 4 2 6 2 2" xfId="21185" xr:uid="{29459911-4EE3-48AD-9C58-D0E80685300C}"/>
    <cellStyle name="Millares 12 2 4 2 6 2 2 2" xfId="44079" xr:uid="{4CD1218E-08AA-4E2F-BF53-C96CC1364720}"/>
    <cellStyle name="Millares 12 2 4 2 6 2 3" xfId="32638" xr:uid="{D6E908D9-6C9A-41E1-850C-2FB2D64896AD}"/>
    <cellStyle name="Millares 12 2 4 2 6 2 4" xfId="55520" xr:uid="{E0E6587D-D412-41AE-9720-8519CD661ACF}"/>
    <cellStyle name="Millares 12 2 4 2 6 3" xfId="16943" xr:uid="{8E8079D4-83BF-41C5-8333-55ABFCE06ADC}"/>
    <cellStyle name="Millares 12 2 4 2 6 3 2" xfId="39837" xr:uid="{D6968D42-01BF-4C32-82A9-AF41F1858817}"/>
    <cellStyle name="Millares 12 2 4 2 6 4" xfId="28396" xr:uid="{7E720C83-44D8-41A8-B3EE-BE0248CCD7BC}"/>
    <cellStyle name="Millares 12 2 4 2 6 5" xfId="51278" xr:uid="{29F2CF98-7A0E-408E-AFCA-D0E0B92F735C}"/>
    <cellStyle name="Millares 12 2 4 2 7" xfId="6011" xr:uid="{E7C15FB7-B75C-400F-A752-46118DF7FFC0}"/>
    <cellStyle name="Millares 12 2 4 2 7 2" xfId="10002" xr:uid="{5CCA05A4-B9B1-4B6E-90F0-6A25A654205A}"/>
    <cellStyle name="Millares 12 2 4 2 7 2 2" xfId="21445" xr:uid="{40E3B5C4-D2B9-4522-AFE5-81FA4EE2E93B}"/>
    <cellStyle name="Millares 12 2 4 2 7 2 2 2" xfId="44339" xr:uid="{24682E28-96F5-4CB1-B490-64E71EBEE846}"/>
    <cellStyle name="Millares 12 2 4 2 7 2 3" xfId="32898" xr:uid="{2EE4ADD6-BFB2-4144-B800-E2ADB8EE170C}"/>
    <cellStyle name="Millares 12 2 4 2 7 2 4" xfId="55780" xr:uid="{150C8DC2-7996-4A3E-8502-0EE0DDC8D269}"/>
    <cellStyle name="Millares 12 2 4 2 7 3" xfId="17203" xr:uid="{F57D7F7F-3066-4F1A-9D64-C045908A5C68}"/>
    <cellStyle name="Millares 12 2 4 2 7 3 2" xfId="40097" xr:uid="{FB699751-99BD-4C4C-B678-68CDA5A4940C}"/>
    <cellStyle name="Millares 12 2 4 2 7 4" xfId="28656" xr:uid="{2AD7BC27-EED9-4D2D-8739-3D42AF978263}"/>
    <cellStyle name="Millares 12 2 4 2 7 5" xfId="51538" xr:uid="{318242DE-2C38-4423-88C9-D6BDC93A8587}"/>
    <cellStyle name="Millares 12 2 4 2 8" xfId="6262" xr:uid="{6F23F682-B1AC-4395-8BC0-7F5D789B37B8}"/>
    <cellStyle name="Millares 12 2 4 2 8 2" xfId="10263" xr:uid="{85B1C6E1-148E-4E01-90B5-D004BFD9BDBF}"/>
    <cellStyle name="Millares 12 2 4 2 8 2 2" xfId="21706" xr:uid="{44341511-5EE5-421C-963B-9FCF66B95ACB}"/>
    <cellStyle name="Millares 12 2 4 2 8 2 2 2" xfId="44600" xr:uid="{50B2D012-96C5-4C14-A4A9-8AD3F67688EA}"/>
    <cellStyle name="Millares 12 2 4 2 8 2 3" xfId="33159" xr:uid="{E90FB385-A3DB-4536-8E7D-4659DC692350}"/>
    <cellStyle name="Millares 12 2 4 2 8 2 4" xfId="56041" xr:uid="{866D91DA-D8F7-44E0-9B6F-512FFC88F60F}"/>
    <cellStyle name="Millares 12 2 4 2 8 3" xfId="17464" xr:uid="{A9ECF271-C58C-49D4-A485-FE84A806D6C5}"/>
    <cellStyle name="Millares 12 2 4 2 8 3 2" xfId="40358" xr:uid="{F0589F9A-B013-4ED3-851D-31DE0E1DA0BB}"/>
    <cellStyle name="Millares 12 2 4 2 8 4" xfId="28917" xr:uid="{50AFA6BC-17A5-4B8D-8D68-DEC7B8394B1A}"/>
    <cellStyle name="Millares 12 2 4 2 8 5" xfId="51799" xr:uid="{071BD7C6-4676-4898-AFF8-AFEB2B92D8D4}"/>
    <cellStyle name="Millares 12 2 4 2 9" xfId="7095" xr:uid="{9C4A844B-FAAA-4ABA-B96C-1589724EA016}"/>
    <cellStyle name="Millares 12 2 4 2 9 2" xfId="18531" xr:uid="{D14C6E44-C01C-4435-9C69-E7B776B63980}"/>
    <cellStyle name="Millares 12 2 4 2 9 2 2" xfId="41425" xr:uid="{F52EF6D6-151B-4C2A-8736-AD5B0E63A544}"/>
    <cellStyle name="Millares 12 2 4 2 9 3" xfId="29984" xr:uid="{31BC240B-5507-4B47-9D33-EE87DAA0B62B}"/>
    <cellStyle name="Millares 12 2 4 2 9 4" xfId="52866" xr:uid="{94C07F85-B1E3-4D53-8034-1C9A0F8A57AD}"/>
    <cellStyle name="Millares 12 2 4 20" xfId="58313" xr:uid="{E1291B0F-70D6-49D5-BBE1-475B9AB3B433}"/>
    <cellStyle name="Millares 12 2 4 3" xfId="390" xr:uid="{AF5D4753-A765-4E53-99EA-B75CBACB2448}"/>
    <cellStyle name="Millares 12 2 4 3 10" xfId="48791" xr:uid="{77889E96-179D-4CDC-A4B9-B2C92B99B217}"/>
    <cellStyle name="Millares 12 2 4 3 11" xfId="58063" xr:uid="{F75427FF-31FB-4698-BBE2-F5C2F47627A2}"/>
    <cellStyle name="Millares 12 2 4 3 12" xfId="58575" xr:uid="{63A4ECF0-2A95-48C8-953A-8F9EFD4EFCFA}"/>
    <cellStyle name="Millares 12 2 4 3 2" xfId="1517" xr:uid="{1D30E299-2338-457B-BAB2-58B2E9628170}"/>
    <cellStyle name="Millares 12 2 4 3 2 10" xfId="4030" xr:uid="{7DC78636-59F1-43BD-A919-C083B2B84A57}"/>
    <cellStyle name="Millares 12 2 4 3 2 2" xfId="2949" xr:uid="{9CADC57A-B48D-4C4A-9CED-65048C11EAC7}"/>
    <cellStyle name="Millares 12 2 4 3 2 2 2" xfId="9098" xr:uid="{37A07389-7284-4D8C-8783-4485B34D81DA}"/>
    <cellStyle name="Millares 12 2 4 3 2 2 2 2" xfId="20541" xr:uid="{2DA222FF-4CF3-408A-92F8-87F1B03FAD27}"/>
    <cellStyle name="Millares 12 2 4 3 2 2 2 2 2" xfId="43435" xr:uid="{0E5FE9E8-CA99-43CC-8933-E73B6752EBC8}"/>
    <cellStyle name="Millares 12 2 4 3 2 2 2 3" xfId="31994" xr:uid="{2E169767-0C8D-4184-A78D-F53F7C7C8565}"/>
    <cellStyle name="Millares 12 2 4 3 2 2 2 4" xfId="54876" xr:uid="{8EF9AF9A-244A-4F40-A5CC-8F5271260514}"/>
    <cellStyle name="Millares 12 2 4 3 2 2 3" xfId="16299" xr:uid="{0831DA71-C8E3-4090-90F3-E00098948A1A}"/>
    <cellStyle name="Millares 12 2 4 3 2 2 3 2" xfId="39193" xr:uid="{3B2D8F7C-A12C-42F4-A0F3-532CF06AA350}"/>
    <cellStyle name="Millares 12 2 4 3 2 2 4" xfId="27752" xr:uid="{0FAB0FB8-F5F5-4E9B-9D52-FE872F5F3BB1}"/>
    <cellStyle name="Millares 12 2 4 3 2 2 5" xfId="50635" xr:uid="{EBF52356-6055-441D-A2D5-79F57CE9D7E7}"/>
    <cellStyle name="Millares 12 2 4 3 2 2 6" xfId="5324" xr:uid="{54CC3FC9-F6DA-403F-BA45-1298E047416D}"/>
    <cellStyle name="Millares 12 2 4 3 2 3" xfId="6702" xr:uid="{4250CBD3-F1E0-4491-A00C-FE1B447A3825}"/>
    <cellStyle name="Millares 12 2 4 3 2 3 2" xfId="10937" xr:uid="{3BE5AB20-3099-4688-9AC0-C44E48FFBA4E}"/>
    <cellStyle name="Millares 12 2 4 3 2 3 2 2" xfId="22380" xr:uid="{C0827D23-78A4-48AA-A5D3-7188A3CA5321}"/>
    <cellStyle name="Millares 12 2 4 3 2 3 2 2 2" xfId="45274" xr:uid="{6A201A5A-B2B8-4F01-9A50-9F24DB5D8896}"/>
    <cellStyle name="Millares 12 2 4 3 2 3 2 3" xfId="33833" xr:uid="{E8F02A87-6FB7-40FA-98D6-1006A6E3A141}"/>
    <cellStyle name="Millares 12 2 4 3 2 3 2 4" xfId="56715" xr:uid="{CE08FBE7-2BFA-415D-9836-9DD13CD2F655}"/>
    <cellStyle name="Millares 12 2 4 3 2 3 3" xfId="18138" xr:uid="{4F523FFB-4D1E-4E25-BB10-6F8ABE0DEADD}"/>
    <cellStyle name="Millares 12 2 4 3 2 3 3 2" xfId="41032" xr:uid="{A1B1CBFA-D1CA-4565-9B57-668EF75DF547}"/>
    <cellStyle name="Millares 12 2 4 3 2 3 4" xfId="29591" xr:uid="{2CBB5660-0749-4452-BB02-54582AFFB2F7}"/>
    <cellStyle name="Millares 12 2 4 3 2 3 5" xfId="52473" xr:uid="{C840A43E-57BC-40C2-AA1C-E37E2BD927F9}"/>
    <cellStyle name="Millares 12 2 4 3 2 4" xfId="7781" xr:uid="{605C9011-CECF-4B15-B34B-8F3D1B013BB4}"/>
    <cellStyle name="Millares 12 2 4 3 2 4 2" xfId="19224" xr:uid="{26C72A71-4DCB-4740-8CDF-0B08F7C6E8E9}"/>
    <cellStyle name="Millares 12 2 4 3 2 4 2 2" xfId="42118" xr:uid="{E8C558B4-7844-4200-B845-C8874B02D9D6}"/>
    <cellStyle name="Millares 12 2 4 3 2 4 3" xfId="30677" xr:uid="{FB939261-8181-40C5-B1FC-FD546C6F1A41}"/>
    <cellStyle name="Millares 12 2 4 3 2 4 4" xfId="53559" xr:uid="{1D910402-EA89-4A65-B19E-252774CF2CA1}"/>
    <cellStyle name="Millares 12 2 4 3 2 5" xfId="12840" xr:uid="{ED070D83-9613-4486-A768-4AE1300BFF06}"/>
    <cellStyle name="Millares 12 2 4 3 2 5 2" xfId="24276" xr:uid="{B4E6DB05-471D-4C58-A4D9-FBF215A08D7E}"/>
    <cellStyle name="Millares 12 2 4 3 2 5 2 2" xfId="47170" xr:uid="{957BF0CE-F8FE-40D6-871D-0FCC145E08B5}"/>
    <cellStyle name="Millares 12 2 4 3 2 5 3" xfId="35729" xr:uid="{3969978D-A5DD-48F4-97E2-4969C4F4A0DC}"/>
    <cellStyle name="Millares 12 2 4 3 2 6" xfId="13923" xr:uid="{313BC2AD-A577-49BF-B56A-FE4883AE6FB0}"/>
    <cellStyle name="Millares 12 2 4 3 2 6 2" xfId="25360" xr:uid="{15FB630F-97A7-4278-9BE2-76572886B445}"/>
    <cellStyle name="Millares 12 2 4 3 2 6 2 2" xfId="48254" xr:uid="{252FEAD8-72B9-485F-9F66-FA3C8EDEC6AA}"/>
    <cellStyle name="Millares 12 2 4 3 2 6 3" xfId="36813" xr:uid="{3EFFA6F0-51F5-475E-9042-8CBFB2F4BCBF}"/>
    <cellStyle name="Millares 12 2 4 3 2 7" xfId="14982" xr:uid="{6C92F20A-793B-404D-BFD9-ABB96FD0BD40}"/>
    <cellStyle name="Millares 12 2 4 3 2 7 2" xfId="37876" xr:uid="{FCC7FAE3-8355-49DB-BAF6-5D4EBEBF48E6}"/>
    <cellStyle name="Millares 12 2 4 3 2 8" xfId="26435" xr:uid="{3F03417C-4766-4ED1-96B5-8CF60FEB4182}"/>
    <cellStyle name="Millares 12 2 4 3 2 9" xfId="49318" xr:uid="{2F3C8E01-EAB5-4B77-863D-35B5D2279FEC}"/>
    <cellStyle name="Millares 12 2 4 3 3" xfId="1875" xr:uid="{5A914477-56E0-4B54-B0FC-9740DF368677}"/>
    <cellStyle name="Millares 12 2 4 3 3 2" xfId="8571" xr:uid="{0856395C-7360-4D93-9D05-D9B46F20809F}"/>
    <cellStyle name="Millares 12 2 4 3 3 2 2" xfId="20014" xr:uid="{CAC1D7F3-E3BC-4FFC-9BE6-34A3E4C8DC2F}"/>
    <cellStyle name="Millares 12 2 4 3 3 2 2 2" xfId="42908" xr:uid="{D45D2A5D-3C68-44D2-ABFC-9E1C9957799B}"/>
    <cellStyle name="Millares 12 2 4 3 3 2 3" xfId="31467" xr:uid="{20DB2506-6280-4224-91F4-FEA14A8A95A2}"/>
    <cellStyle name="Millares 12 2 4 3 3 2 4" xfId="54349" xr:uid="{B294CE30-EB39-418B-96EA-99E984B2A9B9}"/>
    <cellStyle name="Millares 12 2 4 3 3 3" xfId="15772" xr:uid="{5879BD37-8DB0-459E-B8E9-1A27A2279FBD}"/>
    <cellStyle name="Millares 12 2 4 3 3 3 2" xfId="38666" xr:uid="{6AF47D8A-2A8F-4D62-88C5-3B5940B1268D}"/>
    <cellStyle name="Millares 12 2 4 3 3 4" xfId="27225" xr:uid="{0977D79C-AFEB-45FC-8731-13782F2A6BC8}"/>
    <cellStyle name="Millares 12 2 4 3 3 5" xfId="50108" xr:uid="{681817EC-0EAC-483E-8198-0994752AD2A8}"/>
    <cellStyle name="Millares 12 2 4 3 3 6" xfId="4797" xr:uid="{AC200E15-1830-48BC-84B1-D60E605B11D2}"/>
    <cellStyle name="Millares 12 2 4 3 4" xfId="3496" xr:uid="{A6EC8D3C-B546-43ED-B60C-D5D96E3DA73F}"/>
    <cellStyle name="Millares 12 2 4 3 4 2" xfId="10410" xr:uid="{D128D003-427C-405B-BE8B-8D647C06F104}"/>
    <cellStyle name="Millares 12 2 4 3 4 2 2" xfId="21853" xr:uid="{CF8ED037-99BC-40E3-8166-F4108AB63085}"/>
    <cellStyle name="Millares 12 2 4 3 4 2 2 2" xfId="44747" xr:uid="{2E99CA35-93AB-42C4-8327-094113A44F26}"/>
    <cellStyle name="Millares 12 2 4 3 4 2 3" xfId="33306" xr:uid="{8167E4D2-CF10-41EB-A96D-5B213AB356E5}"/>
    <cellStyle name="Millares 12 2 4 3 4 2 4" xfId="56188" xr:uid="{862B963D-4595-4843-A7E7-4F6568D3BF9B}"/>
    <cellStyle name="Millares 12 2 4 3 4 3" xfId="17611" xr:uid="{00039DB1-6A24-4A1F-9F28-E2321747594E}"/>
    <cellStyle name="Millares 12 2 4 3 4 3 2" xfId="40505" xr:uid="{3E4DCDBC-DA75-4B24-AD81-EAAEAC247B6C}"/>
    <cellStyle name="Millares 12 2 4 3 4 4" xfId="29064" xr:uid="{84559CA1-40E9-47CB-B7F1-A2689B18A9E4}"/>
    <cellStyle name="Millares 12 2 4 3 4 5" xfId="51946" xr:uid="{3830CDAC-F58C-41D9-9B87-11EC9AE861AC}"/>
    <cellStyle name="Millares 12 2 4 3 5" xfId="7258" xr:uid="{EB366D1D-345F-4B48-8AE0-0A0BBCFF4EC8}"/>
    <cellStyle name="Millares 12 2 4 3 5 2" xfId="18697" xr:uid="{890253E3-EA5C-4F6D-920E-F5A1A2E47305}"/>
    <cellStyle name="Millares 12 2 4 3 5 2 2" xfId="41591" xr:uid="{BE806821-5EB7-4C67-B474-07AC8AAC6651}"/>
    <cellStyle name="Millares 12 2 4 3 5 3" xfId="30150" xr:uid="{65EEFD91-9B52-436C-8103-E0A4B6CFBF51}"/>
    <cellStyle name="Millares 12 2 4 3 5 4" xfId="53032" xr:uid="{4B72C36E-9378-44B7-8F30-6872673D47B1}"/>
    <cellStyle name="Millares 12 2 4 3 6" xfId="12314" xr:uid="{9CAFC654-6EC0-4921-8C00-73B0DB7AA289}"/>
    <cellStyle name="Millares 12 2 4 3 6 2" xfId="23749" xr:uid="{42F668A7-769D-4ACF-833D-92434089E509}"/>
    <cellStyle name="Millares 12 2 4 3 6 2 2" xfId="46643" xr:uid="{0C15509B-AA04-44B2-91BC-CA09F3789EEB}"/>
    <cellStyle name="Millares 12 2 4 3 6 3" xfId="35202" xr:uid="{43CFA15C-C2F8-4932-B1C2-6DC535814C3C}"/>
    <cellStyle name="Millares 12 2 4 3 7" xfId="13396" xr:uid="{954DE237-2CCC-4F43-9DAA-A1C43288E13B}"/>
    <cellStyle name="Millares 12 2 4 3 7 2" xfId="24833" xr:uid="{14804BB1-7558-476D-9532-13AB3C611EC5}"/>
    <cellStyle name="Millares 12 2 4 3 7 2 2" xfId="47727" xr:uid="{2F5F1B24-22AD-42B3-BB16-074C1BCA86FA}"/>
    <cellStyle name="Millares 12 2 4 3 7 3" xfId="36286" xr:uid="{81B74ECB-91C3-41C0-B712-0A51D93F7C4B}"/>
    <cellStyle name="Millares 12 2 4 3 8" xfId="14455" xr:uid="{518B4484-EE4E-466E-86BA-CD5B803AA03F}"/>
    <cellStyle name="Millares 12 2 4 3 8 2" xfId="37349" xr:uid="{221D2E9D-9C0A-4D02-BF52-D9E56E5C6A1B}"/>
    <cellStyle name="Millares 12 2 4 3 9" xfId="25908" xr:uid="{08D8F240-A1C8-421F-AE1C-E4AE3BBE1EB0}"/>
    <cellStyle name="Millares 12 2 4 4" xfId="664" xr:uid="{FBEFCAEF-FE31-40EF-AAC0-F9BE2753278E}"/>
    <cellStyle name="Millares 12 2 4 4 10" xfId="3768" xr:uid="{EE75384C-8C72-4EE8-93AC-72A2B8F1A4E8}"/>
    <cellStyle name="Millares 12 2 4 4 2" xfId="2143" xr:uid="{1BD9A7E1-E2EC-4A0C-8C92-A68A4D1D5EDE}"/>
    <cellStyle name="Millares 12 2 4 4 2 2" xfId="8835" xr:uid="{9EA748D1-6EA4-4E34-8133-3283517BDDF1}"/>
    <cellStyle name="Millares 12 2 4 4 2 2 2" xfId="20278" xr:uid="{E1950D88-88C3-4264-BED3-801917E53FBB}"/>
    <cellStyle name="Millares 12 2 4 4 2 2 2 2" xfId="43172" xr:uid="{49C6FB5A-0E97-4DD7-A41F-9480DB23B1CC}"/>
    <cellStyle name="Millares 12 2 4 4 2 2 3" xfId="31731" xr:uid="{A003A0B2-286F-484C-BE99-618400AAFA9A}"/>
    <cellStyle name="Millares 12 2 4 4 2 2 4" xfId="54613" xr:uid="{8759AA64-82AC-4B89-8624-0D88AD3288A7}"/>
    <cellStyle name="Millares 12 2 4 4 2 3" xfId="16036" xr:uid="{CC741734-654E-41B0-8164-64C74504B564}"/>
    <cellStyle name="Millares 12 2 4 4 2 3 2" xfId="38930" xr:uid="{7D142899-360A-4356-81C9-49686138CC31}"/>
    <cellStyle name="Millares 12 2 4 4 2 4" xfId="27489" xr:uid="{963120F1-F4B6-429F-98AA-DB78933271CF}"/>
    <cellStyle name="Millares 12 2 4 4 2 5" xfId="50372" xr:uid="{9991AEF8-BDF5-42FE-B596-A980CACCE481}"/>
    <cellStyle name="Millares 12 2 4 4 2 6" xfId="5061" xr:uid="{872E6407-6ED6-4D3A-9E8A-DB77EC278DFA}"/>
    <cellStyle name="Millares 12 2 4 4 3" xfId="6439" xr:uid="{F605452D-F2A8-497E-A328-77B08A674F48}"/>
    <cellStyle name="Millares 12 2 4 4 3 2" xfId="10674" xr:uid="{E5028ED0-4750-4412-B18E-3DEB9445C7B7}"/>
    <cellStyle name="Millares 12 2 4 4 3 2 2" xfId="22117" xr:uid="{34C5AC5D-33A7-4A8A-A4AD-BD3B76FCEC43}"/>
    <cellStyle name="Millares 12 2 4 4 3 2 2 2" xfId="45011" xr:uid="{D3D2FCEF-58EA-4372-97BB-19D06A7ADC75}"/>
    <cellStyle name="Millares 12 2 4 4 3 2 3" xfId="33570" xr:uid="{45C3B8B4-1C3D-4D19-B2D1-0AC2DF07DED5}"/>
    <cellStyle name="Millares 12 2 4 4 3 2 4" xfId="56452" xr:uid="{FAB4F67A-E4AC-4E6E-82DB-9409E365C4EE}"/>
    <cellStyle name="Millares 12 2 4 4 3 3" xfId="17875" xr:uid="{2F34CC38-39F9-41A2-9AAC-7C948146139B}"/>
    <cellStyle name="Millares 12 2 4 4 3 3 2" xfId="40769" xr:uid="{075F1718-91CF-490F-BAEF-B3A8492B5E97}"/>
    <cellStyle name="Millares 12 2 4 4 3 4" xfId="29328" xr:uid="{DA87F96B-4697-43E1-BC6F-586484ECF0EA}"/>
    <cellStyle name="Millares 12 2 4 4 3 5" xfId="52210" xr:uid="{49F250AB-9249-4E5B-85D5-90169F1ED72F}"/>
    <cellStyle name="Millares 12 2 4 4 4" xfId="7518" xr:uid="{EE86B72E-D277-43C3-9102-96E9C2599CF3}"/>
    <cellStyle name="Millares 12 2 4 4 4 2" xfId="18961" xr:uid="{19F08144-7096-42A3-9140-F977F391EFCC}"/>
    <cellStyle name="Millares 12 2 4 4 4 2 2" xfId="41855" xr:uid="{473FDB80-8976-4878-80F8-547A72998E16}"/>
    <cellStyle name="Millares 12 2 4 4 4 3" xfId="30414" xr:uid="{622A95EC-F85D-4C2B-B235-2D928AD5B42C}"/>
    <cellStyle name="Millares 12 2 4 4 4 4" xfId="53296" xr:uid="{69E3379F-63C8-4054-B4BD-317A118C29A2}"/>
    <cellStyle name="Millares 12 2 4 4 5" xfId="12577" xr:uid="{E04D497F-9DC9-4A55-9D27-15172D438CE6}"/>
    <cellStyle name="Millares 12 2 4 4 5 2" xfId="24013" xr:uid="{C1A817F3-01A3-4072-B5EB-A01EF3EDB3EF}"/>
    <cellStyle name="Millares 12 2 4 4 5 2 2" xfId="46907" xr:uid="{003DE2CE-F3D3-456E-9C2C-6027AEE0EFAD}"/>
    <cellStyle name="Millares 12 2 4 4 5 3" xfId="35466" xr:uid="{079954D2-F4B3-4642-9714-2C6B63A0F031}"/>
    <cellStyle name="Millares 12 2 4 4 6" xfId="13660" xr:uid="{C6BEAF85-353E-498D-A927-7C8FC4B4DDBF}"/>
    <cellStyle name="Millares 12 2 4 4 6 2" xfId="25097" xr:uid="{73D7C5C9-A602-4231-A9ED-61F2203658F1}"/>
    <cellStyle name="Millares 12 2 4 4 6 2 2" xfId="47991" xr:uid="{FB6552B6-BD30-4931-B21D-82B3227D8995}"/>
    <cellStyle name="Millares 12 2 4 4 6 3" xfId="36550" xr:uid="{CAD79483-B89E-4EE8-95CB-17F1A010C211}"/>
    <cellStyle name="Millares 12 2 4 4 7" xfId="14719" xr:uid="{813D6AB7-5F5F-478B-A2BD-3EFDD244AB2C}"/>
    <cellStyle name="Millares 12 2 4 4 7 2" xfId="37613" xr:uid="{E1D1DCC4-1AA9-49E7-93F9-41B78BBEFDAB}"/>
    <cellStyle name="Millares 12 2 4 4 8" xfId="26172" xr:uid="{BDBBFEB4-8C22-45EF-A597-0B47A7E8CA03}"/>
    <cellStyle name="Millares 12 2 4 4 9" xfId="49055" xr:uid="{13BEF4EC-F77E-411A-B0F3-526FDD5610EF}"/>
    <cellStyle name="Millares 12 2 4 5" xfId="937" xr:uid="{EFFAB2ED-77B7-4248-97E0-7E9F4667D9D1}"/>
    <cellStyle name="Millares 12 2 4 5 2" xfId="2415" xr:uid="{E7F7FD2F-1034-436C-B4DA-720D26CBD457}"/>
    <cellStyle name="Millares 12 2 4 5 2 2" xfId="9363" xr:uid="{4CEEA598-8E15-4F55-A56F-72DA61EF08B8}"/>
    <cellStyle name="Millares 12 2 4 5 2 2 2" xfId="20806" xr:uid="{E6B80D7B-ADC1-43C3-8FEC-664C594EDD65}"/>
    <cellStyle name="Millares 12 2 4 5 2 2 2 2" xfId="43700" xr:uid="{24A8BA4A-8F33-407B-AE8A-D27006CCD14E}"/>
    <cellStyle name="Millares 12 2 4 5 2 2 3" xfId="32259" xr:uid="{15653BE1-FBD3-4A75-99A8-25753E83EF04}"/>
    <cellStyle name="Millares 12 2 4 5 2 2 4" xfId="55141" xr:uid="{0C057F00-585E-45AC-97B9-D3125D10605E}"/>
    <cellStyle name="Millares 12 2 4 5 2 3" xfId="16564" xr:uid="{A4B57767-A190-475E-9287-F3C8C3D6F11C}"/>
    <cellStyle name="Millares 12 2 4 5 2 3 2" xfId="39458" xr:uid="{0B4323D5-5C87-4CB7-8D35-98939C1999D5}"/>
    <cellStyle name="Millares 12 2 4 5 2 4" xfId="28017" xr:uid="{EFC2282F-0C8B-480E-AAFC-764A32388C88}"/>
    <cellStyle name="Millares 12 2 4 5 2 5" xfId="50900" xr:uid="{2C5A4D54-025E-42E7-A958-568D1534B0D9}"/>
    <cellStyle name="Millares 12 2 4 5 2 6" xfId="5589" xr:uid="{5AE869A2-C69E-48B8-8A66-4362EB192D8E}"/>
    <cellStyle name="Millares 12 2 4 5 3" xfId="8046" xr:uid="{24FF99D9-AB77-4E81-A3C2-CF5CF914B429}"/>
    <cellStyle name="Millares 12 2 4 5 3 2" xfId="19489" xr:uid="{14A74045-45FA-4276-8B58-09E509DDCED6}"/>
    <cellStyle name="Millares 12 2 4 5 3 2 2" xfId="42383" xr:uid="{33473DB3-2D6C-4D02-8A02-86736FB72901}"/>
    <cellStyle name="Millares 12 2 4 5 3 3" xfId="30942" xr:uid="{2765F36E-C3E2-4231-A750-5DA3CB8914EA}"/>
    <cellStyle name="Millares 12 2 4 5 3 4" xfId="53824" xr:uid="{EF92F810-4BF9-4CBC-8A75-B8FB6F3EECD9}"/>
    <cellStyle name="Millares 12 2 4 5 4" xfId="15247" xr:uid="{8C040AED-7D88-4E4B-9A0F-75F3CFA2FA20}"/>
    <cellStyle name="Millares 12 2 4 5 4 2" xfId="38141" xr:uid="{E461CA86-C7C6-494B-9DC4-22417F4391AF}"/>
    <cellStyle name="Millares 12 2 4 5 5" xfId="26700" xr:uid="{5855939F-85CF-46A2-836A-C14B0FDA94CB}"/>
    <cellStyle name="Millares 12 2 4 5 6" xfId="49583" xr:uid="{C3E0D827-79D1-48A1-9B66-AD34F302977B}"/>
    <cellStyle name="Millares 12 2 4 5 7" xfId="4290" xr:uid="{459324F1-2DAF-438E-B5AF-D581AFA88E34}"/>
    <cellStyle name="Millares 12 2 4 6" xfId="1232" xr:uid="{634B5CEC-DFFF-40E9-9F71-CEE940ABC162}"/>
    <cellStyle name="Millares 12 2 4 6 2" xfId="2689" xr:uid="{1E3D2270-69C4-424B-98EB-9662F531E7D4}"/>
    <cellStyle name="Millares 12 2 4 6 2 2" xfId="19751" xr:uid="{11B4523F-7FFD-4830-A743-ABE857110B79}"/>
    <cellStyle name="Millares 12 2 4 6 2 2 2" xfId="42645" xr:uid="{871A24E2-5E16-446B-BE98-CE1B776E1A00}"/>
    <cellStyle name="Millares 12 2 4 6 2 3" xfId="31204" xr:uid="{A39A6FCA-2780-45DB-8E8F-C58DD7757598}"/>
    <cellStyle name="Millares 12 2 4 6 2 4" xfId="54086" xr:uid="{4AE72DC4-1E4A-491C-87FE-23718CDB9FD8}"/>
    <cellStyle name="Millares 12 2 4 6 2 5" xfId="8308" xr:uid="{AF2EA8D8-9A9B-43E6-9376-012875400919}"/>
    <cellStyle name="Millares 12 2 4 6 3" xfId="15509" xr:uid="{8ABCC06F-6048-4767-9FEF-0A5FB804CFBF}"/>
    <cellStyle name="Millares 12 2 4 6 3 2" xfId="38403" xr:uid="{DC67308B-F1C9-4B12-90F4-9DCAE48BC99B}"/>
    <cellStyle name="Millares 12 2 4 6 4" xfId="26962" xr:uid="{1D975463-766E-4B04-9420-D3C6C897AB93}"/>
    <cellStyle name="Millares 12 2 4 6 5" xfId="49845" xr:uid="{20A39C83-57AE-43C5-8D33-8211D658CF5C}"/>
    <cellStyle name="Millares 12 2 4 6 6" xfId="4544" xr:uid="{DD1C0D48-D1A5-4F8D-8FC8-F3C9BBE42EF1}"/>
    <cellStyle name="Millares 12 2 4 7" xfId="1750" xr:uid="{A49C86B7-D75B-4281-806D-005BAB70AAFA}"/>
    <cellStyle name="Millares 12 2 4 7 2" xfId="9626" xr:uid="{C7BDC155-E31E-457F-9AE4-8BE6BD6A2D53}"/>
    <cellStyle name="Millares 12 2 4 7 2 2" xfId="21069" xr:uid="{6E09DB07-1BCF-47F3-B4AD-07E59D434B8B}"/>
    <cellStyle name="Millares 12 2 4 7 2 2 2" xfId="43963" xr:uid="{01115B3B-FDD3-44B5-894E-E0533A808FB4}"/>
    <cellStyle name="Millares 12 2 4 7 2 3" xfId="32522" xr:uid="{0B6553B6-7C68-4922-8B6E-D424396660D5}"/>
    <cellStyle name="Millares 12 2 4 7 2 4" xfId="55404" xr:uid="{DCF3A0EC-1AC6-4F16-A2CE-AC5A63C05E5D}"/>
    <cellStyle name="Millares 12 2 4 7 3" xfId="16827" xr:uid="{9CE342D2-2D8B-46D5-9CD1-7C74CCA1068A}"/>
    <cellStyle name="Millares 12 2 4 7 3 2" xfId="39721" xr:uid="{FD3FE04C-F8F4-4CB6-83A9-186BBEBB0639}"/>
    <cellStyle name="Millares 12 2 4 7 4" xfId="28280" xr:uid="{AB5C19EE-B8A4-4E16-ACEB-B739F7FB076E}"/>
    <cellStyle name="Millares 12 2 4 7 5" xfId="51162" xr:uid="{9D879C18-B1D4-4A08-9AF9-2885DC26D383}"/>
    <cellStyle name="Millares 12 2 4 7 6" xfId="5853" xr:uid="{F5A022DD-595C-4C01-80EF-00F8BB41900A}"/>
    <cellStyle name="Millares 12 2 4 8" xfId="3236" xr:uid="{D5D190AA-C89C-4937-A3FB-D65262913117}"/>
    <cellStyle name="Millares 12 2 4 8 2" xfId="9886" xr:uid="{289E8D24-D80C-41EE-B75E-5B3DA29BE2A0}"/>
    <cellStyle name="Millares 12 2 4 8 2 2" xfId="21329" xr:uid="{FB808E4D-4D9C-4669-808B-F2AAEC74A48C}"/>
    <cellStyle name="Millares 12 2 4 8 2 2 2" xfId="44223" xr:uid="{914EE311-EBEA-476E-8690-546A8AF6A179}"/>
    <cellStyle name="Millares 12 2 4 8 2 3" xfId="32782" xr:uid="{D8E751D1-71C9-4298-925F-2A9DA36E6C54}"/>
    <cellStyle name="Millares 12 2 4 8 2 4" xfId="55664" xr:uid="{76728230-F439-42FD-8B7C-362910D2D6F1}"/>
    <cellStyle name="Millares 12 2 4 8 3" xfId="17087" xr:uid="{800EAF73-F46F-47AA-B644-80F5F24758CB}"/>
    <cellStyle name="Millares 12 2 4 8 3 2" xfId="39981" xr:uid="{FC3969DB-FFBE-49F2-B9F9-1527117F730C}"/>
    <cellStyle name="Millares 12 2 4 8 4" xfId="28540" xr:uid="{9AEE6049-B254-4646-B7F0-A17496F18CFF}"/>
    <cellStyle name="Millares 12 2 4 8 5" xfId="51422" xr:uid="{977129FA-AB2D-4791-8AE1-5EE4141729B3}"/>
    <cellStyle name="Millares 12 2 4 9" xfId="6149" xr:uid="{CB58AB89-2D3F-41C5-BFA9-4D97EAF63257}"/>
    <cellStyle name="Millares 12 2 4 9 2" xfId="10147" xr:uid="{C9C64C55-AA68-4052-AEE0-32487415CFD5}"/>
    <cellStyle name="Millares 12 2 4 9 2 2" xfId="21590" xr:uid="{B65C208D-A748-49CC-B8C4-A2ADB47AD61B}"/>
    <cellStyle name="Millares 12 2 4 9 2 2 2" xfId="44484" xr:uid="{300E2871-7577-4EDC-8081-262A553C8DC1}"/>
    <cellStyle name="Millares 12 2 4 9 2 3" xfId="33043" xr:uid="{E03C2477-10FA-4982-A931-CEF522FE2785}"/>
    <cellStyle name="Millares 12 2 4 9 2 4" xfId="55925" xr:uid="{0B80B417-90B7-4F62-8C76-B749F0A896F8}"/>
    <cellStyle name="Millares 12 2 4 9 3" xfId="17348" xr:uid="{ACC2E3FB-7B3A-4B98-B553-2F65E72DA84F}"/>
    <cellStyle name="Millares 12 2 4 9 3 2" xfId="40242" xr:uid="{D995C7C1-885B-452E-9ADE-AAA284EE2B02}"/>
    <cellStyle name="Millares 12 2 4 9 4" xfId="28801" xr:uid="{3C2AAAAE-274D-44A7-BF33-B0E2C580329B}"/>
    <cellStyle name="Millares 12 2 4 9 5" xfId="51683" xr:uid="{7F700D72-B757-4538-999B-0099074C1F83}"/>
    <cellStyle name="Millares 12 2 5" xfId="223" xr:uid="{A669715C-7769-400D-8E89-2AF4E31963D9}"/>
    <cellStyle name="Millares 12 2 5 10" xfId="6990" xr:uid="{12D72864-2E3C-4E8F-8E68-D9C271CF040F}"/>
    <cellStyle name="Millares 12 2 5 10 2" xfId="18425" xr:uid="{0588AFFA-FA01-4F7E-8E55-C7E8A3C0D964}"/>
    <cellStyle name="Millares 12 2 5 10 2 2" xfId="41319" xr:uid="{640BFA2F-DA03-488B-BB5C-2AF9764C9345}"/>
    <cellStyle name="Millares 12 2 5 10 3" xfId="29878" xr:uid="{4AFD3CC9-051A-4718-A3CC-AA441E770D52}"/>
    <cellStyle name="Millares 12 2 5 10 4" xfId="52760" xr:uid="{7EE65347-98EC-44A6-857E-17924036DD25}"/>
    <cellStyle name="Millares 12 2 5 11" xfId="11261" xr:uid="{9766A72C-7A63-4F7A-997D-E90F6A99C8D0}"/>
    <cellStyle name="Millares 12 2 5 11 2" xfId="22697" xr:uid="{A7BE847A-A3BB-4192-93B4-2E9FFBF2317F}"/>
    <cellStyle name="Millares 12 2 5 11 2 2" xfId="45591" xr:uid="{97717FE2-0EE8-463C-8F73-2B5F98B843CB}"/>
    <cellStyle name="Millares 12 2 5 11 3" xfId="34150" xr:uid="{70386B5B-E49F-476D-B8EB-A72B526A2318}"/>
    <cellStyle name="Millares 12 2 5 11 4" xfId="57032" xr:uid="{99E62ABF-9572-4203-8319-B23E5CFF2B62}"/>
    <cellStyle name="Millares 12 2 5 12" xfId="11523" xr:uid="{F76E845E-93F4-4C2D-B81B-384432585F32}"/>
    <cellStyle name="Millares 12 2 5 12 2" xfId="22959" xr:uid="{5FBF4262-5492-41E3-87E1-CE3B008C4418}"/>
    <cellStyle name="Millares 12 2 5 12 2 2" xfId="45853" xr:uid="{C778CC03-734C-40E2-B988-AFF06F03BA55}"/>
    <cellStyle name="Millares 12 2 5 12 3" xfId="34412" xr:uid="{12368CF4-B8EB-4990-877B-3EEA48D49141}"/>
    <cellStyle name="Millares 12 2 5 12 4" xfId="57294" xr:uid="{208E50AF-00F4-4567-9668-8F5321EDCE6A}"/>
    <cellStyle name="Millares 12 2 5 13" xfId="11790" xr:uid="{782F9920-E93A-476B-BA78-A3427A2D455B}"/>
    <cellStyle name="Millares 12 2 5 13 2" xfId="23226" xr:uid="{A4791AC0-FF3D-45F0-A0E3-F3EE37CDF267}"/>
    <cellStyle name="Millares 12 2 5 13 2 2" xfId="46120" xr:uid="{5C0F28C8-5115-41E6-9433-E9FC695C9F2B}"/>
    <cellStyle name="Millares 12 2 5 13 3" xfId="34679" xr:uid="{795DB963-9B3F-47D8-A71B-4E87A84ED620}"/>
    <cellStyle name="Millares 12 2 5 13 4" xfId="57561" xr:uid="{A1214492-7EFE-4B44-9679-EBEEBAAFEF1A}"/>
    <cellStyle name="Millares 12 2 5 14" xfId="12062" xr:uid="{71A1B512-7089-407D-99DA-0AF5F32D396B}"/>
    <cellStyle name="Millares 12 2 5 14 2" xfId="23497" xr:uid="{247938DD-CEE6-453C-9039-409C9FA16714}"/>
    <cellStyle name="Millares 12 2 5 14 2 2" xfId="46391" xr:uid="{0E6FA237-A169-4AD7-8543-DAF0422008EF}"/>
    <cellStyle name="Millares 12 2 5 14 3" xfId="34950" xr:uid="{BF27554A-0423-4ECC-9688-AD973D68BE8C}"/>
    <cellStyle name="Millares 12 2 5 15" xfId="13145" xr:uid="{061DC865-1146-4BEF-92E0-6A75E74A0134}"/>
    <cellStyle name="Millares 12 2 5 15 2" xfId="24581" xr:uid="{D6D69E72-B415-4BBF-AF1B-9E57F8697028}"/>
    <cellStyle name="Millares 12 2 5 15 2 2" xfId="47475" xr:uid="{CE231B6B-B385-4FE8-BF21-685EDE144646}"/>
    <cellStyle name="Millares 12 2 5 15 3" xfId="36034" xr:uid="{5F093102-48F3-4C1E-BC90-894183EA6FF6}"/>
    <cellStyle name="Millares 12 2 5 16" xfId="14203" xr:uid="{F2F6FAFF-94A6-4412-92EE-E9FF9F158347}"/>
    <cellStyle name="Millares 12 2 5 16 2" xfId="37097" xr:uid="{CAB2083C-03CC-4E16-A3D7-173AD1A183E2}"/>
    <cellStyle name="Millares 12 2 5 17" xfId="25656" xr:uid="{2BF0BD1F-0A55-4341-A50A-458F66259CEF}"/>
    <cellStyle name="Millares 12 2 5 18" xfId="48539" xr:uid="{B9794EAC-2538-409B-BD0D-DA7C112F9FA4}"/>
    <cellStyle name="Millares 12 2 5 19" xfId="57813" xr:uid="{517219F3-D73C-4585-A691-67991DD90E91}"/>
    <cellStyle name="Millares 12 2 5 2" xfId="528" xr:uid="{235719E7-4B04-4065-BB8B-22AE4DACF3D0}"/>
    <cellStyle name="Millares 12 2 5 2 10" xfId="11377" xr:uid="{4A558A87-EFAB-43DE-A637-834FA266C3BD}"/>
    <cellStyle name="Millares 12 2 5 2 10 2" xfId="22813" xr:uid="{01840CBF-F828-45AB-B957-F3570AFBD541}"/>
    <cellStyle name="Millares 12 2 5 2 10 2 2" xfId="45707" xr:uid="{CC046079-5178-45AC-90ED-B7DF72BAB662}"/>
    <cellStyle name="Millares 12 2 5 2 10 3" xfId="34266" xr:uid="{801E7A7B-9FAE-4FAA-899C-392CDA9ADC4B}"/>
    <cellStyle name="Millares 12 2 5 2 10 4" xfId="57148" xr:uid="{E2CED857-841D-4F89-910C-DDFDBCA2EEAB}"/>
    <cellStyle name="Millares 12 2 5 2 11" xfId="11639" xr:uid="{A3FADD3C-9274-4923-921F-403228B933C6}"/>
    <cellStyle name="Millares 12 2 5 2 11 2" xfId="23075" xr:uid="{97748F39-6A38-4A2E-A235-FB5DD5662FBA}"/>
    <cellStyle name="Millares 12 2 5 2 11 2 2" xfId="45969" xr:uid="{91ECF9E0-B438-46BD-8EEE-C28A452A8A1B}"/>
    <cellStyle name="Millares 12 2 5 2 11 3" xfId="34528" xr:uid="{C464E1CA-D9CD-4AB3-B0B1-4745CB647CCE}"/>
    <cellStyle name="Millares 12 2 5 2 11 4" xfId="57410" xr:uid="{9505DB98-002C-42ED-A678-2D2BAC4B64AC}"/>
    <cellStyle name="Millares 12 2 5 2 12" xfId="11906" xr:uid="{8E564BE7-E8C2-42E1-9D6C-6D2B674842AF}"/>
    <cellStyle name="Millares 12 2 5 2 12 2" xfId="23342" xr:uid="{85DE668F-951E-4BEF-A22B-A18C5C03B3FB}"/>
    <cellStyle name="Millares 12 2 5 2 12 2 2" xfId="46236" xr:uid="{1B4CCAFD-81EC-4D37-8FC4-FC897F3D98F2}"/>
    <cellStyle name="Millares 12 2 5 2 12 3" xfId="34795" xr:uid="{28AF257C-5B21-42EA-BE1C-04C1C3F1A9F9}"/>
    <cellStyle name="Millares 12 2 5 2 12 4" xfId="57677" xr:uid="{EE9B3CA0-4BBA-4305-AEF3-0976572FD501}"/>
    <cellStyle name="Millares 12 2 5 2 13" xfId="12178" xr:uid="{22B363FB-FB3E-42FF-92CE-615A93327D76}"/>
    <cellStyle name="Millares 12 2 5 2 13 2" xfId="23613" xr:uid="{8CB7F8D4-8E07-40F1-9A05-6E5E1FDDE240}"/>
    <cellStyle name="Millares 12 2 5 2 13 2 2" xfId="46507" xr:uid="{9EF6717A-9BF3-4CEA-A146-BEB66FC37C02}"/>
    <cellStyle name="Millares 12 2 5 2 13 3" xfId="35066" xr:uid="{1A589C34-AC30-4F09-A29D-88648D9DAAA3}"/>
    <cellStyle name="Millares 12 2 5 2 14" xfId="13261" xr:uid="{E7E8E3F2-30B7-46EC-BD59-12D04FD36AEF}"/>
    <cellStyle name="Millares 12 2 5 2 14 2" xfId="24697" xr:uid="{376A22C0-1D9A-4DE3-88E8-F3DE4F96B8DB}"/>
    <cellStyle name="Millares 12 2 5 2 14 2 2" xfId="47591" xr:uid="{4D6889D0-386C-4D7B-8A1B-BFB7B65768FF}"/>
    <cellStyle name="Millares 12 2 5 2 14 3" xfId="36150" xr:uid="{219B6CDF-055B-46D1-BB41-BAC6006AB4BD}"/>
    <cellStyle name="Millares 12 2 5 2 15" xfId="14319" xr:uid="{5449AED6-8295-4074-B401-17B82716870D}"/>
    <cellStyle name="Millares 12 2 5 2 15 2" xfId="37213" xr:uid="{68B0EDA0-524C-4807-B0BE-D69D32F1F37E}"/>
    <cellStyle name="Millares 12 2 5 2 16" xfId="25772" xr:uid="{7D8B3001-E469-406B-825F-B616208EAB7C}"/>
    <cellStyle name="Millares 12 2 5 2 17" xfId="48655" xr:uid="{22268ACF-A824-4C10-8FA3-1AD458D09967}"/>
    <cellStyle name="Millares 12 2 5 2 18" xfId="57929" xr:uid="{EC63EDF0-A9AA-489B-AFC1-A1F78A94CB92}"/>
    <cellStyle name="Millares 12 2 5 2 19" xfId="58440" xr:uid="{9A771CCF-E905-4DE2-B65E-1F2F3AB89222}"/>
    <cellStyle name="Millares 12 2 5 2 2" xfId="801" xr:uid="{600D2552-AD6C-4206-9E08-3322C19AEA35}"/>
    <cellStyle name="Millares 12 2 5 2 2 10" xfId="48918" xr:uid="{58EC0C34-8C5D-48F4-BC2F-13E426940FFA}"/>
    <cellStyle name="Millares 12 2 5 2 2 11" xfId="58190" xr:uid="{6F35FDC0-D7E0-4F55-AF9D-518374BBD61C}"/>
    <cellStyle name="Millares 12 2 5 2 2 12" xfId="58702" xr:uid="{6DD92EC3-78F9-49FD-85EF-89A42396F800}"/>
    <cellStyle name="Millares 12 2 5 2 2 2" xfId="1644" xr:uid="{BE5DF4D4-8A59-4A59-B9E2-2981DDE3FB03}"/>
    <cellStyle name="Millares 12 2 5 2 2 2 10" xfId="4157" xr:uid="{69695C35-B5E7-481E-A514-402C5267065E}"/>
    <cellStyle name="Millares 12 2 5 2 2 2 2" xfId="3076" xr:uid="{6704AE14-1B6F-4D27-A81E-0D4D7B5D1D91}"/>
    <cellStyle name="Millares 12 2 5 2 2 2 2 2" xfId="9225" xr:uid="{56720843-E71E-4ED5-A142-3368B7645556}"/>
    <cellStyle name="Millares 12 2 5 2 2 2 2 2 2" xfId="20668" xr:uid="{A0F9478E-4D7B-4E37-BE4A-6AE940E51211}"/>
    <cellStyle name="Millares 12 2 5 2 2 2 2 2 2 2" xfId="43562" xr:uid="{60E19A2D-CE42-4885-A0A3-8C3295D62CD7}"/>
    <cellStyle name="Millares 12 2 5 2 2 2 2 2 3" xfId="32121" xr:uid="{F7E5C45E-05CE-4792-87D3-968EF15C2064}"/>
    <cellStyle name="Millares 12 2 5 2 2 2 2 2 4" xfId="55003" xr:uid="{3973E021-B58B-4414-923B-B51332793B84}"/>
    <cellStyle name="Millares 12 2 5 2 2 2 2 3" xfId="16426" xr:uid="{76010A50-7E3D-4736-91A9-3EE9E8D0E7A1}"/>
    <cellStyle name="Millares 12 2 5 2 2 2 2 3 2" xfId="39320" xr:uid="{94488F1D-829F-407C-8DA5-764FD80EF90D}"/>
    <cellStyle name="Millares 12 2 5 2 2 2 2 4" xfId="27879" xr:uid="{6E4C9E9F-2203-44AA-90C2-B0D1C16E3666}"/>
    <cellStyle name="Millares 12 2 5 2 2 2 2 5" xfId="50762" xr:uid="{DACDD094-9A74-4E15-B497-B73B3248F0CF}"/>
    <cellStyle name="Millares 12 2 5 2 2 2 2 6" xfId="5451" xr:uid="{9424D00F-1B78-4AAF-82A6-7DA7C7998917}"/>
    <cellStyle name="Millares 12 2 5 2 2 2 3" xfId="6829" xr:uid="{CE051304-A9B4-4AE6-A462-28A8E41A6B60}"/>
    <cellStyle name="Millares 12 2 5 2 2 2 3 2" xfId="11064" xr:uid="{6D6C690B-BE25-4BA4-9B5A-F2EA605CA847}"/>
    <cellStyle name="Millares 12 2 5 2 2 2 3 2 2" xfId="22507" xr:uid="{386B6B33-A9F2-426B-A04F-AA2F244B721A}"/>
    <cellStyle name="Millares 12 2 5 2 2 2 3 2 2 2" xfId="45401" xr:uid="{2AD6F315-500D-4CEC-AB90-B8A564BC2A82}"/>
    <cellStyle name="Millares 12 2 5 2 2 2 3 2 3" xfId="33960" xr:uid="{8A6C0018-AFD0-4AD0-BAFE-386DA3C36C6B}"/>
    <cellStyle name="Millares 12 2 5 2 2 2 3 2 4" xfId="56842" xr:uid="{1313B5B9-3710-414F-AF07-FCB3BD59E3E5}"/>
    <cellStyle name="Millares 12 2 5 2 2 2 3 3" xfId="18265" xr:uid="{B5D7891D-F03A-4025-9CCC-68D946FE74BB}"/>
    <cellStyle name="Millares 12 2 5 2 2 2 3 3 2" xfId="41159" xr:uid="{E7F9D75F-C817-4121-9A1D-FA18C2A76BC3}"/>
    <cellStyle name="Millares 12 2 5 2 2 2 3 4" xfId="29718" xr:uid="{5602031E-1441-4B0B-BCBE-1696FAB43903}"/>
    <cellStyle name="Millares 12 2 5 2 2 2 3 5" xfId="52600" xr:uid="{105A44EC-39F4-4A44-A9F9-C9BDBB535D60}"/>
    <cellStyle name="Millares 12 2 5 2 2 2 4" xfId="7908" xr:uid="{09CDBE8F-6A01-40F0-98E2-1410A03EDBE2}"/>
    <cellStyle name="Millares 12 2 5 2 2 2 4 2" xfId="19351" xr:uid="{B2DC288F-666F-4087-AFE2-18F68E5CDC25}"/>
    <cellStyle name="Millares 12 2 5 2 2 2 4 2 2" xfId="42245" xr:uid="{A9D9A5D5-D162-4327-81F9-DBA3AA803644}"/>
    <cellStyle name="Millares 12 2 5 2 2 2 4 3" xfId="30804" xr:uid="{9B9D237A-A963-4526-A245-33BFBD8AE937}"/>
    <cellStyle name="Millares 12 2 5 2 2 2 4 4" xfId="53686" xr:uid="{DD13F77C-93A5-4ED1-A901-6A99D6EB6968}"/>
    <cellStyle name="Millares 12 2 5 2 2 2 5" xfId="12967" xr:uid="{303293F6-571C-4B0E-9729-1C6D188E9DF6}"/>
    <cellStyle name="Millares 12 2 5 2 2 2 5 2" xfId="24403" xr:uid="{AFEF21D2-FD80-4690-B69C-EDE810B5B1BF}"/>
    <cellStyle name="Millares 12 2 5 2 2 2 5 2 2" xfId="47297" xr:uid="{B37F2873-DC42-436F-9BB1-0EABCB8DC22C}"/>
    <cellStyle name="Millares 12 2 5 2 2 2 5 3" xfId="35856" xr:uid="{239CDE4E-0900-4207-8F54-F6206D5BFCFD}"/>
    <cellStyle name="Millares 12 2 5 2 2 2 6" xfId="14050" xr:uid="{5983B6ED-8FD8-4749-B62D-962BD3CA036C}"/>
    <cellStyle name="Millares 12 2 5 2 2 2 6 2" xfId="25487" xr:uid="{072D06D5-1B1E-4523-92C6-E29E94FAA8DE}"/>
    <cellStyle name="Millares 12 2 5 2 2 2 6 2 2" xfId="48381" xr:uid="{4B9635F6-211A-4922-8DD4-0EA26C889301}"/>
    <cellStyle name="Millares 12 2 5 2 2 2 6 3" xfId="36940" xr:uid="{F53EA6F4-712B-4E46-801F-A47F32DFCC92}"/>
    <cellStyle name="Millares 12 2 5 2 2 2 7" xfId="15109" xr:uid="{4EBFC0BC-D9D8-4640-B1EB-5EBE61067613}"/>
    <cellStyle name="Millares 12 2 5 2 2 2 7 2" xfId="38003" xr:uid="{F1013C83-9172-457C-B32F-2EE8D8AA3242}"/>
    <cellStyle name="Millares 12 2 5 2 2 2 8" xfId="26562" xr:uid="{741CD719-1D70-4C5D-BEF7-9F5EBA0D3DBC}"/>
    <cellStyle name="Millares 12 2 5 2 2 2 9" xfId="49445" xr:uid="{2C602DB2-CCDE-4E60-AE43-38308384BB84}"/>
    <cellStyle name="Millares 12 2 5 2 2 3" xfId="2280" xr:uid="{950EB29C-C214-4D47-BCBF-60323B646229}"/>
    <cellStyle name="Millares 12 2 5 2 2 3 2" xfId="8698" xr:uid="{EC5A9C99-D0BC-4254-AC2F-8C862F5D9787}"/>
    <cellStyle name="Millares 12 2 5 2 2 3 2 2" xfId="20141" xr:uid="{9667D06D-11DA-4664-95B7-9FB4B1EDD0B4}"/>
    <cellStyle name="Millares 12 2 5 2 2 3 2 2 2" xfId="43035" xr:uid="{01A5B7BD-EEB6-43EE-8496-79F519C4E172}"/>
    <cellStyle name="Millares 12 2 5 2 2 3 2 3" xfId="31594" xr:uid="{615EA89E-61E8-4335-B683-4D689C74C772}"/>
    <cellStyle name="Millares 12 2 5 2 2 3 2 4" xfId="54476" xr:uid="{0DFCCFC7-0CFD-44A9-8760-506E8D0374C7}"/>
    <cellStyle name="Millares 12 2 5 2 2 3 3" xfId="15899" xr:uid="{3749AA55-21DB-4E67-94B0-D84AA6F4D8D2}"/>
    <cellStyle name="Millares 12 2 5 2 2 3 3 2" xfId="38793" xr:uid="{38385D1A-36CB-4F2C-9930-62BA15220CA8}"/>
    <cellStyle name="Millares 12 2 5 2 2 3 4" xfId="27352" xr:uid="{70D96DC3-8E64-4A2D-A416-B1BCB5E88916}"/>
    <cellStyle name="Millares 12 2 5 2 2 3 5" xfId="50235" xr:uid="{60BE4815-E5B9-4825-A1C3-42011594B6F9}"/>
    <cellStyle name="Millares 12 2 5 2 2 3 6" xfId="4924" xr:uid="{6A1E6E02-D7A8-4AFC-8936-911894319E22}"/>
    <cellStyle name="Millares 12 2 5 2 2 4" xfId="3623" xr:uid="{A8FB1AF2-4259-40E2-AA13-214139C989AE}"/>
    <cellStyle name="Millares 12 2 5 2 2 4 2" xfId="10537" xr:uid="{4BB24CB2-31E3-45A0-B3C7-2A48BAF409B4}"/>
    <cellStyle name="Millares 12 2 5 2 2 4 2 2" xfId="21980" xr:uid="{6045A617-8BA3-4380-8797-B333B249FFAA}"/>
    <cellStyle name="Millares 12 2 5 2 2 4 2 2 2" xfId="44874" xr:uid="{64A5A00E-4EA0-47D4-9848-64112A314ECA}"/>
    <cellStyle name="Millares 12 2 5 2 2 4 2 3" xfId="33433" xr:uid="{B8B197D1-3AF6-4C50-AA04-5CF7EA452C73}"/>
    <cellStyle name="Millares 12 2 5 2 2 4 2 4" xfId="56315" xr:uid="{7A036029-B3E2-414D-907E-FAEFD221C137}"/>
    <cellStyle name="Millares 12 2 5 2 2 4 3" xfId="17738" xr:uid="{7D641A9F-5AF2-4838-A770-AF33C5761F62}"/>
    <cellStyle name="Millares 12 2 5 2 2 4 3 2" xfId="40632" xr:uid="{84341CBC-A1A2-4B6E-9E29-53875F07ADAA}"/>
    <cellStyle name="Millares 12 2 5 2 2 4 4" xfId="29191" xr:uid="{6E33057F-5011-44FF-9803-A2B81FBD9BBD}"/>
    <cellStyle name="Millares 12 2 5 2 2 4 5" xfId="52073" xr:uid="{146C7877-87BC-44FA-8CB0-E1A9436E3F60}"/>
    <cellStyle name="Millares 12 2 5 2 2 5" xfId="7383" xr:uid="{FD690FEF-D52B-4075-9639-C671E4E581FC}"/>
    <cellStyle name="Millares 12 2 5 2 2 5 2" xfId="18824" xr:uid="{4BBCCC70-42E8-4425-BF88-D82ED752E619}"/>
    <cellStyle name="Millares 12 2 5 2 2 5 2 2" xfId="41718" xr:uid="{BB97B96C-F065-4AD3-A923-E00A80950411}"/>
    <cellStyle name="Millares 12 2 5 2 2 5 3" xfId="30277" xr:uid="{B5CD4E86-6533-4B0A-907B-6BF8F1FFE009}"/>
    <cellStyle name="Millares 12 2 5 2 2 5 4" xfId="53159" xr:uid="{19C59773-ECCB-4202-993B-928F91E394DD}"/>
    <cellStyle name="Millares 12 2 5 2 2 6" xfId="12441" xr:uid="{05143D93-F66E-4ADA-9119-5106F7CF3DDF}"/>
    <cellStyle name="Millares 12 2 5 2 2 6 2" xfId="23876" xr:uid="{6F0A0AA3-C784-4C21-98C8-509777F353CB}"/>
    <cellStyle name="Millares 12 2 5 2 2 6 2 2" xfId="46770" xr:uid="{A7ED817D-39D2-4DAB-8E1B-4743B694CC90}"/>
    <cellStyle name="Millares 12 2 5 2 2 6 3" xfId="35329" xr:uid="{E8406852-9C3E-4B5F-8D85-39F1E9FC548A}"/>
    <cellStyle name="Millares 12 2 5 2 2 7" xfId="13523" xr:uid="{0C4C05DB-5969-4359-B725-80DDBDA62648}"/>
    <cellStyle name="Millares 12 2 5 2 2 7 2" xfId="24960" xr:uid="{726CF09F-25CB-418E-BA4A-DD7673365377}"/>
    <cellStyle name="Millares 12 2 5 2 2 7 2 2" xfId="47854" xr:uid="{8A4F257D-827C-4A7D-932A-96A9CCCFB985}"/>
    <cellStyle name="Millares 12 2 5 2 2 7 3" xfId="36413" xr:uid="{3DC7A5C1-7480-4FB8-8ED0-A66B21698B47}"/>
    <cellStyle name="Millares 12 2 5 2 2 8" xfId="14582" xr:uid="{A3FEAA2C-9A80-4EFE-BAC5-656AFE5DCFA0}"/>
    <cellStyle name="Millares 12 2 5 2 2 8 2" xfId="37476" xr:uid="{5575E536-90B0-42ED-98E2-8FFEFE455653}"/>
    <cellStyle name="Millares 12 2 5 2 2 9" xfId="26035" xr:uid="{6F46F965-45E1-4F18-BBDF-6945855F70FA}"/>
    <cellStyle name="Millares 12 2 5 2 3" xfId="1064" xr:uid="{A05CA8F9-8C35-42A2-AE87-3D7D8E4BD6B2}"/>
    <cellStyle name="Millares 12 2 5 2 3 10" xfId="3895" xr:uid="{1C1D2156-8C6C-4A16-A3E2-DA859ED909C9}"/>
    <cellStyle name="Millares 12 2 5 2 3 2" xfId="2542" xr:uid="{CD98CF8F-2AE7-4323-ACDC-1187710E4712}"/>
    <cellStyle name="Millares 12 2 5 2 3 2 2" xfId="8962" xr:uid="{F6AD6E58-C7C9-4D9F-BFAA-F1E14825D3AD}"/>
    <cellStyle name="Millares 12 2 5 2 3 2 2 2" xfId="20405" xr:uid="{DBA9AB25-64A5-4057-8F6D-30796BF05B0C}"/>
    <cellStyle name="Millares 12 2 5 2 3 2 2 2 2" xfId="43299" xr:uid="{E50651DE-CDFA-494F-88DD-8A37BF4A41E5}"/>
    <cellStyle name="Millares 12 2 5 2 3 2 2 3" xfId="31858" xr:uid="{B8DBE543-17CC-415C-8878-4980968B20DE}"/>
    <cellStyle name="Millares 12 2 5 2 3 2 2 4" xfId="54740" xr:uid="{55E52D14-25A1-487C-95BB-C726B95DA890}"/>
    <cellStyle name="Millares 12 2 5 2 3 2 3" xfId="16163" xr:uid="{C7AF044B-FFE8-4E79-8323-A66DC6489F04}"/>
    <cellStyle name="Millares 12 2 5 2 3 2 3 2" xfId="39057" xr:uid="{04B0BD88-E1CD-4FDB-ADC6-BF3B02EF0E37}"/>
    <cellStyle name="Millares 12 2 5 2 3 2 4" xfId="27616" xr:uid="{14544884-EB9B-452B-A614-F3E194A29FE7}"/>
    <cellStyle name="Millares 12 2 5 2 3 2 5" xfId="50499" xr:uid="{F2136A3E-532E-480E-9A62-197565C7D7C1}"/>
    <cellStyle name="Millares 12 2 5 2 3 2 6" xfId="5188" xr:uid="{FC6B66F9-04B1-434B-8A13-0973CF8BE3CB}"/>
    <cellStyle name="Millares 12 2 5 2 3 3" xfId="6566" xr:uid="{15A15595-BB6F-4414-8A0F-34A8102E149C}"/>
    <cellStyle name="Millares 12 2 5 2 3 3 2" xfId="10801" xr:uid="{AEF50344-30EB-48A6-B14B-A0804BC34F27}"/>
    <cellStyle name="Millares 12 2 5 2 3 3 2 2" xfId="22244" xr:uid="{4ECE5BA6-E84A-4FDA-8F12-8174DE1711EC}"/>
    <cellStyle name="Millares 12 2 5 2 3 3 2 2 2" xfId="45138" xr:uid="{E6BCEF7A-18F7-4C8C-9E66-2DF84D437DD3}"/>
    <cellStyle name="Millares 12 2 5 2 3 3 2 3" xfId="33697" xr:uid="{D7A5BC10-D718-4823-A1DE-08EABC6599B0}"/>
    <cellStyle name="Millares 12 2 5 2 3 3 2 4" xfId="56579" xr:uid="{3449EC88-9E70-44C6-B43C-7C435D5D551E}"/>
    <cellStyle name="Millares 12 2 5 2 3 3 3" xfId="18002" xr:uid="{520B1E58-3E5D-4F28-A544-F04A207EA80F}"/>
    <cellStyle name="Millares 12 2 5 2 3 3 3 2" xfId="40896" xr:uid="{451FFA71-FA73-4CFA-859F-4C497FE7E4FC}"/>
    <cellStyle name="Millares 12 2 5 2 3 3 4" xfId="29455" xr:uid="{6F4CE218-FBD7-4E61-A44F-22665B9960CC}"/>
    <cellStyle name="Millares 12 2 5 2 3 3 5" xfId="52337" xr:uid="{D3A3018D-F836-4395-9BA4-3098D4E3FFC2}"/>
    <cellStyle name="Millares 12 2 5 2 3 4" xfId="7645" xr:uid="{F182FACE-2825-4B3A-B3E7-E10EA5B9FEAF}"/>
    <cellStyle name="Millares 12 2 5 2 3 4 2" xfId="19088" xr:uid="{7689320C-8F7A-4964-9DF8-03AE437C2530}"/>
    <cellStyle name="Millares 12 2 5 2 3 4 2 2" xfId="41982" xr:uid="{688231B8-0BFD-488C-8430-8EB038FBCD19}"/>
    <cellStyle name="Millares 12 2 5 2 3 4 3" xfId="30541" xr:uid="{75CAF6C1-BE12-4E5C-961E-4DE01AACE0EE}"/>
    <cellStyle name="Millares 12 2 5 2 3 4 4" xfId="53423" xr:uid="{A32EC2D9-3E3E-4105-BE35-3EAA85A334FC}"/>
    <cellStyle name="Millares 12 2 5 2 3 5" xfId="12704" xr:uid="{682EA4E3-0631-490B-B8AB-4F42B016041D}"/>
    <cellStyle name="Millares 12 2 5 2 3 5 2" xfId="24140" xr:uid="{95E15E33-9A2F-4FA7-8972-6042496DD44A}"/>
    <cellStyle name="Millares 12 2 5 2 3 5 2 2" xfId="47034" xr:uid="{B164926D-1B02-4C55-A128-48D5CFBB5AFB}"/>
    <cellStyle name="Millares 12 2 5 2 3 5 3" xfId="35593" xr:uid="{555617E6-F650-41C4-B831-903E6437FB75}"/>
    <cellStyle name="Millares 12 2 5 2 3 6" xfId="13787" xr:uid="{D36A3CD8-D081-4FA2-AA1F-7E0C2834D598}"/>
    <cellStyle name="Millares 12 2 5 2 3 6 2" xfId="25224" xr:uid="{B5525A2E-BD39-4A38-A740-126630799CEA}"/>
    <cellStyle name="Millares 12 2 5 2 3 6 2 2" xfId="48118" xr:uid="{F66C6972-328A-403E-AB52-9380A9099B9C}"/>
    <cellStyle name="Millares 12 2 5 2 3 6 3" xfId="36677" xr:uid="{654114F7-95AB-4EEC-813F-E68710EF9758}"/>
    <cellStyle name="Millares 12 2 5 2 3 7" xfId="14846" xr:uid="{B0E24083-CA43-4FAB-91F4-8F267D3A4A0A}"/>
    <cellStyle name="Millares 12 2 5 2 3 7 2" xfId="37740" xr:uid="{479961A6-07D9-479B-B6DC-32F5A6EAC087}"/>
    <cellStyle name="Millares 12 2 5 2 3 8" xfId="26299" xr:uid="{15808887-A360-44D7-86B6-5578920B98CE}"/>
    <cellStyle name="Millares 12 2 5 2 3 9" xfId="49182" xr:uid="{5B6A92DC-AA0A-47CD-9D88-C2AF38D70E95}"/>
    <cellStyle name="Millares 12 2 5 2 4" xfId="1359" xr:uid="{13F01947-27E7-477B-B4A1-058CE7A01126}"/>
    <cellStyle name="Millares 12 2 5 2 4 2" xfId="2816" xr:uid="{2B0EC851-3FE5-4C87-BA29-15EC7A29356E}"/>
    <cellStyle name="Millares 12 2 5 2 4 2 2" xfId="9490" xr:uid="{71C3F9CF-EA08-4437-9066-2BB2EDF9E242}"/>
    <cellStyle name="Millares 12 2 5 2 4 2 2 2" xfId="20933" xr:uid="{18E38291-898C-4BEB-8480-87874C18A1CD}"/>
    <cellStyle name="Millares 12 2 5 2 4 2 2 2 2" xfId="43827" xr:uid="{9E19A01B-88B0-44FF-AE9D-09563D89470C}"/>
    <cellStyle name="Millares 12 2 5 2 4 2 2 3" xfId="32386" xr:uid="{8FE47063-4582-4F4E-BCC8-4ED2B57DBDEA}"/>
    <cellStyle name="Millares 12 2 5 2 4 2 2 4" xfId="55268" xr:uid="{49B07813-D27B-4BB4-88C1-A6FE1910336C}"/>
    <cellStyle name="Millares 12 2 5 2 4 2 3" xfId="16691" xr:uid="{296257C3-9F41-48C2-B54E-A1C74069FFBF}"/>
    <cellStyle name="Millares 12 2 5 2 4 2 3 2" xfId="39585" xr:uid="{BE219597-B04A-4E66-BD72-579D2923A4C5}"/>
    <cellStyle name="Millares 12 2 5 2 4 2 4" xfId="28144" xr:uid="{54BF14CD-015E-4B2C-9210-0F84252F3E67}"/>
    <cellStyle name="Millares 12 2 5 2 4 2 5" xfId="51027" xr:uid="{C27DA753-D8DD-43EF-A8CD-2A0479E7989C}"/>
    <cellStyle name="Millares 12 2 5 2 4 2 6" xfId="5716" xr:uid="{B0901AA0-C704-4744-A0F2-16C6D8CB7D4C}"/>
    <cellStyle name="Millares 12 2 5 2 4 3" xfId="8173" xr:uid="{7DEF0FDA-C27E-4100-BCA2-C23974E22A2A}"/>
    <cellStyle name="Millares 12 2 5 2 4 3 2" xfId="19616" xr:uid="{3E5F5F63-5F6A-494F-BE9A-17D7520867B8}"/>
    <cellStyle name="Millares 12 2 5 2 4 3 2 2" xfId="42510" xr:uid="{618267B4-733B-4360-8EB7-A89F43F85E45}"/>
    <cellStyle name="Millares 12 2 5 2 4 3 3" xfId="31069" xr:uid="{04DE9BE2-2286-4A65-B8A3-BE8215037D41}"/>
    <cellStyle name="Millares 12 2 5 2 4 3 4" xfId="53951" xr:uid="{2285D9FA-3C3A-4425-8D2B-2D46EAA34924}"/>
    <cellStyle name="Millares 12 2 5 2 4 4" xfId="15374" xr:uid="{C32EBC9F-222B-45C0-96DA-A027946F5E0C}"/>
    <cellStyle name="Millares 12 2 5 2 4 4 2" xfId="38268" xr:uid="{5FCAD1CB-C643-48D8-B02C-9D9D3E4ACEA5}"/>
    <cellStyle name="Millares 12 2 5 2 4 5" xfId="26827" xr:uid="{801B082E-ED87-4E7F-BD4A-D94DFAA8A98A}"/>
    <cellStyle name="Millares 12 2 5 2 4 6" xfId="49710" xr:uid="{131EED1E-5EEA-4ED2-8D49-9B1F13DB62E6}"/>
    <cellStyle name="Millares 12 2 5 2 4 7" xfId="4417" xr:uid="{CFBB32E6-FFC3-4BD7-8FF2-F186C1004140}"/>
    <cellStyle name="Millares 12 2 5 2 5" xfId="2013" xr:uid="{30B87008-381D-4AE5-83F6-C09436408348}"/>
    <cellStyle name="Millares 12 2 5 2 5 2" xfId="8435" xr:uid="{E2A7A99C-AFD2-45F8-815C-B7EF13500174}"/>
    <cellStyle name="Millares 12 2 5 2 5 2 2" xfId="19878" xr:uid="{781890A2-8832-4DD2-B3A4-D35CA8CA7BFE}"/>
    <cellStyle name="Millares 12 2 5 2 5 2 2 2" xfId="42772" xr:uid="{F335C4DD-FB45-454E-AB26-A5443BCF1299}"/>
    <cellStyle name="Millares 12 2 5 2 5 2 3" xfId="31331" xr:uid="{57BA9B1B-E481-4123-A431-7FBCEEAEA673}"/>
    <cellStyle name="Millares 12 2 5 2 5 2 4" xfId="54213" xr:uid="{B60A3208-CF79-474A-BC0A-E6D4BB23ECF9}"/>
    <cellStyle name="Millares 12 2 5 2 5 3" xfId="15636" xr:uid="{010CF9E3-7AF2-48A0-8804-9257867B5E94}"/>
    <cellStyle name="Millares 12 2 5 2 5 3 2" xfId="38530" xr:uid="{E4C49E2A-FAD9-4D95-BC0F-0B7CAF6BDAE6}"/>
    <cellStyle name="Millares 12 2 5 2 5 4" xfId="27089" xr:uid="{9FD4F567-EA33-4C2C-87F1-3F26E8B7288A}"/>
    <cellStyle name="Millares 12 2 5 2 5 5" xfId="49972" xr:uid="{097F20C9-5DD8-4D6D-A3E1-726C6B7093E3}"/>
    <cellStyle name="Millares 12 2 5 2 5 6" xfId="4670" xr:uid="{581A4462-16D2-49C2-89F7-C6530166BA1A}"/>
    <cellStyle name="Millares 12 2 5 2 6" xfId="3363" xr:uid="{BE967075-2346-4AA4-BC84-0C9053ED6BBF}"/>
    <cellStyle name="Millares 12 2 5 2 6 2" xfId="9753" xr:uid="{2792FEE9-C2E6-4AC8-9268-44A6AD4FFBBF}"/>
    <cellStyle name="Millares 12 2 5 2 6 2 2" xfId="21196" xr:uid="{A1BE15C7-5667-467D-AA93-EBFE0DAAB9A2}"/>
    <cellStyle name="Millares 12 2 5 2 6 2 2 2" xfId="44090" xr:uid="{12FD14A2-E4D8-4127-BDB1-D4E23B189219}"/>
    <cellStyle name="Millares 12 2 5 2 6 2 3" xfId="32649" xr:uid="{6CFBD40E-55AF-4F1D-ACF5-F249511EA1D4}"/>
    <cellStyle name="Millares 12 2 5 2 6 2 4" xfId="55531" xr:uid="{4EB68924-AA61-47F5-83BC-54854CB08247}"/>
    <cellStyle name="Millares 12 2 5 2 6 3" xfId="16954" xr:uid="{65D28A23-3391-469A-9C5D-CD2E0D09FC0F}"/>
    <cellStyle name="Millares 12 2 5 2 6 3 2" xfId="39848" xr:uid="{723B2029-6E6C-4F69-979B-80C27D6090F3}"/>
    <cellStyle name="Millares 12 2 5 2 6 4" xfId="28407" xr:uid="{9233D889-9810-47CF-B31D-D1258DD5748F}"/>
    <cellStyle name="Millares 12 2 5 2 6 5" xfId="51289" xr:uid="{8FFC9A1C-0353-4320-A312-679DB197AAEE}"/>
    <cellStyle name="Millares 12 2 5 2 7" xfId="6022" xr:uid="{E01A58FB-6BD7-46BA-A1A1-F74B9E19E2DF}"/>
    <cellStyle name="Millares 12 2 5 2 7 2" xfId="10013" xr:uid="{2EE62B35-2EE2-46E4-AD80-E37283292A36}"/>
    <cellStyle name="Millares 12 2 5 2 7 2 2" xfId="21456" xr:uid="{09795567-5AE4-416A-813C-D1BB627B1C12}"/>
    <cellStyle name="Millares 12 2 5 2 7 2 2 2" xfId="44350" xr:uid="{21262575-322F-43CE-BC92-6F28FACBF19C}"/>
    <cellStyle name="Millares 12 2 5 2 7 2 3" xfId="32909" xr:uid="{3B6C6138-27C0-40E4-888F-6D9C4734C4A5}"/>
    <cellStyle name="Millares 12 2 5 2 7 2 4" xfId="55791" xr:uid="{FB2E9BDD-ED1F-4943-91EE-5C636302913D}"/>
    <cellStyle name="Millares 12 2 5 2 7 3" xfId="17214" xr:uid="{E0679665-E09D-4803-8746-51C9B9B847CF}"/>
    <cellStyle name="Millares 12 2 5 2 7 3 2" xfId="40108" xr:uid="{8C8C9751-58B1-4593-AA6B-44398EED5FFB}"/>
    <cellStyle name="Millares 12 2 5 2 7 4" xfId="28667" xr:uid="{6CD0BD9E-94FB-4245-A29B-14B909A53322}"/>
    <cellStyle name="Millares 12 2 5 2 7 5" xfId="51549" xr:uid="{3190E624-6D98-49A0-AB64-2B1E5FA17A38}"/>
    <cellStyle name="Millares 12 2 5 2 8" xfId="6273" xr:uid="{F5ECBA84-461E-4660-9914-2F47A12B687D}"/>
    <cellStyle name="Millares 12 2 5 2 8 2" xfId="10274" xr:uid="{B612A358-4232-4ADB-A3E3-886D6C8E50FA}"/>
    <cellStyle name="Millares 12 2 5 2 8 2 2" xfId="21717" xr:uid="{2720127A-7306-4240-BC0D-98AE1FF56818}"/>
    <cellStyle name="Millares 12 2 5 2 8 2 2 2" xfId="44611" xr:uid="{9D10757C-B044-4FD4-982C-9FC20806396B}"/>
    <cellStyle name="Millares 12 2 5 2 8 2 3" xfId="33170" xr:uid="{5454AE40-CFC5-4987-86B8-85AF68F16936}"/>
    <cellStyle name="Millares 12 2 5 2 8 2 4" xfId="56052" xr:uid="{9B9C90B5-2608-4BA0-AC95-229F32780411}"/>
    <cellStyle name="Millares 12 2 5 2 8 3" xfId="17475" xr:uid="{0104E8C4-C2C0-46FA-A0CC-FAB4B04614C4}"/>
    <cellStyle name="Millares 12 2 5 2 8 3 2" xfId="40369" xr:uid="{4E49B582-CA70-4B71-B9A8-E3791B835955}"/>
    <cellStyle name="Millares 12 2 5 2 8 4" xfId="28928" xr:uid="{9DF8D740-D059-4985-84C5-6ACB5F6E5204}"/>
    <cellStyle name="Millares 12 2 5 2 8 5" xfId="51810" xr:uid="{CF0E97A3-C092-4A34-BD59-A6F0836558F3}"/>
    <cellStyle name="Millares 12 2 5 2 9" xfId="7106" xr:uid="{80B5E646-5090-4F09-9F1D-4EF6A011FFF7}"/>
    <cellStyle name="Millares 12 2 5 2 9 2" xfId="18542" xr:uid="{3CC50BAF-7364-468E-9F36-60E2737EF96F}"/>
    <cellStyle name="Millares 12 2 5 2 9 2 2" xfId="41436" xr:uid="{71E8F200-B585-493B-8879-D435EB085E0B}"/>
    <cellStyle name="Millares 12 2 5 2 9 3" xfId="29995" xr:uid="{907929B8-C0EB-44B4-8B61-B0EE18922498}"/>
    <cellStyle name="Millares 12 2 5 2 9 4" xfId="52877" xr:uid="{7B47DB46-4095-4DCA-99E7-4EAF81CBB4DB}"/>
    <cellStyle name="Millares 12 2 5 20" xfId="58324" xr:uid="{6830646F-7BE9-4D4A-B181-F6DDD8D7DAC1}"/>
    <cellStyle name="Millares 12 2 5 3" xfId="401" xr:uid="{8CC05F86-D7F9-48A0-8BA9-78A76C11EDB6}"/>
    <cellStyle name="Millares 12 2 5 3 10" xfId="48802" xr:uid="{600A69FC-4669-415E-8248-5D9B03405AA9}"/>
    <cellStyle name="Millares 12 2 5 3 11" xfId="58074" xr:uid="{C511D893-6A2E-4F31-A071-007256C35E02}"/>
    <cellStyle name="Millares 12 2 5 3 12" xfId="58586" xr:uid="{E4A2F75A-FDE9-4482-81C4-614D70929837}"/>
    <cellStyle name="Millares 12 2 5 3 2" xfId="1528" xr:uid="{C3B36617-835A-4ED0-87AB-3ED0D2473115}"/>
    <cellStyle name="Millares 12 2 5 3 2 10" xfId="4041" xr:uid="{C55A36DB-611D-49F8-830E-9DE8370836F7}"/>
    <cellStyle name="Millares 12 2 5 3 2 2" xfId="2960" xr:uid="{1B918A7E-5327-482A-9B83-FA6A53421B3B}"/>
    <cellStyle name="Millares 12 2 5 3 2 2 2" xfId="9109" xr:uid="{05BCDEA7-3089-4EB2-9C60-28B824429953}"/>
    <cellStyle name="Millares 12 2 5 3 2 2 2 2" xfId="20552" xr:uid="{A5219B26-A567-41A3-9B24-C6CCBE0DC528}"/>
    <cellStyle name="Millares 12 2 5 3 2 2 2 2 2" xfId="43446" xr:uid="{9E2B46AC-E6C0-439E-AAAF-2D95E7B621CE}"/>
    <cellStyle name="Millares 12 2 5 3 2 2 2 3" xfId="32005" xr:uid="{B9F9F817-23ED-40FE-B5E5-ED588E646AF4}"/>
    <cellStyle name="Millares 12 2 5 3 2 2 2 4" xfId="54887" xr:uid="{146C34A2-7786-437F-8C4A-58EFF6F3E115}"/>
    <cellStyle name="Millares 12 2 5 3 2 2 3" xfId="16310" xr:uid="{928C639D-CAFD-498D-9FC2-837C079121AB}"/>
    <cellStyle name="Millares 12 2 5 3 2 2 3 2" xfId="39204" xr:uid="{09826697-6F82-4A0B-83C4-FC437F8921E5}"/>
    <cellStyle name="Millares 12 2 5 3 2 2 4" xfId="27763" xr:uid="{DE24437E-7B2F-492B-B6F5-B07F97A348FD}"/>
    <cellStyle name="Millares 12 2 5 3 2 2 5" xfId="50646" xr:uid="{DDF8BA63-FB97-45F5-94D6-5BBDABCC07DC}"/>
    <cellStyle name="Millares 12 2 5 3 2 2 6" xfId="5335" xr:uid="{72324CC0-8A2B-43F4-960A-BDB1770B2F33}"/>
    <cellStyle name="Millares 12 2 5 3 2 3" xfId="6713" xr:uid="{C0072134-7B20-415E-9397-AC1033CBB255}"/>
    <cellStyle name="Millares 12 2 5 3 2 3 2" xfId="10948" xr:uid="{3D3633A6-971D-43C0-B19E-6DE0A9D9ECC7}"/>
    <cellStyle name="Millares 12 2 5 3 2 3 2 2" xfId="22391" xr:uid="{7FC76C55-DD87-4C3E-AE4E-C6AE212A18C0}"/>
    <cellStyle name="Millares 12 2 5 3 2 3 2 2 2" xfId="45285" xr:uid="{15A8C340-8B8B-4213-BA4B-5AB67C947C50}"/>
    <cellStyle name="Millares 12 2 5 3 2 3 2 3" xfId="33844" xr:uid="{893C0947-47A6-4786-A926-4BE4E5956F18}"/>
    <cellStyle name="Millares 12 2 5 3 2 3 2 4" xfId="56726" xr:uid="{B3B94794-4886-420D-A865-9609AB2F6DAB}"/>
    <cellStyle name="Millares 12 2 5 3 2 3 3" xfId="18149" xr:uid="{3670C40A-9CDD-48BF-90E4-BF7270D9ACB8}"/>
    <cellStyle name="Millares 12 2 5 3 2 3 3 2" xfId="41043" xr:uid="{57348381-B68C-4F06-B1EE-88393EF8D5A4}"/>
    <cellStyle name="Millares 12 2 5 3 2 3 4" xfId="29602" xr:uid="{8DECBD8B-F1DB-4507-B895-6E8357CD46A6}"/>
    <cellStyle name="Millares 12 2 5 3 2 3 5" xfId="52484" xr:uid="{361E7B4D-4BFE-4D5F-97BE-E1B2F63C32C0}"/>
    <cellStyle name="Millares 12 2 5 3 2 4" xfId="7792" xr:uid="{2DE723CA-66FE-43A3-93F8-063B9100923A}"/>
    <cellStyle name="Millares 12 2 5 3 2 4 2" xfId="19235" xr:uid="{DD07D959-6B2D-41CA-BAB2-A34D81DA4E4E}"/>
    <cellStyle name="Millares 12 2 5 3 2 4 2 2" xfId="42129" xr:uid="{297BC3F5-40FB-446F-B17E-B42C4212A79E}"/>
    <cellStyle name="Millares 12 2 5 3 2 4 3" xfId="30688" xr:uid="{37B3A44D-C1FD-4C01-A411-2132D350FBB7}"/>
    <cellStyle name="Millares 12 2 5 3 2 4 4" xfId="53570" xr:uid="{DD33D21D-570E-4979-AC26-61DE57F4013B}"/>
    <cellStyle name="Millares 12 2 5 3 2 5" xfId="12851" xr:uid="{34EECF03-36CC-4E1D-AFEA-AA2B6F89D4B4}"/>
    <cellStyle name="Millares 12 2 5 3 2 5 2" xfId="24287" xr:uid="{77D725F4-780F-4AB0-B165-D10BEC29BD7D}"/>
    <cellStyle name="Millares 12 2 5 3 2 5 2 2" xfId="47181" xr:uid="{B2754400-A7B1-48ED-B488-9757CCEAAA2B}"/>
    <cellStyle name="Millares 12 2 5 3 2 5 3" xfId="35740" xr:uid="{BF6041AC-9BDA-463E-BF9D-60ADDCB87192}"/>
    <cellStyle name="Millares 12 2 5 3 2 6" xfId="13934" xr:uid="{CE0E5245-79DD-4971-96CF-B8C6400D832E}"/>
    <cellStyle name="Millares 12 2 5 3 2 6 2" xfId="25371" xr:uid="{BE14CFA1-25B7-4048-A017-AE8734705EC4}"/>
    <cellStyle name="Millares 12 2 5 3 2 6 2 2" xfId="48265" xr:uid="{41141A31-5D80-46DC-AB8D-14B0223FAD68}"/>
    <cellStyle name="Millares 12 2 5 3 2 6 3" xfId="36824" xr:uid="{71105CB5-62E2-4812-829F-E304EC532BF9}"/>
    <cellStyle name="Millares 12 2 5 3 2 7" xfId="14993" xr:uid="{3FA37505-C4E7-4715-8F4C-E0B9C17D5852}"/>
    <cellStyle name="Millares 12 2 5 3 2 7 2" xfId="37887" xr:uid="{58EFAD93-E960-4635-A7D5-52948FEC1EEF}"/>
    <cellStyle name="Millares 12 2 5 3 2 8" xfId="26446" xr:uid="{B2A0D841-7A0B-4FBB-B57F-EB767E1815D5}"/>
    <cellStyle name="Millares 12 2 5 3 2 9" xfId="49329" xr:uid="{97E0AAF8-F2CB-4801-8ABE-1DA4495B2421}"/>
    <cellStyle name="Millares 12 2 5 3 3" xfId="1886" xr:uid="{22907824-5028-4DF9-B1B3-78E77D83E63F}"/>
    <cellStyle name="Millares 12 2 5 3 3 2" xfId="8582" xr:uid="{89F2AD95-28F5-4633-A6FB-6136F9BEDA48}"/>
    <cellStyle name="Millares 12 2 5 3 3 2 2" xfId="20025" xr:uid="{66A0FCB0-BD8B-43A1-BA37-9BDE1936D162}"/>
    <cellStyle name="Millares 12 2 5 3 3 2 2 2" xfId="42919" xr:uid="{39157773-BEFF-4B60-AD2C-13188D6836ED}"/>
    <cellStyle name="Millares 12 2 5 3 3 2 3" xfId="31478" xr:uid="{47B0EF15-0440-45CF-8932-DBB4FEBF3495}"/>
    <cellStyle name="Millares 12 2 5 3 3 2 4" xfId="54360" xr:uid="{2EDB9AE7-4D53-458E-9C1E-54D107D6B83E}"/>
    <cellStyle name="Millares 12 2 5 3 3 3" xfId="15783" xr:uid="{23D32AE4-A537-4627-9B19-6CEFC4205088}"/>
    <cellStyle name="Millares 12 2 5 3 3 3 2" xfId="38677" xr:uid="{4D3C0C88-8C8F-4D72-BA30-5C94C1941791}"/>
    <cellStyle name="Millares 12 2 5 3 3 4" xfId="27236" xr:uid="{909EEA86-8CB9-4DEA-9B81-9B8B56A32AFC}"/>
    <cellStyle name="Millares 12 2 5 3 3 5" xfId="50119" xr:uid="{D29555B8-A316-4E44-963E-9F4C7C9D1EEB}"/>
    <cellStyle name="Millares 12 2 5 3 3 6" xfId="4808" xr:uid="{059FF217-68A4-49FB-ACEF-366C0060A42B}"/>
    <cellStyle name="Millares 12 2 5 3 4" xfId="3507" xr:uid="{EF049FB8-39BA-4152-85D7-7FA12952FC93}"/>
    <cellStyle name="Millares 12 2 5 3 4 2" xfId="10421" xr:uid="{8CA78409-E051-447F-93FC-6337D7DBBFA1}"/>
    <cellStyle name="Millares 12 2 5 3 4 2 2" xfId="21864" xr:uid="{F6D1FB78-C329-496D-9F93-773F66EEBF53}"/>
    <cellStyle name="Millares 12 2 5 3 4 2 2 2" xfId="44758" xr:uid="{D45C3917-7C1B-4757-8F0F-51F80A298BF1}"/>
    <cellStyle name="Millares 12 2 5 3 4 2 3" xfId="33317" xr:uid="{1719E7A6-6248-4B62-88C4-C7F4E306BF2F}"/>
    <cellStyle name="Millares 12 2 5 3 4 2 4" xfId="56199" xr:uid="{36F63691-7C38-4542-8E51-8162B677461E}"/>
    <cellStyle name="Millares 12 2 5 3 4 3" xfId="17622" xr:uid="{6B1B3DF2-5505-4627-8C46-8051062A6AD9}"/>
    <cellStyle name="Millares 12 2 5 3 4 3 2" xfId="40516" xr:uid="{3E73E8FD-CD19-4FBF-A16B-DC1B00F2C115}"/>
    <cellStyle name="Millares 12 2 5 3 4 4" xfId="29075" xr:uid="{69A9756C-0AC2-4351-8163-EFA09329F54A}"/>
    <cellStyle name="Millares 12 2 5 3 4 5" xfId="51957" xr:uid="{121CE955-3B1C-480E-A867-20859745D4C5}"/>
    <cellStyle name="Millares 12 2 5 3 5" xfId="7269" xr:uid="{1AD50180-56A0-4524-BBAC-2C8350D1858C}"/>
    <cellStyle name="Millares 12 2 5 3 5 2" xfId="18708" xr:uid="{CAD0D172-495B-4703-BCD8-408F94F2E081}"/>
    <cellStyle name="Millares 12 2 5 3 5 2 2" xfId="41602" xr:uid="{EF6BB42C-F30A-4B34-84C2-C4432B3A4587}"/>
    <cellStyle name="Millares 12 2 5 3 5 3" xfId="30161" xr:uid="{963458E8-EAA5-4E16-9711-84E3CD5AAFA1}"/>
    <cellStyle name="Millares 12 2 5 3 5 4" xfId="53043" xr:uid="{8D83E5F5-239F-4730-AB53-D6C4F976948C}"/>
    <cellStyle name="Millares 12 2 5 3 6" xfId="12325" xr:uid="{DF39C12B-1C53-461B-B1B2-14DB94B93A30}"/>
    <cellStyle name="Millares 12 2 5 3 6 2" xfId="23760" xr:uid="{4FC133C9-8FD7-4F18-9EEE-9ABABF320008}"/>
    <cellStyle name="Millares 12 2 5 3 6 2 2" xfId="46654" xr:uid="{5C783212-D4BF-4C9D-BE7A-4C7ABDA76BFC}"/>
    <cellStyle name="Millares 12 2 5 3 6 3" xfId="35213" xr:uid="{214D5B48-8E17-4F1C-8D96-008EA4E2ABCE}"/>
    <cellStyle name="Millares 12 2 5 3 7" xfId="13407" xr:uid="{8DBAA8DD-AE3D-4D02-8970-491CDC0335AD}"/>
    <cellStyle name="Millares 12 2 5 3 7 2" xfId="24844" xr:uid="{E9B008C3-1106-4265-B61B-ECA2DCDF3F3E}"/>
    <cellStyle name="Millares 12 2 5 3 7 2 2" xfId="47738" xr:uid="{4BFBDA02-838E-4F35-AD45-B597BB58E604}"/>
    <cellStyle name="Millares 12 2 5 3 7 3" xfId="36297" xr:uid="{0F79BC95-5E10-4EAA-9B09-39AE20F2C67C}"/>
    <cellStyle name="Millares 12 2 5 3 8" xfId="14466" xr:uid="{BFE628BB-AFE0-4C2F-A73B-0E5236544867}"/>
    <cellStyle name="Millares 12 2 5 3 8 2" xfId="37360" xr:uid="{E74F09C2-8602-4DD6-9EBB-18FFBD048D63}"/>
    <cellStyle name="Millares 12 2 5 3 9" xfId="25919" xr:uid="{3CC12DCD-A346-4FD1-9339-597AE9F6B336}"/>
    <cellStyle name="Millares 12 2 5 4" xfId="675" xr:uid="{CC9A5B89-D541-4895-A229-A1F30DD01676}"/>
    <cellStyle name="Millares 12 2 5 4 10" xfId="3779" xr:uid="{EC686287-4BF1-45FF-AABC-BD81421A7522}"/>
    <cellStyle name="Millares 12 2 5 4 2" xfId="2154" xr:uid="{B4AFAB33-2A73-4405-8653-8485DAB43B92}"/>
    <cellStyle name="Millares 12 2 5 4 2 2" xfId="8846" xr:uid="{D650A32F-0690-4451-8D18-BF07EEA32AA0}"/>
    <cellStyle name="Millares 12 2 5 4 2 2 2" xfId="20289" xr:uid="{1C74C7E0-B6D6-4613-BB42-BFBFEE3E5BE8}"/>
    <cellStyle name="Millares 12 2 5 4 2 2 2 2" xfId="43183" xr:uid="{AA9F49B6-D6C0-4A16-AFE0-64E855CF0B0F}"/>
    <cellStyle name="Millares 12 2 5 4 2 2 3" xfId="31742" xr:uid="{1DF8282B-8481-4C0B-BBAD-F6566AD3F760}"/>
    <cellStyle name="Millares 12 2 5 4 2 2 4" xfId="54624" xr:uid="{386D0E0D-EFC9-4D4B-80FB-94585BD87E90}"/>
    <cellStyle name="Millares 12 2 5 4 2 3" xfId="16047" xr:uid="{3E2AE9D5-7C19-405A-BB32-051CC8062446}"/>
    <cellStyle name="Millares 12 2 5 4 2 3 2" xfId="38941" xr:uid="{893DF6B9-78B3-4627-9E15-71BE255F8407}"/>
    <cellStyle name="Millares 12 2 5 4 2 4" xfId="27500" xr:uid="{31239ABC-3866-42C3-B38F-10E81E2E3AC3}"/>
    <cellStyle name="Millares 12 2 5 4 2 5" xfId="50383" xr:uid="{787116B1-D817-4528-9AB5-06A1C1AB1442}"/>
    <cellStyle name="Millares 12 2 5 4 2 6" xfId="5072" xr:uid="{B385874B-B1CD-4E65-89B4-A18A2839ADDC}"/>
    <cellStyle name="Millares 12 2 5 4 3" xfId="6450" xr:uid="{FEFDE7EC-48B4-4EB2-B6AC-59A6D8BBF860}"/>
    <cellStyle name="Millares 12 2 5 4 3 2" xfId="10685" xr:uid="{2D7D31F2-0F70-4887-B0F9-D72D3329F1F4}"/>
    <cellStyle name="Millares 12 2 5 4 3 2 2" xfId="22128" xr:uid="{0D98DE0C-DBB2-46AE-A0DA-007528547242}"/>
    <cellStyle name="Millares 12 2 5 4 3 2 2 2" xfId="45022" xr:uid="{26A4F399-6DA2-4A61-B99F-B2181331474E}"/>
    <cellStyle name="Millares 12 2 5 4 3 2 3" xfId="33581" xr:uid="{D09E1E6A-D24F-4624-B6AF-06F8FF2BC72B}"/>
    <cellStyle name="Millares 12 2 5 4 3 2 4" xfId="56463" xr:uid="{636FF581-887B-4E5F-AD98-7DBE32901611}"/>
    <cellStyle name="Millares 12 2 5 4 3 3" xfId="17886" xr:uid="{BAECED4D-66FC-4D90-BD0E-8F52DA479F67}"/>
    <cellStyle name="Millares 12 2 5 4 3 3 2" xfId="40780" xr:uid="{A1903EC3-E5EF-4755-817A-CABF53B05BB7}"/>
    <cellStyle name="Millares 12 2 5 4 3 4" xfId="29339" xr:uid="{99322978-243C-420E-9D80-B3877AAF77FD}"/>
    <cellStyle name="Millares 12 2 5 4 3 5" xfId="52221" xr:uid="{500A0796-3831-46D3-A6EC-71D512B05193}"/>
    <cellStyle name="Millares 12 2 5 4 4" xfId="7529" xr:uid="{1ADDAD56-A3F0-4C57-B40C-9D9F6E54CA84}"/>
    <cellStyle name="Millares 12 2 5 4 4 2" xfId="18972" xr:uid="{EB5AEC78-97DD-4047-884C-C77269F5EFE7}"/>
    <cellStyle name="Millares 12 2 5 4 4 2 2" xfId="41866" xr:uid="{6AA3707F-E033-4971-AC2A-26F64795088B}"/>
    <cellStyle name="Millares 12 2 5 4 4 3" xfId="30425" xr:uid="{649F8703-C7F1-4A53-BE37-79C6B394BCB5}"/>
    <cellStyle name="Millares 12 2 5 4 4 4" xfId="53307" xr:uid="{0AACDBEB-0FEC-4CA4-A9CC-0B412DEBE2CA}"/>
    <cellStyle name="Millares 12 2 5 4 5" xfId="12588" xr:uid="{03B4EA8E-1C29-4972-B28C-46B13E1FB780}"/>
    <cellStyle name="Millares 12 2 5 4 5 2" xfId="24024" xr:uid="{3AFBCCA1-4C36-4EF7-AD8E-9FD6BFF76412}"/>
    <cellStyle name="Millares 12 2 5 4 5 2 2" xfId="46918" xr:uid="{F0A43E54-BDA4-4AA8-B498-35E6F51C156A}"/>
    <cellStyle name="Millares 12 2 5 4 5 3" xfId="35477" xr:uid="{F755C120-0CC3-42BB-80C8-8DB9FD3ECF90}"/>
    <cellStyle name="Millares 12 2 5 4 6" xfId="13671" xr:uid="{18A5F2FA-9050-4E86-99B1-18685492F7AB}"/>
    <cellStyle name="Millares 12 2 5 4 6 2" xfId="25108" xr:uid="{3487F625-6B37-435C-B43A-54DDD9517A0E}"/>
    <cellStyle name="Millares 12 2 5 4 6 2 2" xfId="48002" xr:uid="{246B1153-2BA1-4BE7-8D58-1E3636BD1B98}"/>
    <cellStyle name="Millares 12 2 5 4 6 3" xfId="36561" xr:uid="{D6F870AA-5D4D-495E-BBDA-D0FDEA10B387}"/>
    <cellStyle name="Millares 12 2 5 4 7" xfId="14730" xr:uid="{06EB9BDD-05E1-4203-AA50-CE3722A1339E}"/>
    <cellStyle name="Millares 12 2 5 4 7 2" xfId="37624" xr:uid="{24B47037-EEA1-4FBD-85E4-A066043FF787}"/>
    <cellStyle name="Millares 12 2 5 4 8" xfId="26183" xr:uid="{0D9359D8-FEA9-4727-A559-84ECEF831AAC}"/>
    <cellStyle name="Millares 12 2 5 4 9" xfId="49066" xr:uid="{651CB3F5-A2CA-4FCC-A264-BCE2AA88F09A}"/>
    <cellStyle name="Millares 12 2 5 5" xfId="948" xr:uid="{29CF1700-3D33-47E8-80AD-AA78685FD191}"/>
    <cellStyle name="Millares 12 2 5 5 2" xfId="2426" xr:uid="{E1553776-2EC9-451D-9547-AD0373ED8168}"/>
    <cellStyle name="Millares 12 2 5 5 2 2" xfId="9374" xr:uid="{7118A110-0F0C-4960-A246-AC0C7F254E80}"/>
    <cellStyle name="Millares 12 2 5 5 2 2 2" xfId="20817" xr:uid="{F4FC64A6-D757-4C69-B74E-FA4A78B7962C}"/>
    <cellStyle name="Millares 12 2 5 5 2 2 2 2" xfId="43711" xr:uid="{5719B25C-065D-4A95-AB30-3873F16BBF5E}"/>
    <cellStyle name="Millares 12 2 5 5 2 2 3" xfId="32270" xr:uid="{1664D72A-4A75-488A-8A72-EE2A1F1825C8}"/>
    <cellStyle name="Millares 12 2 5 5 2 2 4" xfId="55152" xr:uid="{AD8B5962-0F7F-48F8-A80E-48D487EDD288}"/>
    <cellStyle name="Millares 12 2 5 5 2 3" xfId="16575" xr:uid="{A37F8C05-0122-4DDF-8702-F7CF5B88BCF0}"/>
    <cellStyle name="Millares 12 2 5 5 2 3 2" xfId="39469" xr:uid="{2590D1B6-CF8A-4D98-84F0-956DDBD51EEB}"/>
    <cellStyle name="Millares 12 2 5 5 2 4" xfId="28028" xr:uid="{9F5146AE-0738-48EC-A050-024D11FB2BF6}"/>
    <cellStyle name="Millares 12 2 5 5 2 5" xfId="50911" xr:uid="{6499AE48-A401-4A8B-A406-8A8C3C861C60}"/>
    <cellStyle name="Millares 12 2 5 5 2 6" xfId="5600" xr:uid="{D084C6D8-FAD8-4BA2-8FC7-0E770D9336CB}"/>
    <cellStyle name="Millares 12 2 5 5 3" xfId="8057" xr:uid="{20B75B59-B8A7-4B32-8C79-74079C6F329E}"/>
    <cellStyle name="Millares 12 2 5 5 3 2" xfId="19500" xr:uid="{1598C789-279D-4106-8D64-C2493E9BF7D6}"/>
    <cellStyle name="Millares 12 2 5 5 3 2 2" xfId="42394" xr:uid="{B80FB88A-2DCA-4E74-BD66-09579B4981E6}"/>
    <cellStyle name="Millares 12 2 5 5 3 3" xfId="30953" xr:uid="{554AD59F-A4AC-4EBC-AF04-0FB5BE273964}"/>
    <cellStyle name="Millares 12 2 5 5 3 4" xfId="53835" xr:uid="{DEABF346-BAEA-42DB-A9A0-220446613610}"/>
    <cellStyle name="Millares 12 2 5 5 4" xfId="15258" xr:uid="{0E51DFC8-C3C0-4788-B025-DCE9A3C0806B}"/>
    <cellStyle name="Millares 12 2 5 5 4 2" xfId="38152" xr:uid="{F389548A-CB6A-4C38-B97B-135034EAA306}"/>
    <cellStyle name="Millares 12 2 5 5 5" xfId="26711" xr:uid="{66702041-F114-4104-B6B3-20C4EFEBDDD2}"/>
    <cellStyle name="Millares 12 2 5 5 6" xfId="49594" xr:uid="{27DD3F8D-2C1D-4AD1-A064-95ED4C503022}"/>
    <cellStyle name="Millares 12 2 5 5 7" xfId="4301" xr:uid="{61B6BE3A-D606-4376-8D6C-7752392C8942}"/>
    <cellStyle name="Millares 12 2 5 6" xfId="1243" xr:uid="{716289A2-7B9D-4CAF-98C7-75FCD960CA74}"/>
    <cellStyle name="Millares 12 2 5 6 2" xfId="2700" xr:uid="{EA9F1A20-9C41-4F56-AC5E-0EA92AA7DC4A}"/>
    <cellStyle name="Millares 12 2 5 6 2 2" xfId="19762" xr:uid="{B48C0490-BED5-48B9-9611-B98DBF67EB57}"/>
    <cellStyle name="Millares 12 2 5 6 2 2 2" xfId="42656" xr:uid="{FEA189E4-2938-4CA5-AFE1-9CA2D5D1574F}"/>
    <cellStyle name="Millares 12 2 5 6 2 3" xfId="31215" xr:uid="{961490EB-BC9D-45B3-9D46-55CC65A3C3E4}"/>
    <cellStyle name="Millares 12 2 5 6 2 4" xfId="54097" xr:uid="{49FAF901-CE91-4946-9342-606B6CB81C81}"/>
    <cellStyle name="Millares 12 2 5 6 2 5" xfId="8319" xr:uid="{E74D1B05-24C9-43BD-9DC8-083E3057F1AB}"/>
    <cellStyle name="Millares 12 2 5 6 3" xfId="15520" xr:uid="{1FD05F22-8A32-4573-B342-DBF4B918601F}"/>
    <cellStyle name="Millares 12 2 5 6 3 2" xfId="38414" xr:uid="{266FB85C-3491-4EAE-8ECA-A5831329B869}"/>
    <cellStyle name="Millares 12 2 5 6 4" xfId="26973" xr:uid="{F6B7A115-6E5B-46AF-8D58-3E0F31257D9D}"/>
    <cellStyle name="Millares 12 2 5 6 5" xfId="49856" xr:uid="{AAD03607-0495-41F1-A301-E206BDBC406E}"/>
    <cellStyle name="Millares 12 2 5 6 6" xfId="4555" xr:uid="{73342C81-71A2-4BE5-A642-81030DF2A572}"/>
    <cellStyle name="Millares 12 2 5 7" xfId="1761" xr:uid="{0EB1ACAC-8F8B-4F5A-AF59-36F713C551A3}"/>
    <cellStyle name="Millares 12 2 5 7 2" xfId="9637" xr:uid="{A286128C-95E9-4113-A81D-3F3B4A71BC3D}"/>
    <cellStyle name="Millares 12 2 5 7 2 2" xfId="21080" xr:uid="{48568A7E-D61D-4EFA-B565-C239396EA542}"/>
    <cellStyle name="Millares 12 2 5 7 2 2 2" xfId="43974" xr:uid="{CCD9F2A7-A960-4823-9993-69A6A075CAF3}"/>
    <cellStyle name="Millares 12 2 5 7 2 3" xfId="32533" xr:uid="{D9614F6D-4D92-42DE-B711-6B5D01377BC3}"/>
    <cellStyle name="Millares 12 2 5 7 2 4" xfId="55415" xr:uid="{4ACCDF44-9DB3-4F14-BB2D-B0CA478ABCD2}"/>
    <cellStyle name="Millares 12 2 5 7 3" xfId="16838" xr:uid="{0F7B4A67-A430-4FAB-9D74-74F5C41F2795}"/>
    <cellStyle name="Millares 12 2 5 7 3 2" xfId="39732" xr:uid="{CC1A9015-D219-4FBB-85AD-1C28CA401EC6}"/>
    <cellStyle name="Millares 12 2 5 7 4" xfId="28291" xr:uid="{AA95D08B-65D6-4068-802C-CD810D50090E}"/>
    <cellStyle name="Millares 12 2 5 7 5" xfId="51173" xr:uid="{6A8975A7-4036-404A-B59C-F89E376BB3BC}"/>
    <cellStyle name="Millares 12 2 5 7 6" xfId="5864" xr:uid="{6E6B2D79-850D-4685-8F38-F1C730E47B1C}"/>
    <cellStyle name="Millares 12 2 5 8" xfId="3247" xr:uid="{FA0BF363-11E1-42B7-BFA7-2AE04115CFA7}"/>
    <cellStyle name="Millares 12 2 5 8 2" xfId="9897" xr:uid="{A0231F56-2064-4656-BD7A-6CDCAC6DF652}"/>
    <cellStyle name="Millares 12 2 5 8 2 2" xfId="21340" xr:uid="{4D77D4F2-ADAE-453B-B075-3DBABC731F4C}"/>
    <cellStyle name="Millares 12 2 5 8 2 2 2" xfId="44234" xr:uid="{75E55DE4-F332-49CD-8B52-C078022BF0C4}"/>
    <cellStyle name="Millares 12 2 5 8 2 3" xfId="32793" xr:uid="{19CEC3AE-3F1F-4E43-8B18-43D1F06EAD1F}"/>
    <cellStyle name="Millares 12 2 5 8 2 4" xfId="55675" xr:uid="{4DA61A76-5519-4C27-8D38-6202B21D4A98}"/>
    <cellStyle name="Millares 12 2 5 8 3" xfId="17098" xr:uid="{27B005D4-B95C-4026-9151-630A450BC1E7}"/>
    <cellStyle name="Millares 12 2 5 8 3 2" xfId="39992" xr:uid="{F4CCFA94-8471-4667-8864-DBA60AAA35D0}"/>
    <cellStyle name="Millares 12 2 5 8 4" xfId="28551" xr:uid="{E494440D-68B4-45EE-B622-00E0D0F3C684}"/>
    <cellStyle name="Millares 12 2 5 8 5" xfId="51433" xr:uid="{1D874658-DA6B-4BC8-A4A5-325256A46641}"/>
    <cellStyle name="Millares 12 2 5 9" xfId="6158" xr:uid="{BC0E891A-73D3-49CE-91BE-59BD08E423E6}"/>
    <cellStyle name="Millares 12 2 5 9 2" xfId="10158" xr:uid="{2513E68E-87E7-4023-B79E-BA276A156738}"/>
    <cellStyle name="Millares 12 2 5 9 2 2" xfId="21601" xr:uid="{39E27C92-3B4C-48B7-8D64-393CECCE1045}"/>
    <cellStyle name="Millares 12 2 5 9 2 2 2" xfId="44495" xr:uid="{B3AC476E-64EA-4A35-B175-7DF8D7E08645}"/>
    <cellStyle name="Millares 12 2 5 9 2 3" xfId="33054" xr:uid="{3BD14111-B7B7-44C9-8A98-65CE2B0CCE29}"/>
    <cellStyle name="Millares 12 2 5 9 2 4" xfId="55936" xr:uid="{24B7D3F1-2161-41B9-BCEC-14177A2AA200}"/>
    <cellStyle name="Millares 12 2 5 9 3" xfId="17359" xr:uid="{E95A0168-3D00-4F7E-A67A-12E225649DBF}"/>
    <cellStyle name="Millares 12 2 5 9 3 2" xfId="40253" xr:uid="{3C1DFB86-4947-477B-B8CB-FDF2639BC9C1}"/>
    <cellStyle name="Millares 12 2 5 9 4" xfId="28812" xr:uid="{B8D110F4-E2CE-4C67-B568-6D51A3F5293F}"/>
    <cellStyle name="Millares 12 2 5 9 5" xfId="51694" xr:uid="{606CE567-2332-47FC-B317-85F00958F11D}"/>
    <cellStyle name="Millares 12 2 6" xfId="247" xr:uid="{63F9FC99-C7B2-4D68-933D-9712BD612DEB}"/>
    <cellStyle name="Millares 12 2 6 10" xfId="7010" xr:uid="{32C20C18-AEA5-43E2-9F91-81A7B7B6B331}"/>
    <cellStyle name="Millares 12 2 6 10 2" xfId="18445" xr:uid="{E313842B-EBBE-4B0B-A111-1676AD07C41C}"/>
    <cellStyle name="Millares 12 2 6 10 2 2" xfId="41339" xr:uid="{04808D3B-D9B9-4D6D-9B84-68AC3255CD2E}"/>
    <cellStyle name="Millares 12 2 6 10 3" xfId="29898" xr:uid="{F00E5B43-5F6B-4278-BDC2-26288304E308}"/>
    <cellStyle name="Millares 12 2 6 10 4" xfId="52780" xr:uid="{411C56D2-B0AB-4CD6-A0F0-F4A6EFCDC444}"/>
    <cellStyle name="Millares 12 2 6 11" xfId="11280" xr:uid="{6D5908B5-1668-418B-B34C-A4C465A4197A}"/>
    <cellStyle name="Millares 12 2 6 11 2" xfId="22716" xr:uid="{C2F57EE8-33DF-42EB-844B-1FB8E973309A}"/>
    <cellStyle name="Millares 12 2 6 11 2 2" xfId="45610" xr:uid="{AC8E7176-CAA9-49D3-9C62-A8355A8DD3C0}"/>
    <cellStyle name="Millares 12 2 6 11 3" xfId="34169" xr:uid="{E84AB7BF-BE9E-4F14-B43F-A44BE8158C9D}"/>
    <cellStyle name="Millares 12 2 6 11 4" xfId="57051" xr:uid="{5D2A1B03-40D1-452B-B01D-1E317B9E2B1E}"/>
    <cellStyle name="Millares 12 2 6 12" xfId="11542" xr:uid="{5F893F99-A439-484E-97B9-FB334CE48361}"/>
    <cellStyle name="Millares 12 2 6 12 2" xfId="22978" xr:uid="{32187C2B-A413-4EF6-9E79-70099EB45E23}"/>
    <cellStyle name="Millares 12 2 6 12 2 2" xfId="45872" xr:uid="{1919762B-722F-4714-BC71-F956E5D21797}"/>
    <cellStyle name="Millares 12 2 6 12 3" xfId="34431" xr:uid="{81809BF6-70B0-4ED2-936C-AD46EA38E563}"/>
    <cellStyle name="Millares 12 2 6 12 4" xfId="57313" xr:uid="{EEB8C338-2851-4081-A63D-5C69684B413E}"/>
    <cellStyle name="Millares 12 2 6 13" xfId="11809" xr:uid="{0A9173C0-A3F7-4F9A-A2C8-19A56DDD7B61}"/>
    <cellStyle name="Millares 12 2 6 13 2" xfId="23245" xr:uid="{05E25FC0-E559-49EF-BBF4-A15784CE3629}"/>
    <cellStyle name="Millares 12 2 6 13 2 2" xfId="46139" xr:uid="{A61A028A-B689-42F8-8B8E-66617EC99038}"/>
    <cellStyle name="Millares 12 2 6 13 3" xfId="34698" xr:uid="{6CE573FF-8A0B-4EA6-BCD5-7285512CAD3F}"/>
    <cellStyle name="Millares 12 2 6 13 4" xfId="57580" xr:uid="{DBC9CC99-58E0-4077-8256-6B681791520B}"/>
    <cellStyle name="Millares 12 2 6 14" xfId="12081" xr:uid="{F29A662C-6420-455C-BC30-28A8A9C2F680}"/>
    <cellStyle name="Millares 12 2 6 14 2" xfId="23516" xr:uid="{46EB23B5-DED4-4851-A17D-0DB3A812F7E0}"/>
    <cellStyle name="Millares 12 2 6 14 2 2" xfId="46410" xr:uid="{A54B24ED-B96A-428B-A519-CDBDE2834755}"/>
    <cellStyle name="Millares 12 2 6 14 3" xfId="34969" xr:uid="{88AF7F20-1DA1-4B01-85F7-4DC5CA9001AF}"/>
    <cellStyle name="Millares 12 2 6 15" xfId="13164" xr:uid="{9856D639-FDB1-4E5D-964F-5F2BBDA3F89C}"/>
    <cellStyle name="Millares 12 2 6 15 2" xfId="24600" xr:uid="{15B3A2C7-6777-4E01-A1B0-A45126810BFA}"/>
    <cellStyle name="Millares 12 2 6 15 2 2" xfId="47494" xr:uid="{0A85E27A-270A-4CA7-ABAC-EA621BA90CC2}"/>
    <cellStyle name="Millares 12 2 6 15 3" xfId="36053" xr:uid="{64796F85-044D-404B-9F66-A2A0B7F26452}"/>
    <cellStyle name="Millares 12 2 6 16" xfId="14222" xr:uid="{3F819E3E-E394-43D8-AA5D-A2A3930DD811}"/>
    <cellStyle name="Millares 12 2 6 16 2" xfId="37116" xr:uid="{34052706-EAFB-4105-BD01-8DEDAC2AF468}"/>
    <cellStyle name="Millares 12 2 6 17" xfId="25675" xr:uid="{2B530B3E-7620-4F70-B5C1-B6B713922316}"/>
    <cellStyle name="Millares 12 2 6 18" xfId="48558" xr:uid="{C7750C2D-E505-46DF-A538-8BD45CD2FA0E}"/>
    <cellStyle name="Millares 12 2 6 19" xfId="57832" xr:uid="{AA5241EC-21DA-47CD-9137-FBC8F1809C94}"/>
    <cellStyle name="Millares 12 2 6 2" xfId="548" xr:uid="{A992616E-28BC-4D88-A2C5-426D12013527}"/>
    <cellStyle name="Millares 12 2 6 2 10" xfId="11396" xr:uid="{B7C267B3-B6CF-4E16-96C0-34DEFEA7D50B}"/>
    <cellStyle name="Millares 12 2 6 2 10 2" xfId="22832" xr:uid="{31E505B4-739B-482E-9223-E25A629D3D0D}"/>
    <cellStyle name="Millares 12 2 6 2 10 2 2" xfId="45726" xr:uid="{62859EBA-7B1D-4DD4-9807-8716D93224B1}"/>
    <cellStyle name="Millares 12 2 6 2 10 3" xfId="34285" xr:uid="{7780E2C1-883C-4B32-9555-E8BC357D25BD}"/>
    <cellStyle name="Millares 12 2 6 2 10 4" xfId="57167" xr:uid="{FDE8302C-DB16-4AE1-8E7A-08BE0003B855}"/>
    <cellStyle name="Millares 12 2 6 2 11" xfId="11658" xr:uid="{ECDB5B1F-6FFE-4EF0-ACFD-097A020FFF21}"/>
    <cellStyle name="Millares 12 2 6 2 11 2" xfId="23094" xr:uid="{515E8517-D961-4A55-A5F7-E7C78FD43C0A}"/>
    <cellStyle name="Millares 12 2 6 2 11 2 2" xfId="45988" xr:uid="{2EDAE8D5-1A11-46E3-A2D0-809FE04849F9}"/>
    <cellStyle name="Millares 12 2 6 2 11 3" xfId="34547" xr:uid="{0BE42B0B-81D3-4D22-B9DD-6DEF31944057}"/>
    <cellStyle name="Millares 12 2 6 2 11 4" xfId="57429" xr:uid="{234D8B7D-86D3-425C-B50A-50EABAFB1441}"/>
    <cellStyle name="Millares 12 2 6 2 12" xfId="11925" xr:uid="{74B9DF5B-F8E9-4139-80CF-86DEC47C4816}"/>
    <cellStyle name="Millares 12 2 6 2 12 2" xfId="23361" xr:uid="{4BD92F09-657D-498D-A902-4AE5BC8269FC}"/>
    <cellStyle name="Millares 12 2 6 2 12 2 2" xfId="46255" xr:uid="{E72BA503-F271-43D2-A7E9-FFEEAF7D082B}"/>
    <cellStyle name="Millares 12 2 6 2 12 3" xfId="34814" xr:uid="{AB79A5C9-C34A-4C53-9C07-B61A37B8E1B9}"/>
    <cellStyle name="Millares 12 2 6 2 12 4" xfId="57696" xr:uid="{762F5471-5616-496C-9203-1D560B319B87}"/>
    <cellStyle name="Millares 12 2 6 2 13" xfId="12197" xr:uid="{7D0F657E-E9BE-46B4-84B0-31439E105A39}"/>
    <cellStyle name="Millares 12 2 6 2 13 2" xfId="23632" xr:uid="{3AD51DAC-8B33-4C75-93F6-1FFF700E135D}"/>
    <cellStyle name="Millares 12 2 6 2 13 2 2" xfId="46526" xr:uid="{1D069CB9-666A-4DA2-A620-7C6B1AFFB81D}"/>
    <cellStyle name="Millares 12 2 6 2 13 3" xfId="35085" xr:uid="{B219BEF1-8AD6-4AF2-8CBF-36A67BC47FEA}"/>
    <cellStyle name="Millares 12 2 6 2 14" xfId="13280" xr:uid="{AEB5063B-DA04-42B9-A935-193E1EE61C2F}"/>
    <cellStyle name="Millares 12 2 6 2 14 2" xfId="24716" xr:uid="{5BF12245-82F5-4B21-B889-68479A601931}"/>
    <cellStyle name="Millares 12 2 6 2 14 2 2" xfId="47610" xr:uid="{80234E21-36AD-4D7C-8ACB-E4644CF144BB}"/>
    <cellStyle name="Millares 12 2 6 2 14 3" xfId="36169" xr:uid="{23E7F631-2E26-4A92-8154-8BEF7890A6A7}"/>
    <cellStyle name="Millares 12 2 6 2 15" xfId="14338" xr:uid="{DFB99F80-3896-4C69-84E3-341BE27F4A0E}"/>
    <cellStyle name="Millares 12 2 6 2 15 2" xfId="37232" xr:uid="{60058B9D-FD26-45CA-9ECF-BDEE25116918}"/>
    <cellStyle name="Millares 12 2 6 2 16" xfId="25791" xr:uid="{DAE11DB2-DE2C-42DA-8CD5-E66E408FB775}"/>
    <cellStyle name="Millares 12 2 6 2 17" xfId="48674" xr:uid="{88FBBCE4-1B82-4874-8945-765DCBE62964}"/>
    <cellStyle name="Millares 12 2 6 2 18" xfId="57948" xr:uid="{A7DC0AD9-F839-474B-ACC7-A101D83F89E2}"/>
    <cellStyle name="Millares 12 2 6 2 19" xfId="58459" xr:uid="{2811B306-ECC8-4920-AAF8-BAA1198946AC}"/>
    <cellStyle name="Millares 12 2 6 2 2" xfId="821" xr:uid="{44729A2C-280D-4390-9899-124AB1D93FA2}"/>
    <cellStyle name="Millares 12 2 6 2 2 10" xfId="48937" xr:uid="{44081D1F-467D-4CBA-A322-64530FAC3A55}"/>
    <cellStyle name="Millares 12 2 6 2 2 11" xfId="58209" xr:uid="{24F7DA18-7075-4FC6-A28B-42B6D694B05F}"/>
    <cellStyle name="Millares 12 2 6 2 2 12" xfId="58721" xr:uid="{811BB886-C309-439B-BCB2-563FFE28F2D8}"/>
    <cellStyle name="Millares 12 2 6 2 2 2" xfId="1663" xr:uid="{BD0517B2-0E1E-4730-9C43-533DAD7A9193}"/>
    <cellStyle name="Millares 12 2 6 2 2 2 10" xfId="4176" xr:uid="{E23791BF-8BF3-4EDD-AEA2-5B4F466CDEF3}"/>
    <cellStyle name="Millares 12 2 6 2 2 2 2" xfId="3095" xr:uid="{6920BF04-5CB7-4E33-9C81-4C2ED58D2D15}"/>
    <cellStyle name="Millares 12 2 6 2 2 2 2 2" xfId="9244" xr:uid="{163CDEEA-4858-48B8-875B-E8B4F28DD1EF}"/>
    <cellStyle name="Millares 12 2 6 2 2 2 2 2 2" xfId="20687" xr:uid="{20A9DE76-4664-4D95-967F-74210F530768}"/>
    <cellStyle name="Millares 12 2 6 2 2 2 2 2 2 2" xfId="43581" xr:uid="{B9DACEFD-05CF-4DE6-BDFF-37B96A25A4E5}"/>
    <cellStyle name="Millares 12 2 6 2 2 2 2 2 3" xfId="32140" xr:uid="{74D5F497-59E6-42B2-A2AE-0B62EB190212}"/>
    <cellStyle name="Millares 12 2 6 2 2 2 2 2 4" xfId="55022" xr:uid="{8665569B-BF62-4F73-970F-EBC061DD639C}"/>
    <cellStyle name="Millares 12 2 6 2 2 2 2 3" xfId="16445" xr:uid="{B7E58B6A-588A-44BD-83ED-FE0330A5F95B}"/>
    <cellStyle name="Millares 12 2 6 2 2 2 2 3 2" xfId="39339" xr:uid="{8A8E8698-11CA-4203-B690-208E17B009AD}"/>
    <cellStyle name="Millares 12 2 6 2 2 2 2 4" xfId="27898" xr:uid="{353DE38A-2259-4F58-B817-F74D541C735A}"/>
    <cellStyle name="Millares 12 2 6 2 2 2 2 5" xfId="50781" xr:uid="{EDE3B3E6-8BD1-46F8-944B-E76640E663AA}"/>
    <cellStyle name="Millares 12 2 6 2 2 2 2 6" xfId="5470" xr:uid="{9099BCA4-2C78-4749-9088-9AC43FC6D980}"/>
    <cellStyle name="Millares 12 2 6 2 2 2 3" xfId="6848" xr:uid="{571B4C3B-B1BE-4957-8ED7-747C9D537F46}"/>
    <cellStyle name="Millares 12 2 6 2 2 2 3 2" xfId="11083" xr:uid="{CC491050-12B4-4008-9CA7-4B22DF36463E}"/>
    <cellStyle name="Millares 12 2 6 2 2 2 3 2 2" xfId="22526" xr:uid="{1E8B46ED-94AF-4CF0-B8EA-7544F8B94538}"/>
    <cellStyle name="Millares 12 2 6 2 2 2 3 2 2 2" xfId="45420" xr:uid="{DBDEEBCA-BD50-49DB-AC54-DC927D97188A}"/>
    <cellStyle name="Millares 12 2 6 2 2 2 3 2 3" xfId="33979" xr:uid="{6998DDDC-0E56-4455-8A86-16458674583E}"/>
    <cellStyle name="Millares 12 2 6 2 2 2 3 2 4" xfId="56861" xr:uid="{6D80C245-C35A-44BA-8A86-4F6475239A06}"/>
    <cellStyle name="Millares 12 2 6 2 2 2 3 3" xfId="18284" xr:uid="{D4B51561-2DCE-4130-81B4-74903437F282}"/>
    <cellStyle name="Millares 12 2 6 2 2 2 3 3 2" xfId="41178" xr:uid="{99AF8C5C-B380-4090-B01A-9BE5C2F7CF03}"/>
    <cellStyle name="Millares 12 2 6 2 2 2 3 4" xfId="29737" xr:uid="{0D8F4304-1850-4954-942C-C447BC71369F}"/>
    <cellStyle name="Millares 12 2 6 2 2 2 3 5" xfId="52619" xr:uid="{9C66DC81-79B3-426C-AF88-210A62F20A5E}"/>
    <cellStyle name="Millares 12 2 6 2 2 2 4" xfId="7927" xr:uid="{F75A095B-6035-4F47-9F1E-DC749C666303}"/>
    <cellStyle name="Millares 12 2 6 2 2 2 4 2" xfId="19370" xr:uid="{2D128F7F-AD0B-499B-8C25-DA9EB823CF7A}"/>
    <cellStyle name="Millares 12 2 6 2 2 2 4 2 2" xfId="42264" xr:uid="{C3466B41-123B-4EB2-93FE-186931F4A67D}"/>
    <cellStyle name="Millares 12 2 6 2 2 2 4 3" xfId="30823" xr:uid="{E4EAC184-813F-4962-AC4E-C628D0C0A94B}"/>
    <cellStyle name="Millares 12 2 6 2 2 2 4 4" xfId="53705" xr:uid="{AE03134F-5889-4D88-9FC0-277C360FA182}"/>
    <cellStyle name="Millares 12 2 6 2 2 2 5" xfId="12986" xr:uid="{57277F0D-E919-4445-B855-AA00CED3145F}"/>
    <cellStyle name="Millares 12 2 6 2 2 2 5 2" xfId="24422" xr:uid="{1A5B4EF8-4AB1-4197-A5D3-CEB7D8F76158}"/>
    <cellStyle name="Millares 12 2 6 2 2 2 5 2 2" xfId="47316" xr:uid="{1C594DC3-D86D-46C6-A8C7-DEBABB6B0A9F}"/>
    <cellStyle name="Millares 12 2 6 2 2 2 5 3" xfId="35875" xr:uid="{6BD48955-DAAA-40A4-BE64-2089123109E4}"/>
    <cellStyle name="Millares 12 2 6 2 2 2 6" xfId="14069" xr:uid="{D3128498-7800-4CD6-8844-7725FA9105EC}"/>
    <cellStyle name="Millares 12 2 6 2 2 2 6 2" xfId="25506" xr:uid="{F2258C5F-3880-4E32-A25D-34D2C125FD20}"/>
    <cellStyle name="Millares 12 2 6 2 2 2 6 2 2" xfId="48400" xr:uid="{9F6BBE7A-1C94-4A9F-B44A-D71BF0B40872}"/>
    <cellStyle name="Millares 12 2 6 2 2 2 6 3" xfId="36959" xr:uid="{D5930F7D-7FA3-4721-B324-A03E4CB7D683}"/>
    <cellStyle name="Millares 12 2 6 2 2 2 7" xfId="15128" xr:uid="{59C23FCB-AE6F-4908-BA50-1369463F62B1}"/>
    <cellStyle name="Millares 12 2 6 2 2 2 7 2" xfId="38022" xr:uid="{13BF5C08-10EE-4FF9-A008-306DE01C5FBF}"/>
    <cellStyle name="Millares 12 2 6 2 2 2 8" xfId="26581" xr:uid="{285F67BB-B88C-43A6-B92A-832842042792}"/>
    <cellStyle name="Millares 12 2 6 2 2 2 9" xfId="49464" xr:uid="{DA2D7F6A-D88D-481F-823C-86963FA4AFB8}"/>
    <cellStyle name="Millares 12 2 6 2 2 3" xfId="2300" xr:uid="{EDBB1580-94D3-4D70-B27E-6CBE5926EA20}"/>
    <cellStyle name="Millares 12 2 6 2 2 3 2" xfId="8717" xr:uid="{10F73117-80B0-4FC3-B4EE-B4934039654F}"/>
    <cellStyle name="Millares 12 2 6 2 2 3 2 2" xfId="20160" xr:uid="{2317642E-E902-43A2-B43D-E10FED9C73BA}"/>
    <cellStyle name="Millares 12 2 6 2 2 3 2 2 2" xfId="43054" xr:uid="{9E5633E2-1620-4930-A56D-43BFFD6FDB4A}"/>
    <cellStyle name="Millares 12 2 6 2 2 3 2 3" xfId="31613" xr:uid="{38D37C8C-FCD7-4A83-A76F-8893A2A18822}"/>
    <cellStyle name="Millares 12 2 6 2 2 3 2 4" xfId="54495" xr:uid="{09AF2DDA-0102-49AA-8198-D44801A94CC5}"/>
    <cellStyle name="Millares 12 2 6 2 2 3 3" xfId="15918" xr:uid="{0DBBD767-36FC-45E0-8675-271FAE6FF11C}"/>
    <cellStyle name="Millares 12 2 6 2 2 3 3 2" xfId="38812" xr:uid="{B2F65A28-A469-4D59-B155-F80A9AB3841C}"/>
    <cellStyle name="Millares 12 2 6 2 2 3 4" xfId="27371" xr:uid="{F57551C5-7DEB-41FD-8485-F1B659C8D85D}"/>
    <cellStyle name="Millares 12 2 6 2 2 3 5" xfId="50254" xr:uid="{4EB20097-AA8F-444B-B95D-9A2DF46F615A}"/>
    <cellStyle name="Millares 12 2 6 2 2 3 6" xfId="4943" xr:uid="{882BB630-D9BF-44BF-82C9-FE76CE458C3C}"/>
    <cellStyle name="Millares 12 2 6 2 2 4" xfId="3642" xr:uid="{012364D8-DED3-4541-901E-4C251CFDF23B}"/>
    <cellStyle name="Millares 12 2 6 2 2 4 2" xfId="10556" xr:uid="{809287FC-BDE5-4656-B43E-571244D96F0B}"/>
    <cellStyle name="Millares 12 2 6 2 2 4 2 2" xfId="21999" xr:uid="{C9DFDD5A-4A32-4A4E-8A23-1AF29E6C15FC}"/>
    <cellStyle name="Millares 12 2 6 2 2 4 2 2 2" xfId="44893" xr:uid="{E132899E-0353-4B87-AEE6-1E7EDB125585}"/>
    <cellStyle name="Millares 12 2 6 2 2 4 2 3" xfId="33452" xr:uid="{F6354835-FDA3-4DBB-B795-196A0E00DAEE}"/>
    <cellStyle name="Millares 12 2 6 2 2 4 2 4" xfId="56334" xr:uid="{919DC151-561E-43F8-A3FE-A8930534B867}"/>
    <cellStyle name="Millares 12 2 6 2 2 4 3" xfId="17757" xr:uid="{CD3EBC33-210C-420B-9D4B-04D96259847A}"/>
    <cellStyle name="Millares 12 2 6 2 2 4 3 2" xfId="40651" xr:uid="{DA52A583-6300-4883-9CAD-A2425A93216C}"/>
    <cellStyle name="Millares 12 2 6 2 2 4 4" xfId="29210" xr:uid="{6FA557F9-C566-458F-A98F-E3384A497B1B}"/>
    <cellStyle name="Millares 12 2 6 2 2 4 5" xfId="52092" xr:uid="{4170AE95-C4F1-4374-9A77-027E54D1FC67}"/>
    <cellStyle name="Millares 12 2 6 2 2 5" xfId="7402" xr:uid="{80C25A51-941A-4607-95FB-8A4842FF413F}"/>
    <cellStyle name="Millares 12 2 6 2 2 5 2" xfId="18843" xr:uid="{FDED0D05-E892-4884-ACE1-9C0B9DC3C378}"/>
    <cellStyle name="Millares 12 2 6 2 2 5 2 2" xfId="41737" xr:uid="{019FF4E3-A30B-4E40-845A-45F1D0AFBC66}"/>
    <cellStyle name="Millares 12 2 6 2 2 5 3" xfId="30296" xr:uid="{592A376E-77D2-4557-A690-0CEBCBFC773F}"/>
    <cellStyle name="Millares 12 2 6 2 2 5 4" xfId="53178" xr:uid="{DA2F3E55-1988-4481-927C-8D89A0DF6AAA}"/>
    <cellStyle name="Millares 12 2 6 2 2 6" xfId="12460" xr:uid="{30A03DAA-226F-4BD8-A58F-CBCF883839E8}"/>
    <cellStyle name="Millares 12 2 6 2 2 6 2" xfId="23895" xr:uid="{203FF60F-93DF-4875-B624-03B800C07E49}"/>
    <cellStyle name="Millares 12 2 6 2 2 6 2 2" xfId="46789" xr:uid="{E678313B-2064-450A-B71E-5405C7D0F389}"/>
    <cellStyle name="Millares 12 2 6 2 2 6 3" xfId="35348" xr:uid="{39C1E144-B891-4DD3-AE9A-88DD317CC37F}"/>
    <cellStyle name="Millares 12 2 6 2 2 7" xfId="13542" xr:uid="{FBB7D9CC-3831-47F3-9D03-9A934279C46D}"/>
    <cellStyle name="Millares 12 2 6 2 2 7 2" xfId="24979" xr:uid="{84FCBCFB-9057-487C-A1F9-1F9DF53203CD}"/>
    <cellStyle name="Millares 12 2 6 2 2 7 2 2" xfId="47873" xr:uid="{2AF46A32-3CE9-44AC-AEFF-746AD5EAC6D6}"/>
    <cellStyle name="Millares 12 2 6 2 2 7 3" xfId="36432" xr:uid="{742EF5E5-579B-4212-B974-E06858A7D080}"/>
    <cellStyle name="Millares 12 2 6 2 2 8" xfId="14601" xr:uid="{4F621D5D-E626-4C64-811F-0D4FFE89A9E8}"/>
    <cellStyle name="Millares 12 2 6 2 2 8 2" xfId="37495" xr:uid="{800681B5-86F4-4A58-9E51-7687FE998C3A}"/>
    <cellStyle name="Millares 12 2 6 2 2 9" xfId="26054" xr:uid="{C8CE0B5C-9FDE-427F-8A8A-797CA3102CBA}"/>
    <cellStyle name="Millares 12 2 6 2 3" xfId="1083" xr:uid="{2719190A-34E0-4D84-9F6A-D6167E80DEA3}"/>
    <cellStyle name="Millares 12 2 6 2 3 10" xfId="3914" xr:uid="{D0C51A40-CE39-4C2B-947F-E533CDC73A9E}"/>
    <cellStyle name="Millares 12 2 6 2 3 2" xfId="2561" xr:uid="{E9FB386A-9BC6-4AEF-BB70-B2FE0D7A39A9}"/>
    <cellStyle name="Millares 12 2 6 2 3 2 2" xfId="8981" xr:uid="{8E0EF764-BB5D-432B-9F16-7F3CC6657173}"/>
    <cellStyle name="Millares 12 2 6 2 3 2 2 2" xfId="20424" xr:uid="{3A7C8356-AF00-41D3-BB33-33C70C871B60}"/>
    <cellStyle name="Millares 12 2 6 2 3 2 2 2 2" xfId="43318" xr:uid="{1159FB49-DC65-4876-8EF4-70845C762BFD}"/>
    <cellStyle name="Millares 12 2 6 2 3 2 2 3" xfId="31877" xr:uid="{D748D2C6-BB99-4E31-859C-8925D391CE1F}"/>
    <cellStyle name="Millares 12 2 6 2 3 2 2 4" xfId="54759" xr:uid="{6B5CC32A-D75A-4910-BF86-DB1B530F9AE2}"/>
    <cellStyle name="Millares 12 2 6 2 3 2 3" xfId="16182" xr:uid="{14693AB0-802B-4B21-A243-343ED8531CB1}"/>
    <cellStyle name="Millares 12 2 6 2 3 2 3 2" xfId="39076" xr:uid="{1741F257-B433-45E1-ADEF-23548924016E}"/>
    <cellStyle name="Millares 12 2 6 2 3 2 4" xfId="27635" xr:uid="{38A90284-8A73-43E5-951E-0F4A4BC8B5E7}"/>
    <cellStyle name="Millares 12 2 6 2 3 2 5" xfId="50518" xr:uid="{375B31A1-F771-4B96-9A93-4CB8BA16ED1E}"/>
    <cellStyle name="Millares 12 2 6 2 3 2 6" xfId="5207" xr:uid="{9159B1A5-E6D1-471D-8F64-6D394B6C79D2}"/>
    <cellStyle name="Millares 12 2 6 2 3 3" xfId="6585" xr:uid="{27A591CB-B367-4E8F-AB13-DF9BD40CCDA2}"/>
    <cellStyle name="Millares 12 2 6 2 3 3 2" xfId="10820" xr:uid="{860E046A-C094-427F-8295-7FE629A9920D}"/>
    <cellStyle name="Millares 12 2 6 2 3 3 2 2" xfId="22263" xr:uid="{1555B33D-FBA8-4D18-B797-DBC6B4CB9D2E}"/>
    <cellStyle name="Millares 12 2 6 2 3 3 2 2 2" xfId="45157" xr:uid="{66B4042C-6C21-4979-A357-C90CDCAA5357}"/>
    <cellStyle name="Millares 12 2 6 2 3 3 2 3" xfId="33716" xr:uid="{52314BE8-5471-4F23-8E66-934FCF4C1BCF}"/>
    <cellStyle name="Millares 12 2 6 2 3 3 2 4" xfId="56598" xr:uid="{EBD6EDC3-5826-4B62-B48C-9A79958184E3}"/>
    <cellStyle name="Millares 12 2 6 2 3 3 3" xfId="18021" xr:uid="{B302ABB1-1145-4E3F-8F26-B28D95B624F5}"/>
    <cellStyle name="Millares 12 2 6 2 3 3 3 2" xfId="40915" xr:uid="{15B23AD2-2964-47A7-95C6-698653A38B19}"/>
    <cellStyle name="Millares 12 2 6 2 3 3 4" xfId="29474" xr:uid="{5251DC9D-C22D-4070-885C-5414A984F132}"/>
    <cellStyle name="Millares 12 2 6 2 3 3 5" xfId="52356" xr:uid="{3591ED7F-94A4-4EDB-95A5-7F02C8F9A3B2}"/>
    <cellStyle name="Millares 12 2 6 2 3 4" xfId="7664" xr:uid="{48B437F1-1EC1-45D2-9D28-F1C50E6AD027}"/>
    <cellStyle name="Millares 12 2 6 2 3 4 2" xfId="19107" xr:uid="{9D0720FF-46AB-4FE6-B005-F56350E92383}"/>
    <cellStyle name="Millares 12 2 6 2 3 4 2 2" xfId="42001" xr:uid="{81832B2C-9497-4C60-BE7B-B311AC5DA9B9}"/>
    <cellStyle name="Millares 12 2 6 2 3 4 3" xfId="30560" xr:uid="{796EFD14-868D-40DB-82A4-B4578D75B11D}"/>
    <cellStyle name="Millares 12 2 6 2 3 4 4" xfId="53442" xr:uid="{5EB5A0E3-7F9F-49BD-9F68-B30278405A14}"/>
    <cellStyle name="Millares 12 2 6 2 3 5" xfId="12723" xr:uid="{C5727250-5664-4FCD-AABA-CFEF046FA5C9}"/>
    <cellStyle name="Millares 12 2 6 2 3 5 2" xfId="24159" xr:uid="{AAE09889-F1BC-4A8F-90A7-7AE226962A53}"/>
    <cellStyle name="Millares 12 2 6 2 3 5 2 2" xfId="47053" xr:uid="{47FC62BD-1C01-4116-83A8-CE06F67A8D9B}"/>
    <cellStyle name="Millares 12 2 6 2 3 5 3" xfId="35612" xr:uid="{84AC0AD8-2F44-4F23-8833-193AD13D47E3}"/>
    <cellStyle name="Millares 12 2 6 2 3 6" xfId="13806" xr:uid="{168A5738-BF9E-4F09-9C96-393B9BD6FB12}"/>
    <cellStyle name="Millares 12 2 6 2 3 6 2" xfId="25243" xr:uid="{F8C7757B-2AA0-4C31-BAD6-29905AA8ED6C}"/>
    <cellStyle name="Millares 12 2 6 2 3 6 2 2" xfId="48137" xr:uid="{25FBCA5D-C033-4212-9A45-70D60F1524F7}"/>
    <cellStyle name="Millares 12 2 6 2 3 6 3" xfId="36696" xr:uid="{4F33A770-F3BC-4297-AF52-AF40C892BD0D}"/>
    <cellStyle name="Millares 12 2 6 2 3 7" xfId="14865" xr:uid="{7752724E-D6EA-476F-A900-82F43931467E}"/>
    <cellStyle name="Millares 12 2 6 2 3 7 2" xfId="37759" xr:uid="{6D7047AF-236A-4147-B595-D5B35046D389}"/>
    <cellStyle name="Millares 12 2 6 2 3 8" xfId="26318" xr:uid="{2E936D0C-DDF5-49BC-93CE-1A010A5A9880}"/>
    <cellStyle name="Millares 12 2 6 2 3 9" xfId="49201" xr:uid="{C3E53A73-75AD-447D-A1FC-6F26F9970D0D}"/>
    <cellStyle name="Millares 12 2 6 2 4" xfId="1378" xr:uid="{AE1D138B-7010-4FC3-A3B9-1C2CABD4B8A0}"/>
    <cellStyle name="Millares 12 2 6 2 4 2" xfId="2835" xr:uid="{C397EE45-2DB3-48FF-957B-6A8A11EAF103}"/>
    <cellStyle name="Millares 12 2 6 2 4 2 2" xfId="9509" xr:uid="{930F6726-24A2-46A1-8A7D-9DB08EDA0FD7}"/>
    <cellStyle name="Millares 12 2 6 2 4 2 2 2" xfId="20952" xr:uid="{F2086633-A36A-46E8-9110-C6D6E7B66900}"/>
    <cellStyle name="Millares 12 2 6 2 4 2 2 2 2" xfId="43846" xr:uid="{8E16762D-B13C-431C-AA0E-D9AD34648829}"/>
    <cellStyle name="Millares 12 2 6 2 4 2 2 3" xfId="32405" xr:uid="{5B743548-950F-4294-B75A-ABE3934B9D3F}"/>
    <cellStyle name="Millares 12 2 6 2 4 2 2 4" xfId="55287" xr:uid="{1131DF75-31DA-419F-ABD0-7565F9175702}"/>
    <cellStyle name="Millares 12 2 6 2 4 2 3" xfId="16710" xr:uid="{E14632E7-9079-4318-BECD-30036DB25BB3}"/>
    <cellStyle name="Millares 12 2 6 2 4 2 3 2" xfId="39604" xr:uid="{EAA63282-6168-43AA-980D-BB94BD72C93F}"/>
    <cellStyle name="Millares 12 2 6 2 4 2 4" xfId="28163" xr:uid="{C6578CC6-B8D4-44DB-AD04-B859A379C6D1}"/>
    <cellStyle name="Millares 12 2 6 2 4 2 5" xfId="51046" xr:uid="{4B2DDB4E-9CEB-4E54-8F52-B4758FB53B70}"/>
    <cellStyle name="Millares 12 2 6 2 4 2 6" xfId="5735" xr:uid="{453A5B98-AA2C-48FA-9D72-6A4721A657A7}"/>
    <cellStyle name="Millares 12 2 6 2 4 3" xfId="8192" xr:uid="{4A2B022F-C87B-4EB1-A770-84C7D326D2E2}"/>
    <cellStyle name="Millares 12 2 6 2 4 3 2" xfId="19635" xr:uid="{0ABF1E62-1B7B-42B5-9D78-B64FAE87DF43}"/>
    <cellStyle name="Millares 12 2 6 2 4 3 2 2" xfId="42529" xr:uid="{2ED2B300-75A0-455D-A15B-BAA8E62237F3}"/>
    <cellStyle name="Millares 12 2 6 2 4 3 3" xfId="31088" xr:uid="{C04B3416-2BB8-4531-8351-E37FFA648F22}"/>
    <cellStyle name="Millares 12 2 6 2 4 3 4" xfId="53970" xr:uid="{AC1BFC7F-B6B7-46A7-A845-020A2E2AB3BA}"/>
    <cellStyle name="Millares 12 2 6 2 4 4" xfId="15393" xr:uid="{CF088DD5-CC47-492D-8C94-7F7D5E4CD2A0}"/>
    <cellStyle name="Millares 12 2 6 2 4 4 2" xfId="38287" xr:uid="{B3DADB93-35D2-48C7-8662-8E2EFF0201DA}"/>
    <cellStyle name="Millares 12 2 6 2 4 5" xfId="26846" xr:uid="{DDE6D9AD-1F26-447C-B13E-BDB68C5CB0D7}"/>
    <cellStyle name="Millares 12 2 6 2 4 6" xfId="49729" xr:uid="{756530ED-C13A-49CD-BD7F-199E96523F18}"/>
    <cellStyle name="Millares 12 2 6 2 4 7" xfId="4436" xr:uid="{5728AE82-726D-4A3E-96F6-14C3E8634DD9}"/>
    <cellStyle name="Millares 12 2 6 2 5" xfId="2033" xr:uid="{1AC65203-C29B-454D-A7B2-6CC9488779A3}"/>
    <cellStyle name="Millares 12 2 6 2 5 2" xfId="8454" xr:uid="{3A6E4A06-8FB6-4390-9A5E-C76E890EA8C7}"/>
    <cellStyle name="Millares 12 2 6 2 5 2 2" xfId="19897" xr:uid="{04B1EF8C-001B-4C98-9A32-DE7AE4F766AE}"/>
    <cellStyle name="Millares 12 2 6 2 5 2 2 2" xfId="42791" xr:uid="{AC66F960-F079-4BAC-889C-CDAD47955EE4}"/>
    <cellStyle name="Millares 12 2 6 2 5 2 3" xfId="31350" xr:uid="{B7BE3B57-3308-4EC6-9A11-CEBC616F96E8}"/>
    <cellStyle name="Millares 12 2 6 2 5 2 4" xfId="54232" xr:uid="{A90E8737-3791-4444-9CEB-57C690E57429}"/>
    <cellStyle name="Millares 12 2 6 2 5 3" xfId="15655" xr:uid="{8EB79EF9-E76C-4AB7-BE71-8327B9D6D46D}"/>
    <cellStyle name="Millares 12 2 6 2 5 3 2" xfId="38549" xr:uid="{F4E123B8-B6F3-439A-866A-F749EDD1C256}"/>
    <cellStyle name="Millares 12 2 6 2 5 4" xfId="27108" xr:uid="{6651DFDA-F1A1-4D48-AB30-137B3B2182F0}"/>
    <cellStyle name="Millares 12 2 6 2 5 5" xfId="49991" xr:uid="{0A9CAA83-33F9-4A3C-A9B4-7A7FBB818F7F}"/>
    <cellStyle name="Millares 12 2 6 2 5 6" xfId="4689" xr:uid="{C066AA55-6C89-41F9-AC66-199FE2A3A414}"/>
    <cellStyle name="Millares 12 2 6 2 6" xfId="3382" xr:uid="{98EF7FF5-B782-49EE-A2E5-CC602A8F4A8A}"/>
    <cellStyle name="Millares 12 2 6 2 6 2" xfId="9772" xr:uid="{0AFA26D0-A205-4E46-8869-143D7F561A8B}"/>
    <cellStyle name="Millares 12 2 6 2 6 2 2" xfId="21215" xr:uid="{6117011B-42B9-4984-A211-07ECA52C8A1B}"/>
    <cellStyle name="Millares 12 2 6 2 6 2 2 2" xfId="44109" xr:uid="{E752764B-DA76-4039-BF5A-3B1E5612543B}"/>
    <cellStyle name="Millares 12 2 6 2 6 2 3" xfId="32668" xr:uid="{D45CB9C9-7BE5-41D1-807D-B66A131D9652}"/>
    <cellStyle name="Millares 12 2 6 2 6 2 4" xfId="55550" xr:uid="{4C647ED5-7501-4628-9755-CB46C576AAF8}"/>
    <cellStyle name="Millares 12 2 6 2 6 3" xfId="16973" xr:uid="{7980C2CA-22F9-4E0D-B656-22931923057B}"/>
    <cellStyle name="Millares 12 2 6 2 6 3 2" xfId="39867" xr:uid="{8DDDC8FC-635F-41E3-9EC1-200553D3FEEC}"/>
    <cellStyle name="Millares 12 2 6 2 6 4" xfId="28426" xr:uid="{AAFD4509-0CD3-4C49-85AC-DFCC78CCA5FB}"/>
    <cellStyle name="Millares 12 2 6 2 6 5" xfId="51308" xr:uid="{8C575746-F10B-4603-B2EE-4282D5281C12}"/>
    <cellStyle name="Millares 12 2 6 2 7" xfId="6041" xr:uid="{D4788E48-2EB2-42E1-B164-88BFE2800D47}"/>
    <cellStyle name="Millares 12 2 6 2 7 2" xfId="10032" xr:uid="{C1496E16-B8DA-4FC7-BD07-72377118C613}"/>
    <cellStyle name="Millares 12 2 6 2 7 2 2" xfId="21475" xr:uid="{AA558824-2458-4D07-81C6-7D0D74FBDD55}"/>
    <cellStyle name="Millares 12 2 6 2 7 2 2 2" xfId="44369" xr:uid="{3B7CE776-45AA-458C-9478-6DB8BD7A933F}"/>
    <cellStyle name="Millares 12 2 6 2 7 2 3" xfId="32928" xr:uid="{44E2E1F9-834A-4340-9FA1-5E03E08937D1}"/>
    <cellStyle name="Millares 12 2 6 2 7 2 4" xfId="55810" xr:uid="{58F74296-8006-4C0C-ACA1-8BCC3CA820B9}"/>
    <cellStyle name="Millares 12 2 6 2 7 3" xfId="17233" xr:uid="{7702075B-3363-4905-AC97-DB4260A284B7}"/>
    <cellStyle name="Millares 12 2 6 2 7 3 2" xfId="40127" xr:uid="{8FF4D0BB-DA22-469B-961F-156DFED7251F}"/>
    <cellStyle name="Millares 12 2 6 2 7 4" xfId="28686" xr:uid="{C869F3F5-E54D-481F-B2C2-DD5D487323E2}"/>
    <cellStyle name="Millares 12 2 6 2 7 5" xfId="51568" xr:uid="{BDE2A3AA-6EFA-4FAE-9B08-A6119F654306}"/>
    <cellStyle name="Millares 12 2 6 2 8" xfId="6292" xr:uid="{567885F7-E078-476C-804E-1842053C610F}"/>
    <cellStyle name="Millares 12 2 6 2 8 2" xfId="10293" xr:uid="{12DD573E-8D0B-4E56-A5C4-77F4591A751A}"/>
    <cellStyle name="Millares 12 2 6 2 8 2 2" xfId="21736" xr:uid="{02FA1060-D3D6-427B-89E2-7882FB3230AC}"/>
    <cellStyle name="Millares 12 2 6 2 8 2 2 2" xfId="44630" xr:uid="{D1B8A2B9-DAE4-4325-95CE-7CAFA0F5F92C}"/>
    <cellStyle name="Millares 12 2 6 2 8 2 3" xfId="33189" xr:uid="{1B23F77F-FCA6-4F5C-A4AA-BD78301E1525}"/>
    <cellStyle name="Millares 12 2 6 2 8 2 4" xfId="56071" xr:uid="{2222D415-58B5-42E4-AEEE-0FE1668BD092}"/>
    <cellStyle name="Millares 12 2 6 2 8 3" xfId="17494" xr:uid="{97B1F9E2-1309-47E0-9692-75FF29052DC1}"/>
    <cellStyle name="Millares 12 2 6 2 8 3 2" xfId="40388" xr:uid="{CD4F5BF5-EADA-45E7-8D5E-3E8FF499927A}"/>
    <cellStyle name="Millares 12 2 6 2 8 4" xfId="28947" xr:uid="{0B204B71-A1C1-4463-B75F-C64C59E69890}"/>
    <cellStyle name="Millares 12 2 6 2 8 5" xfId="51829" xr:uid="{21680905-9B03-4630-9B3C-4C342D7176C6}"/>
    <cellStyle name="Millares 12 2 6 2 9" xfId="7125" xr:uid="{2E002A4F-45FC-4009-BF2E-0C1BEAB5CE77}"/>
    <cellStyle name="Millares 12 2 6 2 9 2" xfId="18561" xr:uid="{FA7C93FF-505F-436F-A4DC-5E5B8B012E68}"/>
    <cellStyle name="Millares 12 2 6 2 9 2 2" xfId="41455" xr:uid="{F72B608F-474B-45CF-B690-7FFA9D848E54}"/>
    <cellStyle name="Millares 12 2 6 2 9 3" xfId="30014" xr:uid="{CA064CC4-D655-4880-8D37-A1A56C4E7AAD}"/>
    <cellStyle name="Millares 12 2 6 2 9 4" xfId="52896" xr:uid="{FFA9B2B5-D155-44A3-9259-8A52F9A1CE48}"/>
    <cellStyle name="Millares 12 2 6 20" xfId="58343" xr:uid="{B3E0A2EE-55F4-4F94-A7E1-63C15FA4DFD6}"/>
    <cellStyle name="Millares 12 2 6 3" xfId="420" xr:uid="{32742998-80B3-4AB8-B0F4-BCABF22C504D}"/>
    <cellStyle name="Millares 12 2 6 3 10" xfId="48821" xr:uid="{CDACC660-C9C6-4A1F-9802-1136C17E5DC8}"/>
    <cellStyle name="Millares 12 2 6 3 11" xfId="58093" xr:uid="{299B9FCE-E8E0-439C-885E-01EDE0209620}"/>
    <cellStyle name="Millares 12 2 6 3 12" xfId="58605" xr:uid="{8C2840B9-C091-4923-8559-A6E04F29A368}"/>
    <cellStyle name="Millares 12 2 6 3 2" xfId="1547" xr:uid="{6464B129-CD43-4E6A-8668-D3FB97E70A7B}"/>
    <cellStyle name="Millares 12 2 6 3 2 10" xfId="4060" xr:uid="{A4A534B3-3C68-4374-8F0F-8322E6C5F6FC}"/>
    <cellStyle name="Millares 12 2 6 3 2 2" xfId="2979" xr:uid="{475B42A8-C598-4D3E-8157-BCE4B4DE1E4E}"/>
    <cellStyle name="Millares 12 2 6 3 2 2 2" xfId="9128" xr:uid="{B81959B8-77D7-45FB-A1A0-E64FB6D60357}"/>
    <cellStyle name="Millares 12 2 6 3 2 2 2 2" xfId="20571" xr:uid="{8A030146-B20F-40CA-9B67-56845A498CBB}"/>
    <cellStyle name="Millares 12 2 6 3 2 2 2 2 2" xfId="43465" xr:uid="{E9823ADE-D02E-4AB9-8324-8722761CD3E8}"/>
    <cellStyle name="Millares 12 2 6 3 2 2 2 3" xfId="32024" xr:uid="{63D8EE4A-47C7-46E2-8C6F-C43835D1C2C2}"/>
    <cellStyle name="Millares 12 2 6 3 2 2 2 4" xfId="54906" xr:uid="{C60C2A3A-A0F1-4DA7-9D71-D7667155DEC4}"/>
    <cellStyle name="Millares 12 2 6 3 2 2 3" xfId="16329" xr:uid="{343C72DF-681D-4F57-9444-BD138BBDF330}"/>
    <cellStyle name="Millares 12 2 6 3 2 2 3 2" xfId="39223" xr:uid="{B0C5FE7F-466C-4DE8-AEE7-FA8919C83D40}"/>
    <cellStyle name="Millares 12 2 6 3 2 2 4" xfId="27782" xr:uid="{A4D016CE-D105-445A-BBC6-4FA4ED29222D}"/>
    <cellStyle name="Millares 12 2 6 3 2 2 5" xfId="50665" xr:uid="{986B1C94-EA16-4B38-8CBF-E53EA3CF4941}"/>
    <cellStyle name="Millares 12 2 6 3 2 2 6" xfId="5354" xr:uid="{DDA7CBAF-EBDE-44A9-B04E-D8C27C22A3DA}"/>
    <cellStyle name="Millares 12 2 6 3 2 3" xfId="6732" xr:uid="{0F2FFC2A-887C-4908-BF1C-BE5C548010B7}"/>
    <cellStyle name="Millares 12 2 6 3 2 3 2" xfId="10967" xr:uid="{C4D76D8C-F17B-4583-A61E-C85A0567A84B}"/>
    <cellStyle name="Millares 12 2 6 3 2 3 2 2" xfId="22410" xr:uid="{97CEA324-72F9-4A29-A3BD-301EF83A0F5D}"/>
    <cellStyle name="Millares 12 2 6 3 2 3 2 2 2" xfId="45304" xr:uid="{D7A2C44B-CFB3-4492-9689-2EE9C90BD2CA}"/>
    <cellStyle name="Millares 12 2 6 3 2 3 2 3" xfId="33863" xr:uid="{48BCEE8D-1ADF-4012-93D8-95EE47DB8511}"/>
    <cellStyle name="Millares 12 2 6 3 2 3 2 4" xfId="56745" xr:uid="{13B09331-B25A-40C3-AF71-A289CB2B64A9}"/>
    <cellStyle name="Millares 12 2 6 3 2 3 3" xfId="18168" xr:uid="{5BCCE8BA-1C26-4A15-8E6F-19F559DB0517}"/>
    <cellStyle name="Millares 12 2 6 3 2 3 3 2" xfId="41062" xr:uid="{EA277E4F-FA02-4E19-966A-D62AD9F5794E}"/>
    <cellStyle name="Millares 12 2 6 3 2 3 4" xfId="29621" xr:uid="{8852E7C1-04EE-4EA7-948A-63A052E91DC4}"/>
    <cellStyle name="Millares 12 2 6 3 2 3 5" xfId="52503" xr:uid="{8D948920-B68D-4EDF-9510-787057CF8191}"/>
    <cellStyle name="Millares 12 2 6 3 2 4" xfId="7811" xr:uid="{7E4DB82D-7243-41D8-ACA6-B703CF827EE0}"/>
    <cellStyle name="Millares 12 2 6 3 2 4 2" xfId="19254" xr:uid="{EE2A38A3-EC74-4FD1-BC29-1AC0817FC3AC}"/>
    <cellStyle name="Millares 12 2 6 3 2 4 2 2" xfId="42148" xr:uid="{808215E3-AF2C-4F2E-B0D4-B59E58B0B616}"/>
    <cellStyle name="Millares 12 2 6 3 2 4 3" xfId="30707" xr:uid="{3A13450C-28C1-4E80-BC20-8C34901E97C7}"/>
    <cellStyle name="Millares 12 2 6 3 2 4 4" xfId="53589" xr:uid="{3E19800F-C664-44E8-B8FD-527BF4128D72}"/>
    <cellStyle name="Millares 12 2 6 3 2 5" xfId="12870" xr:uid="{3F95DDE5-7F05-4C87-B342-30BCA4523894}"/>
    <cellStyle name="Millares 12 2 6 3 2 5 2" xfId="24306" xr:uid="{CAFD9072-1C1D-4DA3-B6E0-F63523530F82}"/>
    <cellStyle name="Millares 12 2 6 3 2 5 2 2" xfId="47200" xr:uid="{019D4CB1-FBB6-45B0-8ADF-96AD9534A8B3}"/>
    <cellStyle name="Millares 12 2 6 3 2 5 3" xfId="35759" xr:uid="{A89E32C5-CB28-468A-80CF-3F00071A7E69}"/>
    <cellStyle name="Millares 12 2 6 3 2 6" xfId="13953" xr:uid="{DE078265-3107-42DC-A566-7FF3F22B4FBB}"/>
    <cellStyle name="Millares 12 2 6 3 2 6 2" xfId="25390" xr:uid="{315C6069-5094-431E-8306-4F906344327C}"/>
    <cellStyle name="Millares 12 2 6 3 2 6 2 2" xfId="48284" xr:uid="{B89030DF-0AB5-4FFE-9914-78404B24905E}"/>
    <cellStyle name="Millares 12 2 6 3 2 6 3" xfId="36843" xr:uid="{85A66B5F-3C26-421C-9FEA-054565A94D8B}"/>
    <cellStyle name="Millares 12 2 6 3 2 7" xfId="15012" xr:uid="{900FB114-9AAA-42B5-98E1-FDAA33EB04A6}"/>
    <cellStyle name="Millares 12 2 6 3 2 7 2" xfId="37906" xr:uid="{B9C5DC74-D1A0-45FA-8B29-671AE65FE815}"/>
    <cellStyle name="Millares 12 2 6 3 2 8" xfId="26465" xr:uid="{B6506FA4-63A5-4885-806C-70F8CBFBA035}"/>
    <cellStyle name="Millares 12 2 6 3 2 9" xfId="49348" xr:uid="{08F9BAF9-3B18-46F4-A3D5-36A6F55BC625}"/>
    <cellStyle name="Millares 12 2 6 3 3" xfId="1905" xr:uid="{7ED96A66-4E85-474D-891A-E8DC08CC4995}"/>
    <cellStyle name="Millares 12 2 6 3 3 2" xfId="8601" xr:uid="{5A831E8F-7679-4990-8EE2-2FBFFBF27DB1}"/>
    <cellStyle name="Millares 12 2 6 3 3 2 2" xfId="20044" xr:uid="{9A9F9D38-6F45-4C39-8F81-EEC2FBB6367A}"/>
    <cellStyle name="Millares 12 2 6 3 3 2 2 2" xfId="42938" xr:uid="{F1F7A842-9AEC-4FDC-A8EA-A2C49DBC474C}"/>
    <cellStyle name="Millares 12 2 6 3 3 2 3" xfId="31497" xr:uid="{202CC9DB-FEB6-47E5-A799-1B52EDD004DB}"/>
    <cellStyle name="Millares 12 2 6 3 3 2 4" xfId="54379" xr:uid="{3662EB91-7425-43EF-9089-B5D9CE817426}"/>
    <cellStyle name="Millares 12 2 6 3 3 3" xfId="15802" xr:uid="{A8A2CD59-3E3C-4EEB-BF83-FB8CB62C4DD3}"/>
    <cellStyle name="Millares 12 2 6 3 3 3 2" xfId="38696" xr:uid="{23099075-56D3-467B-A5CB-6E31BEF89427}"/>
    <cellStyle name="Millares 12 2 6 3 3 4" xfId="27255" xr:uid="{7FA56DAB-170B-4C77-A3F9-32242A7052A6}"/>
    <cellStyle name="Millares 12 2 6 3 3 5" xfId="50138" xr:uid="{8B4BBB4C-BEDA-4AFE-A537-160E43B76CB1}"/>
    <cellStyle name="Millares 12 2 6 3 3 6" xfId="4827" xr:uid="{C2D9EF25-8CD9-48FF-854F-ED104C07910A}"/>
    <cellStyle name="Millares 12 2 6 3 4" xfId="3526" xr:uid="{E670EDCB-D167-452D-AA65-1CEA28FADBB3}"/>
    <cellStyle name="Millares 12 2 6 3 4 2" xfId="10440" xr:uid="{EA89CDA7-657A-405D-99F9-12611888FA89}"/>
    <cellStyle name="Millares 12 2 6 3 4 2 2" xfId="21883" xr:uid="{8838A97F-2A1B-4C6E-A981-25CEF3423ADD}"/>
    <cellStyle name="Millares 12 2 6 3 4 2 2 2" xfId="44777" xr:uid="{A125CA32-2AE1-4D08-9B8E-1F21AAE3CD03}"/>
    <cellStyle name="Millares 12 2 6 3 4 2 3" xfId="33336" xr:uid="{CD5FCD39-6D49-4FA0-8857-BD271B48075D}"/>
    <cellStyle name="Millares 12 2 6 3 4 2 4" xfId="56218" xr:uid="{62FA9FC9-70B1-4758-9C2E-6F0F4DEC8215}"/>
    <cellStyle name="Millares 12 2 6 3 4 3" xfId="17641" xr:uid="{645554B7-55B5-4FFD-ADB7-8DD03061623C}"/>
    <cellStyle name="Millares 12 2 6 3 4 3 2" xfId="40535" xr:uid="{E778852F-637B-4239-BE2B-7160B0CAF43F}"/>
    <cellStyle name="Millares 12 2 6 3 4 4" xfId="29094" xr:uid="{3BEAD51D-9DB4-4E3B-A93E-B39A429D2862}"/>
    <cellStyle name="Millares 12 2 6 3 4 5" xfId="51976" xr:uid="{EE9D5B73-4104-4AC0-B5C5-34DB74804121}"/>
    <cellStyle name="Millares 12 2 6 3 5" xfId="7288" xr:uid="{2D94434C-D829-4788-BD48-E9F8D71ACA2A}"/>
    <cellStyle name="Millares 12 2 6 3 5 2" xfId="18727" xr:uid="{1FA5A604-5471-4825-AEEB-EEE9AAA8A4B0}"/>
    <cellStyle name="Millares 12 2 6 3 5 2 2" xfId="41621" xr:uid="{A787FE51-DC30-4B55-826F-1DC176BE31E8}"/>
    <cellStyle name="Millares 12 2 6 3 5 3" xfId="30180" xr:uid="{EEB3D0A6-1EAC-4A33-9DAB-DBFAC807EB45}"/>
    <cellStyle name="Millares 12 2 6 3 5 4" xfId="53062" xr:uid="{76B7B508-1527-4801-A9B2-AA9731ED1687}"/>
    <cellStyle name="Millares 12 2 6 3 6" xfId="12344" xr:uid="{4DFE27A1-375B-42F2-9F27-6EA1181113AA}"/>
    <cellStyle name="Millares 12 2 6 3 6 2" xfId="23779" xr:uid="{5F451F4D-7CD6-4FC7-89BF-B63695083BE0}"/>
    <cellStyle name="Millares 12 2 6 3 6 2 2" xfId="46673" xr:uid="{95D0A921-9D6D-408D-8B75-96B77F2DFA66}"/>
    <cellStyle name="Millares 12 2 6 3 6 3" xfId="35232" xr:uid="{BD14A236-EF48-44D7-B6FB-9DDC401D8CB8}"/>
    <cellStyle name="Millares 12 2 6 3 7" xfId="13426" xr:uid="{56765138-AE42-410B-BD7C-63103387867B}"/>
    <cellStyle name="Millares 12 2 6 3 7 2" xfId="24863" xr:uid="{19A71535-DF2A-45E1-9E96-86D60802AC92}"/>
    <cellStyle name="Millares 12 2 6 3 7 2 2" xfId="47757" xr:uid="{D1E888CC-E7FF-41B8-972F-FCFCC711A2C2}"/>
    <cellStyle name="Millares 12 2 6 3 7 3" xfId="36316" xr:uid="{D3BDE7DF-92B2-4BA2-A5BD-C89B5D74840B}"/>
    <cellStyle name="Millares 12 2 6 3 8" xfId="14485" xr:uid="{D5945FB7-BDAA-44F0-BD1E-D457839E1A0A}"/>
    <cellStyle name="Millares 12 2 6 3 8 2" xfId="37379" xr:uid="{3AE34A99-93EB-40B9-8BB2-E90ACA72A092}"/>
    <cellStyle name="Millares 12 2 6 3 9" xfId="25938" xr:uid="{33C2251D-9508-46CA-8799-8C65DB545851}"/>
    <cellStyle name="Millares 12 2 6 4" xfId="694" xr:uid="{8DA90CC9-BAA8-45A0-823D-67CA0ECC4810}"/>
    <cellStyle name="Millares 12 2 6 4 10" xfId="3798" xr:uid="{2095265E-5061-4098-AA83-DED0C5850B38}"/>
    <cellStyle name="Millares 12 2 6 4 2" xfId="2173" xr:uid="{8D2E9E9F-B3F0-4C29-9816-3EF00228534E}"/>
    <cellStyle name="Millares 12 2 6 4 2 2" xfId="8865" xr:uid="{4F76348F-2B71-4A54-981A-467C0609ACD7}"/>
    <cellStyle name="Millares 12 2 6 4 2 2 2" xfId="20308" xr:uid="{A1E44322-13DC-4F80-89B3-215E25B67417}"/>
    <cellStyle name="Millares 12 2 6 4 2 2 2 2" xfId="43202" xr:uid="{85055526-8522-4C82-A175-870138243296}"/>
    <cellStyle name="Millares 12 2 6 4 2 2 3" xfId="31761" xr:uid="{93E48EAA-E50C-4B38-B883-C761A7DBC5A4}"/>
    <cellStyle name="Millares 12 2 6 4 2 2 4" xfId="54643" xr:uid="{A3B8296B-9371-401A-849B-A7633D446B5C}"/>
    <cellStyle name="Millares 12 2 6 4 2 3" xfId="16066" xr:uid="{A1D68572-6033-4631-BAA9-FC6379677A62}"/>
    <cellStyle name="Millares 12 2 6 4 2 3 2" xfId="38960" xr:uid="{0FED686E-1DD3-4EE8-9367-5DDE5F0C5C51}"/>
    <cellStyle name="Millares 12 2 6 4 2 4" xfId="27519" xr:uid="{C6AA8FC1-723E-4951-9DEC-3A1A7586054B}"/>
    <cellStyle name="Millares 12 2 6 4 2 5" xfId="50402" xr:uid="{6298F337-A6C3-4180-8F5E-76223CF648B7}"/>
    <cellStyle name="Millares 12 2 6 4 2 6" xfId="5091" xr:uid="{3699321C-6D86-4CB5-BD32-144DF5446D60}"/>
    <cellStyle name="Millares 12 2 6 4 3" xfId="6469" xr:uid="{ADD39E0E-CDF8-458B-AA83-2084D2A9779F}"/>
    <cellStyle name="Millares 12 2 6 4 3 2" xfId="10704" xr:uid="{8835D88C-00EF-4698-9E52-B8892D8AB5A0}"/>
    <cellStyle name="Millares 12 2 6 4 3 2 2" xfId="22147" xr:uid="{98C8FDF4-23BE-48BD-8A1A-AF6C9453EA27}"/>
    <cellStyle name="Millares 12 2 6 4 3 2 2 2" xfId="45041" xr:uid="{62788454-5EFF-49DD-A8B4-EDE97C4FB20D}"/>
    <cellStyle name="Millares 12 2 6 4 3 2 3" xfId="33600" xr:uid="{81F97997-3364-4C0A-A0E5-D3EBC0CC06B6}"/>
    <cellStyle name="Millares 12 2 6 4 3 2 4" xfId="56482" xr:uid="{0BBF9E84-F2F2-436A-AC34-0148E25BD0BA}"/>
    <cellStyle name="Millares 12 2 6 4 3 3" xfId="17905" xr:uid="{F979A9FF-2827-4372-AC7E-4B37C0290065}"/>
    <cellStyle name="Millares 12 2 6 4 3 3 2" xfId="40799" xr:uid="{4172C943-BEFF-4F78-8B09-1513A0ECDAEF}"/>
    <cellStyle name="Millares 12 2 6 4 3 4" xfId="29358" xr:uid="{5009BE79-5114-4112-8EAC-2EF93C27F1E3}"/>
    <cellStyle name="Millares 12 2 6 4 3 5" xfId="52240" xr:uid="{743D6F71-BBC6-4341-A65A-E89779AF1401}"/>
    <cellStyle name="Millares 12 2 6 4 4" xfId="7548" xr:uid="{F8E3914E-99ED-4699-B6C3-896F340D3AB7}"/>
    <cellStyle name="Millares 12 2 6 4 4 2" xfId="18991" xr:uid="{8B96B5E7-4342-4868-A7A1-8769C7179289}"/>
    <cellStyle name="Millares 12 2 6 4 4 2 2" xfId="41885" xr:uid="{F102F160-F112-4914-8108-B0E3CD3F8673}"/>
    <cellStyle name="Millares 12 2 6 4 4 3" xfId="30444" xr:uid="{E3AB7D3B-57BF-4CBE-8434-A68EEA720EAE}"/>
    <cellStyle name="Millares 12 2 6 4 4 4" xfId="53326" xr:uid="{FC6C00B6-01CE-4251-A285-310D039BAC0B}"/>
    <cellStyle name="Millares 12 2 6 4 5" xfId="12607" xr:uid="{48158FE4-3D07-410E-B3E7-DDD1D7B09F05}"/>
    <cellStyle name="Millares 12 2 6 4 5 2" xfId="24043" xr:uid="{FF198C2E-2A3C-4E2A-BA4A-49D8AC7670EB}"/>
    <cellStyle name="Millares 12 2 6 4 5 2 2" xfId="46937" xr:uid="{A34E32B8-F50D-4DE1-8BE3-44131833226F}"/>
    <cellStyle name="Millares 12 2 6 4 5 3" xfId="35496" xr:uid="{466C7E67-CC67-42DD-B8BE-1C0A21026FF8}"/>
    <cellStyle name="Millares 12 2 6 4 6" xfId="13690" xr:uid="{A8AE3D03-5180-4CE6-9FA2-D6C712D847F6}"/>
    <cellStyle name="Millares 12 2 6 4 6 2" xfId="25127" xr:uid="{ED018FD7-0DF5-4DF5-A31E-6312DD35F290}"/>
    <cellStyle name="Millares 12 2 6 4 6 2 2" xfId="48021" xr:uid="{E5165146-2E7D-45C4-9675-730C5937E4A0}"/>
    <cellStyle name="Millares 12 2 6 4 6 3" xfId="36580" xr:uid="{973A5A79-007D-4093-AB46-EA2CCBC94833}"/>
    <cellStyle name="Millares 12 2 6 4 7" xfId="14749" xr:uid="{935F30D4-689E-433F-B5B1-FFA6A7336078}"/>
    <cellStyle name="Millares 12 2 6 4 7 2" xfId="37643" xr:uid="{54ED6041-1AD6-49EB-B779-AF16C26A0E6F}"/>
    <cellStyle name="Millares 12 2 6 4 8" xfId="26202" xr:uid="{66CAD4DB-905D-437F-8892-F8C5471A3FDD}"/>
    <cellStyle name="Millares 12 2 6 4 9" xfId="49085" xr:uid="{B3F22B0E-DD8E-4BF6-ABA3-42A75F8E4484}"/>
    <cellStyle name="Millares 12 2 6 5" xfId="967" xr:uid="{6344ACEA-A0FF-4C57-9C12-85E43D589CCD}"/>
    <cellStyle name="Millares 12 2 6 5 2" xfId="2445" xr:uid="{5808EE99-4BCF-49BB-AAEB-AEA86C8E6890}"/>
    <cellStyle name="Millares 12 2 6 5 2 2" xfId="9393" xr:uid="{B1ACB79E-3230-46D5-BAEA-953D7A6ADA3B}"/>
    <cellStyle name="Millares 12 2 6 5 2 2 2" xfId="20836" xr:uid="{F808B65B-7BFB-48F3-8665-E9A9C04C35E1}"/>
    <cellStyle name="Millares 12 2 6 5 2 2 2 2" xfId="43730" xr:uid="{BF74A29C-297B-4DB7-BBB6-AB56DAD0809E}"/>
    <cellStyle name="Millares 12 2 6 5 2 2 3" xfId="32289" xr:uid="{244A276B-999E-470E-B12B-38640169ECC6}"/>
    <cellStyle name="Millares 12 2 6 5 2 2 4" xfId="55171" xr:uid="{04976039-0216-4E61-922C-6446D2C7B001}"/>
    <cellStyle name="Millares 12 2 6 5 2 3" xfId="16594" xr:uid="{971C5EFC-B4CA-4156-8FBB-54C89870459A}"/>
    <cellStyle name="Millares 12 2 6 5 2 3 2" xfId="39488" xr:uid="{C17A051C-2FD1-428E-88BA-DB795BCB0A20}"/>
    <cellStyle name="Millares 12 2 6 5 2 4" xfId="28047" xr:uid="{C30C624B-7E8E-4E1A-99E0-7CF635123E30}"/>
    <cellStyle name="Millares 12 2 6 5 2 5" xfId="50930" xr:uid="{9AF56DA4-8151-45C6-9478-80EF100EA098}"/>
    <cellStyle name="Millares 12 2 6 5 2 6" xfId="5619" xr:uid="{C80AC448-FF23-43B1-BE5D-E71D05BB433C}"/>
    <cellStyle name="Millares 12 2 6 5 3" xfId="8076" xr:uid="{54AC2DEF-6C88-4150-8039-B5D4D3918384}"/>
    <cellStyle name="Millares 12 2 6 5 3 2" xfId="19519" xr:uid="{7FED5BB9-BCDC-4A2C-9BA4-1EE2750386B5}"/>
    <cellStyle name="Millares 12 2 6 5 3 2 2" xfId="42413" xr:uid="{19F6843D-E891-4C6F-86FD-859B25F4A7C3}"/>
    <cellStyle name="Millares 12 2 6 5 3 3" xfId="30972" xr:uid="{19A5F494-D055-4F30-BD87-D732A461F6E2}"/>
    <cellStyle name="Millares 12 2 6 5 3 4" xfId="53854" xr:uid="{17A11E4E-E32C-46A4-ABEE-DF25683F95FF}"/>
    <cellStyle name="Millares 12 2 6 5 4" xfId="15277" xr:uid="{EC2972C5-CB06-4CF7-BCAA-B6DD992C12A0}"/>
    <cellStyle name="Millares 12 2 6 5 4 2" xfId="38171" xr:uid="{97B5B7C4-509C-4788-B311-8F70D32342AD}"/>
    <cellStyle name="Millares 12 2 6 5 5" xfId="26730" xr:uid="{896C810E-2FC6-43EB-8FFE-5E9BE34FFB53}"/>
    <cellStyle name="Millares 12 2 6 5 6" xfId="49613" xr:uid="{B1CAAC68-8CDD-4B29-AAB8-C0EAD97721D8}"/>
    <cellStyle name="Millares 12 2 6 5 7" xfId="4320" xr:uid="{B45CDABD-2330-4F56-861E-79CAA72ACD57}"/>
    <cellStyle name="Millares 12 2 6 6" xfId="1262" xr:uid="{6A347ADB-8E71-4AF1-9945-E9D4D4821AEA}"/>
    <cellStyle name="Millares 12 2 6 6 2" xfId="2719" xr:uid="{35C39BCA-0548-4BEE-9A9B-319E7BE459BD}"/>
    <cellStyle name="Millares 12 2 6 6 2 2" xfId="19781" xr:uid="{B69A0330-5C13-41B3-9E26-19E00B9D03FD}"/>
    <cellStyle name="Millares 12 2 6 6 2 2 2" xfId="42675" xr:uid="{AE113B47-5DC2-468C-9E00-EAA779810544}"/>
    <cellStyle name="Millares 12 2 6 6 2 3" xfId="31234" xr:uid="{1FFEF752-767E-40C6-97CC-49D4E29340C0}"/>
    <cellStyle name="Millares 12 2 6 6 2 4" xfId="54116" xr:uid="{50A0548A-4E94-4FD5-834B-76DEF76BEFC5}"/>
    <cellStyle name="Millares 12 2 6 6 2 5" xfId="8338" xr:uid="{D8355C68-6161-43B8-9BEF-3E1815C4F774}"/>
    <cellStyle name="Millares 12 2 6 6 3" xfId="15539" xr:uid="{71505067-1FEE-450D-B6AD-5315CB856753}"/>
    <cellStyle name="Millares 12 2 6 6 3 2" xfId="38433" xr:uid="{DE651C73-B555-4AB4-95B4-E3A149E7FD3D}"/>
    <cellStyle name="Millares 12 2 6 6 4" xfId="26992" xr:uid="{86A55133-15F1-4471-8E60-2EB8105DC105}"/>
    <cellStyle name="Millares 12 2 6 6 5" xfId="49875" xr:uid="{29CD651E-F33F-455E-801A-0DCE0C231BB2}"/>
    <cellStyle name="Millares 12 2 6 6 6" xfId="4574" xr:uid="{55F50EDD-035C-4A39-ABCD-C2072A00B9C4}"/>
    <cellStyle name="Millares 12 2 6 7" xfId="1780" xr:uid="{0700DA67-94CB-406F-8C80-8AFEEF2FA5BE}"/>
    <cellStyle name="Millares 12 2 6 7 2" xfId="9656" xr:uid="{6682838B-540A-4FEC-A285-0D744E58DD8D}"/>
    <cellStyle name="Millares 12 2 6 7 2 2" xfId="21099" xr:uid="{7B7CE338-A54F-49C5-86B7-6582975C8BE0}"/>
    <cellStyle name="Millares 12 2 6 7 2 2 2" xfId="43993" xr:uid="{A4ED2DC3-560F-4317-B7C4-AE668976369A}"/>
    <cellStyle name="Millares 12 2 6 7 2 3" xfId="32552" xr:uid="{ED4334F8-5B1C-44A9-947E-A1848AAD7B0D}"/>
    <cellStyle name="Millares 12 2 6 7 2 4" xfId="55434" xr:uid="{C147743D-A6F2-45B4-B271-E94187F34E9F}"/>
    <cellStyle name="Millares 12 2 6 7 3" xfId="16857" xr:uid="{38514ADC-AA03-4E86-9F0F-28137720AA25}"/>
    <cellStyle name="Millares 12 2 6 7 3 2" xfId="39751" xr:uid="{5E8B1DFE-F8A0-44CE-BB4F-064845788886}"/>
    <cellStyle name="Millares 12 2 6 7 4" xfId="28310" xr:uid="{48B3EC34-1625-4118-A181-E3BB6A555930}"/>
    <cellStyle name="Millares 12 2 6 7 5" xfId="51192" xr:uid="{790A282F-BF13-4E39-9792-D954E7C2B34B}"/>
    <cellStyle name="Millares 12 2 6 7 6" xfId="5883" xr:uid="{49928160-4FA6-46FE-8189-7AEBE6C177AA}"/>
    <cellStyle name="Millares 12 2 6 8" xfId="3266" xr:uid="{DCC05DA4-2083-4C46-8B02-EABCAB17582C}"/>
    <cellStyle name="Millares 12 2 6 8 2" xfId="9916" xr:uid="{028719CE-1445-4193-88B9-DB3B871B3E4F}"/>
    <cellStyle name="Millares 12 2 6 8 2 2" xfId="21359" xr:uid="{9EF00D31-F42E-4529-89CC-E20F32BB6205}"/>
    <cellStyle name="Millares 12 2 6 8 2 2 2" xfId="44253" xr:uid="{3A549F53-F52C-400E-867C-17F4F090E4D5}"/>
    <cellStyle name="Millares 12 2 6 8 2 3" xfId="32812" xr:uid="{E0EAF742-52A8-4AF4-A675-B59F68F5DB88}"/>
    <cellStyle name="Millares 12 2 6 8 2 4" xfId="55694" xr:uid="{E0CCCAFF-DBE3-4730-AC9B-ACD3DAFA0168}"/>
    <cellStyle name="Millares 12 2 6 8 3" xfId="17117" xr:uid="{C27AB7BE-D88D-43CD-9058-0DA53E7665CD}"/>
    <cellStyle name="Millares 12 2 6 8 3 2" xfId="40011" xr:uid="{4EFF4502-8D2A-4467-8FBC-A1DCEA73C477}"/>
    <cellStyle name="Millares 12 2 6 8 4" xfId="28570" xr:uid="{C1BBE455-7AA1-4F4B-BB30-BB95FEA39E96}"/>
    <cellStyle name="Millares 12 2 6 8 5" xfId="51452" xr:uid="{D43EF147-CE4B-4FEC-AE7C-753F0696A4D8}"/>
    <cellStyle name="Millares 12 2 6 9" xfId="6177" xr:uid="{04E5C6AD-0ED5-4626-9A6C-3335D99E41C3}"/>
    <cellStyle name="Millares 12 2 6 9 2" xfId="10177" xr:uid="{898A3C81-C50C-46BC-B09B-EDB5378FECC6}"/>
    <cellStyle name="Millares 12 2 6 9 2 2" xfId="21620" xr:uid="{4EA627D3-6B6D-4C45-BF20-B65EA95F02B0}"/>
    <cellStyle name="Millares 12 2 6 9 2 2 2" xfId="44514" xr:uid="{11502069-9B4A-4F68-B1CA-B4BB2BFA02DA}"/>
    <cellStyle name="Millares 12 2 6 9 2 3" xfId="33073" xr:uid="{8E8983B9-5D1D-4BB8-A33D-ED271761CCC6}"/>
    <cellStyle name="Millares 12 2 6 9 2 4" xfId="55955" xr:uid="{BE238A34-7FA0-432E-A4D3-AA0EA9EDA66F}"/>
    <cellStyle name="Millares 12 2 6 9 3" xfId="17378" xr:uid="{011434BC-A04C-4783-946A-2C7F329AB23E}"/>
    <cellStyle name="Millares 12 2 6 9 3 2" xfId="40272" xr:uid="{2CB668DB-9EC1-4D36-BC4B-96C06A4EC6C1}"/>
    <cellStyle name="Millares 12 2 6 9 4" xfId="28831" xr:uid="{41FD5701-4878-42A4-A777-1EC3F94E78E3}"/>
    <cellStyle name="Millares 12 2 6 9 5" xfId="51713" xr:uid="{DC287DDF-17DB-4FA5-8FD4-6D139FB3E299}"/>
    <cellStyle name="Millares 12 2 7" xfId="439" xr:uid="{5AF93956-C58C-4921-B89B-8A7140C0E56F}"/>
    <cellStyle name="Millares 12 2 7 10" xfId="11289" xr:uid="{B4FB66B5-B9BD-45A2-AFCE-2B2378CE35AF}"/>
    <cellStyle name="Millares 12 2 7 10 2" xfId="22725" xr:uid="{AC00B166-75E9-4AD3-9C63-D3A9A11213B8}"/>
    <cellStyle name="Millares 12 2 7 10 2 2" xfId="45619" xr:uid="{99DAD411-4B24-48BD-BF94-06FB0E538643}"/>
    <cellStyle name="Millares 12 2 7 10 3" xfId="34178" xr:uid="{3EFCB836-8F38-4857-9B5B-DD778D79B6E3}"/>
    <cellStyle name="Millares 12 2 7 10 4" xfId="57060" xr:uid="{A0A7A66A-D8C3-4EBC-825F-191DE665C7C3}"/>
    <cellStyle name="Millares 12 2 7 11" xfId="11551" xr:uid="{E8BB616B-A8EF-47AB-979A-41AA2D7D39C5}"/>
    <cellStyle name="Millares 12 2 7 11 2" xfId="22987" xr:uid="{471B0415-16F7-452F-9786-4228DD12DC8E}"/>
    <cellStyle name="Millares 12 2 7 11 2 2" xfId="45881" xr:uid="{EDF8C4D5-0D25-42C5-9DBB-717B1161AF1C}"/>
    <cellStyle name="Millares 12 2 7 11 3" xfId="34440" xr:uid="{2B3E50F9-9FA2-4C23-814B-A436E42C803B}"/>
    <cellStyle name="Millares 12 2 7 11 4" xfId="57322" xr:uid="{6AA5981C-37F7-4A8C-B7CE-2ADA52BEFDCD}"/>
    <cellStyle name="Millares 12 2 7 12" xfId="11818" xr:uid="{29AD975F-D494-4910-8672-545C8AB92C66}"/>
    <cellStyle name="Millares 12 2 7 12 2" xfId="23254" xr:uid="{FCA9FE13-15BB-43B9-82E7-F8A2F698EB1C}"/>
    <cellStyle name="Millares 12 2 7 12 2 2" xfId="46148" xr:uid="{79AB6912-C1EA-46F8-B1D2-B63A04D5BC3A}"/>
    <cellStyle name="Millares 12 2 7 12 3" xfId="34707" xr:uid="{5D807C80-84BB-4026-9257-4C8532601282}"/>
    <cellStyle name="Millares 12 2 7 12 4" xfId="57589" xr:uid="{626B7D4E-5A5B-4927-A419-8EA10642841E}"/>
    <cellStyle name="Millares 12 2 7 13" xfId="12090" xr:uid="{D01F6EB9-D06F-41DC-B250-0745B70C91D6}"/>
    <cellStyle name="Millares 12 2 7 13 2" xfId="23525" xr:uid="{9D8D859D-86CA-492D-A63C-06D77C0067C5}"/>
    <cellStyle name="Millares 12 2 7 13 2 2" xfId="46419" xr:uid="{6655444B-038C-4D83-B42D-68AC412CA576}"/>
    <cellStyle name="Millares 12 2 7 13 3" xfId="34978" xr:uid="{1CE15528-D7A6-4056-85B8-125384683C9C}"/>
    <cellStyle name="Millares 12 2 7 14" xfId="13173" xr:uid="{45F2AFF9-9371-48CE-942E-78008EE1DA5C}"/>
    <cellStyle name="Millares 12 2 7 14 2" xfId="24609" xr:uid="{BB9A619A-2866-40D0-945D-29B654C529F0}"/>
    <cellStyle name="Millares 12 2 7 14 2 2" xfId="47503" xr:uid="{AF5429F9-FED8-4D30-BBED-3A5D3BA870B7}"/>
    <cellStyle name="Millares 12 2 7 14 3" xfId="36062" xr:uid="{4C149A55-0738-43FB-AFF7-C11677A4B010}"/>
    <cellStyle name="Millares 12 2 7 15" xfId="14231" xr:uid="{3370B460-D76E-4E66-BFD8-C504984270DB}"/>
    <cellStyle name="Millares 12 2 7 15 2" xfId="37125" xr:uid="{87B48550-0023-4AD6-95CF-0DBEEF7EA717}"/>
    <cellStyle name="Millares 12 2 7 16" xfId="25684" xr:uid="{58A7C20C-E1FB-4539-A151-44596037A7CB}"/>
    <cellStyle name="Millares 12 2 7 17" xfId="48567" xr:uid="{38DBCB92-D9C1-4755-B70F-179548C081DF}"/>
    <cellStyle name="Millares 12 2 7 18" xfId="57841" xr:uid="{16904C5B-B9B8-4335-8456-9163D0235031}"/>
    <cellStyle name="Millares 12 2 7 19" xfId="58352" xr:uid="{F787EB46-91E0-4EFF-87A2-23E36A1EDEC0}"/>
    <cellStyle name="Millares 12 2 7 2" xfId="712" xr:uid="{D1FC97EA-E7C4-4534-9DFC-1ED51DD92CA9}"/>
    <cellStyle name="Millares 12 2 7 2 10" xfId="48830" xr:uid="{04ABEC85-DD8F-4FCD-83B2-0D499682774A}"/>
    <cellStyle name="Millares 12 2 7 2 11" xfId="58102" xr:uid="{14D367A1-06D0-46F6-833B-BE04AB4D62CC}"/>
    <cellStyle name="Millares 12 2 7 2 12" xfId="58614" xr:uid="{D2983B29-28FF-44BF-BC30-9786F7DD4FFE}"/>
    <cellStyle name="Millares 12 2 7 2 2" xfId="1556" xr:uid="{A939B4C1-1033-4443-AD82-59D5D0CA79BB}"/>
    <cellStyle name="Millares 12 2 7 2 2 10" xfId="4069" xr:uid="{FB4EADB5-C02D-4A52-848E-D38149F802C2}"/>
    <cellStyle name="Millares 12 2 7 2 2 2" xfId="2988" xr:uid="{FE540344-EFE6-40D6-87C1-7F9B78062AB5}"/>
    <cellStyle name="Millares 12 2 7 2 2 2 2" xfId="9137" xr:uid="{0A499BB1-6875-485C-9F4F-0A9C54B6DB1F}"/>
    <cellStyle name="Millares 12 2 7 2 2 2 2 2" xfId="20580" xr:uid="{AEFC4712-8C11-401E-A7FE-D68351FE5F39}"/>
    <cellStyle name="Millares 12 2 7 2 2 2 2 2 2" xfId="43474" xr:uid="{1D3610B9-AF9C-442A-8A4D-F4335944811A}"/>
    <cellStyle name="Millares 12 2 7 2 2 2 2 3" xfId="32033" xr:uid="{916F795B-CE74-4AC8-BC54-67098C0AED37}"/>
    <cellStyle name="Millares 12 2 7 2 2 2 2 4" xfId="54915" xr:uid="{05E530EF-A30C-40AF-A66F-C7D56EC04F0A}"/>
    <cellStyle name="Millares 12 2 7 2 2 2 3" xfId="16338" xr:uid="{6E8FE590-A570-4FB7-B010-CB809DC7563A}"/>
    <cellStyle name="Millares 12 2 7 2 2 2 3 2" xfId="39232" xr:uid="{0B0157E9-FE62-4472-95F1-6297CAEB158A}"/>
    <cellStyle name="Millares 12 2 7 2 2 2 4" xfId="27791" xr:uid="{CB088552-4369-40C5-B879-466C7B833692}"/>
    <cellStyle name="Millares 12 2 7 2 2 2 5" xfId="50674" xr:uid="{3ADD5A2D-F0B5-4B4F-A0D8-1D30E375C0D2}"/>
    <cellStyle name="Millares 12 2 7 2 2 2 6" xfId="5363" xr:uid="{90B08ED9-D28D-4CA3-9552-E5079954F8B8}"/>
    <cellStyle name="Millares 12 2 7 2 2 3" xfId="6741" xr:uid="{43EEDDF8-BDC9-4049-A8B9-56E2D95564D5}"/>
    <cellStyle name="Millares 12 2 7 2 2 3 2" xfId="10976" xr:uid="{6EE055A0-3826-4592-BA3D-3086AF834FA2}"/>
    <cellStyle name="Millares 12 2 7 2 2 3 2 2" xfId="22419" xr:uid="{3FD71913-A8EE-4C8F-8B01-0A4391904CB4}"/>
    <cellStyle name="Millares 12 2 7 2 2 3 2 2 2" xfId="45313" xr:uid="{8F36D74D-89C2-4224-8D31-E43B72FC1F32}"/>
    <cellStyle name="Millares 12 2 7 2 2 3 2 3" xfId="33872" xr:uid="{9921A5EA-04AF-4DE1-8F60-5EB3182CD819}"/>
    <cellStyle name="Millares 12 2 7 2 2 3 2 4" xfId="56754" xr:uid="{F2E73202-FE25-4928-99B0-B70C280D9A4D}"/>
    <cellStyle name="Millares 12 2 7 2 2 3 3" xfId="18177" xr:uid="{42C17792-6D1F-4C9A-AFF5-C98F301CBAB9}"/>
    <cellStyle name="Millares 12 2 7 2 2 3 3 2" xfId="41071" xr:uid="{45A7A923-D471-45C9-8CE9-518C4F7C036E}"/>
    <cellStyle name="Millares 12 2 7 2 2 3 4" xfId="29630" xr:uid="{83B53D49-F710-4C90-94B8-A1DFCDAB5B9C}"/>
    <cellStyle name="Millares 12 2 7 2 2 3 5" xfId="52512" xr:uid="{0C12D5DD-7AF9-4633-A97E-855A96ADC716}"/>
    <cellStyle name="Millares 12 2 7 2 2 4" xfId="7820" xr:uid="{C9C0DE38-77C9-4B73-AB4A-12E865C69F93}"/>
    <cellStyle name="Millares 12 2 7 2 2 4 2" xfId="19263" xr:uid="{804F9652-DC9F-4F0D-89AE-24FBAAB21A20}"/>
    <cellStyle name="Millares 12 2 7 2 2 4 2 2" xfId="42157" xr:uid="{9B85233D-1787-457C-9698-3C18FFA6F713}"/>
    <cellStyle name="Millares 12 2 7 2 2 4 3" xfId="30716" xr:uid="{B2A67106-4E92-44BE-96AE-8D5880D09210}"/>
    <cellStyle name="Millares 12 2 7 2 2 4 4" xfId="53598" xr:uid="{ABDB1B42-3D3F-4915-9D8E-5B3BA443FF8E}"/>
    <cellStyle name="Millares 12 2 7 2 2 5" xfId="12879" xr:uid="{C506776D-3D9B-421E-BE5C-B462C7BAD150}"/>
    <cellStyle name="Millares 12 2 7 2 2 5 2" xfId="24315" xr:uid="{8F5F6341-216B-4C2E-B89B-FC1976A1BA76}"/>
    <cellStyle name="Millares 12 2 7 2 2 5 2 2" xfId="47209" xr:uid="{C6C8BC06-154A-4993-9DA6-CCC03FB25D0D}"/>
    <cellStyle name="Millares 12 2 7 2 2 5 3" xfId="35768" xr:uid="{55240CA2-74E6-49AF-AAC4-227E6937641F}"/>
    <cellStyle name="Millares 12 2 7 2 2 6" xfId="13962" xr:uid="{2FF3D06C-F235-4107-AA4A-B52E7D0EFD7A}"/>
    <cellStyle name="Millares 12 2 7 2 2 6 2" xfId="25399" xr:uid="{1AC155A7-8029-48E1-950F-37D423B8AF02}"/>
    <cellStyle name="Millares 12 2 7 2 2 6 2 2" xfId="48293" xr:uid="{9F5A916E-E784-46E5-8BEC-BBFE4199D748}"/>
    <cellStyle name="Millares 12 2 7 2 2 6 3" xfId="36852" xr:uid="{FA262A73-101E-4582-9533-BC511D3FA22D}"/>
    <cellStyle name="Millares 12 2 7 2 2 7" xfId="15021" xr:uid="{ACADF99A-FB28-42EB-8361-E624FCFFA970}"/>
    <cellStyle name="Millares 12 2 7 2 2 7 2" xfId="37915" xr:uid="{7D0DB15A-2F5F-4867-A76D-38E79C96993C}"/>
    <cellStyle name="Millares 12 2 7 2 2 8" xfId="26474" xr:uid="{175D3D76-DD86-41D4-AA10-C615D8566FF3}"/>
    <cellStyle name="Millares 12 2 7 2 2 9" xfId="49357" xr:uid="{8AAA1F6F-B73F-4DD9-9A4E-E4506DA67421}"/>
    <cellStyle name="Millares 12 2 7 2 3" xfId="2191" xr:uid="{EC1F9F69-FB1E-4FE6-9D22-0777E08D7617}"/>
    <cellStyle name="Millares 12 2 7 2 3 2" xfId="8610" xr:uid="{9642000A-E72F-4845-97E8-0188C4AFE350}"/>
    <cellStyle name="Millares 12 2 7 2 3 2 2" xfId="20053" xr:uid="{A313A09B-91B6-4D57-952F-E383C574EC9F}"/>
    <cellStyle name="Millares 12 2 7 2 3 2 2 2" xfId="42947" xr:uid="{04EFC5ED-A4A2-4A45-A2D6-3C60F68E1C88}"/>
    <cellStyle name="Millares 12 2 7 2 3 2 3" xfId="31506" xr:uid="{32E06C2D-C354-4E5F-88AC-D5BA833F2325}"/>
    <cellStyle name="Millares 12 2 7 2 3 2 4" xfId="54388" xr:uid="{50B82170-F3AE-4D29-8A47-F6CDE975CEE1}"/>
    <cellStyle name="Millares 12 2 7 2 3 3" xfId="15811" xr:uid="{272CF57B-FFBA-44F1-84AE-1DFBA4CF98A7}"/>
    <cellStyle name="Millares 12 2 7 2 3 3 2" xfId="38705" xr:uid="{211E1A35-3F57-4F34-B4CA-895511FF0A6A}"/>
    <cellStyle name="Millares 12 2 7 2 3 4" xfId="27264" xr:uid="{54CE2BD8-CBBE-4DC6-9AA4-112966D70044}"/>
    <cellStyle name="Millares 12 2 7 2 3 5" xfId="50147" xr:uid="{43221558-D556-4FDC-A868-0D312FDDC20E}"/>
    <cellStyle name="Millares 12 2 7 2 3 6" xfId="4836" xr:uid="{7D39EC9E-977A-4761-90F5-B089D6CF3F47}"/>
    <cellStyle name="Millares 12 2 7 2 4" xfId="3535" xr:uid="{E7704DC7-76FF-49E2-AF8B-0653F9017880}"/>
    <cellStyle name="Millares 12 2 7 2 4 2" xfId="10449" xr:uid="{F1E24ADB-00A5-4E7C-B7F3-470790C3FE12}"/>
    <cellStyle name="Millares 12 2 7 2 4 2 2" xfId="21892" xr:uid="{743A0858-C1BF-4C2B-A1F7-DA8CCA89A3D1}"/>
    <cellStyle name="Millares 12 2 7 2 4 2 2 2" xfId="44786" xr:uid="{3934C7D4-1AF4-4B42-A0C5-2C99CC7C291E}"/>
    <cellStyle name="Millares 12 2 7 2 4 2 3" xfId="33345" xr:uid="{28AD2890-5CB7-4CA6-950F-6F5F78EE4E5D}"/>
    <cellStyle name="Millares 12 2 7 2 4 2 4" xfId="56227" xr:uid="{75535801-9603-40F8-B141-4C581ABDBCE1}"/>
    <cellStyle name="Millares 12 2 7 2 4 3" xfId="17650" xr:uid="{16B08029-F9E2-4C6E-9B5A-311B799A9B17}"/>
    <cellStyle name="Millares 12 2 7 2 4 3 2" xfId="40544" xr:uid="{616EC6F4-D204-411B-995F-262F333C73D4}"/>
    <cellStyle name="Millares 12 2 7 2 4 4" xfId="29103" xr:uid="{62D211E2-75C5-4BBB-A5D3-75B9814C6A22}"/>
    <cellStyle name="Millares 12 2 7 2 4 5" xfId="51985" xr:uid="{E9C8D4DB-8C49-4484-B4A9-3297E4A5C40E}"/>
    <cellStyle name="Millares 12 2 7 2 5" xfId="7296" xr:uid="{ACE2DC16-42AD-46D1-91C4-7C2F436178C8}"/>
    <cellStyle name="Millares 12 2 7 2 5 2" xfId="18736" xr:uid="{820F7C73-F85D-4338-B8A9-2A0DAA622A62}"/>
    <cellStyle name="Millares 12 2 7 2 5 2 2" xfId="41630" xr:uid="{81A32124-84E4-48EA-841B-8BA30333E31D}"/>
    <cellStyle name="Millares 12 2 7 2 5 3" xfId="30189" xr:uid="{147C313A-CE7E-45FC-BE74-264CD32A4049}"/>
    <cellStyle name="Millares 12 2 7 2 5 4" xfId="53071" xr:uid="{827918EB-DEA8-4848-BB28-7AAA5F26A19B}"/>
    <cellStyle name="Millares 12 2 7 2 6" xfId="12353" xr:uid="{4032546E-968E-4548-8C5A-8E280E581C22}"/>
    <cellStyle name="Millares 12 2 7 2 6 2" xfId="23788" xr:uid="{FC688BE1-0735-483A-A3C9-C999F7A98119}"/>
    <cellStyle name="Millares 12 2 7 2 6 2 2" xfId="46682" xr:uid="{C5745DB8-D6DD-45B4-9F1E-CBCFD2222DFB}"/>
    <cellStyle name="Millares 12 2 7 2 6 3" xfId="35241" xr:uid="{6E0573E2-80B3-48F3-8B96-4AC8AD7CF19A}"/>
    <cellStyle name="Millares 12 2 7 2 7" xfId="13435" xr:uid="{8036AAAD-DBB7-46BE-9CED-D7BA924634C2}"/>
    <cellStyle name="Millares 12 2 7 2 7 2" xfId="24872" xr:uid="{4103956D-8ABE-4350-817A-14BA358F9D64}"/>
    <cellStyle name="Millares 12 2 7 2 7 2 2" xfId="47766" xr:uid="{C483CD10-CD5E-45CF-BF6B-D2811C5743DC}"/>
    <cellStyle name="Millares 12 2 7 2 7 3" xfId="36325" xr:uid="{AB08D296-A019-48B6-AAD0-2A032F9537D3}"/>
    <cellStyle name="Millares 12 2 7 2 8" xfId="14494" xr:uid="{E085E9D1-F3EB-46D5-979A-BCD59AE7F3EA}"/>
    <cellStyle name="Millares 12 2 7 2 8 2" xfId="37388" xr:uid="{21782E60-5079-4492-9760-560AFF719484}"/>
    <cellStyle name="Millares 12 2 7 2 9" xfId="25947" xr:uid="{CF63756D-CAF7-43F1-AAD8-10E6539E3DA3}"/>
    <cellStyle name="Millares 12 2 7 3" xfId="976" xr:uid="{46AD4A78-506F-46A5-909D-C2EAF964B295}"/>
    <cellStyle name="Millares 12 2 7 3 10" xfId="3807" xr:uid="{EB9E617D-C2F3-4EB2-A858-33E90823B3EE}"/>
    <cellStyle name="Millares 12 2 7 3 2" xfId="2454" xr:uid="{91CC1E78-9887-4DB6-97D5-A13DE40BE147}"/>
    <cellStyle name="Millares 12 2 7 3 2 2" xfId="8874" xr:uid="{8145E699-F176-4D48-9443-0C62CE43E8AE}"/>
    <cellStyle name="Millares 12 2 7 3 2 2 2" xfId="20317" xr:uid="{0E6A3DAA-8FB8-43A7-B33C-592DCB5BA673}"/>
    <cellStyle name="Millares 12 2 7 3 2 2 2 2" xfId="43211" xr:uid="{7F109811-9A0B-4043-A688-226B6F883025}"/>
    <cellStyle name="Millares 12 2 7 3 2 2 3" xfId="31770" xr:uid="{95E5CCEE-3ED8-4525-BFBF-F35C06608E4F}"/>
    <cellStyle name="Millares 12 2 7 3 2 2 4" xfId="54652" xr:uid="{A7A41B84-C159-4C48-B7D9-B9CD0F22F066}"/>
    <cellStyle name="Millares 12 2 7 3 2 3" xfId="16075" xr:uid="{07B31555-5D7F-4A6B-B1DB-AC8C2019E5FC}"/>
    <cellStyle name="Millares 12 2 7 3 2 3 2" xfId="38969" xr:uid="{BA582AD7-1605-4AB8-B0BF-B80AE1B79447}"/>
    <cellStyle name="Millares 12 2 7 3 2 4" xfId="27528" xr:uid="{A80D0DB1-B67E-41A3-BDF1-F975C2173F9B}"/>
    <cellStyle name="Millares 12 2 7 3 2 5" xfId="50411" xr:uid="{BFF7B037-7C71-4A08-8F4D-3C2B388FF208}"/>
    <cellStyle name="Millares 12 2 7 3 2 6" xfId="5100" xr:uid="{633FB6F5-BA29-4487-9664-00ACE683480D}"/>
    <cellStyle name="Millares 12 2 7 3 3" xfId="6478" xr:uid="{7B62255D-6E9E-477E-A6FA-7531B22589ED}"/>
    <cellStyle name="Millares 12 2 7 3 3 2" xfId="10713" xr:uid="{8FA175F7-9CB2-488F-915B-7B0D573E4F8E}"/>
    <cellStyle name="Millares 12 2 7 3 3 2 2" xfId="22156" xr:uid="{E78812B4-C1EB-4C31-8C0D-E310364B52FA}"/>
    <cellStyle name="Millares 12 2 7 3 3 2 2 2" xfId="45050" xr:uid="{3AEA166B-36B3-452E-92FF-ECDB5D2E8D1D}"/>
    <cellStyle name="Millares 12 2 7 3 3 2 3" xfId="33609" xr:uid="{B317A45F-4499-434D-87B0-1958B27CF06D}"/>
    <cellStyle name="Millares 12 2 7 3 3 2 4" xfId="56491" xr:uid="{87C09DB7-C0D0-4FF1-BDBE-13A8AA8A6355}"/>
    <cellStyle name="Millares 12 2 7 3 3 3" xfId="17914" xr:uid="{D9F38591-765F-4A30-B79E-16ED46B0C81A}"/>
    <cellStyle name="Millares 12 2 7 3 3 3 2" xfId="40808" xr:uid="{54F63C7C-B11F-43F0-8EDE-8322ACB4AD2B}"/>
    <cellStyle name="Millares 12 2 7 3 3 4" xfId="29367" xr:uid="{6B104CAE-CF80-4EFC-BB9C-F4FE1BDEA5CA}"/>
    <cellStyle name="Millares 12 2 7 3 3 5" xfId="52249" xr:uid="{8E9A0E42-B89E-40A6-904A-60CEE645EF39}"/>
    <cellStyle name="Millares 12 2 7 3 4" xfId="7557" xr:uid="{AF19B259-2467-47BF-92B3-34B087098AF4}"/>
    <cellStyle name="Millares 12 2 7 3 4 2" xfId="19000" xr:uid="{5DF695C9-BB77-467E-9F07-DBAA1E4B5A07}"/>
    <cellStyle name="Millares 12 2 7 3 4 2 2" xfId="41894" xr:uid="{1BBE4582-0F87-4D77-808A-4512C192B7C6}"/>
    <cellStyle name="Millares 12 2 7 3 4 3" xfId="30453" xr:uid="{08E3AD62-D9EA-49AE-97B1-24A390B67873}"/>
    <cellStyle name="Millares 12 2 7 3 4 4" xfId="53335" xr:uid="{C5E2B6C6-4B02-470F-A842-F10F7D911AC3}"/>
    <cellStyle name="Millares 12 2 7 3 5" xfId="12616" xr:uid="{59FB0D01-D10A-4C04-9FFF-4FAB3248438D}"/>
    <cellStyle name="Millares 12 2 7 3 5 2" xfId="24052" xr:uid="{BCAA09E6-71DA-4480-AEE3-F3145FA009E9}"/>
    <cellStyle name="Millares 12 2 7 3 5 2 2" xfId="46946" xr:uid="{175D7ABF-B166-40C2-AF6A-3B915E9D5E03}"/>
    <cellStyle name="Millares 12 2 7 3 5 3" xfId="35505" xr:uid="{B69183C1-EDC6-4D7C-9D69-4D531A9C14A0}"/>
    <cellStyle name="Millares 12 2 7 3 6" xfId="13699" xr:uid="{2DBF1216-E500-435C-BF46-C7B362E5F942}"/>
    <cellStyle name="Millares 12 2 7 3 6 2" xfId="25136" xr:uid="{997DFD9A-2658-429B-9D1A-BC1D97ED28BC}"/>
    <cellStyle name="Millares 12 2 7 3 6 2 2" xfId="48030" xr:uid="{3AB93D34-6388-4A7B-8605-C87E47BCF8D4}"/>
    <cellStyle name="Millares 12 2 7 3 6 3" xfId="36589" xr:uid="{9BB70C91-AC19-417D-A7F3-69D7BD1301E5}"/>
    <cellStyle name="Millares 12 2 7 3 7" xfId="14758" xr:uid="{6DD22E59-3D76-40C6-B850-9A4731C36B46}"/>
    <cellStyle name="Millares 12 2 7 3 7 2" xfId="37652" xr:uid="{E8A4E98A-E838-4F84-9695-99160029299B}"/>
    <cellStyle name="Millares 12 2 7 3 8" xfId="26211" xr:uid="{1E2580C4-BD59-4D42-916D-9180DE271781}"/>
    <cellStyle name="Millares 12 2 7 3 9" xfId="49094" xr:uid="{F17A9C40-6A3E-491B-89D7-BECC109E95E3}"/>
    <cellStyle name="Millares 12 2 7 4" xfId="1271" xr:uid="{5DF17B15-B7BA-484A-88A5-3088A6C71DEA}"/>
    <cellStyle name="Millares 12 2 7 4 2" xfId="2728" xr:uid="{05D0CCED-5D48-472B-9CF8-9BB118C7DF06}"/>
    <cellStyle name="Millares 12 2 7 4 2 2" xfId="9402" xr:uid="{DC51D475-4ECD-42CE-B934-7B70E27626EF}"/>
    <cellStyle name="Millares 12 2 7 4 2 2 2" xfId="20845" xr:uid="{1A54124E-3B89-46BE-B8E8-8C62DF62B555}"/>
    <cellStyle name="Millares 12 2 7 4 2 2 2 2" xfId="43739" xr:uid="{173D4E23-5074-42FC-878C-9A9150F22E5F}"/>
    <cellStyle name="Millares 12 2 7 4 2 2 3" xfId="32298" xr:uid="{F92C1084-01A9-4EE2-9B5D-5E6AF0EB4799}"/>
    <cellStyle name="Millares 12 2 7 4 2 2 4" xfId="55180" xr:uid="{F4870D15-607E-4AFF-B543-2B63CE1F94A9}"/>
    <cellStyle name="Millares 12 2 7 4 2 3" xfId="16603" xr:uid="{CCCFA243-A8DB-416F-9A91-09AC54103760}"/>
    <cellStyle name="Millares 12 2 7 4 2 3 2" xfId="39497" xr:uid="{C40894E2-C126-48AC-9E8E-1272B3A0E9BF}"/>
    <cellStyle name="Millares 12 2 7 4 2 4" xfId="28056" xr:uid="{EB8B14BD-CF11-46A1-B8C1-8EC07F093D47}"/>
    <cellStyle name="Millares 12 2 7 4 2 5" xfId="50939" xr:uid="{1394E730-2CF5-427E-8F50-FAA4D90D1EC6}"/>
    <cellStyle name="Millares 12 2 7 4 2 6" xfId="5628" xr:uid="{C3C89540-8D67-4E71-95C7-1CBFC520B138}"/>
    <cellStyle name="Millares 12 2 7 4 3" xfId="8085" xr:uid="{957A048B-1C03-4C39-BC0D-3439830EFB09}"/>
    <cellStyle name="Millares 12 2 7 4 3 2" xfId="19528" xr:uid="{7B60E281-4953-42D9-8543-6B9414DF0789}"/>
    <cellStyle name="Millares 12 2 7 4 3 2 2" xfId="42422" xr:uid="{CDE52457-622B-4996-9888-5BCE52714C20}"/>
    <cellStyle name="Millares 12 2 7 4 3 3" xfId="30981" xr:uid="{FE1F8398-C810-4760-9C9E-F0D6DEBEDBF9}"/>
    <cellStyle name="Millares 12 2 7 4 3 4" xfId="53863" xr:uid="{597A4110-2E11-4538-9944-73ADDF51E4D6}"/>
    <cellStyle name="Millares 12 2 7 4 4" xfId="15286" xr:uid="{B392A412-B621-41E2-8277-D9CB5EBE22C5}"/>
    <cellStyle name="Millares 12 2 7 4 4 2" xfId="38180" xr:uid="{A2F02E46-5B5E-4AA0-9488-AA40A32DD277}"/>
    <cellStyle name="Millares 12 2 7 4 5" xfId="26739" xr:uid="{5E74477C-92A6-450F-96A8-BD9B6E1283AE}"/>
    <cellStyle name="Millares 12 2 7 4 6" xfId="49622" xr:uid="{58C6E91A-7099-454E-BB4C-7A11895729E8}"/>
    <cellStyle name="Millares 12 2 7 4 7" xfId="4329" xr:uid="{EBCD51A6-9A00-40E0-8709-AA9D7909E6CF}"/>
    <cellStyle name="Millares 12 2 7 5" xfId="1924" xr:uid="{023DE9E8-B9DE-4E3C-9C87-5D4AD6A2B606}"/>
    <cellStyle name="Millares 12 2 7 5 2" xfId="8347" xr:uid="{81681F34-D535-4955-9F4C-7D0CE5BC6BAC}"/>
    <cellStyle name="Millares 12 2 7 5 2 2" xfId="19790" xr:uid="{3A41336B-5DF8-4DCA-BF6D-3BF5524BA312}"/>
    <cellStyle name="Millares 12 2 7 5 2 2 2" xfId="42684" xr:uid="{FFA79010-C5DD-4456-84EB-41FB9A296B54}"/>
    <cellStyle name="Millares 12 2 7 5 2 3" xfId="31243" xr:uid="{054A635C-89EB-4677-AF1C-E2D017199BAE}"/>
    <cellStyle name="Millares 12 2 7 5 2 4" xfId="54125" xr:uid="{C03468EE-C21D-4884-87A2-236EAF750F1E}"/>
    <cellStyle name="Millares 12 2 7 5 3" xfId="15548" xr:uid="{2AA4B8DE-83B1-4DEA-A271-2B735FA0769D}"/>
    <cellStyle name="Millares 12 2 7 5 3 2" xfId="38442" xr:uid="{A270F6D1-792F-4D7B-A14F-916486AE47C3}"/>
    <cellStyle name="Millares 12 2 7 5 4" xfId="27001" xr:uid="{FDD04C57-8A4B-44E8-AC02-DA69D506CA8C}"/>
    <cellStyle name="Millares 12 2 7 5 5" xfId="49884" xr:uid="{C78BCDFD-51DF-4F05-8801-A6AD7ABC3FE9}"/>
    <cellStyle name="Millares 12 2 7 5 6" xfId="4582" xr:uid="{4794C5E6-BA45-4EBB-80CA-109674C2F074}"/>
    <cellStyle name="Millares 12 2 7 6" xfId="3275" xr:uid="{D79C9EDC-82DE-4B8F-BE9D-A2DAD651E009}"/>
    <cellStyle name="Millares 12 2 7 6 2" xfId="9665" xr:uid="{30825D19-4E11-41E7-B5D3-F2011B4AD816}"/>
    <cellStyle name="Millares 12 2 7 6 2 2" xfId="21108" xr:uid="{FCB5C5FA-767E-457C-8A46-29D80564EFC1}"/>
    <cellStyle name="Millares 12 2 7 6 2 2 2" xfId="44002" xr:uid="{172C1F93-2EAE-4521-A6B9-63AC3AD63107}"/>
    <cellStyle name="Millares 12 2 7 6 2 3" xfId="32561" xr:uid="{9A1E0F2F-6A4D-429C-B3BA-575A8A41DB32}"/>
    <cellStyle name="Millares 12 2 7 6 2 4" xfId="55443" xr:uid="{1B45AE3E-F2FB-49CE-92A1-42A828A50268}"/>
    <cellStyle name="Millares 12 2 7 6 3" xfId="16866" xr:uid="{9114C202-BDB8-499C-9175-3A26A913306A}"/>
    <cellStyle name="Millares 12 2 7 6 3 2" xfId="39760" xr:uid="{36BE5526-1E4C-4392-83D2-0202414D8579}"/>
    <cellStyle name="Millares 12 2 7 6 4" xfId="28319" xr:uid="{DC20F508-81DD-4DB3-8D5A-E87C2521ACE4}"/>
    <cellStyle name="Millares 12 2 7 6 5" xfId="51201" xr:uid="{4C78D02A-C4EB-4227-92D6-FE80AC9BA2A9}"/>
    <cellStyle name="Millares 12 2 7 7" xfId="5934" xr:uid="{9DF42872-1DE2-40B7-BB9F-1E35A2FA0961}"/>
    <cellStyle name="Millares 12 2 7 7 2" xfId="9925" xr:uid="{2D605A26-402D-4116-BD91-591C0DB520A6}"/>
    <cellStyle name="Millares 12 2 7 7 2 2" xfId="21368" xr:uid="{D99E0DD1-9671-4D03-9E3D-558BAC7119D6}"/>
    <cellStyle name="Millares 12 2 7 7 2 2 2" xfId="44262" xr:uid="{F672F702-0070-408D-8470-047AB839E45F}"/>
    <cellStyle name="Millares 12 2 7 7 2 3" xfId="32821" xr:uid="{603D3594-BBFE-4718-85A5-5CEB6B5880CC}"/>
    <cellStyle name="Millares 12 2 7 7 2 4" xfId="55703" xr:uid="{0FD6A16A-7874-4E51-A11E-3B4AF270DA36}"/>
    <cellStyle name="Millares 12 2 7 7 3" xfId="17126" xr:uid="{8D427A90-E643-4C92-9A9F-FFBEA44D23D9}"/>
    <cellStyle name="Millares 12 2 7 7 3 2" xfId="40020" xr:uid="{A1AD66FC-3DC8-416E-AA8F-53E07A73659A}"/>
    <cellStyle name="Millares 12 2 7 7 4" xfId="28579" xr:uid="{A135745E-638B-40CB-AD38-590AC8F9B837}"/>
    <cellStyle name="Millares 12 2 7 7 5" xfId="51461" xr:uid="{0356AAFA-7B04-46D9-9242-ADA68280B306}"/>
    <cellStyle name="Millares 12 2 7 8" xfId="6186" xr:uid="{D1F8AA34-2187-4C9B-B8B6-6B712CEAA719}"/>
    <cellStyle name="Millares 12 2 7 8 2" xfId="10186" xr:uid="{AA3D90F5-BF08-426E-A138-2BB70DD8A3B8}"/>
    <cellStyle name="Millares 12 2 7 8 2 2" xfId="21629" xr:uid="{1D71B8B8-3B97-4801-95E0-F76C422BB496}"/>
    <cellStyle name="Millares 12 2 7 8 2 2 2" xfId="44523" xr:uid="{1B81320C-8BF6-4409-A56C-EF0E55D5B938}"/>
    <cellStyle name="Millares 12 2 7 8 2 3" xfId="33082" xr:uid="{E0DB55E0-4496-4F5C-B4C4-46ABA552A10A}"/>
    <cellStyle name="Millares 12 2 7 8 2 4" xfId="55964" xr:uid="{6FA9CDD8-068F-4B6E-B0F9-A8FB9CB9F7DC}"/>
    <cellStyle name="Millares 12 2 7 8 3" xfId="17387" xr:uid="{A6443312-BBF1-4949-9D21-0F438C08E8BB}"/>
    <cellStyle name="Millares 12 2 7 8 3 2" xfId="40281" xr:uid="{ADC9F932-4544-41CF-8B2F-15971F824537}"/>
    <cellStyle name="Millares 12 2 7 8 4" xfId="28840" xr:uid="{C12CE03A-E0DC-4AE2-8078-DD65ACECF4D8}"/>
    <cellStyle name="Millares 12 2 7 8 5" xfId="51722" xr:uid="{4FE093FF-7AA4-4466-86BF-F8F0F4E80252}"/>
    <cellStyle name="Millares 12 2 7 9" xfId="7018" xr:uid="{2DE8D11A-7D34-49E6-898D-596BFDB48284}"/>
    <cellStyle name="Millares 12 2 7 9 2" xfId="18454" xr:uid="{C74A826D-D5F9-4497-917E-983D77F16D6B}"/>
    <cellStyle name="Millares 12 2 7 9 2 2" xfId="41348" xr:uid="{5BB84458-FD91-440A-A100-166069EB5D9E}"/>
    <cellStyle name="Millares 12 2 7 9 3" xfId="29907" xr:uid="{8FED5420-1650-4BB3-B715-89AF0D340FCD}"/>
    <cellStyle name="Millares 12 2 7 9 4" xfId="52789" xr:uid="{30737508-0C38-4A80-9570-ECE1D7EC7713}"/>
    <cellStyle name="Millares 12 2 8" xfId="313" xr:uid="{7BDD04E2-777F-4D4B-95C6-5DFE7A7F99CD}"/>
    <cellStyle name="Millares 12 2 8 10" xfId="48713" xr:uid="{48AFE0B0-03C1-41DF-A37C-233DD0F8CCE0}"/>
    <cellStyle name="Millares 12 2 8 11" xfId="57984" xr:uid="{9D321936-11F9-47E7-B1E3-88B6CDD3B514}"/>
    <cellStyle name="Millares 12 2 8 12" xfId="58495" xr:uid="{40DA1C9C-E6AE-4439-9367-D1A3767D8A6C}"/>
    <cellStyle name="Millares 12 2 8 2" xfId="1434" xr:uid="{256D6EA6-5308-4000-99E5-7B91AB851A6E}"/>
    <cellStyle name="Millares 12 2 8 2 10" xfId="3952" xr:uid="{8605B9C8-CFF3-4274-98DD-65CEF592ACDD}"/>
    <cellStyle name="Millares 12 2 8 2 2" xfId="2870" xr:uid="{52A6F65A-70F1-430B-8CD1-8D1D8E2AEE61}"/>
    <cellStyle name="Millares 12 2 8 2 2 2" xfId="9020" xr:uid="{06070481-8ABC-450D-964D-EBF3173F10B5}"/>
    <cellStyle name="Millares 12 2 8 2 2 2 2" xfId="20463" xr:uid="{4494F00A-ED8D-46DB-BEB1-6643D0D510A1}"/>
    <cellStyle name="Millares 12 2 8 2 2 2 2 2" xfId="43357" xr:uid="{628030D2-3BF3-4613-A0C7-99C5F0EEBB68}"/>
    <cellStyle name="Millares 12 2 8 2 2 2 3" xfId="31916" xr:uid="{AEF0E8A9-9B5C-41F2-842A-0EF090BBAF31}"/>
    <cellStyle name="Millares 12 2 8 2 2 2 4" xfId="54798" xr:uid="{88E825C7-EEFD-4641-8ACA-1C6B82653331}"/>
    <cellStyle name="Millares 12 2 8 2 2 3" xfId="16221" xr:uid="{EEEDB7B5-B4C1-45CF-87A0-69B218102011}"/>
    <cellStyle name="Millares 12 2 8 2 2 3 2" xfId="39115" xr:uid="{217E2BE4-21A1-4E56-90AC-7FC03E72631F}"/>
    <cellStyle name="Millares 12 2 8 2 2 4" xfId="27674" xr:uid="{7D78EBC3-985C-46B9-AE92-74F6B86D31EF}"/>
    <cellStyle name="Millares 12 2 8 2 2 5" xfId="50557" xr:uid="{445D614B-2980-4417-B544-3C1CF5F1EF62}"/>
    <cellStyle name="Millares 12 2 8 2 2 6" xfId="5246" xr:uid="{59CA4A39-E2A2-4D27-9FF7-D092912CE609}"/>
    <cellStyle name="Millares 12 2 8 2 3" xfId="6624" xr:uid="{D5BFFFB5-BB29-4E43-B290-AC7AC4E7B94D}"/>
    <cellStyle name="Millares 12 2 8 2 3 2" xfId="10859" xr:uid="{8738F6A2-BD61-4EEA-B9C4-EEAD6B5E3870}"/>
    <cellStyle name="Millares 12 2 8 2 3 2 2" xfId="22302" xr:uid="{906633BF-CB05-43B3-BC76-66F11199F030}"/>
    <cellStyle name="Millares 12 2 8 2 3 2 2 2" xfId="45196" xr:uid="{7687822B-21C8-4056-86EE-B1EFAB4905EA}"/>
    <cellStyle name="Millares 12 2 8 2 3 2 3" xfId="33755" xr:uid="{156568D6-6309-4BE5-BAD7-87F34B8A2746}"/>
    <cellStyle name="Millares 12 2 8 2 3 2 4" xfId="56637" xr:uid="{87307393-74FC-400A-A6AB-DD1EE56497B9}"/>
    <cellStyle name="Millares 12 2 8 2 3 3" xfId="18060" xr:uid="{ADE9EFD6-5972-42C0-B3ED-ADFA70ADA176}"/>
    <cellStyle name="Millares 12 2 8 2 3 3 2" xfId="40954" xr:uid="{3549CCEC-DBCD-4B7B-A9E9-3FF7AD5C6742}"/>
    <cellStyle name="Millares 12 2 8 2 3 4" xfId="29513" xr:uid="{99B1C955-67EB-4F63-9BC1-BDA5D7813A96}"/>
    <cellStyle name="Millares 12 2 8 2 3 5" xfId="52395" xr:uid="{D21A5155-84EB-48D4-9083-F2B51F080E9A}"/>
    <cellStyle name="Millares 12 2 8 2 4" xfId="7703" xr:uid="{7983AF8E-3518-48DA-A174-D6280187F857}"/>
    <cellStyle name="Millares 12 2 8 2 4 2" xfId="19146" xr:uid="{942A41A5-3EA7-44A6-BA3C-8CBF25E46F81}"/>
    <cellStyle name="Millares 12 2 8 2 4 2 2" xfId="42040" xr:uid="{D8DA730A-D443-481B-8BE8-C561CAB4FA58}"/>
    <cellStyle name="Millares 12 2 8 2 4 3" xfId="30599" xr:uid="{7CB2CF54-2927-4623-8119-140C0EEADDBA}"/>
    <cellStyle name="Millares 12 2 8 2 4 4" xfId="53481" xr:uid="{AB704F24-89B7-4AD3-8F65-B424A7BB9237}"/>
    <cellStyle name="Millares 12 2 8 2 5" xfId="12762" xr:uid="{38A1DAA5-6577-47B8-9C95-EAE13879C4A5}"/>
    <cellStyle name="Millares 12 2 8 2 5 2" xfId="24198" xr:uid="{8BC58C19-0710-4906-8D62-FE90256DF162}"/>
    <cellStyle name="Millares 12 2 8 2 5 2 2" xfId="47092" xr:uid="{1686EF4B-F3A6-405C-B0CB-3610C1AC5A15}"/>
    <cellStyle name="Millares 12 2 8 2 5 3" xfId="35651" xr:uid="{18EDB6C2-4A3F-40AF-93D7-9989727FF555}"/>
    <cellStyle name="Millares 12 2 8 2 6" xfId="13845" xr:uid="{9D4C1F39-4A32-4AE5-8152-6C3BA44C6F4A}"/>
    <cellStyle name="Millares 12 2 8 2 6 2" xfId="25282" xr:uid="{5CB88051-12E8-439C-A92E-C06AC132E59D}"/>
    <cellStyle name="Millares 12 2 8 2 6 2 2" xfId="48176" xr:uid="{46DA3CA1-6FF3-457C-9FD8-97FC78238013}"/>
    <cellStyle name="Millares 12 2 8 2 6 3" xfId="36735" xr:uid="{A1D7441D-FBB5-4830-8AC4-F25E96C424F0}"/>
    <cellStyle name="Millares 12 2 8 2 7" xfId="14904" xr:uid="{67C6C1BA-4E42-4AFF-B8CC-D7A58AEDDE3D}"/>
    <cellStyle name="Millares 12 2 8 2 7 2" xfId="37798" xr:uid="{FE24339C-4EFC-4167-A197-940B710E8AEB}"/>
    <cellStyle name="Millares 12 2 8 2 8" xfId="26357" xr:uid="{A2181BF0-3798-41A4-8132-7E4521C92BA8}"/>
    <cellStyle name="Millares 12 2 8 2 9" xfId="49240" xr:uid="{C09ED132-B577-4B1E-97F9-E7537B00935F}"/>
    <cellStyle name="Millares 12 2 8 3" xfId="1798" xr:uid="{3F4F4CCD-3787-423C-AAB4-19A12CCD273E}"/>
    <cellStyle name="Millares 12 2 8 3 2" xfId="8493" xr:uid="{E85552E6-CE5C-40DA-B754-B1C01A389A89}"/>
    <cellStyle name="Millares 12 2 8 3 2 2" xfId="19936" xr:uid="{FB27790E-0D11-4828-8911-47FAAD608C76}"/>
    <cellStyle name="Millares 12 2 8 3 2 2 2" xfId="42830" xr:uid="{BDA3283C-64C6-4C12-B3DB-E81CEC3F2EE8}"/>
    <cellStyle name="Millares 12 2 8 3 2 3" xfId="31389" xr:uid="{D7516F99-4736-4D76-A127-67D22E8B3EAC}"/>
    <cellStyle name="Millares 12 2 8 3 2 4" xfId="54271" xr:uid="{6226638B-F8C9-476E-9446-3D55F4ED9808}"/>
    <cellStyle name="Millares 12 2 8 3 3" xfId="15694" xr:uid="{7037723B-C59C-459D-BFCD-C285FB6C6AC0}"/>
    <cellStyle name="Millares 12 2 8 3 3 2" xfId="38588" xr:uid="{1EA0D373-2BC0-430A-86AB-11E32DEBD10C}"/>
    <cellStyle name="Millares 12 2 8 3 4" xfId="27147" xr:uid="{B1AB8542-C0B7-4ADB-A785-656A40C9FE17}"/>
    <cellStyle name="Millares 12 2 8 3 5" xfId="50030" xr:uid="{C6A0E36E-6DAA-41BA-8581-263405D117D5}"/>
    <cellStyle name="Millares 12 2 8 3 6" xfId="4719" xr:uid="{9BFC1443-76EB-49E2-B974-3FF663257DD7}"/>
    <cellStyle name="Millares 12 2 8 4" xfId="3417" xr:uid="{49840E69-79D8-46D7-9F05-462C62D80E84}"/>
    <cellStyle name="Millares 12 2 8 4 2" xfId="10332" xr:uid="{CF8E6DFE-C47E-494E-AED2-1F47DB5AA085}"/>
    <cellStyle name="Millares 12 2 8 4 2 2" xfId="21775" xr:uid="{B10B224F-D0E3-4BF5-8CF9-3AD4BF2939F5}"/>
    <cellStyle name="Millares 12 2 8 4 2 2 2" xfId="44669" xr:uid="{61488646-F229-4E74-BC81-A03E272B04CA}"/>
    <cellStyle name="Millares 12 2 8 4 2 3" xfId="33228" xr:uid="{CB66AE91-8749-4F2B-9A21-D3AE9A76E9E3}"/>
    <cellStyle name="Millares 12 2 8 4 2 4" xfId="56110" xr:uid="{689C3D27-EE06-4221-A961-A1685C5AC9F9}"/>
    <cellStyle name="Millares 12 2 8 4 3" xfId="17533" xr:uid="{C7F41FC0-D544-4283-94B7-13132226A715}"/>
    <cellStyle name="Millares 12 2 8 4 3 2" xfId="40427" xr:uid="{1CFB866E-E8F6-4DB9-BADE-DF13E5D660F7}"/>
    <cellStyle name="Millares 12 2 8 4 4" xfId="28986" xr:uid="{02CA5185-C0CE-4AA7-901D-F0E11347019B}"/>
    <cellStyle name="Millares 12 2 8 4 5" xfId="51868" xr:uid="{05258355-58BC-4E8A-8AB4-3F9F928C0CDE}"/>
    <cellStyle name="Millares 12 2 8 5" xfId="7181" xr:uid="{8A7965BB-F0AB-4E24-84B7-8A10B4994BFB}"/>
    <cellStyle name="Millares 12 2 8 5 2" xfId="18619" xr:uid="{F00E8332-2815-4913-BD8A-B9FE6D844843}"/>
    <cellStyle name="Millares 12 2 8 5 2 2" xfId="41513" xr:uid="{C1B4E8F0-E841-4AB7-8A7A-00690A91FC0D}"/>
    <cellStyle name="Millares 12 2 8 5 3" xfId="30072" xr:uid="{8925C48A-6C28-40A1-BDA4-3C2F45376D44}"/>
    <cellStyle name="Millares 12 2 8 5 4" xfId="52954" xr:uid="{E0F8DF0C-E666-4168-BFEB-B1519D06777D}"/>
    <cellStyle name="Millares 12 2 8 6" xfId="12236" xr:uid="{CFCC5AA0-D700-4FA6-A07C-0B92CE94D17B}"/>
    <cellStyle name="Millares 12 2 8 6 2" xfId="23671" xr:uid="{F5E69508-04FE-4128-80E3-73C6D461D60E}"/>
    <cellStyle name="Millares 12 2 8 6 2 2" xfId="46565" xr:uid="{6C33FAC7-A5C7-4E67-ADC8-9A4ED639C4EF}"/>
    <cellStyle name="Millares 12 2 8 6 3" xfId="35124" xr:uid="{2BC11166-AF37-4B56-991B-459FDA7191D4}"/>
    <cellStyle name="Millares 12 2 8 7" xfId="13318" xr:uid="{1F089C46-CA0A-4991-A27B-870BD9DC206A}"/>
    <cellStyle name="Millares 12 2 8 7 2" xfId="24755" xr:uid="{D2ECDF25-4287-43BF-B3EC-DE6B9E9B3E03}"/>
    <cellStyle name="Millares 12 2 8 7 2 2" xfId="47649" xr:uid="{A34C4F31-EDF2-410D-BA96-A8AE630D11CA}"/>
    <cellStyle name="Millares 12 2 8 7 3" xfId="36208" xr:uid="{4892ADBA-A16F-4B5B-BDAA-2E3A957544F6}"/>
    <cellStyle name="Millares 12 2 8 8" xfId="14377" xr:uid="{D547822F-04D1-405D-B341-990F94F53148}"/>
    <cellStyle name="Millares 12 2 8 8 2" xfId="37271" xr:uid="{4320BEA8-8616-4358-BCA9-0514DAF38304}"/>
    <cellStyle name="Millares 12 2 8 9" xfId="25830" xr:uid="{1E82610C-F995-4179-9761-D8946F3D52A8}"/>
    <cellStyle name="Millares 12 2 9" xfId="587" xr:uid="{AA7EB20A-4572-413C-A1F0-1F61F24B6876}"/>
    <cellStyle name="Millares 12 2 9 10" xfId="3690" xr:uid="{4FE0AB7F-C9B5-4136-86A3-201090F344D4}"/>
    <cellStyle name="Millares 12 2 9 2" xfId="2066" xr:uid="{446B96A9-1977-47CB-8509-143F11E4283C}"/>
    <cellStyle name="Millares 12 2 9 2 2" xfId="8756" xr:uid="{C71EB492-C7C3-48A9-A6DB-D5EC746D1690}"/>
    <cellStyle name="Millares 12 2 9 2 2 2" xfId="20199" xr:uid="{64D5A9E8-D042-4070-83EB-DE99E084AA3B}"/>
    <cellStyle name="Millares 12 2 9 2 2 2 2" xfId="43093" xr:uid="{731DB1E1-879C-4E44-B882-FB6D8E4D1055}"/>
    <cellStyle name="Millares 12 2 9 2 2 3" xfId="31652" xr:uid="{14065017-A078-42CD-A915-84FEEF88BDC2}"/>
    <cellStyle name="Millares 12 2 9 2 2 4" xfId="54534" xr:uid="{66C7945E-2D08-4F01-ACAC-6AF1E2F509C2}"/>
    <cellStyle name="Millares 12 2 9 2 3" xfId="15957" xr:uid="{70C70002-1A0C-46FD-8B95-AF3F0558027F}"/>
    <cellStyle name="Millares 12 2 9 2 3 2" xfId="38851" xr:uid="{DBC3A067-4B76-429D-89B4-B3A4F5C4B4DB}"/>
    <cellStyle name="Millares 12 2 9 2 4" xfId="27410" xr:uid="{14C8416D-DE98-454D-BFEC-C6B5ACEDE628}"/>
    <cellStyle name="Millares 12 2 9 2 5" xfId="50293" xr:uid="{909B8BEF-5A7F-490C-BB29-69D23541B98D}"/>
    <cellStyle name="Millares 12 2 9 2 6" xfId="4982" xr:uid="{F1EDFAD7-CAFC-4208-8CFC-CA9D8CE4BE8D}"/>
    <cellStyle name="Millares 12 2 9 3" xfId="6360" xr:uid="{45F3E946-3BA5-4D6A-9007-AC62F0800CAF}"/>
    <cellStyle name="Millares 12 2 9 3 2" xfId="10595" xr:uid="{22087D77-5831-40A5-AFE9-DE7B2C146072}"/>
    <cellStyle name="Millares 12 2 9 3 2 2" xfId="22038" xr:uid="{09811BC1-168B-48C5-8E61-E0F854D867F8}"/>
    <cellStyle name="Millares 12 2 9 3 2 2 2" xfId="44932" xr:uid="{7CC67292-228F-4D56-B3E3-F4CD5B876CC3}"/>
    <cellStyle name="Millares 12 2 9 3 2 3" xfId="33491" xr:uid="{7496F38D-D1CD-47B1-BD40-EDAFAEF78963}"/>
    <cellStyle name="Millares 12 2 9 3 2 4" xfId="56373" xr:uid="{5D94EE7A-7EF4-448F-B54D-CA2AB0DB0CF7}"/>
    <cellStyle name="Millares 12 2 9 3 3" xfId="17796" xr:uid="{916C21DA-E02D-4433-AE68-63AA09E30829}"/>
    <cellStyle name="Millares 12 2 9 3 3 2" xfId="40690" xr:uid="{78E82B3F-AE71-425A-A6B4-5869BD47CF2C}"/>
    <cellStyle name="Millares 12 2 9 3 4" xfId="29249" xr:uid="{D6AB78E7-743E-483E-A01C-204B61750918}"/>
    <cellStyle name="Millares 12 2 9 3 5" xfId="52131" xr:uid="{C56EC7C7-7207-4FA3-95F0-5B935A092807}"/>
    <cellStyle name="Millares 12 2 9 4" xfId="7440" xr:uid="{3E1BEF66-E1F1-4992-8885-F0680161B6FE}"/>
    <cellStyle name="Millares 12 2 9 4 2" xfId="18882" xr:uid="{687277AA-3715-4175-BB7A-CD287A5BAA9E}"/>
    <cellStyle name="Millares 12 2 9 4 2 2" xfId="41776" xr:uid="{46B6E253-2E02-4806-BD46-D38F7FE52C67}"/>
    <cellStyle name="Millares 12 2 9 4 3" xfId="30335" xr:uid="{EB383859-6D95-4F78-B858-DAC8A50A7E2C}"/>
    <cellStyle name="Millares 12 2 9 4 4" xfId="53217" xr:uid="{A572CE22-CB71-4358-BE84-BE6EE1FB162D}"/>
    <cellStyle name="Millares 12 2 9 5" xfId="12498" xr:uid="{9AF8D118-5769-49E6-B15F-C3B835D4D255}"/>
    <cellStyle name="Millares 12 2 9 5 2" xfId="23934" xr:uid="{8087B676-F51E-405E-9702-7FC1CABEEA31}"/>
    <cellStyle name="Millares 12 2 9 5 2 2" xfId="46828" xr:uid="{CFD49CCE-9B83-47B1-A75E-A04AB377D414}"/>
    <cellStyle name="Millares 12 2 9 5 3" xfId="35387" xr:uid="{D52592BD-6AF3-43DF-8B41-81FDDA8033EF}"/>
    <cellStyle name="Millares 12 2 9 6" xfId="13581" xr:uid="{D6049B1D-D2C7-46DC-8EA5-3E27B0FA98CE}"/>
    <cellStyle name="Millares 12 2 9 6 2" xfId="25018" xr:uid="{73EE51BA-9D6E-42F0-B27F-2369D3FD5B07}"/>
    <cellStyle name="Millares 12 2 9 6 2 2" xfId="47912" xr:uid="{A948C928-C1EC-4004-BF22-9AC136077339}"/>
    <cellStyle name="Millares 12 2 9 6 3" xfId="36471" xr:uid="{1D04158D-231C-4FE9-AFC4-1F940EBD6527}"/>
    <cellStyle name="Millares 12 2 9 7" xfId="14640" xr:uid="{3A17D10D-F2C9-4C04-A869-A4A27C459937}"/>
    <cellStyle name="Millares 12 2 9 7 2" xfId="37534" xr:uid="{3E5DD551-569C-4670-BEA9-2DE5AEBF4AFE}"/>
    <cellStyle name="Millares 12 2 9 8" xfId="26093" xr:uid="{E101FA63-E8F2-49A5-ADFC-03D9C7A1CF3B}"/>
    <cellStyle name="Millares 12 2 9 9" xfId="48976" xr:uid="{50BA2778-C834-4BC1-8518-BF70BF22BF52}"/>
    <cellStyle name="Millares 12 20" xfId="13054" xr:uid="{7F4D4A86-AFBF-410D-99AB-1A6D67E106B6}"/>
    <cellStyle name="Millares 12 20 2" xfId="24490" xr:uid="{3460DA5C-D3CA-464F-B98A-A8AD9F414E77}"/>
    <cellStyle name="Millares 12 20 2 2" xfId="47384" xr:uid="{5D380183-6713-413F-A6CC-B7E06D22548F}"/>
    <cellStyle name="Millares 12 20 3" xfId="35943" xr:uid="{FA23527A-0807-4649-9D24-B2E556B28855}"/>
    <cellStyle name="Millares 12 21" xfId="14112" xr:uid="{A18B6FB3-F9E2-4EFD-9C3F-106E420A6839}"/>
    <cellStyle name="Millares 12 21 2" xfId="37006" xr:uid="{A828281E-E395-4670-A25C-EEBE58B03683}"/>
    <cellStyle name="Millares 12 22" xfId="25565" xr:uid="{58CDFCBC-A3DC-4A4D-BEFF-23F973B8DAF9}"/>
    <cellStyle name="Millares 12 23" xfId="48448" xr:uid="{29BC9994-F873-4C6B-B79C-EB6BF546E3E8}"/>
    <cellStyle name="Millares 12 24" xfId="57722" xr:uid="{2FAEB142-C33F-4F10-9D3B-072F14AFDBB2}"/>
    <cellStyle name="Millares 12 25" xfId="58232" xr:uid="{B33D3FD8-89BA-40FD-8F5D-FF8F20482003}"/>
    <cellStyle name="Millares 12 3" xfId="131" xr:uid="{C3764529-4B3D-4291-9C45-5D2EDD0BCE27}"/>
    <cellStyle name="Millares 12 3 10" xfId="6090" xr:uid="{14779CAC-4DFC-44CE-B9CA-4AB9C82368C2}"/>
    <cellStyle name="Millares 12 3 10 2" xfId="10085" xr:uid="{D7B76FF1-4BD3-439E-A150-5FE80ADCC05A}"/>
    <cellStyle name="Millares 12 3 10 2 2" xfId="21528" xr:uid="{E2B982A2-F155-4528-9FDB-01CDB4B28256}"/>
    <cellStyle name="Millares 12 3 10 2 2 2" xfId="44422" xr:uid="{9273DC6F-98E4-456E-9E3B-6A775EC4027F}"/>
    <cellStyle name="Millares 12 3 10 2 3" xfId="32981" xr:uid="{045217F4-C9CD-4A7F-A30A-60C43627FAC5}"/>
    <cellStyle name="Millares 12 3 10 2 4" xfId="55863" xr:uid="{E49232DD-AB8F-437B-B53D-53C1410C918C}"/>
    <cellStyle name="Millares 12 3 10 3" xfId="17286" xr:uid="{48C74AD2-915F-4B8A-86E4-1CCBED1D95A0}"/>
    <cellStyle name="Millares 12 3 10 3 2" xfId="40180" xr:uid="{E91F12C5-A3E5-47E3-A03C-037BC525BF43}"/>
    <cellStyle name="Millares 12 3 10 4" xfId="28739" xr:uid="{2684B8DF-D86B-40E1-8B50-8B03808C783D}"/>
    <cellStyle name="Millares 12 3 10 5" xfId="51621" xr:uid="{52EC5F5E-E53B-409A-BF02-768729060AD2}"/>
    <cellStyle name="Millares 12 3 11" xfId="6913" xr:uid="{34EB56F3-8A32-47DE-B76F-1E26484D6085}"/>
    <cellStyle name="Millares 12 3 11 2" xfId="18348" xr:uid="{BE2550AF-20A5-491A-B015-4C31A584F19A}"/>
    <cellStyle name="Millares 12 3 11 2 2" xfId="41242" xr:uid="{CD358B02-0995-40E6-B55E-A955830536AC}"/>
    <cellStyle name="Millares 12 3 11 3" xfId="29801" xr:uid="{496B363F-D171-4473-AFC6-EB4922053BDB}"/>
    <cellStyle name="Millares 12 3 11 4" xfId="52683" xr:uid="{18FD5026-C0EF-42CA-A723-0ABD7C1ADCF2}"/>
    <cellStyle name="Millares 12 3 12" xfId="11188" xr:uid="{208B8DED-BCDE-4714-A3D8-6AA54653B9AD}"/>
    <cellStyle name="Millares 12 3 12 2" xfId="22624" xr:uid="{613E84DD-537B-4538-ACE5-B595D1E228D4}"/>
    <cellStyle name="Millares 12 3 12 2 2" xfId="45518" xr:uid="{6C32456A-519D-43C3-9814-8167A32F5828}"/>
    <cellStyle name="Millares 12 3 12 3" xfId="34077" xr:uid="{321C142F-EE2B-42E7-ACE8-7A8B5AD2435F}"/>
    <cellStyle name="Millares 12 3 12 4" xfId="56959" xr:uid="{7A5B80EC-A5A5-447D-8D03-598E8BA424E5}"/>
    <cellStyle name="Millares 12 3 13" xfId="11449" xr:uid="{D0E48ACC-BEF5-4864-A0BE-1C301486724C}"/>
    <cellStyle name="Millares 12 3 13 2" xfId="22885" xr:uid="{3FAF5ACC-CEAA-4066-82E3-A5F0D7CA0B9D}"/>
    <cellStyle name="Millares 12 3 13 2 2" xfId="45779" xr:uid="{1C1A50A3-ED9E-4A6F-A4AB-DF0F296FF445}"/>
    <cellStyle name="Millares 12 3 13 3" xfId="34338" xr:uid="{A4CCBBD7-82CF-43E5-B99B-7618E5A850DD}"/>
    <cellStyle name="Millares 12 3 13 4" xfId="57220" xr:uid="{5D9491E6-FB1A-467D-AE25-76F3EE46AEEC}"/>
    <cellStyle name="Millares 12 3 14" xfId="11716" xr:uid="{15D17166-C82C-4AAF-8D1F-75DCB83E24C1}"/>
    <cellStyle name="Millares 12 3 14 2" xfId="23152" xr:uid="{4028BD1D-6CC3-4E1D-AC8D-C90075700605}"/>
    <cellStyle name="Millares 12 3 14 2 2" xfId="46046" xr:uid="{983ED962-B565-4190-97B1-C2AD843B8B62}"/>
    <cellStyle name="Millares 12 3 14 3" xfId="34605" xr:uid="{47112146-75A3-4E95-ACC1-636A93BF7FA2}"/>
    <cellStyle name="Millares 12 3 14 4" xfId="57487" xr:uid="{0D0B6164-E5B4-4E5E-9D68-74C7687CC9AB}"/>
    <cellStyle name="Millares 12 3 15" xfId="11987" xr:uid="{99D02BE9-DC92-415F-B077-67D971363834}"/>
    <cellStyle name="Millares 12 3 15 2" xfId="23422" xr:uid="{7A0AF8CD-2B2F-4F84-BB39-D380D5D0EEB5}"/>
    <cellStyle name="Millares 12 3 15 2 2" xfId="46316" xr:uid="{06E59FBE-1F6E-4FA3-A37A-D07EFC723886}"/>
    <cellStyle name="Millares 12 3 15 3" xfId="34875" xr:uid="{F9C2BC46-B2E8-40A1-B26A-A8BA43CC4799}"/>
    <cellStyle name="Millares 12 3 16" xfId="13072" xr:uid="{E7B46503-A420-44B4-A083-B9B44FD5AD3B}"/>
    <cellStyle name="Millares 12 3 16 2" xfId="24508" xr:uid="{B8D138B5-FBE5-483E-9672-84B12C0F3303}"/>
    <cellStyle name="Millares 12 3 16 2 2" xfId="47402" xr:uid="{A24D79D9-5413-48CB-89A0-216CD6515B4A}"/>
    <cellStyle name="Millares 12 3 16 3" xfId="35961" xr:uid="{F8D18A15-8F36-4D19-8DCA-6EA10097A484}"/>
    <cellStyle name="Millares 12 3 17" xfId="14130" xr:uid="{66D889FC-FE58-4833-A0F8-0787BF3DDF2B}"/>
    <cellStyle name="Millares 12 3 17 2" xfId="37024" xr:uid="{DE043CAA-FC02-4388-93C5-4C6D4CECF618}"/>
    <cellStyle name="Millares 12 3 18" xfId="25583" xr:uid="{44ABA531-E2F8-4918-ACD1-A1EB99A0C125}"/>
    <cellStyle name="Millares 12 3 19" xfId="48466" xr:uid="{8DA46865-DB6D-4CF8-96BA-55B31D7F0870}"/>
    <cellStyle name="Millares 12 3 2" xfId="169" xr:uid="{65296DBC-6805-4B47-9C78-611A9985DD0A}"/>
    <cellStyle name="Millares 12 3 2 10" xfId="6950" xr:uid="{F15150F8-2550-481C-8973-2CBBB830195D}"/>
    <cellStyle name="Millares 12 3 2 10 2" xfId="18385" xr:uid="{2BEA9A01-0805-445B-AE09-12E098C19E74}"/>
    <cellStyle name="Millares 12 3 2 10 2 2" xfId="41279" xr:uid="{B41FAAD4-355A-407E-9144-A18FE6D4FFAA}"/>
    <cellStyle name="Millares 12 3 2 10 3" xfId="29838" xr:uid="{6A8F9722-68F1-4AA1-8E12-DF09CF01E5D3}"/>
    <cellStyle name="Millares 12 3 2 10 4" xfId="52720" xr:uid="{BBB81257-5D2A-4A14-85DA-BAB487AACFDF}"/>
    <cellStyle name="Millares 12 3 2 11" xfId="11225" xr:uid="{3B8AA600-F5A6-4BFD-8C45-5E86E823024C}"/>
    <cellStyle name="Millares 12 3 2 11 2" xfId="22661" xr:uid="{507C6B95-06E8-4ED9-8ED2-8D261B773E81}"/>
    <cellStyle name="Millares 12 3 2 11 2 2" xfId="45555" xr:uid="{27ECC9B0-D7C4-4C42-91F2-B3044D20002F}"/>
    <cellStyle name="Millares 12 3 2 11 3" xfId="34114" xr:uid="{11F6F057-7D8A-4A39-BBA2-F35F0043D797}"/>
    <cellStyle name="Millares 12 3 2 11 4" xfId="56996" xr:uid="{DA74D52A-8CE0-4681-8A21-8D551553989F}"/>
    <cellStyle name="Millares 12 3 2 12" xfId="11486" xr:uid="{545B46E4-931D-4C8D-B0BB-3A2D5FFB56AB}"/>
    <cellStyle name="Millares 12 3 2 12 2" xfId="22922" xr:uid="{F3EBCBAA-8927-45C9-8864-5B344AA9E5B4}"/>
    <cellStyle name="Millares 12 3 2 12 2 2" xfId="45816" xr:uid="{BF313626-A949-48DD-B5A4-82D23E2E8EB9}"/>
    <cellStyle name="Millares 12 3 2 12 3" xfId="34375" xr:uid="{CF7EB621-43BE-4D7F-B244-05E59A29D0C4}"/>
    <cellStyle name="Millares 12 3 2 12 4" xfId="57257" xr:uid="{6AF4768E-7EFF-4058-8695-73A71186CDB6}"/>
    <cellStyle name="Millares 12 3 2 13" xfId="11753" xr:uid="{A8D7C682-E7DD-40EC-8048-4D0A70C52C88}"/>
    <cellStyle name="Millares 12 3 2 13 2" xfId="23189" xr:uid="{BD83F145-49B8-4DC6-AFEC-3B0C6BCD1B80}"/>
    <cellStyle name="Millares 12 3 2 13 2 2" xfId="46083" xr:uid="{34BFED19-F7C8-46CE-AF06-DC7561F0A023}"/>
    <cellStyle name="Millares 12 3 2 13 3" xfId="34642" xr:uid="{031CDB60-C106-447A-9C11-F150E4F91E83}"/>
    <cellStyle name="Millares 12 3 2 13 4" xfId="57524" xr:uid="{1023F5F9-9165-4D29-AFE4-D54644EA92D2}"/>
    <cellStyle name="Millares 12 3 2 14" xfId="12024" xr:uid="{917E0900-C7D9-4C09-B4BF-209A8B23670C}"/>
    <cellStyle name="Millares 12 3 2 14 2" xfId="23459" xr:uid="{91F160D3-06CB-4850-A9C0-9AED8E37A2B0}"/>
    <cellStyle name="Millares 12 3 2 14 2 2" xfId="46353" xr:uid="{EB5AEA2E-6E08-445B-B00F-A2BE0462DD56}"/>
    <cellStyle name="Millares 12 3 2 14 3" xfId="34912" xr:uid="{3FC70FB3-BF41-46C3-A29C-6FE2A61792DC}"/>
    <cellStyle name="Millares 12 3 2 15" xfId="13109" xr:uid="{2B9337D8-6489-4CC6-A8D3-08DBD94388E0}"/>
    <cellStyle name="Millares 12 3 2 15 2" xfId="24545" xr:uid="{EEE1C9CF-DA9D-4815-9D2D-5DB638663F3F}"/>
    <cellStyle name="Millares 12 3 2 15 2 2" xfId="47439" xr:uid="{AF2DD954-1EDC-4627-8B45-700F73E269C4}"/>
    <cellStyle name="Millares 12 3 2 15 3" xfId="35998" xr:uid="{42DB9BB6-D878-49B7-870E-046230185751}"/>
    <cellStyle name="Millares 12 3 2 16" xfId="14167" xr:uid="{522D3C09-C8F7-4D63-9188-4D3101EDAA01}"/>
    <cellStyle name="Millares 12 3 2 16 2" xfId="37061" xr:uid="{E121B69B-DA15-4CED-9AB8-B28A30C2FA38}"/>
    <cellStyle name="Millares 12 3 2 17" xfId="25620" xr:uid="{DBB4AC96-FC84-45F2-980E-790E16EA51EF}"/>
    <cellStyle name="Millares 12 3 2 18" xfId="48503" xr:uid="{1257EF19-0103-4127-B31B-EFB5FFED575C}"/>
    <cellStyle name="Millares 12 3 2 19" xfId="57777" xr:uid="{F32DB2AB-AC62-4CDA-A2AF-242C3D775289}"/>
    <cellStyle name="Millares 12 3 2 2" xfId="491" xr:uid="{C5D5218B-A323-4AAE-84A5-D73FF9231E79}"/>
    <cellStyle name="Millares 12 3 2 2 10" xfId="11341" xr:uid="{8C05480E-A7BC-404A-A5F7-63C3968D04E5}"/>
    <cellStyle name="Millares 12 3 2 2 10 2" xfId="22777" xr:uid="{0D594B96-1729-411A-94EF-658AB02D91FF}"/>
    <cellStyle name="Millares 12 3 2 2 10 2 2" xfId="45671" xr:uid="{5E254657-6BEF-4153-8B31-3D4297C9FE8F}"/>
    <cellStyle name="Millares 12 3 2 2 10 3" xfId="34230" xr:uid="{64EE49A2-233B-4882-9995-9990A37BC06C}"/>
    <cellStyle name="Millares 12 3 2 2 10 4" xfId="57112" xr:uid="{3932AC38-FD38-43F5-BC9E-BBB469721D1E}"/>
    <cellStyle name="Millares 12 3 2 2 11" xfId="11603" xr:uid="{E7E79306-1289-4248-B9F1-76F0A5B8A103}"/>
    <cellStyle name="Millares 12 3 2 2 11 2" xfId="23039" xr:uid="{7F4E9CB1-616D-4B58-9A9B-022BE96DCBA7}"/>
    <cellStyle name="Millares 12 3 2 2 11 2 2" xfId="45933" xr:uid="{F3A2B6AF-C21D-4373-8755-EAEE334A9F7F}"/>
    <cellStyle name="Millares 12 3 2 2 11 3" xfId="34492" xr:uid="{ED7F80C0-7C72-4FF8-83E8-42F3179770B4}"/>
    <cellStyle name="Millares 12 3 2 2 11 4" xfId="57374" xr:uid="{8CF7AE95-C7AB-45AF-894B-75D63B71C417}"/>
    <cellStyle name="Millares 12 3 2 2 12" xfId="11870" xr:uid="{1EB324EE-8249-4231-A32B-9FEACE8A6802}"/>
    <cellStyle name="Millares 12 3 2 2 12 2" xfId="23306" xr:uid="{6E55AA67-CE0C-4986-8F93-3EE3F92414D0}"/>
    <cellStyle name="Millares 12 3 2 2 12 2 2" xfId="46200" xr:uid="{BA0E8101-76B6-4FD1-B082-A2F3C62C7BC9}"/>
    <cellStyle name="Millares 12 3 2 2 12 3" xfId="34759" xr:uid="{03FBF274-61A9-457A-9701-D4D83213F573}"/>
    <cellStyle name="Millares 12 3 2 2 12 4" xfId="57641" xr:uid="{550A9EAD-385C-4639-96C8-85C5EA202893}"/>
    <cellStyle name="Millares 12 3 2 2 13" xfId="12142" xr:uid="{D84123A4-C2E8-46A2-B012-363DE48218ED}"/>
    <cellStyle name="Millares 12 3 2 2 13 2" xfId="23577" xr:uid="{8E113899-DF7F-4D84-ABD1-67B6EE0C66FB}"/>
    <cellStyle name="Millares 12 3 2 2 13 2 2" xfId="46471" xr:uid="{570E875F-E3FA-43EC-A80F-22EF79318D1D}"/>
    <cellStyle name="Millares 12 3 2 2 13 3" xfId="35030" xr:uid="{A9DF6D46-BEC2-408C-A924-BA3ED8A4A89C}"/>
    <cellStyle name="Millares 12 3 2 2 14" xfId="13225" xr:uid="{DAAACF4C-C47A-44BD-BE9D-A1F755BB18FF}"/>
    <cellStyle name="Millares 12 3 2 2 14 2" xfId="24661" xr:uid="{962331CA-A027-48CC-AB00-90478984DAD5}"/>
    <cellStyle name="Millares 12 3 2 2 14 2 2" xfId="47555" xr:uid="{5DEC4E7D-EB83-46AC-B63D-EF586CAC5A9A}"/>
    <cellStyle name="Millares 12 3 2 2 14 3" xfId="36114" xr:uid="{A0723D3C-8678-4B84-BE2B-993BDCCEE787}"/>
    <cellStyle name="Millares 12 3 2 2 15" xfId="14283" xr:uid="{0FE2AE7D-099D-45DD-8991-7A44FF0F0CDB}"/>
    <cellStyle name="Millares 12 3 2 2 15 2" xfId="37177" xr:uid="{9A6C3977-5B40-46A5-81F4-D7AAA046107C}"/>
    <cellStyle name="Millares 12 3 2 2 16" xfId="25736" xr:uid="{FCC220BA-8496-434A-A0AC-9BF7D55FBCBC}"/>
    <cellStyle name="Millares 12 3 2 2 17" xfId="48619" xr:uid="{7C00E24B-5A68-4483-B8FF-E3B7A0CA4DB9}"/>
    <cellStyle name="Millares 12 3 2 2 18" xfId="57893" xr:uid="{55B7E64D-787D-4987-82B3-6C7E59378ECD}"/>
    <cellStyle name="Millares 12 3 2 2 19" xfId="58404" xr:uid="{F2A7D3EE-C439-4562-AFE9-906437CBB0A4}"/>
    <cellStyle name="Millares 12 3 2 2 2" xfId="764" xr:uid="{EB931BFB-44D8-4BFB-B95B-3BEC558F2575}"/>
    <cellStyle name="Millares 12 3 2 2 2 10" xfId="48882" xr:uid="{DD30E4F6-DDA3-4C17-9E82-9ED7E5031253}"/>
    <cellStyle name="Millares 12 3 2 2 2 11" xfId="58154" xr:uid="{5CD614FC-32CB-4BAA-9677-0CB28D101BD6}"/>
    <cellStyle name="Millares 12 3 2 2 2 12" xfId="58666" xr:uid="{CB01D567-3F34-484C-980C-CCF2CF01BD75}"/>
    <cellStyle name="Millares 12 3 2 2 2 2" xfId="1608" xr:uid="{0D355948-4ED8-430C-8F27-6ED6969F234D}"/>
    <cellStyle name="Millares 12 3 2 2 2 2 10" xfId="4121" xr:uid="{57CA3E47-D88E-4EB5-9E39-6B122ED64CB0}"/>
    <cellStyle name="Millares 12 3 2 2 2 2 2" xfId="3040" xr:uid="{03A1BF5B-C027-45D5-8D58-23A56F1788E9}"/>
    <cellStyle name="Millares 12 3 2 2 2 2 2 2" xfId="9189" xr:uid="{D65ACFA0-02B5-4E2F-BD06-2916158D6515}"/>
    <cellStyle name="Millares 12 3 2 2 2 2 2 2 2" xfId="20632" xr:uid="{3860A649-5642-49B4-837E-7773BD720187}"/>
    <cellStyle name="Millares 12 3 2 2 2 2 2 2 2 2" xfId="43526" xr:uid="{BD4FFE60-2140-4DB9-805B-F40C31F7BADB}"/>
    <cellStyle name="Millares 12 3 2 2 2 2 2 2 3" xfId="32085" xr:uid="{95C89529-5B4D-48DA-B3A1-25B6FD79079D}"/>
    <cellStyle name="Millares 12 3 2 2 2 2 2 2 4" xfId="54967" xr:uid="{3DB03E88-425D-42CC-8FFC-1DEBCBBE0D03}"/>
    <cellStyle name="Millares 12 3 2 2 2 2 2 3" xfId="16390" xr:uid="{CC1844AD-BAE1-4A7C-8723-03C98CE980F2}"/>
    <cellStyle name="Millares 12 3 2 2 2 2 2 3 2" xfId="39284" xr:uid="{D7F490BB-B9C8-4934-9032-7FB0A1928641}"/>
    <cellStyle name="Millares 12 3 2 2 2 2 2 4" xfId="27843" xr:uid="{DABC1F28-D48C-43F6-A0C4-BE501B969643}"/>
    <cellStyle name="Millares 12 3 2 2 2 2 2 5" xfId="50726" xr:uid="{6F490819-C7C3-472E-B5B4-3BA9C8C75C1A}"/>
    <cellStyle name="Millares 12 3 2 2 2 2 2 6" xfId="5415" xr:uid="{BFF8EC98-84C7-4BDE-8401-8C6F6932AD02}"/>
    <cellStyle name="Millares 12 3 2 2 2 2 3" xfId="6793" xr:uid="{4B711DB2-C9ED-4A08-9578-4B51FEC6320A}"/>
    <cellStyle name="Millares 12 3 2 2 2 2 3 2" xfId="11028" xr:uid="{E965A5D6-C3E0-4040-AB42-564657C9EA51}"/>
    <cellStyle name="Millares 12 3 2 2 2 2 3 2 2" xfId="22471" xr:uid="{0BF57458-86FE-469C-BE9B-A4E05B93D7BB}"/>
    <cellStyle name="Millares 12 3 2 2 2 2 3 2 2 2" xfId="45365" xr:uid="{AA659873-C4EC-4BE6-89BD-439AEF45E38B}"/>
    <cellStyle name="Millares 12 3 2 2 2 2 3 2 3" xfId="33924" xr:uid="{3B4E4B7E-18A6-4B05-9AAE-2C6B58B6AC1C}"/>
    <cellStyle name="Millares 12 3 2 2 2 2 3 2 4" xfId="56806" xr:uid="{D15EE095-479E-4F54-8305-89C855F0EF51}"/>
    <cellStyle name="Millares 12 3 2 2 2 2 3 3" xfId="18229" xr:uid="{28B0E3E0-9BEB-4F4B-9646-65F15ECC088B}"/>
    <cellStyle name="Millares 12 3 2 2 2 2 3 3 2" xfId="41123" xr:uid="{BEE46FEE-125A-4462-8013-CF9AE731AA44}"/>
    <cellStyle name="Millares 12 3 2 2 2 2 3 4" xfId="29682" xr:uid="{DF87DF7F-844E-4CCF-9F55-F3F6BF702DD2}"/>
    <cellStyle name="Millares 12 3 2 2 2 2 3 5" xfId="52564" xr:uid="{458E41F4-42D5-48CD-B7A2-AC157ECCCE52}"/>
    <cellStyle name="Millares 12 3 2 2 2 2 4" xfId="7872" xr:uid="{A90C7B9E-B687-438C-AC89-E0F2F3B01E34}"/>
    <cellStyle name="Millares 12 3 2 2 2 2 4 2" xfId="19315" xr:uid="{0DDFFC96-3BF2-496E-B9D4-1AE1F0EB1BDB}"/>
    <cellStyle name="Millares 12 3 2 2 2 2 4 2 2" xfId="42209" xr:uid="{B9E5BDE2-9E87-409D-AF1F-7C8047D6078D}"/>
    <cellStyle name="Millares 12 3 2 2 2 2 4 3" xfId="30768" xr:uid="{F9CE4808-A06B-4D2B-B344-DA9FC7401CDC}"/>
    <cellStyle name="Millares 12 3 2 2 2 2 4 4" xfId="53650" xr:uid="{1BF8F29E-F79A-4FF5-97FE-42221FF5A419}"/>
    <cellStyle name="Millares 12 3 2 2 2 2 5" xfId="12931" xr:uid="{C5E62995-AE8F-4F6E-A15D-C3622680FF16}"/>
    <cellStyle name="Millares 12 3 2 2 2 2 5 2" xfId="24367" xr:uid="{B1B3857D-B41B-461F-876F-A03E2787F76B}"/>
    <cellStyle name="Millares 12 3 2 2 2 2 5 2 2" xfId="47261" xr:uid="{054D5C82-C6DF-4FF8-9C4D-86ECACCD0000}"/>
    <cellStyle name="Millares 12 3 2 2 2 2 5 3" xfId="35820" xr:uid="{CE19FA7C-58F4-4E22-B8FF-A7E8E14109F2}"/>
    <cellStyle name="Millares 12 3 2 2 2 2 6" xfId="14014" xr:uid="{4A88B5EA-05D6-4C57-BF2F-DEEE9DAB8331}"/>
    <cellStyle name="Millares 12 3 2 2 2 2 6 2" xfId="25451" xr:uid="{0A8D8AE5-CCCD-4186-8F28-26DA7B35809C}"/>
    <cellStyle name="Millares 12 3 2 2 2 2 6 2 2" xfId="48345" xr:uid="{A8E3C468-F794-4166-BBAC-47FB6C004ADD}"/>
    <cellStyle name="Millares 12 3 2 2 2 2 6 3" xfId="36904" xr:uid="{3FAE92B7-1214-4D2E-B3AF-3C41A75D16BC}"/>
    <cellStyle name="Millares 12 3 2 2 2 2 7" xfId="15073" xr:uid="{F4BE2646-49E8-4466-B269-C56F8B269736}"/>
    <cellStyle name="Millares 12 3 2 2 2 2 7 2" xfId="37967" xr:uid="{7031BA99-90EB-4D12-B095-27D5752BD262}"/>
    <cellStyle name="Millares 12 3 2 2 2 2 8" xfId="26526" xr:uid="{D0649193-13E0-4F31-B00A-2D7685EFE4B3}"/>
    <cellStyle name="Millares 12 3 2 2 2 2 9" xfId="49409" xr:uid="{8333D8F2-8349-48C1-A4CF-A3AB5DAA9AE2}"/>
    <cellStyle name="Millares 12 3 2 2 2 3" xfId="2243" xr:uid="{0010DA06-74CC-4284-8F8D-84B5FCDC7615}"/>
    <cellStyle name="Millares 12 3 2 2 2 3 2" xfId="8662" xr:uid="{5625B287-9B54-4D2B-9996-67BEA703FA67}"/>
    <cellStyle name="Millares 12 3 2 2 2 3 2 2" xfId="20105" xr:uid="{A2146733-AF0E-48AD-BE56-2CA90AB1F737}"/>
    <cellStyle name="Millares 12 3 2 2 2 3 2 2 2" xfId="42999" xr:uid="{052FA296-3D61-4510-B90C-BE510278CF0E}"/>
    <cellStyle name="Millares 12 3 2 2 2 3 2 3" xfId="31558" xr:uid="{2C40F981-79E1-475B-AEE6-548AB22A93E1}"/>
    <cellStyle name="Millares 12 3 2 2 2 3 2 4" xfId="54440" xr:uid="{4F406750-6B48-48DA-B2DF-C365C29886A7}"/>
    <cellStyle name="Millares 12 3 2 2 2 3 3" xfId="15863" xr:uid="{7A2330B6-6E20-4207-96C8-F04EDEB3A604}"/>
    <cellStyle name="Millares 12 3 2 2 2 3 3 2" xfId="38757" xr:uid="{D5F5B925-5881-499D-BB01-278383F03FDE}"/>
    <cellStyle name="Millares 12 3 2 2 2 3 4" xfId="27316" xr:uid="{2A8B39E4-B57C-4344-BE2E-915745D62E49}"/>
    <cellStyle name="Millares 12 3 2 2 2 3 5" xfId="50199" xr:uid="{8D68309E-93D0-4449-B7E2-A397D0F2B60F}"/>
    <cellStyle name="Millares 12 3 2 2 2 3 6" xfId="4888" xr:uid="{6D3C46C8-209C-40DB-BBE8-6C72ABC09B7D}"/>
    <cellStyle name="Millares 12 3 2 2 2 4" xfId="3587" xr:uid="{A3E6FD45-DC00-48EF-B592-F8B9D5A63811}"/>
    <cellStyle name="Millares 12 3 2 2 2 4 2" xfId="10501" xr:uid="{170C2CAA-90CF-4997-A0FC-28694DCA5034}"/>
    <cellStyle name="Millares 12 3 2 2 2 4 2 2" xfId="21944" xr:uid="{20043BBA-3B15-4ADB-AC39-44E7DF2AA8ED}"/>
    <cellStyle name="Millares 12 3 2 2 2 4 2 2 2" xfId="44838" xr:uid="{FA761FD3-AE48-4FFE-93EA-96C510D1F832}"/>
    <cellStyle name="Millares 12 3 2 2 2 4 2 3" xfId="33397" xr:uid="{443A3FAB-BD2E-489D-ADD5-978B7DC1C87E}"/>
    <cellStyle name="Millares 12 3 2 2 2 4 2 4" xfId="56279" xr:uid="{E84F265E-36B8-4F02-86FE-1DB817D465BD}"/>
    <cellStyle name="Millares 12 3 2 2 2 4 3" xfId="17702" xr:uid="{B69D1875-35ED-4535-B355-27607ED0A115}"/>
    <cellStyle name="Millares 12 3 2 2 2 4 3 2" xfId="40596" xr:uid="{1B9716E5-BB81-48F2-9D85-7910071E98BD}"/>
    <cellStyle name="Millares 12 3 2 2 2 4 4" xfId="29155" xr:uid="{A1268CC4-8F9B-4128-81D6-9174940251E7}"/>
    <cellStyle name="Millares 12 3 2 2 2 4 5" xfId="52037" xr:uid="{3D59B0C3-82AD-47FB-B6BF-EEFDCC46BE5F}"/>
    <cellStyle name="Millares 12 3 2 2 2 5" xfId="7347" xr:uid="{6EC7D6EC-45E4-4972-9B8F-B15AAADA6878}"/>
    <cellStyle name="Millares 12 3 2 2 2 5 2" xfId="18788" xr:uid="{7FB9A872-B8B4-41E3-8A4D-4180B0BD12A5}"/>
    <cellStyle name="Millares 12 3 2 2 2 5 2 2" xfId="41682" xr:uid="{259161BA-8721-437C-9328-AAD51511217F}"/>
    <cellStyle name="Millares 12 3 2 2 2 5 3" xfId="30241" xr:uid="{DD33A5AF-C303-4A4A-BC14-BECAF6B14031}"/>
    <cellStyle name="Millares 12 3 2 2 2 5 4" xfId="53123" xr:uid="{61F9D1C0-A45C-4B4C-BBBE-8C1C105689B0}"/>
    <cellStyle name="Millares 12 3 2 2 2 6" xfId="12405" xr:uid="{24F6692E-08BF-486A-BC08-8916AAE46DAF}"/>
    <cellStyle name="Millares 12 3 2 2 2 6 2" xfId="23840" xr:uid="{6C897916-DCC0-45CD-8AE9-FE409C5C4F04}"/>
    <cellStyle name="Millares 12 3 2 2 2 6 2 2" xfId="46734" xr:uid="{2349312B-B4DC-404F-8DAB-1BF985610B72}"/>
    <cellStyle name="Millares 12 3 2 2 2 6 3" xfId="35293" xr:uid="{E84A9A97-BEAE-46EE-85F5-33197734A062}"/>
    <cellStyle name="Millares 12 3 2 2 2 7" xfId="13487" xr:uid="{9DA9FD3C-7A4A-421C-B5F6-941A5E6995C3}"/>
    <cellStyle name="Millares 12 3 2 2 2 7 2" xfId="24924" xr:uid="{B95A9237-8E24-4F63-8AC2-DB0DD3028562}"/>
    <cellStyle name="Millares 12 3 2 2 2 7 2 2" xfId="47818" xr:uid="{3296765E-285F-4667-B5AB-98311C83BC0F}"/>
    <cellStyle name="Millares 12 3 2 2 2 7 3" xfId="36377" xr:uid="{F15B043F-0765-429C-86C7-B31F65634EAE}"/>
    <cellStyle name="Millares 12 3 2 2 2 8" xfId="14546" xr:uid="{276DC7BB-DC8A-406F-A700-171FE2086D79}"/>
    <cellStyle name="Millares 12 3 2 2 2 8 2" xfId="37440" xr:uid="{F11DC109-68D0-4995-B1B2-B4B79D620DE8}"/>
    <cellStyle name="Millares 12 3 2 2 2 9" xfId="25999" xr:uid="{9CF2F59D-B556-4FF0-8165-75385CC9A6B9}"/>
    <cellStyle name="Millares 12 3 2 2 3" xfId="1028" xr:uid="{D0A675A5-011E-4DB7-AFF6-AC7272402E0F}"/>
    <cellStyle name="Millares 12 3 2 2 3 10" xfId="3859" xr:uid="{C6C50AD9-56C8-4AE1-9DAB-41486FC6EFE7}"/>
    <cellStyle name="Millares 12 3 2 2 3 2" xfId="2506" xr:uid="{10A4A018-8A4F-4714-A252-857123FF647A}"/>
    <cellStyle name="Millares 12 3 2 2 3 2 2" xfId="8926" xr:uid="{D2616C50-7D84-4EBF-ABF4-7DDF56B7EBB7}"/>
    <cellStyle name="Millares 12 3 2 2 3 2 2 2" xfId="20369" xr:uid="{1B09405E-53E2-4750-A641-E0499DC531B3}"/>
    <cellStyle name="Millares 12 3 2 2 3 2 2 2 2" xfId="43263" xr:uid="{1D45BF87-89E3-4348-986C-3AAA1C486BFD}"/>
    <cellStyle name="Millares 12 3 2 2 3 2 2 3" xfId="31822" xr:uid="{B4748DEF-021E-41E7-BE37-CD89718AA159}"/>
    <cellStyle name="Millares 12 3 2 2 3 2 2 4" xfId="54704" xr:uid="{2743CA04-7353-486A-A128-7D08EA92016A}"/>
    <cellStyle name="Millares 12 3 2 2 3 2 3" xfId="16127" xr:uid="{B5548205-7A04-4516-A353-9B873C45AA3A}"/>
    <cellStyle name="Millares 12 3 2 2 3 2 3 2" xfId="39021" xr:uid="{2CE01AD8-41E3-4201-8844-5E9AC302B38B}"/>
    <cellStyle name="Millares 12 3 2 2 3 2 4" xfId="27580" xr:uid="{1AAFE977-BBBF-4605-88F9-33B0E7845E8E}"/>
    <cellStyle name="Millares 12 3 2 2 3 2 5" xfId="50463" xr:uid="{E3004E5F-927B-4A12-8D4A-82F55B522B7B}"/>
    <cellStyle name="Millares 12 3 2 2 3 2 6" xfId="5152" xr:uid="{74525029-0DB1-44AF-817C-A7C8D4984BE3}"/>
    <cellStyle name="Millares 12 3 2 2 3 3" xfId="6530" xr:uid="{4F101DF9-83AA-4C18-B0A6-3FD0AAF9B43B}"/>
    <cellStyle name="Millares 12 3 2 2 3 3 2" xfId="10765" xr:uid="{A7F55A7C-D07F-4682-BDFE-220A4BF66E87}"/>
    <cellStyle name="Millares 12 3 2 2 3 3 2 2" xfId="22208" xr:uid="{191922DB-9D83-4872-A922-9A02DD0B025B}"/>
    <cellStyle name="Millares 12 3 2 2 3 3 2 2 2" xfId="45102" xr:uid="{79661716-0472-4822-A628-3E8F135E1EC3}"/>
    <cellStyle name="Millares 12 3 2 2 3 3 2 3" xfId="33661" xr:uid="{D4CF83D5-659E-4B13-A379-BB3CC1A9A353}"/>
    <cellStyle name="Millares 12 3 2 2 3 3 2 4" xfId="56543" xr:uid="{C89D5286-D888-4E82-9EF6-53B13E421D9A}"/>
    <cellStyle name="Millares 12 3 2 2 3 3 3" xfId="17966" xr:uid="{62A373DA-F995-4C9A-AD5B-6A843A47946E}"/>
    <cellStyle name="Millares 12 3 2 2 3 3 3 2" xfId="40860" xr:uid="{9693507E-F353-44D5-88FB-8EAEF57C67F9}"/>
    <cellStyle name="Millares 12 3 2 2 3 3 4" xfId="29419" xr:uid="{AEFC9D4C-5E9F-44C1-A694-70BE37726594}"/>
    <cellStyle name="Millares 12 3 2 2 3 3 5" xfId="52301" xr:uid="{98075C39-6909-4D6B-8DD2-DE8A7770138F}"/>
    <cellStyle name="Millares 12 3 2 2 3 4" xfId="7609" xr:uid="{06936F8A-F5C0-4B76-A66F-C3D56AB39508}"/>
    <cellStyle name="Millares 12 3 2 2 3 4 2" xfId="19052" xr:uid="{61C6DFD2-1231-45E8-AAAF-2F1A7DCBF9F4}"/>
    <cellStyle name="Millares 12 3 2 2 3 4 2 2" xfId="41946" xr:uid="{47E2339F-9E9D-411F-BB00-A663FDBFE978}"/>
    <cellStyle name="Millares 12 3 2 2 3 4 3" xfId="30505" xr:uid="{77DF9665-4217-422A-9FA8-121C87C29595}"/>
    <cellStyle name="Millares 12 3 2 2 3 4 4" xfId="53387" xr:uid="{CD9BF4F9-1438-4D87-B9AF-B8D23DC525D8}"/>
    <cellStyle name="Millares 12 3 2 2 3 5" xfId="12668" xr:uid="{F5231B06-E777-4EEA-B60B-305C120A7216}"/>
    <cellStyle name="Millares 12 3 2 2 3 5 2" xfId="24104" xr:uid="{E18543A0-4228-4EB8-ABDD-6D6CEC2981B1}"/>
    <cellStyle name="Millares 12 3 2 2 3 5 2 2" xfId="46998" xr:uid="{8C694506-A7A4-42B9-ADAD-78D7B2B923D7}"/>
    <cellStyle name="Millares 12 3 2 2 3 5 3" xfId="35557" xr:uid="{21CAD17C-47E5-4B90-9BE4-1B930B2EDBC3}"/>
    <cellStyle name="Millares 12 3 2 2 3 6" xfId="13751" xr:uid="{DE85242D-9CE5-447B-BA73-4E2A2DBBED43}"/>
    <cellStyle name="Millares 12 3 2 2 3 6 2" xfId="25188" xr:uid="{8645F604-952D-404F-BB78-1B6E7FEBB005}"/>
    <cellStyle name="Millares 12 3 2 2 3 6 2 2" xfId="48082" xr:uid="{79ECEB15-8B51-45C8-9440-33136FC5AF78}"/>
    <cellStyle name="Millares 12 3 2 2 3 6 3" xfId="36641" xr:uid="{17A9B73E-47F7-4B34-81B2-5B9206888E07}"/>
    <cellStyle name="Millares 12 3 2 2 3 7" xfId="14810" xr:uid="{7E4312A8-7DB8-498D-9590-835ACE588FE6}"/>
    <cellStyle name="Millares 12 3 2 2 3 7 2" xfId="37704" xr:uid="{D43A0315-5E74-43CA-9DF7-B1E2D53A05BC}"/>
    <cellStyle name="Millares 12 3 2 2 3 8" xfId="26263" xr:uid="{354E3FB2-3DD6-424F-A315-940924057D5C}"/>
    <cellStyle name="Millares 12 3 2 2 3 9" xfId="49146" xr:uid="{84A62FBC-A6B1-4EF1-A1F2-6501CC95E37D}"/>
    <cellStyle name="Millares 12 3 2 2 4" xfId="1323" xr:uid="{D5E3D6B5-204A-4C3D-AEF3-496CE8F626AA}"/>
    <cellStyle name="Millares 12 3 2 2 4 2" xfId="2780" xr:uid="{D7470C50-198A-416E-AE7C-6942D3A32E8F}"/>
    <cellStyle name="Millares 12 3 2 2 4 2 2" xfId="9454" xr:uid="{FE8BE526-447B-4C0F-B94E-C2172B830094}"/>
    <cellStyle name="Millares 12 3 2 2 4 2 2 2" xfId="20897" xr:uid="{095C7BFD-529C-46B2-9089-3D5CBE8C1C5E}"/>
    <cellStyle name="Millares 12 3 2 2 4 2 2 2 2" xfId="43791" xr:uid="{2DF08551-4D04-47CF-8A9C-34740D8D432C}"/>
    <cellStyle name="Millares 12 3 2 2 4 2 2 3" xfId="32350" xr:uid="{F123BF7C-3FE7-46DB-94B9-C0B3B6BD091C}"/>
    <cellStyle name="Millares 12 3 2 2 4 2 2 4" xfId="55232" xr:uid="{F983A3C1-6E7A-4811-92B1-EF294797E540}"/>
    <cellStyle name="Millares 12 3 2 2 4 2 3" xfId="16655" xr:uid="{8EFEF6DA-981B-460B-8F05-1C5B226197FE}"/>
    <cellStyle name="Millares 12 3 2 2 4 2 3 2" xfId="39549" xr:uid="{378D6462-6CC2-430F-994A-FC08433A0D0B}"/>
    <cellStyle name="Millares 12 3 2 2 4 2 4" xfId="28108" xr:uid="{3D32D60A-9916-4FFB-B65D-42FFE42A7C5D}"/>
    <cellStyle name="Millares 12 3 2 2 4 2 5" xfId="50991" xr:uid="{2A28D3EA-F33E-431E-9E3F-EDA636F32E0A}"/>
    <cellStyle name="Millares 12 3 2 2 4 2 6" xfId="5680" xr:uid="{13F2FFAF-5446-4BB3-BFCC-BC01EE6B2B22}"/>
    <cellStyle name="Millares 12 3 2 2 4 3" xfId="8137" xr:uid="{EF2E8012-E1C0-42ED-A94F-856B25B41B7D}"/>
    <cellStyle name="Millares 12 3 2 2 4 3 2" xfId="19580" xr:uid="{C237F81F-F0D4-4274-93D6-771049AC48A2}"/>
    <cellStyle name="Millares 12 3 2 2 4 3 2 2" xfId="42474" xr:uid="{30282BD0-C179-4680-91E0-086D04254727}"/>
    <cellStyle name="Millares 12 3 2 2 4 3 3" xfId="31033" xr:uid="{3C483552-1334-445B-BD1A-DAFCE8BA1E45}"/>
    <cellStyle name="Millares 12 3 2 2 4 3 4" xfId="53915" xr:uid="{C2A447AE-0549-4E9F-910C-A321FC8138F6}"/>
    <cellStyle name="Millares 12 3 2 2 4 4" xfId="15338" xr:uid="{E948D9FA-972F-424A-A56C-17276022126F}"/>
    <cellStyle name="Millares 12 3 2 2 4 4 2" xfId="38232" xr:uid="{1F473076-1933-497B-AD8F-770D0859D0F7}"/>
    <cellStyle name="Millares 12 3 2 2 4 5" xfId="26791" xr:uid="{1C34E0EE-16CE-4C7D-86FE-8B83806A35B1}"/>
    <cellStyle name="Millares 12 3 2 2 4 6" xfId="49674" xr:uid="{9A32F3BD-7089-4018-B375-22CFF50ABB6A}"/>
    <cellStyle name="Millares 12 3 2 2 4 7" xfId="4381" xr:uid="{63B3552C-8D14-4A59-8162-DB5C1003FCA5}"/>
    <cellStyle name="Millares 12 3 2 2 5" xfId="1976" xr:uid="{89ACED17-27E1-4BA8-A944-B8AD4D2D6F5C}"/>
    <cellStyle name="Millares 12 3 2 2 5 2" xfId="8399" xr:uid="{DAF2B82A-74DB-4D38-A1BB-1F2C8A32EAA3}"/>
    <cellStyle name="Millares 12 3 2 2 5 2 2" xfId="19842" xr:uid="{81907510-7792-472A-835C-4358756A13AC}"/>
    <cellStyle name="Millares 12 3 2 2 5 2 2 2" xfId="42736" xr:uid="{3CA723F2-61D2-4A9D-8D23-D3267C415F2F}"/>
    <cellStyle name="Millares 12 3 2 2 5 2 3" xfId="31295" xr:uid="{020A4324-ECE4-40B4-BD54-F1B92ACB0DD8}"/>
    <cellStyle name="Millares 12 3 2 2 5 2 4" xfId="54177" xr:uid="{47E13E69-7083-4C82-8C85-2BC1EC6912FC}"/>
    <cellStyle name="Millares 12 3 2 2 5 3" xfId="15600" xr:uid="{E283C9EA-7A92-48CD-BEAB-6A4D5C5B0312}"/>
    <cellStyle name="Millares 12 3 2 2 5 3 2" xfId="38494" xr:uid="{373AE7DE-2E00-4C84-B0E4-CAAC2B735B41}"/>
    <cellStyle name="Millares 12 3 2 2 5 4" xfId="27053" xr:uid="{4A2833D0-BBF1-41C7-96E2-42AF9FD87943}"/>
    <cellStyle name="Millares 12 3 2 2 5 5" xfId="49936" xr:uid="{09537A27-1E96-4507-8C12-C5608712BE68}"/>
    <cellStyle name="Millares 12 3 2 2 5 6" xfId="4634" xr:uid="{017ADD69-0D9A-411C-A0CA-D10C1B987772}"/>
    <cellStyle name="Millares 12 3 2 2 6" xfId="3327" xr:uid="{174E1924-3D56-4802-96D2-5F481D60AB1E}"/>
    <cellStyle name="Millares 12 3 2 2 6 2" xfId="9717" xr:uid="{1CEF4A54-4DCB-4BAE-8098-6E0DB8DFA822}"/>
    <cellStyle name="Millares 12 3 2 2 6 2 2" xfId="21160" xr:uid="{0FFC0E3D-2CFD-4F84-88CF-4004906D9B26}"/>
    <cellStyle name="Millares 12 3 2 2 6 2 2 2" xfId="44054" xr:uid="{D0E95F76-BF6C-4E96-A3F8-C0FE52C2E102}"/>
    <cellStyle name="Millares 12 3 2 2 6 2 3" xfId="32613" xr:uid="{9F5420F6-ACFE-4D48-B84E-CEFFD92F30B4}"/>
    <cellStyle name="Millares 12 3 2 2 6 2 4" xfId="55495" xr:uid="{11145BEE-DD83-4FD3-A683-18FD0085DEBE}"/>
    <cellStyle name="Millares 12 3 2 2 6 3" xfId="16918" xr:uid="{71553FF7-8812-4CBA-A34B-7C1EA94D3E36}"/>
    <cellStyle name="Millares 12 3 2 2 6 3 2" xfId="39812" xr:uid="{31ECA0F7-1536-4CCD-B779-ECA798A8D433}"/>
    <cellStyle name="Millares 12 3 2 2 6 4" xfId="28371" xr:uid="{7328E2B7-8A96-45E0-968C-9D25F1533711}"/>
    <cellStyle name="Millares 12 3 2 2 6 5" xfId="51253" xr:uid="{AF70512F-36D9-42F0-9B04-6049EBCE92F1}"/>
    <cellStyle name="Millares 12 3 2 2 7" xfId="5986" xr:uid="{8F2FBE10-3084-46C8-BB4A-4F693632B571}"/>
    <cellStyle name="Millares 12 3 2 2 7 2" xfId="9977" xr:uid="{C03BA573-20E7-4A37-A2DC-8D8D2588CBDE}"/>
    <cellStyle name="Millares 12 3 2 2 7 2 2" xfId="21420" xr:uid="{AA09AAD6-5148-4BCB-AB7F-85792ABE53B8}"/>
    <cellStyle name="Millares 12 3 2 2 7 2 2 2" xfId="44314" xr:uid="{D82AEFB6-ED98-41F9-85BA-0750C7DF5453}"/>
    <cellStyle name="Millares 12 3 2 2 7 2 3" xfId="32873" xr:uid="{689D8638-5F2E-4F2C-BAA7-C4F66A7828E7}"/>
    <cellStyle name="Millares 12 3 2 2 7 2 4" xfId="55755" xr:uid="{B6AEDA20-4F29-43F7-A866-BE8AA24D7A71}"/>
    <cellStyle name="Millares 12 3 2 2 7 3" xfId="17178" xr:uid="{FF75D34C-5231-4125-BF82-8C52D58EFDBB}"/>
    <cellStyle name="Millares 12 3 2 2 7 3 2" xfId="40072" xr:uid="{A9728231-F9E5-4083-847A-8AD8CE3D2DBE}"/>
    <cellStyle name="Millares 12 3 2 2 7 4" xfId="28631" xr:uid="{9423D9DD-37D5-482B-ACDF-46242A657B09}"/>
    <cellStyle name="Millares 12 3 2 2 7 5" xfId="51513" xr:uid="{609EA06C-EC70-4642-ABC7-6F05A931632F}"/>
    <cellStyle name="Millares 12 3 2 2 8" xfId="6237" xr:uid="{3F61377C-A338-4747-B298-16253D22831F}"/>
    <cellStyle name="Millares 12 3 2 2 8 2" xfId="10238" xr:uid="{9BE4B352-3B73-4718-919E-E908E32C68F8}"/>
    <cellStyle name="Millares 12 3 2 2 8 2 2" xfId="21681" xr:uid="{5E5D29EF-2D68-4D31-8C64-F078ACD0BB54}"/>
    <cellStyle name="Millares 12 3 2 2 8 2 2 2" xfId="44575" xr:uid="{CD3E056F-2CC1-4E31-ABD5-8AE6E4CC992E}"/>
    <cellStyle name="Millares 12 3 2 2 8 2 3" xfId="33134" xr:uid="{D5933E26-9F8F-4538-83ED-4F807862AC00}"/>
    <cellStyle name="Millares 12 3 2 2 8 2 4" xfId="56016" xr:uid="{A6552277-7DE3-496B-9559-07C16D61980E}"/>
    <cellStyle name="Millares 12 3 2 2 8 3" xfId="17439" xr:uid="{A9764F43-5269-4BC1-B5BC-3511BC439AA5}"/>
    <cellStyle name="Millares 12 3 2 2 8 3 2" xfId="40333" xr:uid="{257E0F86-DB31-4F0B-9D2F-202C93F8667F}"/>
    <cellStyle name="Millares 12 3 2 2 8 4" xfId="28892" xr:uid="{1738F3F7-EEA9-4160-A3EA-D2814FA84348}"/>
    <cellStyle name="Millares 12 3 2 2 8 5" xfId="51774" xr:uid="{43680A9F-8AAA-4F8F-8B83-F9C6FDC2B045}"/>
    <cellStyle name="Millares 12 3 2 2 9" xfId="7070" xr:uid="{ADA9B96A-AAE7-4B5D-9BE6-BF8A8FF09DBE}"/>
    <cellStyle name="Millares 12 3 2 2 9 2" xfId="18506" xr:uid="{6A97A12B-3E87-470F-A6F0-081D5A92B405}"/>
    <cellStyle name="Millares 12 3 2 2 9 2 2" xfId="41400" xr:uid="{162987F7-05B9-40EC-8904-767DF81BE27A}"/>
    <cellStyle name="Millares 12 3 2 2 9 3" xfId="29959" xr:uid="{A1B74045-5611-4041-9F59-0820C6888E93}"/>
    <cellStyle name="Millares 12 3 2 2 9 4" xfId="52841" xr:uid="{1A83B420-5534-4488-A265-E01E8D7DBD12}"/>
    <cellStyle name="Millares 12 3 2 20" xfId="58287" xr:uid="{6C899469-D91C-4EC7-845C-1F1F7CE401C5}"/>
    <cellStyle name="Millares 12 3 2 3" xfId="365" xr:uid="{617F6151-0BFC-496C-98D1-AB65E473FE08}"/>
    <cellStyle name="Millares 12 3 2 3 10" xfId="48766" xr:uid="{4D9F0F56-B4D0-4243-A191-E49C7A5FAE8A}"/>
    <cellStyle name="Millares 12 3 2 3 11" xfId="58037" xr:uid="{C1E0CC6E-D8BB-44E3-A585-F4F71557871A}"/>
    <cellStyle name="Millares 12 3 2 3 12" xfId="58549" xr:uid="{88A193FA-958E-4177-85CB-4D56A4842ECA}"/>
    <cellStyle name="Millares 12 3 2 3 2" xfId="1490" xr:uid="{C139E7C8-89D3-47ED-B778-00388394CDBA}"/>
    <cellStyle name="Millares 12 3 2 3 2 10" xfId="4005" xr:uid="{3053D068-260E-4F41-8BC3-67089CF04D0A}"/>
    <cellStyle name="Millares 12 3 2 3 2 2" xfId="2923" xr:uid="{423F356F-0A4D-4553-BF71-BFFA7E5F1C8E}"/>
    <cellStyle name="Millares 12 3 2 3 2 2 2" xfId="9073" xr:uid="{E923F23E-BF2D-40F4-B9C5-C2C91F488264}"/>
    <cellStyle name="Millares 12 3 2 3 2 2 2 2" xfId="20516" xr:uid="{5D06A6B0-E70B-4DF4-8FFF-6E9F55212583}"/>
    <cellStyle name="Millares 12 3 2 3 2 2 2 2 2" xfId="43410" xr:uid="{C602783F-20B0-45B5-987C-71CC0995BE67}"/>
    <cellStyle name="Millares 12 3 2 3 2 2 2 3" xfId="31969" xr:uid="{1B420DE1-982B-4A75-8101-3D9F19DBDD26}"/>
    <cellStyle name="Millares 12 3 2 3 2 2 2 4" xfId="54851" xr:uid="{AD3E6397-C30D-4C9C-A364-ED8C5308B7F3}"/>
    <cellStyle name="Millares 12 3 2 3 2 2 3" xfId="16274" xr:uid="{ABDF3747-06DA-4F1D-AC9A-5DA95958A912}"/>
    <cellStyle name="Millares 12 3 2 3 2 2 3 2" xfId="39168" xr:uid="{1FFDEB78-73E9-46D5-AA08-3AA002C99D46}"/>
    <cellStyle name="Millares 12 3 2 3 2 2 4" xfId="27727" xr:uid="{B0047ABB-D5B0-42F5-B6DA-1FB1232B68E5}"/>
    <cellStyle name="Millares 12 3 2 3 2 2 5" xfId="50610" xr:uid="{484BC09F-084E-4ECC-B232-2783EA5D7C2F}"/>
    <cellStyle name="Millares 12 3 2 3 2 2 6" xfId="5299" xr:uid="{1DB5F741-A2C9-473F-8BF1-5BA040306703}"/>
    <cellStyle name="Millares 12 3 2 3 2 3" xfId="6677" xr:uid="{7879C7AB-9AFC-4556-974C-00D9A5E1191E}"/>
    <cellStyle name="Millares 12 3 2 3 2 3 2" xfId="10912" xr:uid="{F63570C0-BC99-478F-981E-5AEB7FADA360}"/>
    <cellStyle name="Millares 12 3 2 3 2 3 2 2" xfId="22355" xr:uid="{617F603C-FEAA-47A5-AEBB-94AC62D6EEEA}"/>
    <cellStyle name="Millares 12 3 2 3 2 3 2 2 2" xfId="45249" xr:uid="{FB772576-3442-4C46-BB7E-C1A5CD48A38E}"/>
    <cellStyle name="Millares 12 3 2 3 2 3 2 3" xfId="33808" xr:uid="{C0F2BE7D-5F27-4827-BFEF-B702D33DFE28}"/>
    <cellStyle name="Millares 12 3 2 3 2 3 2 4" xfId="56690" xr:uid="{114E23F8-ED83-49C9-955F-023F06FCC441}"/>
    <cellStyle name="Millares 12 3 2 3 2 3 3" xfId="18113" xr:uid="{0879968D-EFB9-47CA-99C3-517624D8487C}"/>
    <cellStyle name="Millares 12 3 2 3 2 3 3 2" xfId="41007" xr:uid="{C743F8C2-26CA-4EB2-AFB7-AEB7ED0D9008}"/>
    <cellStyle name="Millares 12 3 2 3 2 3 4" xfId="29566" xr:uid="{D1EC9726-EF59-4263-8A0C-C39F3AF961A2}"/>
    <cellStyle name="Millares 12 3 2 3 2 3 5" xfId="52448" xr:uid="{A1D5C344-241D-4004-958C-EE150DFFD757}"/>
    <cellStyle name="Millares 12 3 2 3 2 4" xfId="7756" xr:uid="{762F882C-95EB-4566-94B5-70DC67B2F40C}"/>
    <cellStyle name="Millares 12 3 2 3 2 4 2" xfId="19199" xr:uid="{B2F01348-4F92-4E66-9890-80FF4FACC9BD}"/>
    <cellStyle name="Millares 12 3 2 3 2 4 2 2" xfId="42093" xr:uid="{C71FD317-769C-4378-8D40-B812C4BBA1F8}"/>
    <cellStyle name="Millares 12 3 2 3 2 4 3" xfId="30652" xr:uid="{08D52F56-C5D2-471C-82C7-EAF521B9C550}"/>
    <cellStyle name="Millares 12 3 2 3 2 4 4" xfId="53534" xr:uid="{46944D95-2B2C-42CB-AA47-FA983B649C5B}"/>
    <cellStyle name="Millares 12 3 2 3 2 5" xfId="12815" xr:uid="{464B4BE3-71BC-4999-AF60-A881E7595B7F}"/>
    <cellStyle name="Millares 12 3 2 3 2 5 2" xfId="24251" xr:uid="{1DAC4C5A-AFFB-4BED-B5FB-A2A31C8BF20F}"/>
    <cellStyle name="Millares 12 3 2 3 2 5 2 2" xfId="47145" xr:uid="{D44C147A-4876-49F9-9FB4-35A55BAE0581}"/>
    <cellStyle name="Millares 12 3 2 3 2 5 3" xfId="35704" xr:uid="{9FEAAB14-804F-452D-9E2C-FA99A10ECEB0}"/>
    <cellStyle name="Millares 12 3 2 3 2 6" xfId="13898" xr:uid="{C79A8680-93D7-4588-A1EA-2D8E1BCE7DD2}"/>
    <cellStyle name="Millares 12 3 2 3 2 6 2" xfId="25335" xr:uid="{CBCD5C89-C681-4C9B-B436-C50CFCF2893C}"/>
    <cellStyle name="Millares 12 3 2 3 2 6 2 2" xfId="48229" xr:uid="{E730E19C-5BEB-4AA7-A78E-4E127F72EF1B}"/>
    <cellStyle name="Millares 12 3 2 3 2 6 3" xfId="36788" xr:uid="{8E98B299-1B7B-4C70-8C07-74B73F9E3542}"/>
    <cellStyle name="Millares 12 3 2 3 2 7" xfId="14957" xr:uid="{77B6953E-0A7E-4641-84FC-CFA7D4E15447}"/>
    <cellStyle name="Millares 12 3 2 3 2 7 2" xfId="37851" xr:uid="{ED96E9EB-7430-4AE7-8937-3EFF406B2084}"/>
    <cellStyle name="Millares 12 3 2 3 2 8" xfId="26410" xr:uid="{7DA9C9F0-73E4-43A3-8654-C547C55590D4}"/>
    <cellStyle name="Millares 12 3 2 3 2 9" xfId="49293" xr:uid="{D831C00B-905D-4776-8AA9-374EEBBDB15B}"/>
    <cellStyle name="Millares 12 3 2 3 3" xfId="1850" xr:uid="{8F8B49BF-7C3D-4E02-A7B1-16D9D5FA2B55}"/>
    <cellStyle name="Millares 12 3 2 3 3 2" xfId="8546" xr:uid="{36027164-B911-46C5-BB6E-5B99E588B66F}"/>
    <cellStyle name="Millares 12 3 2 3 3 2 2" xfId="19989" xr:uid="{4175307A-EAC9-406B-9226-BF068DAD8C9A}"/>
    <cellStyle name="Millares 12 3 2 3 3 2 2 2" xfId="42883" xr:uid="{0F7D7694-97EA-4040-BA9B-D51D795D7E27}"/>
    <cellStyle name="Millares 12 3 2 3 3 2 3" xfId="31442" xr:uid="{AC4A33C7-E4B5-446E-B955-82383EA1BD11}"/>
    <cellStyle name="Millares 12 3 2 3 3 2 4" xfId="54324" xr:uid="{377F7AD1-47CA-4799-B1DF-A2DD7719DA78}"/>
    <cellStyle name="Millares 12 3 2 3 3 3" xfId="15747" xr:uid="{79DAB916-A09A-452D-BD68-40ACC3FE465A}"/>
    <cellStyle name="Millares 12 3 2 3 3 3 2" xfId="38641" xr:uid="{DDC4F434-6C8D-43DB-AB3A-0CD032E805F2}"/>
    <cellStyle name="Millares 12 3 2 3 3 4" xfId="27200" xr:uid="{7E7630AF-76F8-46B5-BD00-2061C6362BEE}"/>
    <cellStyle name="Millares 12 3 2 3 3 5" xfId="50083" xr:uid="{1A4EF748-30E6-4A3C-A6BC-881C9B1533DB}"/>
    <cellStyle name="Millares 12 3 2 3 3 6" xfId="4772" xr:uid="{C25D585F-DA4D-4FD9-8BA9-350594AC29D6}"/>
    <cellStyle name="Millares 12 3 2 3 4" xfId="3470" xr:uid="{5DBF6576-AE8D-49FB-8B7F-72814BA12B64}"/>
    <cellStyle name="Millares 12 3 2 3 4 2" xfId="10385" xr:uid="{68A9E918-D7A9-4186-B3A0-ED0422C3B8C1}"/>
    <cellStyle name="Millares 12 3 2 3 4 2 2" xfId="21828" xr:uid="{23705A3B-ACA8-4A24-84D2-36725ACF77DF}"/>
    <cellStyle name="Millares 12 3 2 3 4 2 2 2" xfId="44722" xr:uid="{E7751987-064D-441B-A371-1F468E035537}"/>
    <cellStyle name="Millares 12 3 2 3 4 2 3" xfId="33281" xr:uid="{F2F1B760-A9A4-476F-B547-C77B3FDBF3C1}"/>
    <cellStyle name="Millares 12 3 2 3 4 2 4" xfId="56163" xr:uid="{1547B8C2-624C-475F-B26E-79FA0BA877C1}"/>
    <cellStyle name="Millares 12 3 2 3 4 3" xfId="17586" xr:uid="{128D9CE3-DFEA-460E-99FC-B9C56018D90A}"/>
    <cellStyle name="Millares 12 3 2 3 4 3 2" xfId="40480" xr:uid="{E7E818CE-B4B7-4C3F-B68E-C40B39167658}"/>
    <cellStyle name="Millares 12 3 2 3 4 4" xfId="29039" xr:uid="{4DAB7ABD-82DE-4A28-B5E5-FCCCC7C2D564}"/>
    <cellStyle name="Millares 12 3 2 3 4 5" xfId="51921" xr:uid="{3AADCD0F-E97A-4495-83B8-B4D7EEF18F73}"/>
    <cellStyle name="Millares 12 3 2 3 5" xfId="7233" xr:uid="{9EF5E774-5938-42D6-9117-EB51891D3FCA}"/>
    <cellStyle name="Millares 12 3 2 3 5 2" xfId="18672" xr:uid="{4128B399-D03B-40DE-8713-ECABCAEDBC94}"/>
    <cellStyle name="Millares 12 3 2 3 5 2 2" xfId="41566" xr:uid="{1377537E-96EB-4024-B894-F5CD878E499F}"/>
    <cellStyle name="Millares 12 3 2 3 5 3" xfId="30125" xr:uid="{4EAF43A4-848B-41F8-98E0-B2DACB592DF1}"/>
    <cellStyle name="Millares 12 3 2 3 5 4" xfId="53007" xr:uid="{D4AB9FC1-58E0-4256-9791-B5ED1549F06E}"/>
    <cellStyle name="Millares 12 3 2 3 6" xfId="12289" xr:uid="{A6776209-C7AA-4DF8-8091-77931D3EAE8C}"/>
    <cellStyle name="Millares 12 3 2 3 6 2" xfId="23724" xr:uid="{64CC8EB3-EFFE-47A4-B20E-D33FFEB38803}"/>
    <cellStyle name="Millares 12 3 2 3 6 2 2" xfId="46618" xr:uid="{B854D8AF-699D-47BA-BD2C-0DE28FF67B7E}"/>
    <cellStyle name="Millares 12 3 2 3 6 3" xfId="35177" xr:uid="{36D74A79-0EC1-4882-B8E8-B5CFF09657E9}"/>
    <cellStyle name="Millares 12 3 2 3 7" xfId="13371" xr:uid="{B0A51630-67C0-4660-B552-968479E36F36}"/>
    <cellStyle name="Millares 12 3 2 3 7 2" xfId="24808" xr:uid="{099C834F-A830-4A67-8846-00F8DBBA2D72}"/>
    <cellStyle name="Millares 12 3 2 3 7 2 2" xfId="47702" xr:uid="{F5C664ED-8FFF-49D8-B029-B5BC685D76AF}"/>
    <cellStyle name="Millares 12 3 2 3 7 3" xfId="36261" xr:uid="{E667285F-1730-42BF-9CE1-D98689A82593}"/>
    <cellStyle name="Millares 12 3 2 3 8" xfId="14430" xr:uid="{D65A1495-6E94-4CBA-B228-DE135E828BA7}"/>
    <cellStyle name="Millares 12 3 2 3 8 2" xfId="37324" xr:uid="{02AC8A0A-7F1C-4E87-A5E7-004EE1506800}"/>
    <cellStyle name="Millares 12 3 2 3 9" xfId="25883" xr:uid="{A4B316D7-C805-4297-888F-9469BC678245}"/>
    <cellStyle name="Millares 12 3 2 4" xfId="639" xr:uid="{8980AE18-209C-4499-ABDC-1F6824FA4720}"/>
    <cellStyle name="Millares 12 3 2 4 10" xfId="3743" xr:uid="{D554BEF5-100F-4E75-9225-A772D379372A}"/>
    <cellStyle name="Millares 12 3 2 4 2" xfId="2118" xr:uid="{7A5BE908-361F-474B-9CF5-D452AA748070}"/>
    <cellStyle name="Millares 12 3 2 4 2 2" xfId="8809" xr:uid="{A44EB3C8-9EBC-4EEC-84BE-0F77EA4C1E6B}"/>
    <cellStyle name="Millares 12 3 2 4 2 2 2" xfId="20252" xr:uid="{EAE10845-4E27-4B8A-9C5F-8E42321EA138}"/>
    <cellStyle name="Millares 12 3 2 4 2 2 2 2" xfId="43146" xr:uid="{C390CD11-ADDD-40CB-AF18-0AA53A76C2B9}"/>
    <cellStyle name="Millares 12 3 2 4 2 2 3" xfId="31705" xr:uid="{8F177478-4C49-4F01-A118-04364ECBA51E}"/>
    <cellStyle name="Millares 12 3 2 4 2 2 4" xfId="54587" xr:uid="{30A3B245-7727-4743-B19B-147374E6F9DE}"/>
    <cellStyle name="Millares 12 3 2 4 2 3" xfId="16010" xr:uid="{E2B34348-E46E-4D32-AE58-27238906F749}"/>
    <cellStyle name="Millares 12 3 2 4 2 3 2" xfId="38904" xr:uid="{FB2EA957-3C67-478D-AAC1-184F6DF593AA}"/>
    <cellStyle name="Millares 12 3 2 4 2 4" xfId="27463" xr:uid="{82B23259-7CCD-4879-B243-B0E9F1DE0E03}"/>
    <cellStyle name="Millares 12 3 2 4 2 5" xfId="50346" xr:uid="{63C072CB-4C6A-4175-8AB1-D0CA831F453A}"/>
    <cellStyle name="Millares 12 3 2 4 2 6" xfId="5035" xr:uid="{C8032E2D-1ECD-4473-8D47-607D3FCF15B3}"/>
    <cellStyle name="Millares 12 3 2 4 3" xfId="6413" xr:uid="{B037E6FC-4092-4F3B-830F-D29910D90422}"/>
    <cellStyle name="Millares 12 3 2 4 3 2" xfId="10648" xr:uid="{A8ECDC84-1155-441B-9210-DE730E93CE94}"/>
    <cellStyle name="Millares 12 3 2 4 3 2 2" xfId="22091" xr:uid="{278B4F58-5990-49FC-86DE-D27081AE2E3A}"/>
    <cellStyle name="Millares 12 3 2 4 3 2 2 2" xfId="44985" xr:uid="{279722D3-D4F6-4719-ABFD-764694237910}"/>
    <cellStyle name="Millares 12 3 2 4 3 2 3" xfId="33544" xr:uid="{44552A69-F0F6-47A3-9691-862729D74E7D}"/>
    <cellStyle name="Millares 12 3 2 4 3 2 4" xfId="56426" xr:uid="{29234B6F-A22A-4CA1-8110-A7AF6623D437}"/>
    <cellStyle name="Millares 12 3 2 4 3 3" xfId="17849" xr:uid="{8F9AA016-2C8D-4FFF-A8DB-1595B21848ED}"/>
    <cellStyle name="Millares 12 3 2 4 3 3 2" xfId="40743" xr:uid="{F2F43591-C49E-44EE-8FBC-8ADA0749CA11}"/>
    <cellStyle name="Millares 12 3 2 4 3 4" xfId="29302" xr:uid="{BFB12AEE-EA22-44BE-BB58-E26A28DC689F}"/>
    <cellStyle name="Millares 12 3 2 4 3 5" xfId="52184" xr:uid="{56A31F71-C6CD-45DF-81CB-B84383BDED69}"/>
    <cellStyle name="Millares 12 3 2 4 4" xfId="7493" xr:uid="{28DE71F4-24C3-4733-9830-03097CC2D94C}"/>
    <cellStyle name="Millares 12 3 2 4 4 2" xfId="18935" xr:uid="{5F511AA9-1E56-4CCE-9B15-25DAB2D61C31}"/>
    <cellStyle name="Millares 12 3 2 4 4 2 2" xfId="41829" xr:uid="{D2FCEA9D-7C45-4CFC-B1FB-BFD4850CBF68}"/>
    <cellStyle name="Millares 12 3 2 4 4 3" xfId="30388" xr:uid="{A2A68136-D264-4875-B615-077D4D94FE66}"/>
    <cellStyle name="Millares 12 3 2 4 4 4" xfId="53270" xr:uid="{00871936-5AD7-4D44-A9DD-D82696A13B99}"/>
    <cellStyle name="Millares 12 3 2 4 5" xfId="12551" xr:uid="{AF00067F-4282-478B-8C08-5C3777A95AB6}"/>
    <cellStyle name="Millares 12 3 2 4 5 2" xfId="23987" xr:uid="{60CDD2FB-0284-43F4-9494-AFC89B6A6B02}"/>
    <cellStyle name="Millares 12 3 2 4 5 2 2" xfId="46881" xr:uid="{6CAC8AA9-424D-4329-A925-A8CE08658EB9}"/>
    <cellStyle name="Millares 12 3 2 4 5 3" xfId="35440" xr:uid="{F6685165-591D-4F8F-87B0-1D6FFF5D8E04}"/>
    <cellStyle name="Millares 12 3 2 4 6" xfId="13634" xr:uid="{89F31054-8BF5-4BE8-B8A7-149933168E03}"/>
    <cellStyle name="Millares 12 3 2 4 6 2" xfId="25071" xr:uid="{6F4C9C7F-F224-497A-B138-2319DF78D904}"/>
    <cellStyle name="Millares 12 3 2 4 6 2 2" xfId="47965" xr:uid="{D06AA886-7955-43C9-980D-FF00AA990930}"/>
    <cellStyle name="Millares 12 3 2 4 6 3" xfId="36524" xr:uid="{CA516F11-6E16-4AB5-9145-E37B74D3310E}"/>
    <cellStyle name="Millares 12 3 2 4 7" xfId="14693" xr:uid="{67B679B2-9509-4B20-8EC6-C5510BF9D67D}"/>
    <cellStyle name="Millares 12 3 2 4 7 2" xfId="37587" xr:uid="{A940A500-BA5E-4E0A-9884-BC7C1F0DFAE4}"/>
    <cellStyle name="Millares 12 3 2 4 8" xfId="26146" xr:uid="{1C905036-C7C3-468F-946E-D1EB07C0FD74}"/>
    <cellStyle name="Millares 12 3 2 4 9" xfId="49029" xr:uid="{D31BA484-A16A-4E10-91A9-83FFDB01973D}"/>
    <cellStyle name="Millares 12 3 2 5" xfId="912" xr:uid="{2197C448-5BB6-4446-BD2C-E5D2CAAD5CFF}"/>
    <cellStyle name="Millares 12 3 2 5 2" xfId="2390" xr:uid="{3FAD6D45-8646-41F3-B057-1499DB7CFA12}"/>
    <cellStyle name="Millares 12 3 2 5 2 2" xfId="9337" xr:uid="{1DB74D88-C579-4538-95DB-9B23E096A5D8}"/>
    <cellStyle name="Millares 12 3 2 5 2 2 2" xfId="20780" xr:uid="{056895A8-774A-4112-91FD-E0FA8301C2FF}"/>
    <cellStyle name="Millares 12 3 2 5 2 2 2 2" xfId="43674" xr:uid="{B352B694-9CB1-40D6-94B2-A8309E8991C6}"/>
    <cellStyle name="Millares 12 3 2 5 2 2 3" xfId="32233" xr:uid="{AA30D7B9-2252-4E97-84A4-06F999DE09F4}"/>
    <cellStyle name="Millares 12 3 2 5 2 2 4" xfId="55115" xr:uid="{8A49B548-7872-4AB1-8632-9AF1576E5894}"/>
    <cellStyle name="Millares 12 3 2 5 2 3" xfId="16538" xr:uid="{7D88164E-E58B-4445-B681-D614ED33CA24}"/>
    <cellStyle name="Millares 12 3 2 5 2 3 2" xfId="39432" xr:uid="{047C5466-272E-432E-9E93-5B48B7544554}"/>
    <cellStyle name="Millares 12 3 2 5 2 4" xfId="27991" xr:uid="{F70E59BA-C019-4201-96A0-63C81344C4B7}"/>
    <cellStyle name="Millares 12 3 2 5 2 5" xfId="50874" xr:uid="{6C598642-7C88-4D5E-AA44-4EB0D02965E9}"/>
    <cellStyle name="Millares 12 3 2 5 2 6" xfId="5563" xr:uid="{7E1CB158-42BA-4495-AD2D-BB6BF1282A78}"/>
    <cellStyle name="Millares 12 3 2 5 3" xfId="8020" xr:uid="{B24AF17F-3A6D-49F3-9DE4-DDA87132FA49}"/>
    <cellStyle name="Millares 12 3 2 5 3 2" xfId="19463" xr:uid="{7294C2D2-5A43-4503-9FBD-AA9EC347A8F6}"/>
    <cellStyle name="Millares 12 3 2 5 3 2 2" xfId="42357" xr:uid="{BB016D7A-695E-4D76-A76C-4084ED41E8D4}"/>
    <cellStyle name="Millares 12 3 2 5 3 3" xfId="30916" xr:uid="{3449ABF5-8177-480A-9BDA-2BFD93ED9888}"/>
    <cellStyle name="Millares 12 3 2 5 3 4" xfId="53798" xr:uid="{1CA345EA-534E-4A01-B4E9-E94AAC78EECE}"/>
    <cellStyle name="Millares 12 3 2 5 4" xfId="15221" xr:uid="{0290F0F0-1D72-45E4-B091-5A056CA36581}"/>
    <cellStyle name="Millares 12 3 2 5 4 2" xfId="38115" xr:uid="{92C27ABC-C7AA-4A9D-A05C-91AD0572020E}"/>
    <cellStyle name="Millares 12 3 2 5 5" xfId="26674" xr:uid="{6CA1E436-C8DB-4E43-8DE8-558A7990B345}"/>
    <cellStyle name="Millares 12 3 2 5 6" xfId="49557" xr:uid="{CE61AE10-90EF-4005-9B4F-2AC3E44D024F}"/>
    <cellStyle name="Millares 12 3 2 5 7" xfId="4264" xr:uid="{52BD7B28-91B4-427D-AD89-B4874CD261A1}"/>
    <cellStyle name="Millares 12 3 2 6" xfId="1207" xr:uid="{8D19B905-D0E7-4FC4-B411-206B1F78CA1B}"/>
    <cellStyle name="Millares 12 3 2 6 2" xfId="2664" xr:uid="{F6F4BDB6-E432-4309-94F9-3AA147A82B8F}"/>
    <cellStyle name="Millares 12 3 2 6 2 2" xfId="19726" xr:uid="{96986148-D489-4E2B-868F-15AD1C669017}"/>
    <cellStyle name="Millares 12 3 2 6 2 2 2" xfId="42620" xr:uid="{23C5BD44-86DA-4BCC-BA43-E2539C8836F4}"/>
    <cellStyle name="Millares 12 3 2 6 2 3" xfId="31179" xr:uid="{7FB47BBF-F6E1-49A1-AC96-C613C140201B}"/>
    <cellStyle name="Millares 12 3 2 6 2 4" xfId="54061" xr:uid="{9438E0B7-53F3-42A1-8FAD-B08BFADE1268}"/>
    <cellStyle name="Millares 12 3 2 6 2 5" xfId="8283" xr:uid="{245F5A31-D6E9-45F6-B7FE-CFE8B075C313}"/>
    <cellStyle name="Millares 12 3 2 6 3" xfId="15484" xr:uid="{7012D12C-163B-4A11-BC7C-B0CB64FD4DA1}"/>
    <cellStyle name="Millares 12 3 2 6 3 2" xfId="38378" xr:uid="{3F60E38A-7E57-4C84-A5B2-50E718B0B2F3}"/>
    <cellStyle name="Millares 12 3 2 6 4" xfId="26937" xr:uid="{0B510117-1895-49B4-BE9B-A1CDBB491404}"/>
    <cellStyle name="Millares 12 3 2 6 5" xfId="49820" xr:uid="{E53BD709-3220-41F6-9A2E-042649180AC3}"/>
    <cellStyle name="Millares 12 3 2 6 6" xfId="4519" xr:uid="{B71C4B06-63CD-4C88-A567-C5CEB1A0A449}"/>
    <cellStyle name="Millares 12 3 2 7" xfId="1725" xr:uid="{954B222D-C3B2-4487-99B4-F9649B17B629}"/>
    <cellStyle name="Millares 12 3 2 7 2" xfId="9601" xr:uid="{D5C98552-0FEE-4359-B024-7EB2E223B619}"/>
    <cellStyle name="Millares 12 3 2 7 2 2" xfId="21044" xr:uid="{2230D795-22A1-4AC9-ACDE-239755F6F419}"/>
    <cellStyle name="Millares 12 3 2 7 2 2 2" xfId="43938" xr:uid="{6E22E701-E5B4-40F3-B711-FEBFA8E41AB8}"/>
    <cellStyle name="Millares 12 3 2 7 2 3" xfId="32497" xr:uid="{99BCD9B5-D90C-4386-834E-3B7435C46218}"/>
    <cellStyle name="Millares 12 3 2 7 2 4" xfId="55379" xr:uid="{442B10CC-62FA-4430-8460-B5118EABDD50}"/>
    <cellStyle name="Millares 12 3 2 7 3" xfId="16802" xr:uid="{8834D1F9-4446-4124-ACD2-4653A318E686}"/>
    <cellStyle name="Millares 12 3 2 7 3 2" xfId="39696" xr:uid="{3820A102-45D6-4D7A-A19F-9F43B9EC36A6}"/>
    <cellStyle name="Millares 12 3 2 7 4" xfId="28255" xr:uid="{623E6D69-943D-477C-B88B-0B2BD612A178}"/>
    <cellStyle name="Millares 12 3 2 7 5" xfId="51137" xr:uid="{0F068424-D500-4537-AE5F-7B79B58F3C6E}"/>
    <cellStyle name="Millares 12 3 2 7 6" xfId="5827" xr:uid="{A325E6E1-17B8-496E-98EF-8F5B56023F62}"/>
    <cellStyle name="Millares 12 3 2 8" xfId="3211" xr:uid="{44F79A91-FEDA-45A3-95B2-B626E3070034}"/>
    <cellStyle name="Millares 12 3 2 8 2" xfId="9860" xr:uid="{44EBD1EA-7545-4612-ACF0-35B0A06C3D35}"/>
    <cellStyle name="Millares 12 3 2 8 2 2" xfId="21303" xr:uid="{008B42F8-71C3-4B18-B492-4FB691120F6E}"/>
    <cellStyle name="Millares 12 3 2 8 2 2 2" xfId="44197" xr:uid="{BD83A12A-5402-4C6B-B1D6-76506FB36DF4}"/>
    <cellStyle name="Millares 12 3 2 8 2 3" xfId="32756" xr:uid="{B8FA9BDD-14ED-4963-BED9-394F47916F6F}"/>
    <cellStyle name="Millares 12 3 2 8 2 4" xfId="55638" xr:uid="{8EF09029-C65D-4441-8176-6069EE2A04F3}"/>
    <cellStyle name="Millares 12 3 2 8 3" xfId="17061" xr:uid="{366DE8FD-D993-425E-B83E-75FC198AEE71}"/>
    <cellStyle name="Millares 12 3 2 8 3 2" xfId="39955" xr:uid="{CD5AF8DA-5AC0-4C9C-8D90-6C217304EAA4}"/>
    <cellStyle name="Millares 12 3 2 8 4" xfId="28514" xr:uid="{2DB803B4-654A-41E3-9211-E4A60EBC80AC}"/>
    <cellStyle name="Millares 12 3 2 8 5" xfId="51396" xr:uid="{551209D8-1F27-4FE9-9482-B798C47316F9}"/>
    <cellStyle name="Millares 12 3 2 9" xfId="6124" xr:uid="{F4B0D2B8-C990-47AF-A14B-BD2AB1AFA3D8}"/>
    <cellStyle name="Millares 12 3 2 9 2" xfId="10122" xr:uid="{BA5B8A81-2695-4D0D-A9AA-86197C6C4019}"/>
    <cellStyle name="Millares 12 3 2 9 2 2" xfId="21565" xr:uid="{B2CD6432-426E-48D8-8153-8E09D2275ACB}"/>
    <cellStyle name="Millares 12 3 2 9 2 2 2" xfId="44459" xr:uid="{FFDCA857-92AE-4708-B979-0A1F3F0A9891}"/>
    <cellStyle name="Millares 12 3 2 9 2 3" xfId="33018" xr:uid="{B1FE188A-5379-46DB-A086-ED89B542601A}"/>
    <cellStyle name="Millares 12 3 2 9 2 4" xfId="55900" xr:uid="{8F5D2861-DB5B-4A21-A38C-44ADD9969B0F}"/>
    <cellStyle name="Millares 12 3 2 9 3" xfId="17323" xr:uid="{C3CF7F64-AD7D-47C4-8A76-0B54CA674734}"/>
    <cellStyle name="Millares 12 3 2 9 3 2" xfId="40217" xr:uid="{D0E56AD6-0130-4DA0-A4C7-F199B7604A9F}"/>
    <cellStyle name="Millares 12 3 2 9 4" xfId="28776" xr:uid="{7F555B4E-B70F-4BAF-A963-4D23BA556D36}"/>
    <cellStyle name="Millares 12 3 2 9 5" xfId="51658" xr:uid="{D8C8DA73-9C63-4B2D-ABC1-BD0A9781FEA1}"/>
    <cellStyle name="Millares 12 3 20" xfId="57740" xr:uid="{F8B4C688-6C7F-4020-860E-A70CB63EE051}"/>
    <cellStyle name="Millares 12 3 21" xfId="58250" xr:uid="{AC10B230-C89E-4C52-BBBF-BE77107DEAF8}"/>
    <cellStyle name="Millares 12 3 3" xfId="454" xr:uid="{EA2E25B6-AFA0-4A5B-9A58-E788097FA8DE}"/>
    <cellStyle name="Millares 12 3 3 10" xfId="11304" xr:uid="{1ED17C8A-7FBC-41C3-A489-35A5A1372EF2}"/>
    <cellStyle name="Millares 12 3 3 10 2" xfId="22740" xr:uid="{9BCB0238-5269-4BC2-B1E0-CA62F2CF78B5}"/>
    <cellStyle name="Millares 12 3 3 10 2 2" xfId="45634" xr:uid="{2338CABA-DFFB-47CD-80E5-33C4DFC6EC35}"/>
    <cellStyle name="Millares 12 3 3 10 3" xfId="34193" xr:uid="{0287C5F1-7C62-40CC-A4C1-DEE76F77A470}"/>
    <cellStyle name="Millares 12 3 3 10 4" xfId="57075" xr:uid="{710F0B06-A42A-4630-A941-2C723F215163}"/>
    <cellStyle name="Millares 12 3 3 11" xfId="11566" xr:uid="{1D789B49-8476-4C30-B908-53D1B9741806}"/>
    <cellStyle name="Millares 12 3 3 11 2" xfId="23002" xr:uid="{91FD1527-5D12-47A8-80BA-DE700EF5904B}"/>
    <cellStyle name="Millares 12 3 3 11 2 2" xfId="45896" xr:uid="{51987B01-9CA9-4310-910D-B8324874378C}"/>
    <cellStyle name="Millares 12 3 3 11 3" xfId="34455" xr:uid="{776839B2-F947-450B-BE83-87460579EFD1}"/>
    <cellStyle name="Millares 12 3 3 11 4" xfId="57337" xr:uid="{436FA355-BC18-4DEB-B89D-1265994E774F}"/>
    <cellStyle name="Millares 12 3 3 12" xfId="11833" xr:uid="{822DE3D8-52B0-4867-97F8-00E341B0649A}"/>
    <cellStyle name="Millares 12 3 3 12 2" xfId="23269" xr:uid="{4E64F31D-465B-42C6-B912-2B3FAF42230A}"/>
    <cellStyle name="Millares 12 3 3 12 2 2" xfId="46163" xr:uid="{C923EF8C-E093-47B0-B661-635357319780}"/>
    <cellStyle name="Millares 12 3 3 12 3" xfId="34722" xr:uid="{AECA049A-2147-4DB5-B6DE-AB2AAE925B1B}"/>
    <cellStyle name="Millares 12 3 3 12 4" xfId="57604" xr:uid="{EE92A3CD-EA7C-49EF-9F1F-12236F041957}"/>
    <cellStyle name="Millares 12 3 3 13" xfId="12105" xr:uid="{70FA2206-F0D6-4D10-A11B-4226F9969DB8}"/>
    <cellStyle name="Millares 12 3 3 13 2" xfId="23540" xr:uid="{8C503640-A670-4448-B47E-2B655E0C7072}"/>
    <cellStyle name="Millares 12 3 3 13 2 2" xfId="46434" xr:uid="{2E1D7581-7295-4312-A7DB-A3D773625310}"/>
    <cellStyle name="Millares 12 3 3 13 3" xfId="34993" xr:uid="{301056E2-715B-4DC3-8FDF-086A5BC50D85}"/>
    <cellStyle name="Millares 12 3 3 14" xfId="13188" xr:uid="{89A79CA7-F904-43F7-86C0-8D60D237D9BF}"/>
    <cellStyle name="Millares 12 3 3 14 2" xfId="24624" xr:uid="{9CEDC0DA-3BA7-4CAD-A8A7-A48ACBC6C283}"/>
    <cellStyle name="Millares 12 3 3 14 2 2" xfId="47518" xr:uid="{AB769900-186E-4257-B39B-9FE4A95BDFE2}"/>
    <cellStyle name="Millares 12 3 3 14 3" xfId="36077" xr:uid="{ABC42F80-B70E-42E5-A098-23ED2EAEB571}"/>
    <cellStyle name="Millares 12 3 3 15" xfId="14246" xr:uid="{43A629D2-A74B-4871-AE4F-0B5521C945FB}"/>
    <cellStyle name="Millares 12 3 3 15 2" xfId="37140" xr:uid="{51406CC2-6C67-4474-A460-A0326F39152C}"/>
    <cellStyle name="Millares 12 3 3 16" xfId="25699" xr:uid="{24852882-F42C-4FBE-B4C4-63307818BB39}"/>
    <cellStyle name="Millares 12 3 3 17" xfId="48582" xr:uid="{1B5E6E09-9A0B-4D74-93DC-6E15352CDCAD}"/>
    <cellStyle name="Millares 12 3 3 18" xfId="57856" xr:uid="{36373D6B-F814-4EF8-B011-E720A5AD1F24}"/>
    <cellStyle name="Millares 12 3 3 19" xfId="58367" xr:uid="{DAB945DF-91FB-45CB-B11D-4817B7C81F5C}"/>
    <cellStyle name="Millares 12 3 3 2" xfId="727" xr:uid="{D8BFF171-7613-47E9-85FA-EE0425831A9B}"/>
    <cellStyle name="Millares 12 3 3 2 10" xfId="48845" xr:uid="{A8BA0F62-3B15-4EDF-937F-25F2F5D77F13}"/>
    <cellStyle name="Millares 12 3 3 2 11" xfId="58117" xr:uid="{989A6F97-41FD-4D40-B55B-0D551F242B1C}"/>
    <cellStyle name="Millares 12 3 3 2 12" xfId="58629" xr:uid="{8A14AD8D-C9B6-4F8B-B4BA-4722C02AFD62}"/>
    <cellStyle name="Millares 12 3 3 2 2" xfId="1571" xr:uid="{1819D2C5-7006-4C4C-A378-9F91D0C3CF1B}"/>
    <cellStyle name="Millares 12 3 3 2 2 10" xfId="4084" xr:uid="{77F1F7DD-19BB-40DE-B3DC-8CF8AB2229F7}"/>
    <cellStyle name="Millares 12 3 3 2 2 2" xfId="3003" xr:uid="{24118AAD-0FE7-4F43-B311-2B87FB743E15}"/>
    <cellStyle name="Millares 12 3 3 2 2 2 2" xfId="9152" xr:uid="{86DE8716-A86A-4951-B0AA-43E5EEEA1E22}"/>
    <cellStyle name="Millares 12 3 3 2 2 2 2 2" xfId="20595" xr:uid="{92A29805-C8C7-463E-A0DC-C6B654B5AFB0}"/>
    <cellStyle name="Millares 12 3 3 2 2 2 2 2 2" xfId="43489" xr:uid="{362CDDFE-D621-4BBB-9B89-4A0A9967BCFD}"/>
    <cellStyle name="Millares 12 3 3 2 2 2 2 3" xfId="32048" xr:uid="{15E26F06-467B-4163-AEBF-D4CAAEC64AC0}"/>
    <cellStyle name="Millares 12 3 3 2 2 2 2 4" xfId="54930" xr:uid="{BBBB864F-0AE6-4300-B4E6-09FADC59E58A}"/>
    <cellStyle name="Millares 12 3 3 2 2 2 3" xfId="16353" xr:uid="{D0FD78A5-A84C-4F19-AD58-8C86B2F5A863}"/>
    <cellStyle name="Millares 12 3 3 2 2 2 3 2" xfId="39247" xr:uid="{59E3C3F2-2D91-4832-A20B-E1372D614617}"/>
    <cellStyle name="Millares 12 3 3 2 2 2 4" xfId="27806" xr:uid="{3666D6E2-05A1-4819-B076-FEEF49C2B393}"/>
    <cellStyle name="Millares 12 3 3 2 2 2 5" xfId="50689" xr:uid="{5D6E99B7-0269-4CCE-A9F5-2F10B50E53B3}"/>
    <cellStyle name="Millares 12 3 3 2 2 2 6" xfId="5378" xr:uid="{C2474A40-5BE4-4CCE-996D-0A12A09E1F9F}"/>
    <cellStyle name="Millares 12 3 3 2 2 3" xfId="6756" xr:uid="{47AC235B-D4FE-4EB4-8CD4-EEF6E8BB64EB}"/>
    <cellStyle name="Millares 12 3 3 2 2 3 2" xfId="10991" xr:uid="{C82071C4-957B-4D25-9692-C801371FBE6F}"/>
    <cellStyle name="Millares 12 3 3 2 2 3 2 2" xfId="22434" xr:uid="{3D8895B1-3B5E-496B-B57A-AC3A2321AFEC}"/>
    <cellStyle name="Millares 12 3 3 2 2 3 2 2 2" xfId="45328" xr:uid="{C6A95D92-283B-4DC5-8D60-A4288C3470B9}"/>
    <cellStyle name="Millares 12 3 3 2 2 3 2 3" xfId="33887" xr:uid="{92B1C570-2CEA-438F-9563-3D7C4FDAFA52}"/>
    <cellStyle name="Millares 12 3 3 2 2 3 2 4" xfId="56769" xr:uid="{2FB5A6B9-5EFD-4BE1-82A6-8659F1E55015}"/>
    <cellStyle name="Millares 12 3 3 2 2 3 3" xfId="18192" xr:uid="{A530DA16-55B0-45DD-9641-90B2164E5CCF}"/>
    <cellStyle name="Millares 12 3 3 2 2 3 3 2" xfId="41086" xr:uid="{6F94408B-8261-4044-B727-B8008DF86845}"/>
    <cellStyle name="Millares 12 3 3 2 2 3 4" xfId="29645" xr:uid="{FB87C680-AF5F-4DFB-B7FB-9A12D2947C54}"/>
    <cellStyle name="Millares 12 3 3 2 2 3 5" xfId="52527" xr:uid="{04E26F4D-48B0-408F-A850-444F858C79A2}"/>
    <cellStyle name="Millares 12 3 3 2 2 4" xfId="7835" xr:uid="{047EE3E9-6539-4A55-9E9C-5DF458C98545}"/>
    <cellStyle name="Millares 12 3 3 2 2 4 2" xfId="19278" xr:uid="{7262AA77-8839-4C68-847B-55CE466DA51C}"/>
    <cellStyle name="Millares 12 3 3 2 2 4 2 2" xfId="42172" xr:uid="{16C0F268-4B9C-49F5-B36D-164E29A65667}"/>
    <cellStyle name="Millares 12 3 3 2 2 4 3" xfId="30731" xr:uid="{CEB62C1B-46AA-4BB3-B79D-8F484C871966}"/>
    <cellStyle name="Millares 12 3 3 2 2 4 4" xfId="53613" xr:uid="{795C3691-238F-423F-A4FA-941182874402}"/>
    <cellStyle name="Millares 12 3 3 2 2 5" xfId="12894" xr:uid="{3A5B4DB9-738F-430A-9DB4-65370CEC9A0C}"/>
    <cellStyle name="Millares 12 3 3 2 2 5 2" xfId="24330" xr:uid="{F999A1C7-10B0-4152-8D36-F2DB81B1FF51}"/>
    <cellStyle name="Millares 12 3 3 2 2 5 2 2" xfId="47224" xr:uid="{CF9F0CD4-C835-4AFD-9BB9-E313273D009A}"/>
    <cellStyle name="Millares 12 3 3 2 2 5 3" xfId="35783" xr:uid="{75B7E0FB-5B57-457B-98A2-1AAF9A41153E}"/>
    <cellStyle name="Millares 12 3 3 2 2 6" xfId="13977" xr:uid="{0A8D978A-78F8-4ED3-BDA5-9A066ACB1A78}"/>
    <cellStyle name="Millares 12 3 3 2 2 6 2" xfId="25414" xr:uid="{B41D1A04-6F3B-4C85-833A-A19AE879169F}"/>
    <cellStyle name="Millares 12 3 3 2 2 6 2 2" xfId="48308" xr:uid="{E8605216-B86C-4C89-9228-C99EBC0C58CD}"/>
    <cellStyle name="Millares 12 3 3 2 2 6 3" xfId="36867" xr:uid="{D24837DA-24C6-4D39-95F3-5A0180FF2063}"/>
    <cellStyle name="Millares 12 3 3 2 2 7" xfId="15036" xr:uid="{EAC062E8-C063-49A3-AB46-49A15A4E9F75}"/>
    <cellStyle name="Millares 12 3 3 2 2 7 2" xfId="37930" xr:uid="{FCE9811D-3988-406B-99BE-401470BD0492}"/>
    <cellStyle name="Millares 12 3 3 2 2 8" xfId="26489" xr:uid="{BA0AFFD7-3826-40F3-97AE-77953E05683C}"/>
    <cellStyle name="Millares 12 3 3 2 2 9" xfId="49372" xr:uid="{A7B884E2-2ABC-4D18-944F-74E6B2466B0B}"/>
    <cellStyle name="Millares 12 3 3 2 3" xfId="2206" xr:uid="{8B43D5DC-9687-4961-84D6-32712FFE0529}"/>
    <cellStyle name="Millares 12 3 3 2 3 2" xfId="8625" xr:uid="{B4F0B068-4675-4B55-B827-368D8DC021F5}"/>
    <cellStyle name="Millares 12 3 3 2 3 2 2" xfId="20068" xr:uid="{123AE505-7D45-4812-9176-42CA0347EF6C}"/>
    <cellStyle name="Millares 12 3 3 2 3 2 2 2" xfId="42962" xr:uid="{1D6E296B-3B19-446C-AB27-35FEF257250C}"/>
    <cellStyle name="Millares 12 3 3 2 3 2 3" xfId="31521" xr:uid="{EA44D508-FEF1-40FB-A6B8-015AF36B188D}"/>
    <cellStyle name="Millares 12 3 3 2 3 2 4" xfId="54403" xr:uid="{BDD4A870-EDCD-4915-9D91-57FAAA1283DE}"/>
    <cellStyle name="Millares 12 3 3 2 3 3" xfId="15826" xr:uid="{5BCA42A9-83A6-435F-852F-DD5D53F34F9C}"/>
    <cellStyle name="Millares 12 3 3 2 3 3 2" xfId="38720" xr:uid="{E8514EC0-E492-4801-BC1A-2967FB716EEE}"/>
    <cellStyle name="Millares 12 3 3 2 3 4" xfId="27279" xr:uid="{696045F4-B59C-4582-84BD-C63828E886A8}"/>
    <cellStyle name="Millares 12 3 3 2 3 5" xfId="50162" xr:uid="{460EF378-2F07-4945-8260-CEA3C26FCC3C}"/>
    <cellStyle name="Millares 12 3 3 2 3 6" xfId="4851" xr:uid="{A344142F-17A5-4A07-906A-3C308ABE1637}"/>
    <cellStyle name="Millares 12 3 3 2 4" xfId="3550" xr:uid="{C50CD8F9-EE4D-42A2-9B3A-7E7154538DAD}"/>
    <cellStyle name="Millares 12 3 3 2 4 2" xfId="10464" xr:uid="{81C14EAA-9CD9-495E-A2D4-7EA69CECE7F0}"/>
    <cellStyle name="Millares 12 3 3 2 4 2 2" xfId="21907" xr:uid="{CFACF486-6E99-43A5-96A7-C67EE6720E27}"/>
    <cellStyle name="Millares 12 3 3 2 4 2 2 2" xfId="44801" xr:uid="{D7F68A0D-43A4-4CDA-900C-4C907DA157CD}"/>
    <cellStyle name="Millares 12 3 3 2 4 2 3" xfId="33360" xr:uid="{4CE0DD44-A001-40E0-9067-7C3B6B186FA0}"/>
    <cellStyle name="Millares 12 3 3 2 4 2 4" xfId="56242" xr:uid="{CF1B7CB5-2938-4906-B17F-A312266994BC}"/>
    <cellStyle name="Millares 12 3 3 2 4 3" xfId="17665" xr:uid="{7C82ECEE-9C04-4F6C-A7C5-8EF6BBC4EA4C}"/>
    <cellStyle name="Millares 12 3 3 2 4 3 2" xfId="40559" xr:uid="{A1A7A386-2F34-4380-9A60-FA5482C53E5F}"/>
    <cellStyle name="Millares 12 3 3 2 4 4" xfId="29118" xr:uid="{DD3A8DE3-52F4-4792-9079-0655B9F3EAA7}"/>
    <cellStyle name="Millares 12 3 3 2 4 5" xfId="52000" xr:uid="{97DBD90B-9B8D-446E-B64C-7D7E910A6BCD}"/>
    <cellStyle name="Millares 12 3 3 2 5" xfId="7310" xr:uid="{AB2F9A98-B84A-4405-89FB-38C32B308BC3}"/>
    <cellStyle name="Millares 12 3 3 2 5 2" xfId="18751" xr:uid="{DEDD3B51-D9B2-4ED0-8FE0-8095DE0461C6}"/>
    <cellStyle name="Millares 12 3 3 2 5 2 2" xfId="41645" xr:uid="{24E5814A-50E1-4156-B476-5E8600755CD3}"/>
    <cellStyle name="Millares 12 3 3 2 5 3" xfId="30204" xr:uid="{EAE56268-2C61-4C4F-B2BB-699F0E1E4C1E}"/>
    <cellStyle name="Millares 12 3 3 2 5 4" xfId="53086" xr:uid="{CC9DD84A-B2A0-4A22-B4D7-F4554EC37646}"/>
    <cellStyle name="Millares 12 3 3 2 6" xfId="12368" xr:uid="{65313A43-602C-4C7D-91DA-73F045A5AAD6}"/>
    <cellStyle name="Millares 12 3 3 2 6 2" xfId="23803" xr:uid="{514FBDAC-0C77-463C-AA65-5FE2532EB96D}"/>
    <cellStyle name="Millares 12 3 3 2 6 2 2" xfId="46697" xr:uid="{D71DE8CB-67FC-4071-80CA-86A625F4633F}"/>
    <cellStyle name="Millares 12 3 3 2 6 3" xfId="35256" xr:uid="{101F0706-35E8-4D1D-A512-AA517BC5B0D0}"/>
    <cellStyle name="Millares 12 3 3 2 7" xfId="13450" xr:uid="{774F6073-8695-42F3-BFF2-B9FE5A871117}"/>
    <cellStyle name="Millares 12 3 3 2 7 2" xfId="24887" xr:uid="{D1BFDCEF-0827-459C-9C17-B27B42CE57C5}"/>
    <cellStyle name="Millares 12 3 3 2 7 2 2" xfId="47781" xr:uid="{6572E80A-7962-4775-ACDE-D676F4B102BA}"/>
    <cellStyle name="Millares 12 3 3 2 7 3" xfId="36340" xr:uid="{81A4809D-CF52-4DBD-A6CB-1FBD9E5F8509}"/>
    <cellStyle name="Millares 12 3 3 2 8" xfId="14509" xr:uid="{2BCD1425-EB67-4213-B410-0C51D7A36D45}"/>
    <cellStyle name="Millares 12 3 3 2 8 2" xfId="37403" xr:uid="{21375DC7-00BC-49DE-AACE-8A4E5B89BC5A}"/>
    <cellStyle name="Millares 12 3 3 2 9" xfId="25962" xr:uid="{369F14F4-9E8C-4E15-9E50-E13A7685149C}"/>
    <cellStyle name="Millares 12 3 3 3" xfId="991" xr:uid="{56491612-3E89-40B7-A219-6824D98935BC}"/>
    <cellStyle name="Millares 12 3 3 3 10" xfId="3822" xr:uid="{2354329F-2B07-42CC-8D91-1A4441514E67}"/>
    <cellStyle name="Millares 12 3 3 3 2" xfId="2469" xr:uid="{9BD4A595-F67A-4E06-A23F-4CAB0E28C98F}"/>
    <cellStyle name="Millares 12 3 3 3 2 2" xfId="8889" xr:uid="{9022C9DD-0E52-4885-9B1A-4B2CDD5ECD02}"/>
    <cellStyle name="Millares 12 3 3 3 2 2 2" xfId="20332" xr:uid="{73A84324-057E-4778-84C7-211B94A568A8}"/>
    <cellStyle name="Millares 12 3 3 3 2 2 2 2" xfId="43226" xr:uid="{DEB53ADC-415A-451C-A92C-B3FB81A4BC6F}"/>
    <cellStyle name="Millares 12 3 3 3 2 2 3" xfId="31785" xr:uid="{5A704700-CCFE-4A40-9490-473BA6783380}"/>
    <cellStyle name="Millares 12 3 3 3 2 2 4" xfId="54667" xr:uid="{7B4BAA9F-01DF-4F58-B7AC-A6BEC7E8E232}"/>
    <cellStyle name="Millares 12 3 3 3 2 3" xfId="16090" xr:uid="{C473B32F-F939-4BF1-BB1E-9BA89A22A100}"/>
    <cellStyle name="Millares 12 3 3 3 2 3 2" xfId="38984" xr:uid="{59AE1651-1B89-4794-A9E6-C55E0505E5B4}"/>
    <cellStyle name="Millares 12 3 3 3 2 4" xfId="27543" xr:uid="{EC014E10-F553-4F8A-A683-2F97F902E4B1}"/>
    <cellStyle name="Millares 12 3 3 3 2 5" xfId="50426" xr:uid="{660919D1-D2E6-48C4-A602-8EE3F9EEC49E}"/>
    <cellStyle name="Millares 12 3 3 3 2 6" xfId="5115" xr:uid="{0D4736D4-B1F9-4B62-B055-FABC06932235}"/>
    <cellStyle name="Millares 12 3 3 3 3" xfId="6493" xr:uid="{A734BD95-E5F3-4061-A9D4-0999B23249B7}"/>
    <cellStyle name="Millares 12 3 3 3 3 2" xfId="10728" xr:uid="{7F2D9DB8-988B-438D-A581-816F9CDB5C4F}"/>
    <cellStyle name="Millares 12 3 3 3 3 2 2" xfId="22171" xr:uid="{FEDF5845-3507-48E8-A632-160B82BFF09F}"/>
    <cellStyle name="Millares 12 3 3 3 3 2 2 2" xfId="45065" xr:uid="{FFB62A6D-2D45-44A2-A2D8-9706E96362A3}"/>
    <cellStyle name="Millares 12 3 3 3 3 2 3" xfId="33624" xr:uid="{5CF6E6A8-236D-4D89-A811-05E1A35C10C0}"/>
    <cellStyle name="Millares 12 3 3 3 3 2 4" xfId="56506" xr:uid="{2EBEAF82-1E62-42B7-8F45-068839F328EF}"/>
    <cellStyle name="Millares 12 3 3 3 3 3" xfId="17929" xr:uid="{509E2A1E-DE7E-4603-98FA-7B713F381EA9}"/>
    <cellStyle name="Millares 12 3 3 3 3 3 2" xfId="40823" xr:uid="{91FF4D12-8503-499C-9762-CA11E2E60B9F}"/>
    <cellStyle name="Millares 12 3 3 3 3 4" xfId="29382" xr:uid="{F3E64C5B-2B09-4E5C-94CA-087DB261356B}"/>
    <cellStyle name="Millares 12 3 3 3 3 5" xfId="52264" xr:uid="{9E00A00F-011F-4526-B5A3-3B08F7F78A71}"/>
    <cellStyle name="Millares 12 3 3 3 4" xfId="7572" xr:uid="{5D780985-0BB4-4B29-B776-5FB9800A4800}"/>
    <cellStyle name="Millares 12 3 3 3 4 2" xfId="19015" xr:uid="{80C8C50F-0237-442B-B475-B8BB88B4869E}"/>
    <cellStyle name="Millares 12 3 3 3 4 2 2" xfId="41909" xr:uid="{51C69EBA-226D-4DBE-AECE-C0B1E8E5AD81}"/>
    <cellStyle name="Millares 12 3 3 3 4 3" xfId="30468" xr:uid="{23352C6C-9445-44D0-A96E-8A10D9357A7E}"/>
    <cellStyle name="Millares 12 3 3 3 4 4" xfId="53350" xr:uid="{F615DCD4-45B4-4880-A4E4-6F17D27B8D1C}"/>
    <cellStyle name="Millares 12 3 3 3 5" xfId="12631" xr:uid="{8DD2BABD-B880-4B5B-B245-DA6FFC8686BE}"/>
    <cellStyle name="Millares 12 3 3 3 5 2" xfId="24067" xr:uid="{C29DCBFC-7E36-49A6-9A7C-88428425174D}"/>
    <cellStyle name="Millares 12 3 3 3 5 2 2" xfId="46961" xr:uid="{4B7D5F8F-66FA-4916-A05D-A1594610539B}"/>
    <cellStyle name="Millares 12 3 3 3 5 3" xfId="35520" xr:uid="{68C9C9EA-9F93-4204-B057-D3537C1F49A5}"/>
    <cellStyle name="Millares 12 3 3 3 6" xfId="13714" xr:uid="{C1174A2D-0D6D-4F30-9696-C046FA4BE6CC}"/>
    <cellStyle name="Millares 12 3 3 3 6 2" xfId="25151" xr:uid="{F2E9F43A-8A9D-4079-B9C3-401EBF953D7E}"/>
    <cellStyle name="Millares 12 3 3 3 6 2 2" xfId="48045" xr:uid="{CFBD9E4E-F3C9-4823-961A-8B6FAE4F6ECC}"/>
    <cellStyle name="Millares 12 3 3 3 6 3" xfId="36604" xr:uid="{378B3D5D-6D15-4971-B06C-49D34F7F3703}"/>
    <cellStyle name="Millares 12 3 3 3 7" xfId="14773" xr:uid="{D119E03A-0853-4D33-B779-0E5A8992A067}"/>
    <cellStyle name="Millares 12 3 3 3 7 2" xfId="37667" xr:uid="{5A8B47A0-5EC1-43B6-A06A-9E7C50D8E4B1}"/>
    <cellStyle name="Millares 12 3 3 3 8" xfId="26226" xr:uid="{27B121A9-B71D-4D32-9A44-45DC8747EB7D}"/>
    <cellStyle name="Millares 12 3 3 3 9" xfId="49109" xr:uid="{F39C0BEC-F7A4-403B-A8A8-DE1DA9834EF3}"/>
    <cellStyle name="Millares 12 3 3 4" xfId="1286" xr:uid="{FD96B17D-3432-49A9-9319-751658151015}"/>
    <cellStyle name="Millares 12 3 3 4 2" xfId="2743" xr:uid="{90D7EE26-BD46-43F4-BCFD-7D77DC270715}"/>
    <cellStyle name="Millares 12 3 3 4 2 2" xfId="9417" xr:uid="{8E664D9B-D811-456A-8ACB-4BA2943CD2BA}"/>
    <cellStyle name="Millares 12 3 3 4 2 2 2" xfId="20860" xr:uid="{AD5BE731-4386-41FF-A6BD-B91B9F4BC962}"/>
    <cellStyle name="Millares 12 3 3 4 2 2 2 2" xfId="43754" xr:uid="{8D0B5C19-7613-4704-A71D-4D9159055DEF}"/>
    <cellStyle name="Millares 12 3 3 4 2 2 3" xfId="32313" xr:uid="{B47ABE98-EE33-4734-9C43-577A00840D22}"/>
    <cellStyle name="Millares 12 3 3 4 2 2 4" xfId="55195" xr:uid="{FFABA72E-7E19-4FF7-B1FE-CE108C3D42F7}"/>
    <cellStyle name="Millares 12 3 3 4 2 3" xfId="16618" xr:uid="{651E540E-7C9A-428E-953A-EA689D7DF98E}"/>
    <cellStyle name="Millares 12 3 3 4 2 3 2" xfId="39512" xr:uid="{85432702-C229-49BB-928F-B22392104BF9}"/>
    <cellStyle name="Millares 12 3 3 4 2 4" xfId="28071" xr:uid="{CBFBE854-52BF-40BB-8907-4FEB6E1D4F3F}"/>
    <cellStyle name="Millares 12 3 3 4 2 5" xfId="50954" xr:uid="{5E438ECD-2502-4950-972C-CA845D99797E}"/>
    <cellStyle name="Millares 12 3 3 4 2 6" xfId="5643" xr:uid="{87CEF63B-2B2E-4B0B-9B6A-570321EED9F8}"/>
    <cellStyle name="Millares 12 3 3 4 3" xfId="8100" xr:uid="{842BB2AF-7B6D-45F3-ADC9-2B2C286D4657}"/>
    <cellStyle name="Millares 12 3 3 4 3 2" xfId="19543" xr:uid="{92B28C3C-1B22-4901-9EA1-2291324BAA95}"/>
    <cellStyle name="Millares 12 3 3 4 3 2 2" xfId="42437" xr:uid="{F8B9988C-16AF-4BC3-9D57-93E1CDE89E36}"/>
    <cellStyle name="Millares 12 3 3 4 3 3" xfId="30996" xr:uid="{AB4EF6BD-6645-40A1-9F76-3F6DEC4FF6C6}"/>
    <cellStyle name="Millares 12 3 3 4 3 4" xfId="53878" xr:uid="{5F5F721D-7AB9-414D-963D-3692119C0AF9}"/>
    <cellStyle name="Millares 12 3 3 4 4" xfId="15301" xr:uid="{FE693F56-81BB-4554-A641-63A9038E24CC}"/>
    <cellStyle name="Millares 12 3 3 4 4 2" xfId="38195" xr:uid="{BF61EAFF-18F7-4E9D-969B-AAEFBA8F04FE}"/>
    <cellStyle name="Millares 12 3 3 4 5" xfId="26754" xr:uid="{2C810F99-8776-4979-9A16-EA608E55BF75}"/>
    <cellStyle name="Millares 12 3 3 4 6" xfId="49637" xr:uid="{3F712AEA-2F79-4CC4-BDC5-0F31BD04B70E}"/>
    <cellStyle name="Millares 12 3 3 4 7" xfId="4344" xr:uid="{B9300A48-CC4F-411A-8E63-BE298E3A9A82}"/>
    <cellStyle name="Millares 12 3 3 5" xfId="1939" xr:uid="{6AA8A180-E200-4855-8B9A-519DD2EBA72B}"/>
    <cellStyle name="Millares 12 3 3 5 2" xfId="8362" xr:uid="{E27A77CF-00D4-484F-902C-1982E109DBA1}"/>
    <cellStyle name="Millares 12 3 3 5 2 2" xfId="19805" xr:uid="{2FB7F6B0-14B0-4E41-A31E-441EB15FA680}"/>
    <cellStyle name="Millares 12 3 3 5 2 2 2" xfId="42699" xr:uid="{F4FB4A36-8ED7-4B38-B56D-F78EDE0E4616}"/>
    <cellStyle name="Millares 12 3 3 5 2 3" xfId="31258" xr:uid="{5168B00D-AA25-4C52-909C-FC71FBAF273E}"/>
    <cellStyle name="Millares 12 3 3 5 2 4" xfId="54140" xr:uid="{94149728-2B0F-47BD-A68A-2CBCCBD24724}"/>
    <cellStyle name="Millares 12 3 3 5 3" xfId="15563" xr:uid="{53FE65D6-08AA-4542-86FD-187E655F08B3}"/>
    <cellStyle name="Millares 12 3 3 5 3 2" xfId="38457" xr:uid="{E96234EF-BE6D-4FF4-A2E6-9C802020EF36}"/>
    <cellStyle name="Millares 12 3 3 5 4" xfId="27016" xr:uid="{7A6FBEEA-30C6-4D3A-8DED-0DBE4B2CD6BE}"/>
    <cellStyle name="Millares 12 3 3 5 5" xfId="49899" xr:uid="{CD5E0015-A043-4C28-B53A-DDCAC245164E}"/>
    <cellStyle name="Millares 12 3 3 5 6" xfId="4597" xr:uid="{9B9EA809-B182-402E-91D1-A208448E46BC}"/>
    <cellStyle name="Millares 12 3 3 6" xfId="3290" xr:uid="{0502B702-47E0-4423-A743-944855D1A051}"/>
    <cellStyle name="Millares 12 3 3 6 2" xfId="9680" xr:uid="{0753BB5F-2D00-49BB-B14A-FC4522819D25}"/>
    <cellStyle name="Millares 12 3 3 6 2 2" xfId="21123" xr:uid="{8B774B3F-7B62-46AD-943E-2E4203641889}"/>
    <cellStyle name="Millares 12 3 3 6 2 2 2" xfId="44017" xr:uid="{C0BEE60F-F544-4B0F-8B8D-DC98BEC728C7}"/>
    <cellStyle name="Millares 12 3 3 6 2 3" xfId="32576" xr:uid="{3D4AE030-3A6A-4C02-8A6F-7C55CEF48FD4}"/>
    <cellStyle name="Millares 12 3 3 6 2 4" xfId="55458" xr:uid="{6035954D-6C80-4F6A-BDF0-4D2F65EB0677}"/>
    <cellStyle name="Millares 12 3 3 6 3" xfId="16881" xr:uid="{63523615-FA5A-4E65-AAE9-3C4794AA76D2}"/>
    <cellStyle name="Millares 12 3 3 6 3 2" xfId="39775" xr:uid="{3FD43361-48C3-47F9-B841-611E3286D31F}"/>
    <cellStyle name="Millares 12 3 3 6 4" xfId="28334" xr:uid="{947DF3DE-7C8D-476D-A424-332D9792A251}"/>
    <cellStyle name="Millares 12 3 3 6 5" xfId="51216" xr:uid="{52371BFC-E152-473B-ABDC-A933736D2299}"/>
    <cellStyle name="Millares 12 3 3 7" xfId="5949" xr:uid="{A5FBF2EA-CAF8-4FE0-BC33-8F45902A8FFD}"/>
    <cellStyle name="Millares 12 3 3 7 2" xfId="9940" xr:uid="{64C6B2CC-F1D4-47ED-BB44-9F8922545B68}"/>
    <cellStyle name="Millares 12 3 3 7 2 2" xfId="21383" xr:uid="{66B4144B-E1D2-40B5-A68A-924142B8F5F0}"/>
    <cellStyle name="Millares 12 3 3 7 2 2 2" xfId="44277" xr:uid="{0084DA34-EADD-46C4-A9D6-5081EB78261A}"/>
    <cellStyle name="Millares 12 3 3 7 2 3" xfId="32836" xr:uid="{67255318-083A-4E0D-9C16-F10E434B6180}"/>
    <cellStyle name="Millares 12 3 3 7 2 4" xfId="55718" xr:uid="{30CFC6C2-7C79-4F93-ABEC-332728206C6A}"/>
    <cellStyle name="Millares 12 3 3 7 3" xfId="17141" xr:uid="{E745F1B1-D789-4920-A567-E1D4A22812B0}"/>
    <cellStyle name="Millares 12 3 3 7 3 2" xfId="40035" xr:uid="{6E31EF7C-A622-4BDE-8E14-09C8C275B75A}"/>
    <cellStyle name="Millares 12 3 3 7 4" xfId="28594" xr:uid="{30CAD993-C7C2-4984-85E6-170102C8AED4}"/>
    <cellStyle name="Millares 12 3 3 7 5" xfId="51476" xr:uid="{6D5E39E8-4459-4A1A-9647-7279FB222B74}"/>
    <cellStyle name="Millares 12 3 3 8" xfId="6200" xr:uid="{FAE4BA13-5532-4F03-99B9-C3A89543EC36}"/>
    <cellStyle name="Millares 12 3 3 8 2" xfId="10201" xr:uid="{9EF789FB-339D-4995-9EA1-E9295DC5FA8D}"/>
    <cellStyle name="Millares 12 3 3 8 2 2" xfId="21644" xr:uid="{7BBAEF20-B96C-4C47-B459-B2FBE0B608FB}"/>
    <cellStyle name="Millares 12 3 3 8 2 2 2" xfId="44538" xr:uid="{B4C8EB32-D192-47CE-8ED7-8077E98260E8}"/>
    <cellStyle name="Millares 12 3 3 8 2 3" xfId="33097" xr:uid="{15B22113-F785-48DB-9AB4-41B5BE822A5D}"/>
    <cellStyle name="Millares 12 3 3 8 2 4" xfId="55979" xr:uid="{361C8AEF-D44E-4304-B4FC-7C3B9EBAAD93}"/>
    <cellStyle name="Millares 12 3 3 8 3" xfId="17402" xr:uid="{A949AADE-5BB3-4BAA-8414-7020AC4DD1D6}"/>
    <cellStyle name="Millares 12 3 3 8 3 2" xfId="40296" xr:uid="{0CA3564C-7C76-42AC-98D3-426C7C86E897}"/>
    <cellStyle name="Millares 12 3 3 8 4" xfId="28855" xr:uid="{0B99B379-C527-4F15-B502-352C8860E1A4}"/>
    <cellStyle name="Millares 12 3 3 8 5" xfId="51737" xr:uid="{339AA1FB-85FE-4DF7-AA84-C724739EF32C}"/>
    <cellStyle name="Millares 12 3 3 9" xfId="7033" xr:uid="{27DCDDE6-76E3-4529-93FE-94F8D59F2F90}"/>
    <cellStyle name="Millares 12 3 3 9 2" xfId="18469" xr:uid="{F4A69B6D-9F5D-465B-B765-4D690CEDF21B}"/>
    <cellStyle name="Millares 12 3 3 9 2 2" xfId="41363" xr:uid="{3894EECE-1137-47A4-A149-D2340EE61FF8}"/>
    <cellStyle name="Millares 12 3 3 9 3" xfId="29922" xr:uid="{E3ED2F68-160A-4CB2-B5FE-445B102BC512}"/>
    <cellStyle name="Millares 12 3 3 9 4" xfId="52804" xr:uid="{BF3620A0-5E7A-4A1E-B245-C2D402AAFF95}"/>
    <cellStyle name="Millares 12 3 4" xfId="328" xr:uid="{973D8B04-D80F-4215-9EBE-3D4204FFF98B}"/>
    <cellStyle name="Millares 12 3 4 10" xfId="48729" xr:uid="{70395EB2-9C22-4D65-A989-92BFAD6DF79E}"/>
    <cellStyle name="Millares 12 3 4 11" xfId="58000" xr:uid="{00BB2635-9AC3-4C00-BE84-CD5A7A6D2023}"/>
    <cellStyle name="Millares 12 3 4 12" xfId="58512" xr:uid="{3ACDBE4F-F598-48AB-AFCF-7D6285F940F5}"/>
    <cellStyle name="Millares 12 3 4 2" xfId="1453" xr:uid="{D4B4E554-2811-4613-8175-56B71FF874B1}"/>
    <cellStyle name="Millares 12 3 4 2 10" xfId="3968" xr:uid="{68C7EC4F-2FDB-4B41-8EC2-3B6C1E8B6D99}"/>
    <cellStyle name="Millares 12 3 4 2 2" xfId="2886" xr:uid="{A1BEC388-9568-4759-86DF-BAAD54DDEC95}"/>
    <cellStyle name="Millares 12 3 4 2 2 2" xfId="9036" xr:uid="{C052CAA3-DA64-4584-8205-BECA9594B4AF}"/>
    <cellStyle name="Millares 12 3 4 2 2 2 2" xfId="20479" xr:uid="{03EBD1A8-13D7-4787-9BA1-03FAD06AC60C}"/>
    <cellStyle name="Millares 12 3 4 2 2 2 2 2" xfId="43373" xr:uid="{D1D092C8-98A3-4DB1-B88D-805106133DB0}"/>
    <cellStyle name="Millares 12 3 4 2 2 2 3" xfId="31932" xr:uid="{64502455-142C-4320-9394-6FD70424ED3B}"/>
    <cellStyle name="Millares 12 3 4 2 2 2 4" xfId="54814" xr:uid="{1E577FBF-E107-4CD5-BC8B-7B9201CCCDB7}"/>
    <cellStyle name="Millares 12 3 4 2 2 3" xfId="16237" xr:uid="{EE3B8A79-EE69-441B-A171-E161B9672516}"/>
    <cellStyle name="Millares 12 3 4 2 2 3 2" xfId="39131" xr:uid="{9C38BC90-1C24-4F33-B556-1CE3BCD293DE}"/>
    <cellStyle name="Millares 12 3 4 2 2 4" xfId="27690" xr:uid="{C29C2F77-4B7B-410A-BC58-3C3D779B0574}"/>
    <cellStyle name="Millares 12 3 4 2 2 5" xfId="50573" xr:uid="{E632AF20-3684-4110-8D07-569B7C892DE5}"/>
    <cellStyle name="Millares 12 3 4 2 2 6" xfId="5262" xr:uid="{34D91AA0-49FC-410E-B515-69118F0146FD}"/>
    <cellStyle name="Millares 12 3 4 2 3" xfId="6640" xr:uid="{E73EB575-8ACE-4D45-BA17-3A76CCA731C9}"/>
    <cellStyle name="Millares 12 3 4 2 3 2" xfId="10875" xr:uid="{84EC4832-F3F0-4AF6-82D6-CFAD7C31D051}"/>
    <cellStyle name="Millares 12 3 4 2 3 2 2" xfId="22318" xr:uid="{0627EFCC-B1A7-43E7-9DF6-AED88779458B}"/>
    <cellStyle name="Millares 12 3 4 2 3 2 2 2" xfId="45212" xr:uid="{FC8DB8DC-478B-4804-BB65-CE470B92C9BB}"/>
    <cellStyle name="Millares 12 3 4 2 3 2 3" xfId="33771" xr:uid="{D2DEFC1D-2EE2-4E32-8433-EE48DE9E3FEF}"/>
    <cellStyle name="Millares 12 3 4 2 3 2 4" xfId="56653" xr:uid="{0D584DA0-26BE-46AC-B602-1277E84D6F55}"/>
    <cellStyle name="Millares 12 3 4 2 3 3" xfId="18076" xr:uid="{4B18E146-F497-4963-A413-9271989E3C48}"/>
    <cellStyle name="Millares 12 3 4 2 3 3 2" xfId="40970" xr:uid="{234C757E-CA45-4BE4-B373-AA1AF60FD5ED}"/>
    <cellStyle name="Millares 12 3 4 2 3 4" xfId="29529" xr:uid="{8DAD5D5D-5986-44F8-9C32-26743892110B}"/>
    <cellStyle name="Millares 12 3 4 2 3 5" xfId="52411" xr:uid="{2FAEEFC9-0A15-439B-A34E-6DCC7553294C}"/>
    <cellStyle name="Millares 12 3 4 2 4" xfId="7719" xr:uid="{E95CE363-56C8-416B-8324-D26F82705235}"/>
    <cellStyle name="Millares 12 3 4 2 4 2" xfId="19162" xr:uid="{855B96EA-F1B7-47F0-9624-C6D8E062C5B5}"/>
    <cellStyle name="Millares 12 3 4 2 4 2 2" xfId="42056" xr:uid="{A576274D-CB2C-421C-8B4E-EE7B5E9AA044}"/>
    <cellStyle name="Millares 12 3 4 2 4 3" xfId="30615" xr:uid="{E290C8CB-294E-48A3-B687-2E7C19A52722}"/>
    <cellStyle name="Millares 12 3 4 2 4 4" xfId="53497" xr:uid="{92A4D94E-1BF3-4940-8AF9-9979D4120537}"/>
    <cellStyle name="Millares 12 3 4 2 5" xfId="12778" xr:uid="{ADE9976D-02C9-4FF2-B563-7E9A89B9C267}"/>
    <cellStyle name="Millares 12 3 4 2 5 2" xfId="24214" xr:uid="{983720AD-F790-487C-A009-B35EF99DE65C}"/>
    <cellStyle name="Millares 12 3 4 2 5 2 2" xfId="47108" xr:uid="{2D7D340E-B4C3-4B1C-9EE1-7C74E72D6F94}"/>
    <cellStyle name="Millares 12 3 4 2 5 3" xfId="35667" xr:uid="{BFB474FA-9B10-464A-88DD-E6889FAFCFE4}"/>
    <cellStyle name="Millares 12 3 4 2 6" xfId="13861" xr:uid="{D1E07F66-E53C-436E-A316-34AABBD41C24}"/>
    <cellStyle name="Millares 12 3 4 2 6 2" xfId="25298" xr:uid="{DE066946-038E-47C0-A08C-B902E614C752}"/>
    <cellStyle name="Millares 12 3 4 2 6 2 2" xfId="48192" xr:uid="{D31F73E7-0838-41E9-8B08-66AC506F5DD7}"/>
    <cellStyle name="Millares 12 3 4 2 6 3" xfId="36751" xr:uid="{D6E2CB85-E8B8-4F9A-BC7A-C6264E714419}"/>
    <cellStyle name="Millares 12 3 4 2 7" xfId="14920" xr:uid="{0327D33D-5045-4286-97A8-6807BF41F187}"/>
    <cellStyle name="Millares 12 3 4 2 7 2" xfId="37814" xr:uid="{2FFC2228-4A9F-4BCF-A2A8-DA17532BE106}"/>
    <cellStyle name="Millares 12 3 4 2 8" xfId="26373" xr:uid="{B625F307-C307-4027-B145-7A6F91A349B5}"/>
    <cellStyle name="Millares 12 3 4 2 9" xfId="49256" xr:uid="{F9CCAB06-F289-456D-8FE1-F82D059D0FD7}"/>
    <cellStyle name="Millares 12 3 4 3" xfId="1813" xr:uid="{86D401DA-8B7B-43A7-9DA4-90C7BD58073C}"/>
    <cellStyle name="Millares 12 3 4 3 2" xfId="8509" xr:uid="{014188DF-73DE-4B86-92A1-8B3F1A8676FE}"/>
    <cellStyle name="Millares 12 3 4 3 2 2" xfId="19952" xr:uid="{8BCADC33-6E63-4F4D-B8BC-8C82ED880A63}"/>
    <cellStyle name="Millares 12 3 4 3 2 2 2" xfId="42846" xr:uid="{0381CFBE-1149-4F13-AEBA-758341094C70}"/>
    <cellStyle name="Millares 12 3 4 3 2 3" xfId="31405" xr:uid="{B83D607B-8245-4BB7-AFBE-15F6378ADA27}"/>
    <cellStyle name="Millares 12 3 4 3 2 4" xfId="54287" xr:uid="{C1414F45-7955-4000-B6AF-DE05EDDB6919}"/>
    <cellStyle name="Millares 12 3 4 3 3" xfId="15710" xr:uid="{48F5C6E2-EB2D-4A6A-AD6A-87F24B11BEA7}"/>
    <cellStyle name="Millares 12 3 4 3 3 2" xfId="38604" xr:uid="{54EAA6F1-55C5-4C74-9910-EB20F9D542C7}"/>
    <cellStyle name="Millares 12 3 4 3 4" xfId="27163" xr:uid="{FB27B953-A72A-49AC-837B-53C4CE10FB8E}"/>
    <cellStyle name="Millares 12 3 4 3 5" xfId="50046" xr:uid="{3B908C4D-14D4-4FEF-9EDC-EB92C835DDDB}"/>
    <cellStyle name="Millares 12 3 4 3 6" xfId="4735" xr:uid="{AAF811FE-8596-49B4-BF9F-A053E315BD24}"/>
    <cellStyle name="Millares 12 3 4 4" xfId="3433" xr:uid="{ABA6FB82-7A8F-46A4-A260-EEA54851B3C0}"/>
    <cellStyle name="Millares 12 3 4 4 2" xfId="10348" xr:uid="{35468C86-DF09-44F5-B023-19903AB87339}"/>
    <cellStyle name="Millares 12 3 4 4 2 2" xfId="21791" xr:uid="{6913ACED-986C-4B68-B936-572B21D8B6B8}"/>
    <cellStyle name="Millares 12 3 4 4 2 2 2" xfId="44685" xr:uid="{CD205411-15C0-4BBA-A663-A1067F1A1733}"/>
    <cellStyle name="Millares 12 3 4 4 2 3" xfId="33244" xr:uid="{498416E8-10F1-421D-9114-DE0088F023E5}"/>
    <cellStyle name="Millares 12 3 4 4 2 4" xfId="56126" xr:uid="{80907A33-5BA6-4971-B5A9-029F0C57FBBC}"/>
    <cellStyle name="Millares 12 3 4 4 3" xfId="17549" xr:uid="{444250E6-E615-4CBD-A09F-CADA5F059E45}"/>
    <cellStyle name="Millares 12 3 4 4 3 2" xfId="40443" xr:uid="{2E626D4A-E37E-46F8-9EF4-F4D932459524}"/>
    <cellStyle name="Millares 12 3 4 4 4" xfId="29002" xr:uid="{0FF121FB-914E-4E8A-9941-7408BD514A3D}"/>
    <cellStyle name="Millares 12 3 4 4 5" xfId="51884" xr:uid="{6496D5B0-0C2E-4C1A-A054-E951319C8CA7}"/>
    <cellStyle name="Millares 12 3 4 5" xfId="7196" xr:uid="{FB5A66CB-8947-4278-8804-96B2E1D359CD}"/>
    <cellStyle name="Millares 12 3 4 5 2" xfId="18635" xr:uid="{983BEE40-4332-40D8-B1FC-98362C9031BA}"/>
    <cellStyle name="Millares 12 3 4 5 2 2" xfId="41529" xr:uid="{4C76B4BE-5939-4D68-905E-629902874EEC}"/>
    <cellStyle name="Millares 12 3 4 5 3" xfId="30088" xr:uid="{0264ABAF-0C9E-48FD-B9E3-E00FAAF02001}"/>
    <cellStyle name="Millares 12 3 4 5 4" xfId="52970" xr:uid="{2DE97180-E980-4754-B499-27EC8246CA07}"/>
    <cellStyle name="Millares 12 3 4 6" xfId="12252" xr:uid="{005FD752-0068-4B47-907E-B9A196C915EE}"/>
    <cellStyle name="Millares 12 3 4 6 2" xfId="23687" xr:uid="{801F60EA-77C9-4479-89E4-FC315E16AC51}"/>
    <cellStyle name="Millares 12 3 4 6 2 2" xfId="46581" xr:uid="{C4AB9C22-61E7-41BD-85A2-1FF15389F902}"/>
    <cellStyle name="Millares 12 3 4 6 3" xfId="35140" xr:uid="{86CC610B-EDAF-4B0D-A21E-06FDB053FF4E}"/>
    <cellStyle name="Millares 12 3 4 7" xfId="13334" xr:uid="{606DDD2B-3DF0-431B-9728-38BF3FB90A92}"/>
    <cellStyle name="Millares 12 3 4 7 2" xfId="24771" xr:uid="{CB242A7F-365C-4972-990E-5D493D92F183}"/>
    <cellStyle name="Millares 12 3 4 7 2 2" xfId="47665" xr:uid="{73AF0D5A-F119-45EC-8E06-D6EE2DD40B06}"/>
    <cellStyle name="Millares 12 3 4 7 3" xfId="36224" xr:uid="{1C8BADE6-6419-4C72-914B-E3502DA00DB6}"/>
    <cellStyle name="Millares 12 3 4 8" xfId="14393" xr:uid="{00C450CA-4672-43FA-8AC0-97B7C485F1DD}"/>
    <cellStyle name="Millares 12 3 4 8 2" xfId="37287" xr:uid="{0C32CC4F-9F97-49E7-BA83-59E62F5F5921}"/>
    <cellStyle name="Millares 12 3 4 9" xfId="25846" xr:uid="{DBA28EF0-2024-4A6F-B8FD-107FDBED98BC}"/>
    <cellStyle name="Millares 12 3 5" xfId="602" xr:uid="{6AC4B2A6-57F9-4D2A-9692-8BD9B32C3256}"/>
    <cellStyle name="Millares 12 3 5 10" xfId="3706" xr:uid="{E227422C-4647-4F0C-B296-34FA46C02E9B}"/>
    <cellStyle name="Millares 12 3 5 2" xfId="2081" xr:uid="{68635671-86CC-4449-A63F-CE3567F19D4E}"/>
    <cellStyle name="Millares 12 3 5 2 2" xfId="8772" xr:uid="{59A248CE-AFBB-4916-B676-59C94478ABEB}"/>
    <cellStyle name="Millares 12 3 5 2 2 2" xfId="20215" xr:uid="{5451E3A0-F258-470A-9FA8-CD890C973F99}"/>
    <cellStyle name="Millares 12 3 5 2 2 2 2" xfId="43109" xr:uid="{1CD6025D-08A9-4109-97EB-77A9DA089722}"/>
    <cellStyle name="Millares 12 3 5 2 2 3" xfId="31668" xr:uid="{6090ED5B-3AC9-4B2F-8E94-A9385DA0D274}"/>
    <cellStyle name="Millares 12 3 5 2 2 4" xfId="54550" xr:uid="{7552C556-916B-4C35-B03F-725D24B26D93}"/>
    <cellStyle name="Millares 12 3 5 2 3" xfId="15973" xr:uid="{10417CCF-EBDC-4318-B6B4-36C36F5C1A18}"/>
    <cellStyle name="Millares 12 3 5 2 3 2" xfId="38867" xr:uid="{86A6546F-4E88-4F62-94EF-C290E7A2465C}"/>
    <cellStyle name="Millares 12 3 5 2 4" xfId="27426" xr:uid="{17B1410E-C875-4342-A31A-95BD33A37CED}"/>
    <cellStyle name="Millares 12 3 5 2 5" xfId="50309" xr:uid="{8681775B-5F51-456A-A6EF-C45D27379170}"/>
    <cellStyle name="Millares 12 3 5 2 6" xfId="4998" xr:uid="{1303F453-B6BF-4892-97DB-7CD553B784BD}"/>
    <cellStyle name="Millares 12 3 5 3" xfId="6376" xr:uid="{08AE872C-4DCB-4CB0-89C1-BE8D87B37B24}"/>
    <cellStyle name="Millares 12 3 5 3 2" xfId="10611" xr:uid="{2E346944-B90D-4035-BA06-2B40856AFE04}"/>
    <cellStyle name="Millares 12 3 5 3 2 2" xfId="22054" xr:uid="{AC09CDE1-2AD5-4342-B39D-DEA44E1F7A0E}"/>
    <cellStyle name="Millares 12 3 5 3 2 2 2" xfId="44948" xr:uid="{CA76ECF1-AC35-4926-A19B-67A3BD40AC3A}"/>
    <cellStyle name="Millares 12 3 5 3 2 3" xfId="33507" xr:uid="{60623C38-7D23-4B5D-94C6-E8D4C27A8B5E}"/>
    <cellStyle name="Millares 12 3 5 3 2 4" xfId="56389" xr:uid="{AFFC64D1-8165-4899-B8B5-749901C4CB02}"/>
    <cellStyle name="Millares 12 3 5 3 3" xfId="17812" xr:uid="{DC3C7018-9C91-439D-A390-E7C27963B738}"/>
    <cellStyle name="Millares 12 3 5 3 3 2" xfId="40706" xr:uid="{27B96C78-4C16-4AF2-B94A-E57D628FA140}"/>
    <cellStyle name="Millares 12 3 5 3 4" xfId="29265" xr:uid="{37A086B0-7DD9-49BF-9EE9-9DD1F596EC1E}"/>
    <cellStyle name="Millares 12 3 5 3 5" xfId="52147" xr:uid="{22C65255-8E0C-4986-B519-A0F1130ED2E8}"/>
    <cellStyle name="Millares 12 3 5 4" xfId="7456" xr:uid="{CA143231-6099-4900-9EDC-B9FE935D5E8A}"/>
    <cellStyle name="Millares 12 3 5 4 2" xfId="18898" xr:uid="{0C9019E8-4034-4AF4-88EB-C62872278633}"/>
    <cellStyle name="Millares 12 3 5 4 2 2" xfId="41792" xr:uid="{11334770-04F8-4CDD-81C9-C31960584E40}"/>
    <cellStyle name="Millares 12 3 5 4 3" xfId="30351" xr:uid="{F907CACC-427D-4CF2-B600-414BA9492AED}"/>
    <cellStyle name="Millares 12 3 5 4 4" xfId="53233" xr:uid="{D6AB850C-4AFD-4996-ADDC-3CD9BA48B293}"/>
    <cellStyle name="Millares 12 3 5 5" xfId="12514" xr:uid="{4456C765-4182-4643-87C1-6C8CAAA5663C}"/>
    <cellStyle name="Millares 12 3 5 5 2" xfId="23950" xr:uid="{48019125-082D-4BCC-9212-5A1870F3F89B}"/>
    <cellStyle name="Millares 12 3 5 5 2 2" xfId="46844" xr:uid="{CC5E38A0-7C8F-40D6-B4E4-39FC289BC9CA}"/>
    <cellStyle name="Millares 12 3 5 5 3" xfId="35403" xr:uid="{7985FD7B-CD56-4136-AAD2-A170B0366421}"/>
    <cellStyle name="Millares 12 3 5 6" xfId="13597" xr:uid="{620813A3-46F4-4D10-A718-E788466B5E03}"/>
    <cellStyle name="Millares 12 3 5 6 2" xfId="25034" xr:uid="{A707D0C6-3199-4C54-888A-44B0E50B8641}"/>
    <cellStyle name="Millares 12 3 5 6 2 2" xfId="47928" xr:uid="{E526806C-7BB0-4ADC-94E3-D024F90FB480}"/>
    <cellStyle name="Millares 12 3 5 6 3" xfId="36487" xr:uid="{646653E1-B3FA-4E34-B906-70854DFC0E34}"/>
    <cellStyle name="Millares 12 3 5 7" xfId="14656" xr:uid="{96F95C7E-373B-4E98-BD74-BF85401DF3BE}"/>
    <cellStyle name="Millares 12 3 5 7 2" xfId="37550" xr:uid="{D5A40536-6B80-4E54-85BC-520D78798546}"/>
    <cellStyle name="Millares 12 3 5 8" xfId="26109" xr:uid="{82F914A1-C9C0-420A-97D2-4A5FB3F27AC6}"/>
    <cellStyle name="Millares 12 3 5 9" xfId="48992" xr:uid="{6E4CEEDE-88FF-4F0F-9657-4725ECC6513F}"/>
    <cellStyle name="Millares 12 3 6" xfId="875" xr:uid="{D3BFBC83-816E-4A24-A0E3-916B75C22125}"/>
    <cellStyle name="Millares 12 3 6 2" xfId="2353" xr:uid="{CC8EF450-6796-48C3-A00B-0CB2C69FCB42}"/>
    <cellStyle name="Millares 12 3 6 2 2" xfId="9300" xr:uid="{CFB064C7-0391-4656-A06B-A0B951061697}"/>
    <cellStyle name="Millares 12 3 6 2 2 2" xfId="20743" xr:uid="{36ADB97F-DAE6-4859-9A0B-158B77AAFD4D}"/>
    <cellStyle name="Millares 12 3 6 2 2 2 2" xfId="43637" xr:uid="{17684B32-C4DC-4F96-A426-803E17FBA2B4}"/>
    <cellStyle name="Millares 12 3 6 2 2 3" xfId="32196" xr:uid="{01034CAE-C2C4-4778-AD2A-057C0C35A5A8}"/>
    <cellStyle name="Millares 12 3 6 2 2 4" xfId="55078" xr:uid="{F6D963F2-716D-483A-8179-A55CD5B4D5C1}"/>
    <cellStyle name="Millares 12 3 6 2 3" xfId="16501" xr:uid="{73C49405-8770-4E67-A2EF-FBCAE177B256}"/>
    <cellStyle name="Millares 12 3 6 2 3 2" xfId="39395" xr:uid="{1748AF9B-5F9F-4BD8-AD54-40E646484B00}"/>
    <cellStyle name="Millares 12 3 6 2 4" xfId="27954" xr:uid="{BEA71088-6644-45E4-9E91-8700635A8B68}"/>
    <cellStyle name="Millares 12 3 6 2 5" xfId="50837" xr:uid="{5432DFC2-6D5F-47B0-9E10-C819F894B6CF}"/>
    <cellStyle name="Millares 12 3 6 2 6" xfId="5526" xr:uid="{B69A4A15-3F49-48A6-A488-9AF5299A21F3}"/>
    <cellStyle name="Millares 12 3 6 3" xfId="7983" xr:uid="{4F2A8D4A-A3D8-40CC-9A17-A26FFEA10CB7}"/>
    <cellStyle name="Millares 12 3 6 3 2" xfId="19426" xr:uid="{F731B4A6-EA5B-4F2A-847A-E1607117F3D0}"/>
    <cellStyle name="Millares 12 3 6 3 2 2" xfId="42320" xr:uid="{B6872A04-408E-4A79-BD73-7A7584FED7D1}"/>
    <cellStyle name="Millares 12 3 6 3 3" xfId="30879" xr:uid="{4A1DEC68-AF05-4C5C-8563-C9B86628CCF8}"/>
    <cellStyle name="Millares 12 3 6 3 4" xfId="53761" xr:uid="{C63B2AF6-5836-441B-A28E-14EE60610B55}"/>
    <cellStyle name="Millares 12 3 6 4" xfId="15184" xr:uid="{D50A25A7-E465-46A6-90E3-AF3E3D929A4A}"/>
    <cellStyle name="Millares 12 3 6 4 2" xfId="38078" xr:uid="{61A1CC79-A901-413E-89B6-51A19C005504}"/>
    <cellStyle name="Millares 12 3 6 5" xfId="26637" xr:uid="{98F9A219-D5BE-4D49-B851-19AF2EF4CF06}"/>
    <cellStyle name="Millares 12 3 6 6" xfId="49520" xr:uid="{DF24AF33-EE23-4869-B962-700D391B07B1}"/>
    <cellStyle name="Millares 12 3 6 7" xfId="4227" xr:uid="{E799C8BD-D949-4655-A911-6C3283314215}"/>
    <cellStyle name="Millares 12 3 7" xfId="1170" xr:uid="{B9DF7AAE-4F95-43CB-9D71-06B5B806DA7F}"/>
    <cellStyle name="Millares 12 3 7 2" xfId="2627" xr:uid="{E0C70B16-04DE-4668-9FF4-FC1608E1C2E8}"/>
    <cellStyle name="Millares 12 3 7 2 2" xfId="19689" xr:uid="{7A67795F-F50D-4872-A320-4D122E0BB229}"/>
    <cellStyle name="Millares 12 3 7 2 2 2" xfId="42583" xr:uid="{CCA79BF8-822A-4F0E-8E4D-8BF007DB86AD}"/>
    <cellStyle name="Millares 12 3 7 2 3" xfId="31142" xr:uid="{8C85A826-9818-46D7-8B02-0DBB47AE1B97}"/>
    <cellStyle name="Millares 12 3 7 2 4" xfId="54024" xr:uid="{8AEFDAD1-DCF5-486D-9393-F4121C573669}"/>
    <cellStyle name="Millares 12 3 7 2 5" xfId="8246" xr:uid="{C6A92DEC-063B-474D-9E60-E4C0EC2E5BA8}"/>
    <cellStyle name="Millares 12 3 7 3" xfId="15447" xr:uid="{F3F2C7E1-28B4-4967-B6BB-03168C91C26A}"/>
    <cellStyle name="Millares 12 3 7 3 2" xfId="38341" xr:uid="{A9D42A1B-DD5E-4DF8-BB14-ECE764AAF317}"/>
    <cellStyle name="Millares 12 3 7 4" xfId="26900" xr:uid="{57F07E9E-0BFE-4333-87B4-046CA8068F2D}"/>
    <cellStyle name="Millares 12 3 7 5" xfId="49783" xr:uid="{7704DA80-31B4-4C29-8244-5A6845C0A7EC}"/>
    <cellStyle name="Millares 12 3 7 6" xfId="4482" xr:uid="{18DBE6FF-3908-47DD-9860-87A9A7536567}"/>
    <cellStyle name="Millares 12 3 8" xfId="1688" xr:uid="{8311E55C-18F8-47E7-ACE6-853C146A29B2}"/>
    <cellStyle name="Millares 12 3 8 2" xfId="9564" xr:uid="{B4F2CD98-F52F-43B8-9171-EF90E6654535}"/>
    <cellStyle name="Millares 12 3 8 2 2" xfId="21007" xr:uid="{DEDB1F52-F347-40DD-A949-920826453569}"/>
    <cellStyle name="Millares 12 3 8 2 2 2" xfId="43901" xr:uid="{A91337F5-07BD-4AD3-ABB9-890B66B77B05}"/>
    <cellStyle name="Millares 12 3 8 2 3" xfId="32460" xr:uid="{CF40DD3D-7E51-46D7-A221-A68928098000}"/>
    <cellStyle name="Millares 12 3 8 2 4" xfId="55342" xr:uid="{8F4D9E31-CE3B-494C-ABBF-AA74377395A2}"/>
    <cellStyle name="Millares 12 3 8 3" xfId="16765" xr:uid="{1B56D6E9-6689-46F5-8E02-24908EF302A1}"/>
    <cellStyle name="Millares 12 3 8 3 2" xfId="39659" xr:uid="{F9D9FBE8-94E1-4A1C-8F4C-4BF0279459BC}"/>
    <cellStyle name="Millares 12 3 8 4" xfId="28218" xr:uid="{C323FE45-EA3A-4023-9B77-217D099A36C2}"/>
    <cellStyle name="Millares 12 3 8 5" xfId="51100" xr:uid="{545A452D-AAAD-4A95-A4F3-D677524A0425}"/>
    <cellStyle name="Millares 12 3 8 6" xfId="5790" xr:uid="{C9546661-BE8E-43CA-B973-6723F61CF54B}"/>
    <cellStyle name="Millares 12 3 9" xfId="3174" xr:uid="{27A9558E-1597-4BCC-BAA4-B373C4DB48D5}"/>
    <cellStyle name="Millares 12 3 9 2" xfId="9823" xr:uid="{755CE905-192A-4C57-A678-602E5FE13AAD}"/>
    <cellStyle name="Millares 12 3 9 2 2" xfId="21266" xr:uid="{BBBA8799-2BA2-4042-87B1-A71B11277C81}"/>
    <cellStyle name="Millares 12 3 9 2 2 2" xfId="44160" xr:uid="{F7BFFB06-81FA-446A-B5FE-F9F9AADC6172}"/>
    <cellStyle name="Millares 12 3 9 2 3" xfId="32719" xr:uid="{32AD6232-653F-426A-87C1-EB8861777AE6}"/>
    <cellStyle name="Millares 12 3 9 2 4" xfId="55601" xr:uid="{EA74AAFF-AEDB-4786-A801-3DCC5D2D49FD}"/>
    <cellStyle name="Millares 12 3 9 3" xfId="17024" xr:uid="{9C9E9959-0DFB-4576-9E49-D052FB7E281E}"/>
    <cellStyle name="Millares 12 3 9 3 2" xfId="39918" xr:uid="{0CA56AAB-C270-4A07-B070-53D0EA4FBED5}"/>
    <cellStyle name="Millares 12 3 9 4" xfId="28477" xr:uid="{FFC0ADFA-A675-4DCB-B0CE-D394F131CF92}"/>
    <cellStyle name="Millares 12 3 9 5" xfId="51359" xr:uid="{BC861369-176F-48E0-B41C-30D3774525C9}"/>
    <cellStyle name="Millares 12 4" xfId="183" xr:uid="{879D33C6-FCFC-47E0-9D35-77F6775B5EF2}"/>
    <cellStyle name="Millares 12 5" xfId="151" xr:uid="{520564AC-A47C-4B1A-A6C3-58B77C0C6089}"/>
    <cellStyle name="Millares 12 5 10" xfId="6932" xr:uid="{F9E9A2A0-08B3-44A9-A40C-74E6FDDAA0DA}"/>
    <cellStyle name="Millares 12 5 10 2" xfId="18367" xr:uid="{825CE0EF-8C9C-449C-9CB8-2FA6C6051DB7}"/>
    <cellStyle name="Millares 12 5 10 2 2" xfId="41261" xr:uid="{85DC0F5D-E418-4DF2-AD68-14E01F0BF754}"/>
    <cellStyle name="Millares 12 5 10 3" xfId="29820" xr:uid="{01CEC8D8-D158-483A-A86D-558E8F13C970}"/>
    <cellStyle name="Millares 12 5 10 4" xfId="52702" xr:uid="{5DE17168-3D0F-4F93-BE71-2561A60CD3E6}"/>
    <cellStyle name="Millares 12 5 11" xfId="11207" xr:uid="{F1357CB7-7DE4-4726-B97A-16726A570CB7}"/>
    <cellStyle name="Millares 12 5 11 2" xfId="22643" xr:uid="{678A55D9-958D-499B-8AC6-1B376D36643F}"/>
    <cellStyle name="Millares 12 5 11 2 2" xfId="45537" xr:uid="{026645A6-C900-4A64-86C8-439E2DB7AD3A}"/>
    <cellStyle name="Millares 12 5 11 3" xfId="34096" xr:uid="{B9FE8B95-555D-4089-BD74-C40B2A93A55B}"/>
    <cellStyle name="Millares 12 5 11 4" xfId="56978" xr:uid="{29D0F235-4447-4F90-B9D9-52EF50A15743}"/>
    <cellStyle name="Millares 12 5 12" xfId="11468" xr:uid="{0F04945E-89BB-4A6A-B994-0B3DDBC68604}"/>
    <cellStyle name="Millares 12 5 12 2" xfId="22904" xr:uid="{9DA132F2-778D-46C4-98F4-1154059C34B6}"/>
    <cellStyle name="Millares 12 5 12 2 2" xfId="45798" xr:uid="{728F679A-9CF6-4EBE-B83C-B9684B9E36AF}"/>
    <cellStyle name="Millares 12 5 12 3" xfId="34357" xr:uid="{7A1CED25-1E2A-46A3-8782-A07570BAD687}"/>
    <cellStyle name="Millares 12 5 12 4" xfId="57239" xr:uid="{708AEC9A-EE4D-4E8E-9FBE-1F3A100E7618}"/>
    <cellStyle name="Millares 12 5 13" xfId="11735" xr:uid="{01565AD8-51D1-4C39-84A1-C4FEBE9CA993}"/>
    <cellStyle name="Millares 12 5 13 2" xfId="23171" xr:uid="{A5143327-A71E-4DDA-AC48-C86FDD2E846D}"/>
    <cellStyle name="Millares 12 5 13 2 2" xfId="46065" xr:uid="{CE744E51-ABF2-4E3D-B289-135569589E24}"/>
    <cellStyle name="Millares 12 5 13 3" xfId="34624" xr:uid="{DE682702-FDB8-42FB-8875-0568F1DABAA1}"/>
    <cellStyle name="Millares 12 5 13 4" xfId="57506" xr:uid="{BD937B66-2BAF-4CBF-9C21-DE693A93CE75}"/>
    <cellStyle name="Millares 12 5 14" xfId="12006" xr:uid="{22A4296C-78EF-4454-9159-B323A8DF2B4C}"/>
    <cellStyle name="Millares 12 5 14 2" xfId="23441" xr:uid="{102C4DD9-3A1E-4B05-9A91-EDD04D649E08}"/>
    <cellStyle name="Millares 12 5 14 2 2" xfId="46335" xr:uid="{31BBD35C-0A17-4100-9B5C-8EB3BF5A12AA}"/>
    <cellStyle name="Millares 12 5 14 3" xfId="34894" xr:uid="{4D506416-4F0E-4282-B0FE-F7E3F95CB36D}"/>
    <cellStyle name="Millares 12 5 15" xfId="13091" xr:uid="{158570FA-F8F3-4290-B8B4-2BBD27DEDF51}"/>
    <cellStyle name="Millares 12 5 15 2" xfId="24527" xr:uid="{BCEB4104-5986-4BE7-9332-5B85A6B2D327}"/>
    <cellStyle name="Millares 12 5 15 2 2" xfId="47421" xr:uid="{C042F6A8-9C3C-4C73-A77B-D9330F103A46}"/>
    <cellStyle name="Millares 12 5 15 3" xfId="35980" xr:uid="{B1177749-12D8-4560-8059-3FA80F94AF73}"/>
    <cellStyle name="Millares 12 5 16" xfId="14149" xr:uid="{1FB2282A-AFA2-492C-9EFA-8E4F05DF163A}"/>
    <cellStyle name="Millares 12 5 16 2" xfId="37043" xr:uid="{3D95DF69-82ED-4794-B965-06071C61BCF8}"/>
    <cellStyle name="Millares 12 5 17" xfId="25602" xr:uid="{8C2B8BE4-4AD0-45F1-AC16-EBEBE6FE5A3C}"/>
    <cellStyle name="Millares 12 5 18" xfId="48485" xr:uid="{37F138D1-9081-41A4-B693-DFEE367BB271}"/>
    <cellStyle name="Millares 12 5 19" xfId="57759" xr:uid="{6D2DE557-8CE2-4874-B5B6-F81513657333}"/>
    <cellStyle name="Millares 12 5 2" xfId="473" xr:uid="{74D38974-A990-459E-B601-711AFA34CBB5}"/>
    <cellStyle name="Millares 12 5 2 10" xfId="11323" xr:uid="{03779DB5-66C9-464F-8501-C0D5294308C5}"/>
    <cellStyle name="Millares 12 5 2 10 2" xfId="22759" xr:uid="{59706697-5EBA-43ED-905F-4CC9BD16B39C}"/>
    <cellStyle name="Millares 12 5 2 10 2 2" xfId="45653" xr:uid="{EF475C10-200A-4DD2-BAB6-97CFFC09BF91}"/>
    <cellStyle name="Millares 12 5 2 10 3" xfId="34212" xr:uid="{F2F28C74-1BD6-4C25-89FC-FA799E873AA2}"/>
    <cellStyle name="Millares 12 5 2 10 4" xfId="57094" xr:uid="{1F547070-F48D-44CB-A614-9BF0F583751F}"/>
    <cellStyle name="Millares 12 5 2 11" xfId="11585" xr:uid="{1E3602B4-73C3-46BC-ACDE-D245AF9D8475}"/>
    <cellStyle name="Millares 12 5 2 11 2" xfId="23021" xr:uid="{D50A1B30-B7CF-49E6-83F0-CA3F5FD057E5}"/>
    <cellStyle name="Millares 12 5 2 11 2 2" xfId="45915" xr:uid="{E3E89C12-F4D1-4A8C-93F8-CC5BC0677F90}"/>
    <cellStyle name="Millares 12 5 2 11 3" xfId="34474" xr:uid="{0270268A-D2DD-4219-A344-C56BD0B7BF99}"/>
    <cellStyle name="Millares 12 5 2 11 4" xfId="57356" xr:uid="{CD2932B2-DBE9-4C89-AF28-FC91E522FFC4}"/>
    <cellStyle name="Millares 12 5 2 12" xfId="11852" xr:uid="{F5F2C778-1AA7-4053-BD24-616B4D413EB7}"/>
    <cellStyle name="Millares 12 5 2 12 2" xfId="23288" xr:uid="{A17EDFD4-F1AC-40A2-8051-CDCC20283EB6}"/>
    <cellStyle name="Millares 12 5 2 12 2 2" xfId="46182" xr:uid="{60638A1E-7DD6-4E7F-9920-237E6CC27AAC}"/>
    <cellStyle name="Millares 12 5 2 12 3" xfId="34741" xr:uid="{EBE541AD-0C0C-4622-8AA6-2CB141911DF4}"/>
    <cellStyle name="Millares 12 5 2 12 4" xfId="57623" xr:uid="{6103769C-9E5B-4ABC-AE00-A78AC0EF7D20}"/>
    <cellStyle name="Millares 12 5 2 13" xfId="12124" xr:uid="{8BA7B94B-770C-407D-A218-FDF367160AB3}"/>
    <cellStyle name="Millares 12 5 2 13 2" xfId="23559" xr:uid="{7A9CE758-E8AB-454C-AA3D-4726547CF8C5}"/>
    <cellStyle name="Millares 12 5 2 13 2 2" xfId="46453" xr:uid="{F330628E-05B7-41A9-8960-7D07E4AD3FFF}"/>
    <cellStyle name="Millares 12 5 2 13 3" xfId="35012" xr:uid="{9E2FC91B-307B-4C04-A0C6-1056FE9B839E}"/>
    <cellStyle name="Millares 12 5 2 14" xfId="13207" xr:uid="{061AA277-F813-49E0-B602-958938E40E3E}"/>
    <cellStyle name="Millares 12 5 2 14 2" xfId="24643" xr:uid="{2E0132A2-89F7-466F-A3B6-C8AAF74E1D0F}"/>
    <cellStyle name="Millares 12 5 2 14 2 2" xfId="47537" xr:uid="{D13E3836-CB08-4DFA-A4AD-08479D105158}"/>
    <cellStyle name="Millares 12 5 2 14 3" xfId="36096" xr:uid="{BAECADFF-BE73-43BC-9AC8-B3BC40A85FCF}"/>
    <cellStyle name="Millares 12 5 2 15" xfId="14265" xr:uid="{6F863A4B-C963-41BB-88F0-3D73AEFE0AAD}"/>
    <cellStyle name="Millares 12 5 2 15 2" xfId="37159" xr:uid="{35A741C2-B594-4839-81C8-AE7273B38725}"/>
    <cellStyle name="Millares 12 5 2 16" xfId="25718" xr:uid="{3019A57D-CD0A-4044-B2DE-16AFCB9B8DC5}"/>
    <cellStyle name="Millares 12 5 2 17" xfId="48601" xr:uid="{7BE73864-4560-4D2F-84B8-1B55BE3FBCF2}"/>
    <cellStyle name="Millares 12 5 2 18" xfId="57875" xr:uid="{EB753B38-6EEE-4E19-BBF2-7E8AADB6A315}"/>
    <cellStyle name="Millares 12 5 2 19" xfId="58386" xr:uid="{2323FCA1-2B68-4EEC-907A-1A41926333DB}"/>
    <cellStyle name="Millares 12 5 2 2" xfId="746" xr:uid="{8874F0B8-3C42-4246-99D9-5E56613275AD}"/>
    <cellStyle name="Millares 12 5 2 2 10" xfId="48864" xr:uid="{555E2C9D-FFC5-47F6-A4DA-A441D87B6482}"/>
    <cellStyle name="Millares 12 5 2 2 11" xfId="58136" xr:uid="{ED11C605-1216-44A2-BBCA-8DA59030F526}"/>
    <cellStyle name="Millares 12 5 2 2 12" xfId="58648" xr:uid="{E55B86C2-C0A6-4084-80D4-ED7150775BD6}"/>
    <cellStyle name="Millares 12 5 2 2 2" xfId="1590" xr:uid="{1F7C84A6-A938-4DA0-8514-1E3B64C54071}"/>
    <cellStyle name="Millares 12 5 2 2 2 10" xfId="4103" xr:uid="{A8691965-09FE-479D-8C6F-B30688CD8BEE}"/>
    <cellStyle name="Millares 12 5 2 2 2 2" xfId="3022" xr:uid="{4C1772D6-EB82-4807-AA38-52CFB9C2FDD0}"/>
    <cellStyle name="Millares 12 5 2 2 2 2 2" xfId="9171" xr:uid="{2423BF28-63E5-4DF4-9BD9-B7244E2ACD5E}"/>
    <cellStyle name="Millares 12 5 2 2 2 2 2 2" xfId="20614" xr:uid="{B11E6C15-9EC5-4CE3-A4C7-08D8A718CF3B}"/>
    <cellStyle name="Millares 12 5 2 2 2 2 2 2 2" xfId="43508" xr:uid="{ECF2294A-A8CA-40F8-9F9B-550E7F0FBC2C}"/>
    <cellStyle name="Millares 12 5 2 2 2 2 2 3" xfId="32067" xr:uid="{82067861-0D80-4BAE-AAB5-1D5421FED4D7}"/>
    <cellStyle name="Millares 12 5 2 2 2 2 2 4" xfId="54949" xr:uid="{81F0A303-E5FB-4F5A-9C48-C435B7E9305F}"/>
    <cellStyle name="Millares 12 5 2 2 2 2 3" xfId="16372" xr:uid="{DDC11310-A3B9-4934-9AFD-A9A461B299FC}"/>
    <cellStyle name="Millares 12 5 2 2 2 2 3 2" xfId="39266" xr:uid="{83508291-9D13-477B-AD91-907E1430C26C}"/>
    <cellStyle name="Millares 12 5 2 2 2 2 4" xfId="27825" xr:uid="{BFDE12A2-F16D-4013-AB6C-173447F5A3B0}"/>
    <cellStyle name="Millares 12 5 2 2 2 2 5" xfId="50708" xr:uid="{D0C111A2-F07C-4EA9-9A85-4BA4F1CF9854}"/>
    <cellStyle name="Millares 12 5 2 2 2 2 6" xfId="5397" xr:uid="{D9978A26-739A-4F7E-9EBB-A0FCC6D3F852}"/>
    <cellStyle name="Millares 12 5 2 2 2 3" xfId="6775" xr:uid="{C2ECCA74-2A6A-4EDE-A437-01C954B605D9}"/>
    <cellStyle name="Millares 12 5 2 2 2 3 2" xfId="11010" xr:uid="{08F02D95-B377-4728-B1F0-83E36F4C1ECC}"/>
    <cellStyle name="Millares 12 5 2 2 2 3 2 2" xfId="22453" xr:uid="{2D4EB0B0-3EB3-41B1-A401-CFA6DAEAAFC2}"/>
    <cellStyle name="Millares 12 5 2 2 2 3 2 2 2" xfId="45347" xr:uid="{D1EADF69-1FA6-457B-A3D0-7E1FCDD1C7E3}"/>
    <cellStyle name="Millares 12 5 2 2 2 3 2 3" xfId="33906" xr:uid="{8735C263-C6A8-410C-8AF8-CF09C67CDBCF}"/>
    <cellStyle name="Millares 12 5 2 2 2 3 2 4" xfId="56788" xr:uid="{FDF653B2-F23B-4008-BCD0-952057D2D2AD}"/>
    <cellStyle name="Millares 12 5 2 2 2 3 3" xfId="18211" xr:uid="{14800D0A-5449-4A4D-A2F9-4971C8692514}"/>
    <cellStyle name="Millares 12 5 2 2 2 3 3 2" xfId="41105" xr:uid="{1AC66CD2-F9B9-4C70-AA8D-52604140D783}"/>
    <cellStyle name="Millares 12 5 2 2 2 3 4" xfId="29664" xr:uid="{60FD447E-4813-4394-9173-9EF98E22409B}"/>
    <cellStyle name="Millares 12 5 2 2 2 3 5" xfId="52546" xr:uid="{B3E66A95-01FC-431D-87D0-53CFC8AF19B9}"/>
    <cellStyle name="Millares 12 5 2 2 2 4" xfId="7854" xr:uid="{9207CB3B-DC03-47FA-9978-652C31ADD90C}"/>
    <cellStyle name="Millares 12 5 2 2 2 4 2" xfId="19297" xr:uid="{50B796A6-6552-42BD-8CF6-2371BB0C99EC}"/>
    <cellStyle name="Millares 12 5 2 2 2 4 2 2" xfId="42191" xr:uid="{4EF541B7-B262-4E78-AF43-780796CDE58F}"/>
    <cellStyle name="Millares 12 5 2 2 2 4 3" xfId="30750" xr:uid="{899AC60D-94B5-4E5C-8D69-DDF6EF137CC5}"/>
    <cellStyle name="Millares 12 5 2 2 2 4 4" xfId="53632" xr:uid="{A371346D-9DD2-4A98-AE6B-5ABB0AF7C2C9}"/>
    <cellStyle name="Millares 12 5 2 2 2 5" xfId="12913" xr:uid="{18E0DFD1-6A37-4EE2-98D3-EABC936E649E}"/>
    <cellStyle name="Millares 12 5 2 2 2 5 2" xfId="24349" xr:uid="{9D021351-A1A3-4690-B84D-7C689407FA67}"/>
    <cellStyle name="Millares 12 5 2 2 2 5 2 2" xfId="47243" xr:uid="{5CAB8B6F-FFBD-4262-960B-BCDA543AD9E4}"/>
    <cellStyle name="Millares 12 5 2 2 2 5 3" xfId="35802" xr:uid="{5031FFC4-F4CA-4765-907B-01CF4A53F787}"/>
    <cellStyle name="Millares 12 5 2 2 2 6" xfId="13996" xr:uid="{3333CB58-CE6E-48D0-840B-AC37CF594551}"/>
    <cellStyle name="Millares 12 5 2 2 2 6 2" xfId="25433" xr:uid="{ED514F88-0F5F-41CC-AE2D-3560B249A13E}"/>
    <cellStyle name="Millares 12 5 2 2 2 6 2 2" xfId="48327" xr:uid="{28754403-4EEF-4D80-9E50-A514B05E9AC7}"/>
    <cellStyle name="Millares 12 5 2 2 2 6 3" xfId="36886" xr:uid="{71B6D8F8-2DD1-4FF1-9078-632BF2003F32}"/>
    <cellStyle name="Millares 12 5 2 2 2 7" xfId="15055" xr:uid="{05288D5E-E176-46DD-A1A6-FDE571E8256F}"/>
    <cellStyle name="Millares 12 5 2 2 2 7 2" xfId="37949" xr:uid="{5F8EDC1F-D2EB-418C-9A84-B4DE359D6CF6}"/>
    <cellStyle name="Millares 12 5 2 2 2 8" xfId="26508" xr:uid="{8013C3F8-16D1-4DAA-85F1-EE1BF61FE62D}"/>
    <cellStyle name="Millares 12 5 2 2 2 9" xfId="49391" xr:uid="{1C06317C-481C-4757-8C78-01211D574418}"/>
    <cellStyle name="Millares 12 5 2 2 3" xfId="2225" xr:uid="{A8724978-B4EA-4474-B525-3DBB3C0907DF}"/>
    <cellStyle name="Millares 12 5 2 2 3 2" xfId="8644" xr:uid="{4A723C02-4816-4377-9F31-822244A51AA1}"/>
    <cellStyle name="Millares 12 5 2 2 3 2 2" xfId="20087" xr:uid="{A0EE9074-51B9-403C-8106-85948798A679}"/>
    <cellStyle name="Millares 12 5 2 2 3 2 2 2" xfId="42981" xr:uid="{1691C50C-713A-4C44-BD50-8024C1F054C7}"/>
    <cellStyle name="Millares 12 5 2 2 3 2 3" xfId="31540" xr:uid="{9AA9D208-5FA4-4064-A819-13765B0E91E4}"/>
    <cellStyle name="Millares 12 5 2 2 3 2 4" xfId="54422" xr:uid="{955EEF95-A3CA-4E45-8F2E-A06F3E359135}"/>
    <cellStyle name="Millares 12 5 2 2 3 3" xfId="15845" xr:uid="{841F223C-AB26-4613-BE51-95CB06BA84E9}"/>
    <cellStyle name="Millares 12 5 2 2 3 3 2" xfId="38739" xr:uid="{B296CA8E-9E12-48B4-A869-FC394FEFF86E}"/>
    <cellStyle name="Millares 12 5 2 2 3 4" xfId="27298" xr:uid="{4E85B5DC-FC9E-4D36-909E-10746D9C04EC}"/>
    <cellStyle name="Millares 12 5 2 2 3 5" xfId="50181" xr:uid="{C0E08192-28BD-461A-8082-072835D8CF33}"/>
    <cellStyle name="Millares 12 5 2 2 3 6" xfId="4870" xr:uid="{B4B85DD2-01FC-491E-91AA-60E72F1E10C7}"/>
    <cellStyle name="Millares 12 5 2 2 4" xfId="3569" xr:uid="{223C1FE6-3225-40C0-9206-0B51F59DF431}"/>
    <cellStyle name="Millares 12 5 2 2 4 2" xfId="10483" xr:uid="{CE58AE1A-9723-4CA4-B5F7-D04E9A66BE69}"/>
    <cellStyle name="Millares 12 5 2 2 4 2 2" xfId="21926" xr:uid="{CC6DAC55-6F04-4081-893C-4379338C58D3}"/>
    <cellStyle name="Millares 12 5 2 2 4 2 2 2" xfId="44820" xr:uid="{439014F8-A581-450B-A1F7-8474C847CA3E}"/>
    <cellStyle name="Millares 12 5 2 2 4 2 3" xfId="33379" xr:uid="{183AFC79-989D-4593-8E2A-FADF31D21281}"/>
    <cellStyle name="Millares 12 5 2 2 4 2 4" xfId="56261" xr:uid="{430D3631-3FE2-48F5-9A31-558C2DB1D891}"/>
    <cellStyle name="Millares 12 5 2 2 4 3" xfId="17684" xr:uid="{D60F8A89-6BA7-4859-A807-95FEAD40F908}"/>
    <cellStyle name="Millares 12 5 2 2 4 3 2" xfId="40578" xr:uid="{0E06B640-A827-4D78-95B2-E94AE2CB59F4}"/>
    <cellStyle name="Millares 12 5 2 2 4 4" xfId="29137" xr:uid="{3ADF1D84-2181-4043-A388-FCEC459E61B0}"/>
    <cellStyle name="Millares 12 5 2 2 4 5" xfId="52019" xr:uid="{F3DCD7CF-99E4-4C04-B1EC-19996C0BDCE6}"/>
    <cellStyle name="Millares 12 5 2 2 5" xfId="7329" xr:uid="{64D47D50-73A6-4E4A-AA59-C849E2214414}"/>
    <cellStyle name="Millares 12 5 2 2 5 2" xfId="18770" xr:uid="{1E49F7FF-2373-49FA-99DA-D3A8FE38DE5E}"/>
    <cellStyle name="Millares 12 5 2 2 5 2 2" xfId="41664" xr:uid="{A45D1026-799E-4B77-835F-70B170944837}"/>
    <cellStyle name="Millares 12 5 2 2 5 3" xfId="30223" xr:uid="{0EA5F82C-1E95-4B8F-B4A8-B4D32FD5C3B9}"/>
    <cellStyle name="Millares 12 5 2 2 5 4" xfId="53105" xr:uid="{78812585-7732-43E7-B4A8-F7CE3AB36B26}"/>
    <cellStyle name="Millares 12 5 2 2 6" xfId="12387" xr:uid="{A16FF30C-A2D2-4AEE-83D1-5488C8ACE7BE}"/>
    <cellStyle name="Millares 12 5 2 2 6 2" xfId="23822" xr:uid="{B894013D-EE12-4875-96AA-83DCA6A186F4}"/>
    <cellStyle name="Millares 12 5 2 2 6 2 2" xfId="46716" xr:uid="{90AA4D90-B62E-401B-B493-11FBE3EFA8E0}"/>
    <cellStyle name="Millares 12 5 2 2 6 3" xfId="35275" xr:uid="{DF4F6F63-B8E3-4B2F-A2FA-E50B2A7D4E91}"/>
    <cellStyle name="Millares 12 5 2 2 7" xfId="13469" xr:uid="{B4B978B5-8BC5-4C2A-8830-1D2D9BE0BEB4}"/>
    <cellStyle name="Millares 12 5 2 2 7 2" xfId="24906" xr:uid="{5D90FCC2-ECF5-44ED-B56E-56A44CE3855D}"/>
    <cellStyle name="Millares 12 5 2 2 7 2 2" xfId="47800" xr:uid="{0B77C513-A287-4DF0-A061-8DEED4F13D5B}"/>
    <cellStyle name="Millares 12 5 2 2 7 3" xfId="36359" xr:uid="{FCAF341A-FA5F-46D2-8F0B-4FC90F024395}"/>
    <cellStyle name="Millares 12 5 2 2 8" xfId="14528" xr:uid="{CE5368D9-6602-45CC-AB2C-7CDA6E6ECAFD}"/>
    <cellStyle name="Millares 12 5 2 2 8 2" xfId="37422" xr:uid="{E894D139-D0FC-4437-A75E-74EFCDE4BCDD}"/>
    <cellStyle name="Millares 12 5 2 2 9" xfId="25981" xr:uid="{DE9A01FB-2A1F-4028-BF2B-C5A7F89C2963}"/>
    <cellStyle name="Millares 12 5 2 3" xfId="1010" xr:uid="{8F77A098-EA59-458F-A136-5364C1EFCBAE}"/>
    <cellStyle name="Millares 12 5 2 3 10" xfId="3841" xr:uid="{A51C43AA-9FFA-4422-8460-8FFC43C730D4}"/>
    <cellStyle name="Millares 12 5 2 3 2" xfId="2488" xr:uid="{30925796-ABB4-4B6C-A9F5-F34A76DDE615}"/>
    <cellStyle name="Millares 12 5 2 3 2 2" xfId="8908" xr:uid="{93563D6E-0EBC-4BA1-8675-8E3FE3537096}"/>
    <cellStyle name="Millares 12 5 2 3 2 2 2" xfId="20351" xr:uid="{B0049E86-B797-47E3-A330-76F04E687BE8}"/>
    <cellStyle name="Millares 12 5 2 3 2 2 2 2" xfId="43245" xr:uid="{4C6F69B2-35B3-4A95-B0A0-8D5ACE149071}"/>
    <cellStyle name="Millares 12 5 2 3 2 2 3" xfId="31804" xr:uid="{FABD6963-C2CE-4C38-AE55-880742BA9436}"/>
    <cellStyle name="Millares 12 5 2 3 2 2 4" xfId="54686" xr:uid="{30E5AF42-C52E-40B0-8604-BC3D48BB28EB}"/>
    <cellStyle name="Millares 12 5 2 3 2 3" xfId="16109" xr:uid="{0B8BBB06-605B-4729-AEF9-4EEBC0797E55}"/>
    <cellStyle name="Millares 12 5 2 3 2 3 2" xfId="39003" xr:uid="{9A980AB3-170E-4C45-B6AC-E1F5B1C5F8BD}"/>
    <cellStyle name="Millares 12 5 2 3 2 4" xfId="27562" xr:uid="{44C7B41A-1E29-46D7-9289-844968B26411}"/>
    <cellStyle name="Millares 12 5 2 3 2 5" xfId="50445" xr:uid="{FEEEDDFD-7EB7-436B-BE13-82BA4414F420}"/>
    <cellStyle name="Millares 12 5 2 3 2 6" xfId="5134" xr:uid="{CC80F42B-DF9D-4EBA-A008-C86EABA73B4F}"/>
    <cellStyle name="Millares 12 5 2 3 3" xfId="6512" xr:uid="{6A911C52-F353-4243-A085-67C22C2EB2B8}"/>
    <cellStyle name="Millares 12 5 2 3 3 2" xfId="10747" xr:uid="{CB2501D6-0721-4DF1-B015-B50B1EF5B755}"/>
    <cellStyle name="Millares 12 5 2 3 3 2 2" xfId="22190" xr:uid="{824512E1-8498-4D0C-BA5D-EB37534ADAF3}"/>
    <cellStyle name="Millares 12 5 2 3 3 2 2 2" xfId="45084" xr:uid="{7BAABF07-A917-4CC5-94AA-9D1714770214}"/>
    <cellStyle name="Millares 12 5 2 3 3 2 3" xfId="33643" xr:uid="{1DEC84A4-A7A1-46C5-B9F8-91D40BD22401}"/>
    <cellStyle name="Millares 12 5 2 3 3 2 4" xfId="56525" xr:uid="{37407AE5-F787-407E-A74F-FEF514F752C5}"/>
    <cellStyle name="Millares 12 5 2 3 3 3" xfId="17948" xr:uid="{25E43DDE-A401-4D72-9D48-549867081431}"/>
    <cellStyle name="Millares 12 5 2 3 3 3 2" xfId="40842" xr:uid="{D4FCFD70-8174-4FDA-AD14-450824BD24FA}"/>
    <cellStyle name="Millares 12 5 2 3 3 4" xfId="29401" xr:uid="{E18A613D-FA56-456E-A319-8ECBF0915052}"/>
    <cellStyle name="Millares 12 5 2 3 3 5" xfId="52283" xr:uid="{8C298E87-78D6-40BF-8961-25C1243406F7}"/>
    <cellStyle name="Millares 12 5 2 3 4" xfId="7591" xr:uid="{1ADF7D8A-0F7D-4AE4-8A18-BFFA99A4B679}"/>
    <cellStyle name="Millares 12 5 2 3 4 2" xfId="19034" xr:uid="{928EC560-2AC1-4428-AC77-AE588A7D5809}"/>
    <cellStyle name="Millares 12 5 2 3 4 2 2" xfId="41928" xr:uid="{B259EC81-8A24-4230-83A4-D01FBFCF2268}"/>
    <cellStyle name="Millares 12 5 2 3 4 3" xfId="30487" xr:uid="{820A0C2C-9810-4280-9809-D24AF57A30CF}"/>
    <cellStyle name="Millares 12 5 2 3 4 4" xfId="53369" xr:uid="{51A46816-3F08-492E-A127-28ACB24DF1EB}"/>
    <cellStyle name="Millares 12 5 2 3 5" xfId="12650" xr:uid="{1CB73881-1651-4743-96B4-5A9AABA9B2C5}"/>
    <cellStyle name="Millares 12 5 2 3 5 2" xfId="24086" xr:uid="{4FEC424B-E686-4E60-AA48-5C3851FAFAFD}"/>
    <cellStyle name="Millares 12 5 2 3 5 2 2" xfId="46980" xr:uid="{894303F5-5546-4B23-9F83-6F0383AF4CCD}"/>
    <cellStyle name="Millares 12 5 2 3 5 3" xfId="35539" xr:uid="{E600D4C3-F450-4888-A6C6-88AA8B46F916}"/>
    <cellStyle name="Millares 12 5 2 3 6" xfId="13733" xr:uid="{CD13CC2F-580F-471E-9B65-E1087E9436D9}"/>
    <cellStyle name="Millares 12 5 2 3 6 2" xfId="25170" xr:uid="{58FBA021-A0F2-4EF1-9903-BE964B3BDA37}"/>
    <cellStyle name="Millares 12 5 2 3 6 2 2" xfId="48064" xr:uid="{092EA576-1319-4F99-8779-68545964A475}"/>
    <cellStyle name="Millares 12 5 2 3 6 3" xfId="36623" xr:uid="{21D2673D-1FA7-4F35-85AD-157DF140A802}"/>
    <cellStyle name="Millares 12 5 2 3 7" xfId="14792" xr:uid="{93F113A7-2C35-4A37-AF74-1155D5880EE2}"/>
    <cellStyle name="Millares 12 5 2 3 7 2" xfId="37686" xr:uid="{9D13B724-02E5-4336-A5F6-3DA88E0A3354}"/>
    <cellStyle name="Millares 12 5 2 3 8" xfId="26245" xr:uid="{E073A44E-E926-4876-8868-2A9E03BD654D}"/>
    <cellStyle name="Millares 12 5 2 3 9" xfId="49128" xr:uid="{12F870FE-DCEC-4A0B-9C10-652F09EFC692}"/>
    <cellStyle name="Millares 12 5 2 4" xfId="1305" xr:uid="{981F0EA8-AB21-40F7-B8BE-397385A04EEE}"/>
    <cellStyle name="Millares 12 5 2 4 2" xfId="2762" xr:uid="{733975D6-08CC-4232-ABD6-70415E060EBB}"/>
    <cellStyle name="Millares 12 5 2 4 2 2" xfId="9436" xr:uid="{70C33900-939B-453F-A939-1D29BA202C98}"/>
    <cellStyle name="Millares 12 5 2 4 2 2 2" xfId="20879" xr:uid="{89033300-F32C-465F-828C-CF1F98313BC1}"/>
    <cellStyle name="Millares 12 5 2 4 2 2 2 2" xfId="43773" xr:uid="{AB028448-AD6E-497B-B677-6752D7EDE916}"/>
    <cellStyle name="Millares 12 5 2 4 2 2 3" xfId="32332" xr:uid="{ADE12A24-7330-4ED9-B1D6-21635D9C7E01}"/>
    <cellStyle name="Millares 12 5 2 4 2 2 4" xfId="55214" xr:uid="{B09809EB-42C8-4071-B4BA-EC759901FF81}"/>
    <cellStyle name="Millares 12 5 2 4 2 3" xfId="16637" xr:uid="{AA3EB58F-5E77-4979-887E-7268FE4EFA4F}"/>
    <cellStyle name="Millares 12 5 2 4 2 3 2" xfId="39531" xr:uid="{E9C95A2D-690D-4E51-991C-471C8A4871B6}"/>
    <cellStyle name="Millares 12 5 2 4 2 4" xfId="28090" xr:uid="{7CDEAEEB-3CFF-408E-81DB-3F404B740A07}"/>
    <cellStyle name="Millares 12 5 2 4 2 5" xfId="50973" xr:uid="{2FF496D7-D790-4B98-8695-CA7ABB091B5E}"/>
    <cellStyle name="Millares 12 5 2 4 2 6" xfId="5662" xr:uid="{A4AF9664-6F18-4126-B207-B4DDC4C791EA}"/>
    <cellStyle name="Millares 12 5 2 4 3" xfId="8119" xr:uid="{AF19F883-EE30-4F53-9417-DA0E09B29FC6}"/>
    <cellStyle name="Millares 12 5 2 4 3 2" xfId="19562" xr:uid="{B272E0F4-25B6-4F86-86AC-9365C56E796B}"/>
    <cellStyle name="Millares 12 5 2 4 3 2 2" xfId="42456" xr:uid="{036D1F38-9D59-45DD-A3B5-FC295A7F9027}"/>
    <cellStyle name="Millares 12 5 2 4 3 3" xfId="31015" xr:uid="{0D7EBD12-C204-42B5-926E-B8E9F10F37AF}"/>
    <cellStyle name="Millares 12 5 2 4 3 4" xfId="53897" xr:uid="{44121104-D540-4CBD-BC00-F69CA1A716D8}"/>
    <cellStyle name="Millares 12 5 2 4 4" xfId="15320" xr:uid="{DCE25022-1681-430B-A48B-662759EEBDA8}"/>
    <cellStyle name="Millares 12 5 2 4 4 2" xfId="38214" xr:uid="{1571806B-A329-4F56-9022-2BA69ECFE6A4}"/>
    <cellStyle name="Millares 12 5 2 4 5" xfId="26773" xr:uid="{AF975209-E509-4B87-B210-A4CD1D68EB58}"/>
    <cellStyle name="Millares 12 5 2 4 6" xfId="49656" xr:uid="{D9D85D10-E8FE-4C94-BBC1-FFC1FFD80CA2}"/>
    <cellStyle name="Millares 12 5 2 4 7" xfId="4363" xr:uid="{6C54EA79-AC17-436E-84D5-AE142073DCC2}"/>
    <cellStyle name="Millares 12 5 2 5" xfId="1958" xr:uid="{91228E00-8FDE-41BB-8797-70A3FC7A9343}"/>
    <cellStyle name="Millares 12 5 2 5 2" xfId="8381" xr:uid="{0EAB133A-17CB-4080-A5BD-8EC0B82FA455}"/>
    <cellStyle name="Millares 12 5 2 5 2 2" xfId="19824" xr:uid="{21ED906D-F420-4BE3-92F9-4997EA5470F1}"/>
    <cellStyle name="Millares 12 5 2 5 2 2 2" xfId="42718" xr:uid="{34E330F3-AFF5-4494-A9A0-9956A3BCBD7E}"/>
    <cellStyle name="Millares 12 5 2 5 2 3" xfId="31277" xr:uid="{06456936-C18A-4234-922A-89A3D475C85F}"/>
    <cellStyle name="Millares 12 5 2 5 2 4" xfId="54159" xr:uid="{8F5D6510-9700-436F-955F-10651CB67627}"/>
    <cellStyle name="Millares 12 5 2 5 3" xfId="15582" xr:uid="{EB6BF7D6-8F55-46D0-89D3-D8CE83850A2B}"/>
    <cellStyle name="Millares 12 5 2 5 3 2" xfId="38476" xr:uid="{70F751D3-7628-438E-AB4A-5E157416ADB4}"/>
    <cellStyle name="Millares 12 5 2 5 4" xfId="27035" xr:uid="{981AF9BD-94C4-450C-A8AC-326E18B3F1DF}"/>
    <cellStyle name="Millares 12 5 2 5 5" xfId="49918" xr:uid="{77E1C548-2BD9-45F0-A270-885BB7E0CD1B}"/>
    <cellStyle name="Millares 12 5 2 5 6" xfId="4616" xr:uid="{00C9C046-F0AC-4BD7-930D-74C80F629CE1}"/>
    <cellStyle name="Millares 12 5 2 6" xfId="3309" xr:uid="{600CEF6A-9529-48DB-8A23-43B8AD65CFCE}"/>
    <cellStyle name="Millares 12 5 2 6 2" xfId="9699" xr:uid="{810AA8FB-A9BA-4BED-BB60-4DA08EEB4571}"/>
    <cellStyle name="Millares 12 5 2 6 2 2" xfId="21142" xr:uid="{ED63B108-D85E-49CB-BD59-E563A0B6579B}"/>
    <cellStyle name="Millares 12 5 2 6 2 2 2" xfId="44036" xr:uid="{2AC804AD-FB80-4A65-87AC-F54EB734E957}"/>
    <cellStyle name="Millares 12 5 2 6 2 3" xfId="32595" xr:uid="{64D113C5-CE71-4C20-82BE-49BE6460112C}"/>
    <cellStyle name="Millares 12 5 2 6 2 4" xfId="55477" xr:uid="{BAE8599C-89D2-4FC3-A568-67628CDD0750}"/>
    <cellStyle name="Millares 12 5 2 6 3" xfId="16900" xr:uid="{117A2EC1-F392-488B-BEA6-A6157303C201}"/>
    <cellStyle name="Millares 12 5 2 6 3 2" xfId="39794" xr:uid="{5ECABD2C-2C8E-4453-9A19-B63E084826A1}"/>
    <cellStyle name="Millares 12 5 2 6 4" xfId="28353" xr:uid="{A6A07975-10A4-496B-822B-64D4D7F63D8A}"/>
    <cellStyle name="Millares 12 5 2 6 5" xfId="51235" xr:uid="{8EC559A8-F567-4BC3-ACEC-A859902F43ED}"/>
    <cellStyle name="Millares 12 5 2 7" xfId="5968" xr:uid="{C31F66EC-DB4C-4653-9344-0BA6E3F13484}"/>
    <cellStyle name="Millares 12 5 2 7 2" xfId="9959" xr:uid="{704AB27D-1F84-4554-B467-493946B12EDD}"/>
    <cellStyle name="Millares 12 5 2 7 2 2" xfId="21402" xr:uid="{32C118EB-4AD6-463F-AEA8-1F196EC57FD6}"/>
    <cellStyle name="Millares 12 5 2 7 2 2 2" xfId="44296" xr:uid="{AD981E24-C7E8-4739-9AD6-D928DBF60423}"/>
    <cellStyle name="Millares 12 5 2 7 2 3" xfId="32855" xr:uid="{EE7F04CC-C073-4532-996A-7500C489A08B}"/>
    <cellStyle name="Millares 12 5 2 7 2 4" xfId="55737" xr:uid="{10331707-87D4-43FA-A4DD-E40A06740544}"/>
    <cellStyle name="Millares 12 5 2 7 3" xfId="17160" xr:uid="{7BCF320E-53AC-4762-89A0-17D981FEEB40}"/>
    <cellStyle name="Millares 12 5 2 7 3 2" xfId="40054" xr:uid="{6608E759-9100-4F78-B8C0-C54C19A1612F}"/>
    <cellStyle name="Millares 12 5 2 7 4" xfId="28613" xr:uid="{6D960F0D-C4D7-4925-8521-084E54801094}"/>
    <cellStyle name="Millares 12 5 2 7 5" xfId="51495" xr:uid="{298144C3-B603-47E3-A1AC-6040424966A1}"/>
    <cellStyle name="Millares 12 5 2 8" xfId="6219" xr:uid="{84C2AC36-8950-47E0-AB4F-6B58836243D2}"/>
    <cellStyle name="Millares 12 5 2 8 2" xfId="10220" xr:uid="{4F7B596A-4196-4D3D-96AF-586417A508CB}"/>
    <cellStyle name="Millares 12 5 2 8 2 2" xfId="21663" xr:uid="{9785AF0C-C909-48D2-9272-4BFC8B1EA8EB}"/>
    <cellStyle name="Millares 12 5 2 8 2 2 2" xfId="44557" xr:uid="{D6D7DCF9-EE34-4EE0-953E-07267B042BFB}"/>
    <cellStyle name="Millares 12 5 2 8 2 3" xfId="33116" xr:uid="{9A9595EC-50AC-4D1C-AD2B-F4EAACB3B7E2}"/>
    <cellStyle name="Millares 12 5 2 8 2 4" xfId="55998" xr:uid="{BAAF77A6-8485-4044-A23A-6A36FAD82163}"/>
    <cellStyle name="Millares 12 5 2 8 3" xfId="17421" xr:uid="{DEEF7D3F-3889-42E9-89A2-DE178CE2DCBE}"/>
    <cellStyle name="Millares 12 5 2 8 3 2" xfId="40315" xr:uid="{6210FA29-EC5A-491C-AD13-208A0321F577}"/>
    <cellStyle name="Millares 12 5 2 8 4" xfId="28874" xr:uid="{BBD11FD8-86F8-418E-8207-6B784278190E}"/>
    <cellStyle name="Millares 12 5 2 8 5" xfId="51756" xr:uid="{16803921-FADE-4FF0-AFBA-CF64971F022D}"/>
    <cellStyle name="Millares 12 5 2 9" xfId="7052" xr:uid="{22953E37-7D95-4B4E-AB8F-0F35E4FE44A4}"/>
    <cellStyle name="Millares 12 5 2 9 2" xfId="18488" xr:uid="{82BCEEDC-A618-4E5A-A273-C3F01C93C2B3}"/>
    <cellStyle name="Millares 12 5 2 9 2 2" xfId="41382" xr:uid="{4309ED22-0534-4321-A820-6BD7F751744E}"/>
    <cellStyle name="Millares 12 5 2 9 3" xfId="29941" xr:uid="{BE5E08A1-82E8-4B58-B1B2-65A1FFC0EAC3}"/>
    <cellStyle name="Millares 12 5 2 9 4" xfId="52823" xr:uid="{CF3E2CCD-9B87-4E2E-88A1-B2BD9BF28F3F}"/>
    <cellStyle name="Millares 12 5 20" xfId="58269" xr:uid="{8AEA6B95-5264-4E05-A1B6-87B6FFD7BEF6}"/>
    <cellStyle name="Millares 12 5 3" xfId="347" xr:uid="{DC571E80-E3D4-4995-9CEE-77EBD3622625}"/>
    <cellStyle name="Millares 12 5 3 10" xfId="48748" xr:uid="{72E1CC34-0DA1-4099-A485-40C99DF8E2B8}"/>
    <cellStyle name="Millares 12 5 3 11" xfId="58019" xr:uid="{28BF0A1C-8415-425B-8773-2C78CA9A32A0}"/>
    <cellStyle name="Millares 12 5 3 12" xfId="58531" xr:uid="{E36483A4-AC44-4C62-9F62-D12FAB9CC39C}"/>
    <cellStyle name="Millares 12 5 3 2" xfId="1472" xr:uid="{3C2565EE-0CA2-4531-9B8C-1B07DFA0C30D}"/>
    <cellStyle name="Millares 12 5 3 2 10" xfId="3987" xr:uid="{65FCCB2A-931E-42A5-B6F6-7D69B3466B59}"/>
    <cellStyle name="Millares 12 5 3 2 2" xfId="2905" xr:uid="{776ED7B9-6ED6-4FB3-A1DB-97B5000CFFB3}"/>
    <cellStyle name="Millares 12 5 3 2 2 2" xfId="9055" xr:uid="{5B478B34-1360-4B27-B72B-6C120B369D2A}"/>
    <cellStyle name="Millares 12 5 3 2 2 2 2" xfId="20498" xr:uid="{DEF7DAD7-A845-4D6F-932B-F1AA10FEAF4C}"/>
    <cellStyle name="Millares 12 5 3 2 2 2 2 2" xfId="43392" xr:uid="{F6BAF23F-FB36-4939-B764-73FE0579D2CD}"/>
    <cellStyle name="Millares 12 5 3 2 2 2 3" xfId="31951" xr:uid="{A2A25FDD-86FA-4656-8DF3-20CB8D32F128}"/>
    <cellStyle name="Millares 12 5 3 2 2 2 4" xfId="54833" xr:uid="{C4F3695D-A4E6-4F66-ABD3-48A3A0AC90E0}"/>
    <cellStyle name="Millares 12 5 3 2 2 3" xfId="16256" xr:uid="{534E8535-C3E1-48BB-BE71-53414A073267}"/>
    <cellStyle name="Millares 12 5 3 2 2 3 2" xfId="39150" xr:uid="{C83D0D50-694A-4C96-8A97-3DD6CC8DEAC7}"/>
    <cellStyle name="Millares 12 5 3 2 2 4" xfId="27709" xr:uid="{71D9913A-A9FE-4178-ADEF-9D3714E01958}"/>
    <cellStyle name="Millares 12 5 3 2 2 5" xfId="50592" xr:uid="{B312FE66-74DC-4F08-923D-D7752CAC6611}"/>
    <cellStyle name="Millares 12 5 3 2 2 6" xfId="5281" xr:uid="{2CF8C4DF-1E23-4A85-9208-8461B58D54E1}"/>
    <cellStyle name="Millares 12 5 3 2 3" xfId="6659" xr:uid="{B633702A-4CB6-4228-AD3D-636179D6AB19}"/>
    <cellStyle name="Millares 12 5 3 2 3 2" xfId="10894" xr:uid="{064F3676-84FE-4EB7-AB0D-7D3F67724DCB}"/>
    <cellStyle name="Millares 12 5 3 2 3 2 2" xfId="22337" xr:uid="{3E72A5E5-6075-477A-80B0-F70F4A362BEC}"/>
    <cellStyle name="Millares 12 5 3 2 3 2 2 2" xfId="45231" xr:uid="{142286ED-B335-45C9-9E1B-C1DBFFA7622E}"/>
    <cellStyle name="Millares 12 5 3 2 3 2 3" xfId="33790" xr:uid="{83243B7B-EDB6-4D1E-8208-7D32EE55351A}"/>
    <cellStyle name="Millares 12 5 3 2 3 2 4" xfId="56672" xr:uid="{E0B63023-4BB3-43A4-A7A5-364C00188B4F}"/>
    <cellStyle name="Millares 12 5 3 2 3 3" xfId="18095" xr:uid="{CE30DE49-59CF-4068-A20D-115A313DA588}"/>
    <cellStyle name="Millares 12 5 3 2 3 3 2" xfId="40989" xr:uid="{2A142484-F46F-44C2-B1D4-FC13EAA7B53D}"/>
    <cellStyle name="Millares 12 5 3 2 3 4" xfId="29548" xr:uid="{F3BD824B-ABEB-4AD0-BB0D-F4CA4BC4E7E1}"/>
    <cellStyle name="Millares 12 5 3 2 3 5" xfId="52430" xr:uid="{0CD331AC-916D-468C-BBC3-28D3773E8CB1}"/>
    <cellStyle name="Millares 12 5 3 2 4" xfId="7738" xr:uid="{81201582-F563-4BD7-AF71-CEDF0828B5D1}"/>
    <cellStyle name="Millares 12 5 3 2 4 2" xfId="19181" xr:uid="{CEDDCCB9-DA5F-43CE-8FF5-2900D59460DB}"/>
    <cellStyle name="Millares 12 5 3 2 4 2 2" xfId="42075" xr:uid="{EB05AA91-7C61-4BA7-86EC-E041C154647A}"/>
    <cellStyle name="Millares 12 5 3 2 4 3" xfId="30634" xr:uid="{EEB1D60D-459F-4163-A4E0-572336A3E832}"/>
    <cellStyle name="Millares 12 5 3 2 4 4" xfId="53516" xr:uid="{40C12516-8DEF-4249-9F57-FEC0CB38D14A}"/>
    <cellStyle name="Millares 12 5 3 2 5" xfId="12797" xr:uid="{0F86DF5E-5ACA-4C32-B115-63EFA81F2519}"/>
    <cellStyle name="Millares 12 5 3 2 5 2" xfId="24233" xr:uid="{85939D31-386F-4898-B321-376E02A78039}"/>
    <cellStyle name="Millares 12 5 3 2 5 2 2" xfId="47127" xr:uid="{CF249751-4913-4489-B4A6-B7C072E22866}"/>
    <cellStyle name="Millares 12 5 3 2 5 3" xfId="35686" xr:uid="{37151E6A-D0F8-467E-9526-A6DF621FA763}"/>
    <cellStyle name="Millares 12 5 3 2 6" xfId="13880" xr:uid="{E1EAB51E-FD4B-4F57-A2E9-5B1E145B1720}"/>
    <cellStyle name="Millares 12 5 3 2 6 2" xfId="25317" xr:uid="{9BA3F54A-F2C9-48E2-ACDD-11BDDBD556F9}"/>
    <cellStyle name="Millares 12 5 3 2 6 2 2" xfId="48211" xr:uid="{BEA2B992-3D54-46DC-882F-393DFC4D407A}"/>
    <cellStyle name="Millares 12 5 3 2 6 3" xfId="36770" xr:uid="{62CF290C-5614-4BDE-843A-53AC26591DAF}"/>
    <cellStyle name="Millares 12 5 3 2 7" xfId="14939" xr:uid="{BDD1DDB9-8AE5-4D1A-9C45-5F7C695D99CC}"/>
    <cellStyle name="Millares 12 5 3 2 7 2" xfId="37833" xr:uid="{C71070DD-7719-4D31-9180-0322F541FFF6}"/>
    <cellStyle name="Millares 12 5 3 2 8" xfId="26392" xr:uid="{AA22223D-9BF4-44EF-9E60-411BA6CFD499}"/>
    <cellStyle name="Millares 12 5 3 2 9" xfId="49275" xr:uid="{0F4DED99-4AF7-4E32-971F-734E272AA413}"/>
    <cellStyle name="Millares 12 5 3 3" xfId="1832" xr:uid="{5EB8E0E9-392B-4E5A-BB9A-D6DDB86F72A0}"/>
    <cellStyle name="Millares 12 5 3 3 2" xfId="8528" xr:uid="{BEC875DE-CC4D-432D-9A18-12A1A87C79CD}"/>
    <cellStyle name="Millares 12 5 3 3 2 2" xfId="19971" xr:uid="{2C53759C-2358-4974-8C74-773647189B1D}"/>
    <cellStyle name="Millares 12 5 3 3 2 2 2" xfId="42865" xr:uid="{7AFD36A3-A215-4153-8412-FA7081C266B9}"/>
    <cellStyle name="Millares 12 5 3 3 2 3" xfId="31424" xr:uid="{C30BEDBF-1A40-4817-B790-FFFB88953A92}"/>
    <cellStyle name="Millares 12 5 3 3 2 4" xfId="54306" xr:uid="{4C6A7948-43B7-4F21-BCBC-123FE91C2AF4}"/>
    <cellStyle name="Millares 12 5 3 3 3" xfId="15729" xr:uid="{5F58EFF4-0777-4BD9-ADFB-59711B2E1534}"/>
    <cellStyle name="Millares 12 5 3 3 3 2" xfId="38623" xr:uid="{0662AF8F-537E-462B-8389-78FC35639A8A}"/>
    <cellStyle name="Millares 12 5 3 3 4" xfId="27182" xr:uid="{EEF31319-AAB2-4C4C-B0FE-12DA187A059A}"/>
    <cellStyle name="Millares 12 5 3 3 5" xfId="50065" xr:uid="{BF969CE0-EBE1-4C76-B899-1C01AE2D531C}"/>
    <cellStyle name="Millares 12 5 3 3 6" xfId="4754" xr:uid="{C63F583A-0B9B-4E0C-A4CD-1E63268EE43A}"/>
    <cellStyle name="Millares 12 5 3 4" xfId="3452" xr:uid="{2FABD6FB-3E52-40B5-9E62-DA8B95B36F96}"/>
    <cellStyle name="Millares 12 5 3 4 2" xfId="10367" xr:uid="{9C3D9444-7A5C-4707-ACFE-8AC7260A7903}"/>
    <cellStyle name="Millares 12 5 3 4 2 2" xfId="21810" xr:uid="{5451D51C-767A-4E03-AD2E-8070300C1523}"/>
    <cellStyle name="Millares 12 5 3 4 2 2 2" xfId="44704" xr:uid="{13CAE758-CB55-4E4E-A156-0D1BAF5B5708}"/>
    <cellStyle name="Millares 12 5 3 4 2 3" xfId="33263" xr:uid="{CC630EF8-F528-435E-A435-39A229D9EAE9}"/>
    <cellStyle name="Millares 12 5 3 4 2 4" xfId="56145" xr:uid="{E0D97C2B-5CC4-42D5-86F9-9BF319963E38}"/>
    <cellStyle name="Millares 12 5 3 4 3" xfId="17568" xr:uid="{250CF446-2539-44FC-8612-6AA81C43AC26}"/>
    <cellStyle name="Millares 12 5 3 4 3 2" xfId="40462" xr:uid="{7264F55D-6DDD-423A-BBB5-CB8EDBD0F148}"/>
    <cellStyle name="Millares 12 5 3 4 4" xfId="29021" xr:uid="{BED87E74-E95B-4839-91F7-73AE01EF154C}"/>
    <cellStyle name="Millares 12 5 3 4 5" xfId="51903" xr:uid="{4564CE14-78F3-474C-8227-ED4871411CB0}"/>
    <cellStyle name="Millares 12 5 3 5" xfId="7215" xr:uid="{040F758E-7BD8-4A5F-98CC-43903D32D9CE}"/>
    <cellStyle name="Millares 12 5 3 5 2" xfId="18654" xr:uid="{3306C3E0-1672-49F1-ABE0-FBD0BCE7D9CF}"/>
    <cellStyle name="Millares 12 5 3 5 2 2" xfId="41548" xr:uid="{BDF19128-A9A8-4D94-83C5-DF4A8E87EFCB}"/>
    <cellStyle name="Millares 12 5 3 5 3" xfId="30107" xr:uid="{6C58A267-5819-45A9-AC73-48329544432D}"/>
    <cellStyle name="Millares 12 5 3 5 4" xfId="52989" xr:uid="{4D5B519D-A573-4929-B9F5-6CC59467343D}"/>
    <cellStyle name="Millares 12 5 3 6" xfId="12271" xr:uid="{EC8FBA13-A6D0-48D5-BD4B-81EC8FB3D96E}"/>
    <cellStyle name="Millares 12 5 3 6 2" xfId="23706" xr:uid="{1E4D4E50-18B5-4D8A-A046-76BDB6043557}"/>
    <cellStyle name="Millares 12 5 3 6 2 2" xfId="46600" xr:uid="{42DCC9D7-4ACC-4FFA-B9E0-4291734A3A53}"/>
    <cellStyle name="Millares 12 5 3 6 3" xfId="35159" xr:uid="{253529BD-E760-4A4A-B173-1E1E6D0F0492}"/>
    <cellStyle name="Millares 12 5 3 7" xfId="13353" xr:uid="{7505741B-10BC-4EAD-8029-EA9913F0CB77}"/>
    <cellStyle name="Millares 12 5 3 7 2" xfId="24790" xr:uid="{0E59E5DA-CDBA-4B9D-BD2D-A8AFDB973464}"/>
    <cellStyle name="Millares 12 5 3 7 2 2" xfId="47684" xr:uid="{B4A23BA7-4959-494C-BD7D-F433283FB8A2}"/>
    <cellStyle name="Millares 12 5 3 7 3" xfId="36243" xr:uid="{04F52CCA-8C31-428C-882C-1E1EEBF3D012}"/>
    <cellStyle name="Millares 12 5 3 8" xfId="14412" xr:uid="{23DC591A-AE61-4B82-9C25-783A485928F2}"/>
    <cellStyle name="Millares 12 5 3 8 2" xfId="37306" xr:uid="{C8CA0084-8646-4E78-B533-DB3EAA88E195}"/>
    <cellStyle name="Millares 12 5 3 9" xfId="25865" xr:uid="{CEC1A8A9-1EED-4150-941C-BAE9D54F419E}"/>
    <cellStyle name="Millares 12 5 4" xfId="621" xr:uid="{EFA1CD25-EA35-4713-AF7E-3DF9604BA4BA}"/>
    <cellStyle name="Millares 12 5 4 10" xfId="3725" xr:uid="{2CAB8A09-3E7F-42DC-9F9B-834BBCBC944C}"/>
    <cellStyle name="Millares 12 5 4 2" xfId="2100" xr:uid="{FC0033A8-A840-4203-8E63-2F6D13AF4B03}"/>
    <cellStyle name="Millares 12 5 4 2 2" xfId="8791" xr:uid="{288DA650-07B2-4F63-845F-737D959A68FB}"/>
    <cellStyle name="Millares 12 5 4 2 2 2" xfId="20234" xr:uid="{B5B018AC-A83D-4213-83BC-D4EB3F8C19CD}"/>
    <cellStyle name="Millares 12 5 4 2 2 2 2" xfId="43128" xr:uid="{E23F0D8E-8636-4D50-8A2F-14662C4D511F}"/>
    <cellStyle name="Millares 12 5 4 2 2 3" xfId="31687" xr:uid="{4E77F63E-2EBC-475F-81D3-71A7E4C2928D}"/>
    <cellStyle name="Millares 12 5 4 2 2 4" xfId="54569" xr:uid="{5B3E9C8C-8895-47B9-910B-8611C5B40F13}"/>
    <cellStyle name="Millares 12 5 4 2 3" xfId="15992" xr:uid="{50C29A40-212B-4D5F-841D-8B49371DAE9B}"/>
    <cellStyle name="Millares 12 5 4 2 3 2" xfId="38886" xr:uid="{5FED7EC7-3C9B-44A6-A2F9-C3C01EB46A2E}"/>
    <cellStyle name="Millares 12 5 4 2 4" xfId="27445" xr:uid="{453AAE81-214F-4E65-AB0D-BA02B98C7661}"/>
    <cellStyle name="Millares 12 5 4 2 5" xfId="50328" xr:uid="{7040056C-1FDE-4D75-A1C4-29A715A09003}"/>
    <cellStyle name="Millares 12 5 4 2 6" xfId="5017" xr:uid="{D873350F-6094-444C-B899-0862EE1490A2}"/>
    <cellStyle name="Millares 12 5 4 3" xfId="6395" xr:uid="{5E7F825F-B235-4CB0-91EA-6FCCC21DB405}"/>
    <cellStyle name="Millares 12 5 4 3 2" xfId="10630" xr:uid="{36F41D50-6186-4E05-A09F-B882BAB9A0A0}"/>
    <cellStyle name="Millares 12 5 4 3 2 2" xfId="22073" xr:uid="{44AAA237-78BB-4330-8759-231D2B9477AD}"/>
    <cellStyle name="Millares 12 5 4 3 2 2 2" xfId="44967" xr:uid="{3860E161-A311-4B1D-8B6C-8618E26A179F}"/>
    <cellStyle name="Millares 12 5 4 3 2 3" xfId="33526" xr:uid="{0207538F-4A51-4AE6-ABA8-B37BBB2E36F7}"/>
    <cellStyle name="Millares 12 5 4 3 2 4" xfId="56408" xr:uid="{B13494D2-6530-47AC-8D6B-CB0AEC28C670}"/>
    <cellStyle name="Millares 12 5 4 3 3" xfId="17831" xr:uid="{F88EC336-08B7-43EC-99E6-D47866833EFC}"/>
    <cellStyle name="Millares 12 5 4 3 3 2" xfId="40725" xr:uid="{BD96BC9E-6E20-44BA-8143-2AFA32F929AA}"/>
    <cellStyle name="Millares 12 5 4 3 4" xfId="29284" xr:uid="{BE2C6B21-468B-4C69-92CA-EC4901599BA6}"/>
    <cellStyle name="Millares 12 5 4 3 5" xfId="52166" xr:uid="{EAE21817-C82E-4BD3-B087-E528149CA761}"/>
    <cellStyle name="Millares 12 5 4 4" xfId="7475" xr:uid="{F7A36DCF-5EC7-4719-9D5D-7EA3B5D9A4E7}"/>
    <cellStyle name="Millares 12 5 4 4 2" xfId="18917" xr:uid="{0A97B623-5ED7-4804-AF28-AE203D566799}"/>
    <cellStyle name="Millares 12 5 4 4 2 2" xfId="41811" xr:uid="{4F4AE8A7-A642-46A3-A2AA-1466BFC36022}"/>
    <cellStyle name="Millares 12 5 4 4 3" xfId="30370" xr:uid="{65D251D1-29BE-4960-93CF-AF3271615BB2}"/>
    <cellStyle name="Millares 12 5 4 4 4" xfId="53252" xr:uid="{5C4ADA4B-4007-43DB-962D-6F80A2086846}"/>
    <cellStyle name="Millares 12 5 4 5" xfId="12533" xr:uid="{130E06DC-CBDA-41C1-BC30-DE54E0A33726}"/>
    <cellStyle name="Millares 12 5 4 5 2" xfId="23969" xr:uid="{1458312E-256B-4E7C-A7D3-15AAD2024EAB}"/>
    <cellStyle name="Millares 12 5 4 5 2 2" xfId="46863" xr:uid="{06EAA93F-B6DD-4F93-808F-EE8B2155A46F}"/>
    <cellStyle name="Millares 12 5 4 5 3" xfId="35422" xr:uid="{E79027C0-8D9F-45B2-A9A7-3D866519F590}"/>
    <cellStyle name="Millares 12 5 4 6" xfId="13616" xr:uid="{1F9BA6E2-8302-4503-A91A-5DFA3D18C741}"/>
    <cellStyle name="Millares 12 5 4 6 2" xfId="25053" xr:uid="{26179F0B-8C89-4709-8669-E6CCD3D601D7}"/>
    <cellStyle name="Millares 12 5 4 6 2 2" xfId="47947" xr:uid="{CF078A0D-EC5C-48D6-AC09-6810EB460180}"/>
    <cellStyle name="Millares 12 5 4 6 3" xfId="36506" xr:uid="{AC3740BA-1FF0-40FC-A71C-14E20A1788B9}"/>
    <cellStyle name="Millares 12 5 4 7" xfId="14675" xr:uid="{088A4CE0-B473-456D-A12C-FE7F28F781D5}"/>
    <cellStyle name="Millares 12 5 4 7 2" xfId="37569" xr:uid="{4E30164B-28E4-409D-ACFC-96F55D54AEAD}"/>
    <cellStyle name="Millares 12 5 4 8" xfId="26128" xr:uid="{C1F02EA9-6DFB-429A-8DFD-4E27BF78B066}"/>
    <cellStyle name="Millares 12 5 4 9" xfId="49011" xr:uid="{7F0CA6F7-83D6-421F-8F2F-D1B276FF1A80}"/>
    <cellStyle name="Millares 12 5 5" xfId="894" xr:uid="{0CEB040C-7A2F-4670-A478-1C3A2D76287D}"/>
    <cellStyle name="Millares 12 5 5 2" xfId="2372" xr:uid="{F2841AFA-8E94-43BB-A84D-D6D92E9095BA}"/>
    <cellStyle name="Millares 12 5 5 2 2" xfId="9319" xr:uid="{9D45F708-719F-4B18-B82A-4C0C56321FEF}"/>
    <cellStyle name="Millares 12 5 5 2 2 2" xfId="20762" xr:uid="{735F2CE6-0EB1-4B91-8C22-F835188117B5}"/>
    <cellStyle name="Millares 12 5 5 2 2 2 2" xfId="43656" xr:uid="{EBA8BBC7-CC9D-4B0B-8612-5EF622553B71}"/>
    <cellStyle name="Millares 12 5 5 2 2 3" xfId="32215" xr:uid="{A9D7578C-CD43-435E-A263-BC00586E9B94}"/>
    <cellStyle name="Millares 12 5 5 2 2 4" xfId="55097" xr:uid="{17630CE3-2BF4-4852-ABDE-C56D439C28FA}"/>
    <cellStyle name="Millares 12 5 5 2 3" xfId="16520" xr:uid="{278D0D50-B7CE-4B39-A0F4-62066A1EE688}"/>
    <cellStyle name="Millares 12 5 5 2 3 2" xfId="39414" xr:uid="{597960DD-5A0D-4ADF-872C-657200231E08}"/>
    <cellStyle name="Millares 12 5 5 2 4" xfId="27973" xr:uid="{05709827-7152-44DD-9780-D9EE46F0975D}"/>
    <cellStyle name="Millares 12 5 5 2 5" xfId="50856" xr:uid="{BBD6A189-7A86-468D-9BC8-A00FD7599445}"/>
    <cellStyle name="Millares 12 5 5 2 6" xfId="5545" xr:uid="{4D8FB7CE-BA89-459B-BAA4-E4B40919D124}"/>
    <cellStyle name="Millares 12 5 5 3" xfId="8002" xr:uid="{E11924CE-A97B-49F4-B835-0185880DB680}"/>
    <cellStyle name="Millares 12 5 5 3 2" xfId="19445" xr:uid="{A86CA800-FC3C-42A1-B2DA-F8F219B528C7}"/>
    <cellStyle name="Millares 12 5 5 3 2 2" xfId="42339" xr:uid="{F59DB7A3-19F7-4622-8E30-F604DBA95E5F}"/>
    <cellStyle name="Millares 12 5 5 3 3" xfId="30898" xr:uid="{D5FA1347-E126-4D50-91E8-41392FBF3A5E}"/>
    <cellStyle name="Millares 12 5 5 3 4" xfId="53780" xr:uid="{4C15F848-A5DC-4C9E-9B2B-8E1BA295600A}"/>
    <cellStyle name="Millares 12 5 5 4" xfId="15203" xr:uid="{74D98324-7439-45D4-9CBB-1675923EC0CD}"/>
    <cellStyle name="Millares 12 5 5 4 2" xfId="38097" xr:uid="{FB8476BC-1160-49FE-9384-C26EA0478B31}"/>
    <cellStyle name="Millares 12 5 5 5" xfId="26656" xr:uid="{1D0EC108-CB84-4F9C-AE62-B83C78DA5248}"/>
    <cellStyle name="Millares 12 5 5 6" xfId="49539" xr:uid="{18343877-854B-4A6C-BF0C-18458DA40475}"/>
    <cellStyle name="Millares 12 5 5 7" xfId="4246" xr:uid="{EC5A147E-009D-4DCE-9E92-D93FEDBDEA76}"/>
    <cellStyle name="Millares 12 5 6" xfId="1189" xr:uid="{AB0C988B-FC34-4A38-82D5-925BF240728D}"/>
    <cellStyle name="Millares 12 5 6 2" xfId="2646" xr:uid="{1E5F5A63-D26C-4246-8B43-F1DFE8E81895}"/>
    <cellStyle name="Millares 12 5 6 2 2" xfId="19708" xr:uid="{66F2D703-2464-47FD-9EBA-96873220E0DB}"/>
    <cellStyle name="Millares 12 5 6 2 2 2" xfId="42602" xr:uid="{C2634374-0497-4226-B7F5-FBA2235FA29E}"/>
    <cellStyle name="Millares 12 5 6 2 3" xfId="31161" xr:uid="{D3FC139F-D519-40ED-8A2A-3481D4BC3E79}"/>
    <cellStyle name="Millares 12 5 6 2 4" xfId="54043" xr:uid="{45A99576-B457-421F-8880-ADBF0A62F590}"/>
    <cellStyle name="Millares 12 5 6 2 5" xfId="8265" xr:uid="{C6862B8B-707D-42B4-A7A9-E191CC3C285D}"/>
    <cellStyle name="Millares 12 5 6 3" xfId="15466" xr:uid="{D5666CD5-40EC-46CA-BE99-2733104FF17A}"/>
    <cellStyle name="Millares 12 5 6 3 2" xfId="38360" xr:uid="{5930EC24-DA90-49C3-AA0B-D29D6ED42F0E}"/>
    <cellStyle name="Millares 12 5 6 4" xfId="26919" xr:uid="{1230BAD3-DA1F-44F7-8390-B2772AD08C81}"/>
    <cellStyle name="Millares 12 5 6 5" xfId="49802" xr:uid="{FDE57EB4-2B21-4D18-A818-19FA22B8D5A8}"/>
    <cellStyle name="Millares 12 5 6 6" xfId="4501" xr:uid="{8DB076CA-1677-4105-9C1A-4F8F6B7365A6}"/>
    <cellStyle name="Millares 12 5 7" xfId="1707" xr:uid="{22F0AE00-0305-46CA-A217-E06DB61B8DDA}"/>
    <cellStyle name="Millares 12 5 7 2" xfId="9583" xr:uid="{BDFEF302-6ED3-4942-A1D5-DF3471894B53}"/>
    <cellStyle name="Millares 12 5 7 2 2" xfId="21026" xr:uid="{05BC1DEE-BB18-4C91-BF85-B0E1C631AF33}"/>
    <cellStyle name="Millares 12 5 7 2 2 2" xfId="43920" xr:uid="{DB7C6489-1AC2-477A-9A6D-39082BA16C3D}"/>
    <cellStyle name="Millares 12 5 7 2 3" xfId="32479" xr:uid="{AE106E44-8ACD-4989-B4F4-15E6AA7A7B91}"/>
    <cellStyle name="Millares 12 5 7 2 4" xfId="55361" xr:uid="{B7681319-35FC-429A-8EBB-51104DF07958}"/>
    <cellStyle name="Millares 12 5 7 3" xfId="16784" xr:uid="{CDDC95FB-394F-4000-9426-FC73ADAE4060}"/>
    <cellStyle name="Millares 12 5 7 3 2" xfId="39678" xr:uid="{6778FBBB-E148-47B2-B523-983B27C27FA6}"/>
    <cellStyle name="Millares 12 5 7 4" xfId="28237" xr:uid="{94590C45-78FD-4C84-8676-0DDDCA4AF400}"/>
    <cellStyle name="Millares 12 5 7 5" xfId="51119" xr:uid="{BBE552E0-C39C-43C4-8AD2-96C71F4D957E}"/>
    <cellStyle name="Millares 12 5 7 6" xfId="5809" xr:uid="{48289186-CEFC-4CC7-9D51-880A6524C32E}"/>
    <cellStyle name="Millares 12 5 8" xfId="3193" xr:uid="{252D7051-4775-4474-85CE-E1E12B257335}"/>
    <cellStyle name="Millares 12 5 8 2" xfId="9842" xr:uid="{72E42258-51FD-439A-A426-64A6950AC542}"/>
    <cellStyle name="Millares 12 5 8 2 2" xfId="21285" xr:uid="{D401D726-85F3-473A-813F-BECAE94B4070}"/>
    <cellStyle name="Millares 12 5 8 2 2 2" xfId="44179" xr:uid="{F8638D73-1B68-4260-B6C6-A54BD6AE1DB5}"/>
    <cellStyle name="Millares 12 5 8 2 3" xfId="32738" xr:uid="{722A9B21-CF3E-4559-BEF5-77244B0020C5}"/>
    <cellStyle name="Millares 12 5 8 2 4" xfId="55620" xr:uid="{C56C778D-4CB8-4038-BE18-CC5D567BCAE2}"/>
    <cellStyle name="Millares 12 5 8 3" xfId="17043" xr:uid="{639F8703-B5A6-4D74-BAC7-02000DCAB8FD}"/>
    <cellStyle name="Millares 12 5 8 3 2" xfId="39937" xr:uid="{0AA51215-D350-4A54-BF78-FF43AA3C037A}"/>
    <cellStyle name="Millares 12 5 8 4" xfId="28496" xr:uid="{F09B3C92-956A-4325-89C4-A9CD6AA9E9A4}"/>
    <cellStyle name="Millares 12 5 8 5" xfId="51378" xr:uid="{70645210-CF00-4E58-AA70-C2A92F612396}"/>
    <cellStyle name="Millares 12 5 9" xfId="6109" xr:uid="{596A74AC-8D10-4E25-A813-FCDA4C9075DF}"/>
    <cellStyle name="Millares 12 5 9 2" xfId="10104" xr:uid="{0FA1C35E-4D7F-4ED8-AB0C-8F39BF93D1DB}"/>
    <cellStyle name="Millares 12 5 9 2 2" xfId="21547" xr:uid="{8E20B703-FFC6-44AD-9CAE-AF7895237D16}"/>
    <cellStyle name="Millares 12 5 9 2 2 2" xfId="44441" xr:uid="{6F694703-80B1-4998-9C33-86C9080C47CA}"/>
    <cellStyle name="Millares 12 5 9 2 3" xfId="33000" xr:uid="{95724A7D-4EE2-4B72-8A8A-83D946D397BB}"/>
    <cellStyle name="Millares 12 5 9 2 4" xfId="55882" xr:uid="{61DA4D5F-649C-465B-8780-43A3E40BA543}"/>
    <cellStyle name="Millares 12 5 9 3" xfId="17305" xr:uid="{71086FCA-26B1-4685-BB75-49317D4C3886}"/>
    <cellStyle name="Millares 12 5 9 3 2" xfId="40199" xr:uid="{4C54B9E6-0CDC-4F65-9CDB-566B4DA5AC05}"/>
    <cellStyle name="Millares 12 5 9 4" xfId="28758" xr:uid="{967A765E-CCE1-4040-9A0F-B2A0C0C8703E}"/>
    <cellStyle name="Millares 12 5 9 5" xfId="51640" xr:uid="{A5596787-3971-4510-AF74-ED6FE22EB395}"/>
    <cellStyle name="Millares 12 6" xfId="210" xr:uid="{9F52203F-6001-4B55-8E12-C5BE7F0F2008}"/>
    <cellStyle name="Millares 12 6 10" xfId="6977" xr:uid="{DEEC1FEB-71A9-4D0C-8122-7D06C27F66BB}"/>
    <cellStyle name="Millares 12 6 10 2" xfId="18412" xr:uid="{13E9F884-FCA7-4BC0-AF91-13978D95988A}"/>
    <cellStyle name="Millares 12 6 10 2 2" xfId="41306" xr:uid="{497F3DDA-CFAD-46F4-90C1-28CC55AD6ADB}"/>
    <cellStyle name="Millares 12 6 10 3" xfId="29865" xr:uid="{BE099124-6101-4831-94FB-093D688DC02A}"/>
    <cellStyle name="Millares 12 6 10 4" xfId="52747" xr:uid="{1DA7014A-490E-4016-8319-FFC2DC0941B3}"/>
    <cellStyle name="Millares 12 6 11" xfId="11248" xr:uid="{EA70771B-CBEE-4A1A-B128-6763FE6C5AF6}"/>
    <cellStyle name="Millares 12 6 11 2" xfId="22684" xr:uid="{9764BB92-E3D9-4F73-9AAB-B04C502BD1D3}"/>
    <cellStyle name="Millares 12 6 11 2 2" xfId="45578" xr:uid="{450CFA4A-BDF0-406F-B5C3-F372231D9483}"/>
    <cellStyle name="Millares 12 6 11 3" xfId="34137" xr:uid="{FA923C06-6F39-4C72-A386-BCCC635313F6}"/>
    <cellStyle name="Millares 12 6 11 4" xfId="57019" xr:uid="{58AB2D96-C25B-401A-B868-E046B505508D}"/>
    <cellStyle name="Millares 12 6 12" xfId="11510" xr:uid="{2436A441-21C0-41BD-80D7-ACD200409B36}"/>
    <cellStyle name="Millares 12 6 12 2" xfId="22946" xr:uid="{6FAFBFFC-0D39-48EA-AD74-625D28EBF394}"/>
    <cellStyle name="Millares 12 6 12 2 2" xfId="45840" xr:uid="{9317AF88-7D14-420A-A16F-6A36B358570A}"/>
    <cellStyle name="Millares 12 6 12 3" xfId="34399" xr:uid="{178912A4-F1E6-406C-A2F7-A98F46FB92C0}"/>
    <cellStyle name="Millares 12 6 12 4" xfId="57281" xr:uid="{4C35BB30-223A-4D66-A5E3-0266F5C1E47A}"/>
    <cellStyle name="Millares 12 6 13" xfId="11777" xr:uid="{1251F8C9-C97D-479A-83B5-B8603DAB7630}"/>
    <cellStyle name="Millares 12 6 13 2" xfId="23213" xr:uid="{22B66553-D403-4F89-98F8-8CDC896F2222}"/>
    <cellStyle name="Millares 12 6 13 2 2" xfId="46107" xr:uid="{D82E1652-E285-4F39-B1E8-16ECCCF68FF3}"/>
    <cellStyle name="Millares 12 6 13 3" xfId="34666" xr:uid="{3A0166B5-CC0C-43D0-8503-6DBF285C11EA}"/>
    <cellStyle name="Millares 12 6 13 4" xfId="57548" xr:uid="{83CC89C4-BD5D-46C5-9C57-1BCA936C41E8}"/>
    <cellStyle name="Millares 12 6 14" xfId="12049" xr:uid="{D293B89B-C08E-4BB8-B49D-0764E3CD6D0B}"/>
    <cellStyle name="Millares 12 6 14 2" xfId="23484" xr:uid="{28E8D479-B7CD-4D72-A481-7E59F434FC98}"/>
    <cellStyle name="Millares 12 6 14 2 2" xfId="46378" xr:uid="{950AFB0A-C0AC-4C7C-BC79-1D6984902C93}"/>
    <cellStyle name="Millares 12 6 14 3" xfId="34937" xr:uid="{72CE870B-7238-47B3-9FF7-38A5506A94DA}"/>
    <cellStyle name="Millares 12 6 15" xfId="13132" xr:uid="{086CC676-B9E2-4304-9A97-2DB913DA2FA8}"/>
    <cellStyle name="Millares 12 6 15 2" xfId="24568" xr:uid="{12A5BCE1-D3A3-4967-A072-E3B10A5CBDFE}"/>
    <cellStyle name="Millares 12 6 15 2 2" xfId="47462" xr:uid="{6481FC42-E69B-40A0-A661-F2440EB0407B}"/>
    <cellStyle name="Millares 12 6 15 3" xfId="36021" xr:uid="{A9F57BB8-FA42-4171-B5D2-9EDA4DF5E285}"/>
    <cellStyle name="Millares 12 6 16" xfId="14190" xr:uid="{29DD493F-02B2-402C-A539-B39FAC06B977}"/>
    <cellStyle name="Millares 12 6 16 2" xfId="37084" xr:uid="{65FFBD9A-C596-49B6-B899-0350C7EEBF45}"/>
    <cellStyle name="Millares 12 6 17" xfId="25643" xr:uid="{AD874697-E9BD-4BD2-B39B-159287D936DA}"/>
    <cellStyle name="Millares 12 6 18" xfId="48526" xr:uid="{341BC86F-5E39-4804-A3DC-A146CCC53412}"/>
    <cellStyle name="Millares 12 6 19" xfId="57800" xr:uid="{59D7FBC3-D543-440C-8605-704F376C29C5}"/>
    <cellStyle name="Millares 12 6 2" xfId="515" xr:uid="{1A8D6DCB-642F-4EB7-A9B9-14DBE5D7411E}"/>
    <cellStyle name="Millares 12 6 2 10" xfId="11364" xr:uid="{4744E717-1A64-492B-99DB-FAA86F23EF8D}"/>
    <cellStyle name="Millares 12 6 2 10 2" xfId="22800" xr:uid="{03351AF4-D9BA-4F89-B624-C99A475A98E7}"/>
    <cellStyle name="Millares 12 6 2 10 2 2" xfId="45694" xr:uid="{8CE62F12-D93E-40E0-8C6D-6977C67665E7}"/>
    <cellStyle name="Millares 12 6 2 10 3" xfId="34253" xr:uid="{7D95DBBB-A8FC-43D4-8A6A-A1B0D85A17C0}"/>
    <cellStyle name="Millares 12 6 2 10 4" xfId="57135" xr:uid="{AD22E723-FE84-4731-91D8-4736591E41B0}"/>
    <cellStyle name="Millares 12 6 2 11" xfId="11626" xr:uid="{B9D378F2-5B6F-4834-8AEF-2742E32072BB}"/>
    <cellStyle name="Millares 12 6 2 11 2" xfId="23062" xr:uid="{DA918D97-74D3-4766-9467-4A472E471BB4}"/>
    <cellStyle name="Millares 12 6 2 11 2 2" xfId="45956" xr:uid="{278E1B30-6185-4739-BC2C-65AEB236E764}"/>
    <cellStyle name="Millares 12 6 2 11 3" xfId="34515" xr:uid="{191F0BA1-75F3-4AB8-B86B-01DAFC86E5DA}"/>
    <cellStyle name="Millares 12 6 2 11 4" xfId="57397" xr:uid="{D3D6BB46-987D-4B92-AC15-651EAEDD7049}"/>
    <cellStyle name="Millares 12 6 2 12" xfId="11893" xr:uid="{316648DB-EC99-415B-9DC7-80B2507F2CE9}"/>
    <cellStyle name="Millares 12 6 2 12 2" xfId="23329" xr:uid="{52509BCF-20AB-4384-91EE-F3C609EDF676}"/>
    <cellStyle name="Millares 12 6 2 12 2 2" xfId="46223" xr:uid="{D972CE6C-7126-40E1-810E-747FA29EC45D}"/>
    <cellStyle name="Millares 12 6 2 12 3" xfId="34782" xr:uid="{48D90EFD-3DCA-439F-AB3D-4685DF23639B}"/>
    <cellStyle name="Millares 12 6 2 12 4" xfId="57664" xr:uid="{98209147-97A3-4D4B-9218-58CEF7FBCA29}"/>
    <cellStyle name="Millares 12 6 2 13" xfId="12165" xr:uid="{77D60420-F714-4304-9387-DF365559D081}"/>
    <cellStyle name="Millares 12 6 2 13 2" xfId="23600" xr:uid="{2F92C9A6-4344-43A0-A552-52DE7645ED4B}"/>
    <cellStyle name="Millares 12 6 2 13 2 2" xfId="46494" xr:uid="{B77F03B6-9559-4D3C-A47F-FEC86ACC3CF8}"/>
    <cellStyle name="Millares 12 6 2 13 3" xfId="35053" xr:uid="{68A22B10-31A6-4D60-8ACF-AEE096AE5EEC}"/>
    <cellStyle name="Millares 12 6 2 14" xfId="13248" xr:uid="{EF42FDEF-79C2-46B4-BAC4-D57F68BD3C0D}"/>
    <cellStyle name="Millares 12 6 2 14 2" xfId="24684" xr:uid="{9F910343-F675-4AAE-802C-2E34AFD28F9A}"/>
    <cellStyle name="Millares 12 6 2 14 2 2" xfId="47578" xr:uid="{EC2A91F9-BDC1-4E00-9B27-8558AC8E3BD6}"/>
    <cellStyle name="Millares 12 6 2 14 3" xfId="36137" xr:uid="{F23C37CA-517C-4383-B344-3B6352F5643A}"/>
    <cellStyle name="Millares 12 6 2 15" xfId="14306" xr:uid="{76905BDC-6444-489C-A2F6-406FD36AC92F}"/>
    <cellStyle name="Millares 12 6 2 15 2" xfId="37200" xr:uid="{C0071044-1F7F-4F8D-A48F-F37FC5ABE35D}"/>
    <cellStyle name="Millares 12 6 2 16" xfId="25759" xr:uid="{11E3EC2E-B860-4AEC-B653-D1C8CDF331DD}"/>
    <cellStyle name="Millares 12 6 2 17" xfId="48642" xr:uid="{719F4D07-F167-431F-97DE-92828D1DB8A4}"/>
    <cellStyle name="Millares 12 6 2 18" xfId="57916" xr:uid="{032A13CB-737B-4917-ADAB-618804F868CE}"/>
    <cellStyle name="Millares 12 6 2 19" xfId="58427" xr:uid="{84495C2E-E0DC-41BC-9DC5-B2B77A4D4C1E}"/>
    <cellStyle name="Millares 12 6 2 2" xfId="788" xr:uid="{56681C4E-0939-4B0C-8901-B0E1E7EF8732}"/>
    <cellStyle name="Millares 12 6 2 2 10" xfId="48905" xr:uid="{BE517E0B-68BC-42D2-88B3-7C701181EA88}"/>
    <cellStyle name="Millares 12 6 2 2 11" xfId="58177" xr:uid="{FF583C4C-EA61-4DB1-A5B5-E96400C6C6C7}"/>
    <cellStyle name="Millares 12 6 2 2 12" xfId="58689" xr:uid="{97A0795F-E9CB-42DC-BC9D-7089938F0AAB}"/>
    <cellStyle name="Millares 12 6 2 2 2" xfId="1631" xr:uid="{CB22D776-55E8-4BB1-B6AD-A34C154FB313}"/>
    <cellStyle name="Millares 12 6 2 2 2 10" xfId="4144" xr:uid="{D6F17EED-AD90-413D-BE56-C14DE02358C1}"/>
    <cellStyle name="Millares 12 6 2 2 2 2" xfId="3063" xr:uid="{E1CDCD6D-4B0C-4B35-BFEC-E144C3038070}"/>
    <cellStyle name="Millares 12 6 2 2 2 2 2" xfId="9212" xr:uid="{4E5E9EE2-1D64-47CA-9156-3C183528BA1A}"/>
    <cellStyle name="Millares 12 6 2 2 2 2 2 2" xfId="20655" xr:uid="{3CD6B66A-EC53-441A-AC0B-6EDF7485210D}"/>
    <cellStyle name="Millares 12 6 2 2 2 2 2 2 2" xfId="43549" xr:uid="{BB8757F7-8CE1-4D41-A33A-41A110CC118F}"/>
    <cellStyle name="Millares 12 6 2 2 2 2 2 3" xfId="32108" xr:uid="{18AB231D-2B01-4DDA-94A9-B4B62D20E015}"/>
    <cellStyle name="Millares 12 6 2 2 2 2 2 4" xfId="54990" xr:uid="{5916E91C-2B27-4489-86C6-01493B9F31F9}"/>
    <cellStyle name="Millares 12 6 2 2 2 2 3" xfId="16413" xr:uid="{E6E74A57-8A1A-4751-A1BF-169797E202D8}"/>
    <cellStyle name="Millares 12 6 2 2 2 2 3 2" xfId="39307" xr:uid="{827A3961-8743-4BFB-B23C-5E8288B92CF1}"/>
    <cellStyle name="Millares 12 6 2 2 2 2 4" xfId="27866" xr:uid="{CDAFD5DC-0389-4D7F-AAE1-50762B1495BA}"/>
    <cellStyle name="Millares 12 6 2 2 2 2 5" xfId="50749" xr:uid="{09F35D09-14EE-446C-BE1F-60FC6FB49E63}"/>
    <cellStyle name="Millares 12 6 2 2 2 2 6" xfId="5438" xr:uid="{E56836E9-3532-4407-BC67-74FA9A708C2D}"/>
    <cellStyle name="Millares 12 6 2 2 2 3" xfId="6816" xr:uid="{B072A111-4CF4-4CE8-A4BC-1381C2BD3EF7}"/>
    <cellStyle name="Millares 12 6 2 2 2 3 2" xfId="11051" xr:uid="{21B7E5F3-01E4-40FB-9DFD-D8A16AE56B71}"/>
    <cellStyle name="Millares 12 6 2 2 2 3 2 2" xfId="22494" xr:uid="{F0075458-A92D-49C8-8637-32F0BB6BC855}"/>
    <cellStyle name="Millares 12 6 2 2 2 3 2 2 2" xfId="45388" xr:uid="{07DCDB9A-E250-4E69-ACE5-8720181790C4}"/>
    <cellStyle name="Millares 12 6 2 2 2 3 2 3" xfId="33947" xr:uid="{DCF6C34E-2E10-40ED-BC6C-0E94DA9F5595}"/>
    <cellStyle name="Millares 12 6 2 2 2 3 2 4" xfId="56829" xr:uid="{5AA77C77-BD6A-4B8D-A45A-BEFCD27955E6}"/>
    <cellStyle name="Millares 12 6 2 2 2 3 3" xfId="18252" xr:uid="{EF1D1881-DD5A-4D8D-8472-E410DA057987}"/>
    <cellStyle name="Millares 12 6 2 2 2 3 3 2" xfId="41146" xr:uid="{B2EDAACB-6810-42DA-8B56-F477818365CB}"/>
    <cellStyle name="Millares 12 6 2 2 2 3 4" xfId="29705" xr:uid="{42260816-8173-4F87-9886-C5CD6939EC46}"/>
    <cellStyle name="Millares 12 6 2 2 2 3 5" xfId="52587" xr:uid="{8BBCA231-34C5-4E72-8E0A-748D7F87EB2E}"/>
    <cellStyle name="Millares 12 6 2 2 2 4" xfId="7895" xr:uid="{28D8B464-853E-4349-8AA0-22B8C746C9BF}"/>
    <cellStyle name="Millares 12 6 2 2 2 4 2" xfId="19338" xr:uid="{7BE50CC0-C558-4BC6-AFAB-DCF0199AACBC}"/>
    <cellStyle name="Millares 12 6 2 2 2 4 2 2" xfId="42232" xr:uid="{194BCA62-A08B-4FBA-8357-DF6A4A68192F}"/>
    <cellStyle name="Millares 12 6 2 2 2 4 3" xfId="30791" xr:uid="{5F1AE0A1-7FEF-4C80-B564-9E92968C5062}"/>
    <cellStyle name="Millares 12 6 2 2 2 4 4" xfId="53673" xr:uid="{062CAA4B-19B1-473B-9A8D-3E6BFD7B949B}"/>
    <cellStyle name="Millares 12 6 2 2 2 5" xfId="12954" xr:uid="{9F70B646-C8CF-4C1C-90C4-ACF3FDE3784A}"/>
    <cellStyle name="Millares 12 6 2 2 2 5 2" xfId="24390" xr:uid="{1343C28F-6F4F-4881-ADA0-3ADE4B00AFFC}"/>
    <cellStyle name="Millares 12 6 2 2 2 5 2 2" xfId="47284" xr:uid="{B0324F4F-D443-46BC-8202-F6AFE8BC1F39}"/>
    <cellStyle name="Millares 12 6 2 2 2 5 3" xfId="35843" xr:uid="{19F59DA9-0872-4636-AB0A-63164949848A}"/>
    <cellStyle name="Millares 12 6 2 2 2 6" xfId="14037" xr:uid="{A93CF8BA-E248-4D6D-B675-F6BE9B827090}"/>
    <cellStyle name="Millares 12 6 2 2 2 6 2" xfId="25474" xr:uid="{382C000A-9427-4690-B91D-D3577AA0A05E}"/>
    <cellStyle name="Millares 12 6 2 2 2 6 2 2" xfId="48368" xr:uid="{B492A3C2-48C1-43DC-A660-657EC0AE7CE6}"/>
    <cellStyle name="Millares 12 6 2 2 2 6 3" xfId="36927" xr:uid="{D2A03640-CDC4-4FA0-8AFC-A151EE290B95}"/>
    <cellStyle name="Millares 12 6 2 2 2 7" xfId="15096" xr:uid="{F0A095AE-7DE1-4147-8A97-B0CE1AFE2715}"/>
    <cellStyle name="Millares 12 6 2 2 2 7 2" xfId="37990" xr:uid="{B31463A9-7180-490D-B1A4-B3D44022EC98}"/>
    <cellStyle name="Millares 12 6 2 2 2 8" xfId="26549" xr:uid="{7DBDE67C-67D3-407F-98DF-E9627654F9B2}"/>
    <cellStyle name="Millares 12 6 2 2 2 9" xfId="49432" xr:uid="{28B94BCD-BC0F-4CBB-A091-EE11E8CE05B3}"/>
    <cellStyle name="Millares 12 6 2 2 3" xfId="2267" xr:uid="{3AFA0571-3CE0-43CE-9769-CB4315EDD6C7}"/>
    <cellStyle name="Millares 12 6 2 2 3 2" xfId="8685" xr:uid="{23B201F6-EFA8-4CF1-AEC3-BE2881539755}"/>
    <cellStyle name="Millares 12 6 2 2 3 2 2" xfId="20128" xr:uid="{7A21B3B2-2FAD-4760-BAB6-0639C0B0CF82}"/>
    <cellStyle name="Millares 12 6 2 2 3 2 2 2" xfId="43022" xr:uid="{9EA035D7-C51F-4057-99ED-90C55768CC10}"/>
    <cellStyle name="Millares 12 6 2 2 3 2 3" xfId="31581" xr:uid="{0F603859-ABA9-4165-B4B2-3880B2E4CC67}"/>
    <cellStyle name="Millares 12 6 2 2 3 2 4" xfId="54463" xr:uid="{65B6AF61-54BE-45FB-8CD6-D7721E9C34D2}"/>
    <cellStyle name="Millares 12 6 2 2 3 3" xfId="15886" xr:uid="{FD46CF54-9662-4E6D-AB98-CC20EC39004F}"/>
    <cellStyle name="Millares 12 6 2 2 3 3 2" xfId="38780" xr:uid="{1356F36E-7E6C-4E63-9D8C-A4D2F143BBE8}"/>
    <cellStyle name="Millares 12 6 2 2 3 4" xfId="27339" xr:uid="{D3039CAD-7402-4C13-8503-852AE52DAA4C}"/>
    <cellStyle name="Millares 12 6 2 2 3 5" xfId="50222" xr:uid="{047E1203-6B9D-4FAA-BF06-77FFD7771A8C}"/>
    <cellStyle name="Millares 12 6 2 2 3 6" xfId="4911" xr:uid="{26A58221-02A8-464B-B99B-3B0BDD54530D}"/>
    <cellStyle name="Millares 12 6 2 2 4" xfId="3610" xr:uid="{E745A00E-0A27-4FFF-89EF-65BC5E59CEE2}"/>
    <cellStyle name="Millares 12 6 2 2 4 2" xfId="10524" xr:uid="{CCC4DB60-16BE-4A94-8B7A-0602C18B90A9}"/>
    <cellStyle name="Millares 12 6 2 2 4 2 2" xfId="21967" xr:uid="{ED15E6CD-B204-4489-85F4-8629B2961AF1}"/>
    <cellStyle name="Millares 12 6 2 2 4 2 2 2" xfId="44861" xr:uid="{12A71688-441F-44C1-95CF-EE56786AAD92}"/>
    <cellStyle name="Millares 12 6 2 2 4 2 3" xfId="33420" xr:uid="{A2A6B338-C966-44B2-95D5-A1EC61A3EB03}"/>
    <cellStyle name="Millares 12 6 2 2 4 2 4" xfId="56302" xr:uid="{3B948CB4-DD52-4693-A7BD-41D69A025B60}"/>
    <cellStyle name="Millares 12 6 2 2 4 3" xfId="17725" xr:uid="{8EA65E62-A963-4535-9FB0-04D118F27877}"/>
    <cellStyle name="Millares 12 6 2 2 4 3 2" xfId="40619" xr:uid="{33D3AB88-4A8C-4F19-831E-73A49E3F386C}"/>
    <cellStyle name="Millares 12 6 2 2 4 4" xfId="29178" xr:uid="{048C6601-071A-4048-83D2-CEE5CB4E2145}"/>
    <cellStyle name="Millares 12 6 2 2 4 5" xfId="52060" xr:uid="{E2EB2654-783B-4DC5-918E-8D41360D6F00}"/>
    <cellStyle name="Millares 12 6 2 2 5" xfId="7370" xr:uid="{49A99640-AB0B-408F-A4EF-E09482796D6A}"/>
    <cellStyle name="Millares 12 6 2 2 5 2" xfId="18811" xr:uid="{87EDED8F-82F4-4AFC-BFE2-14A5F51BA82B}"/>
    <cellStyle name="Millares 12 6 2 2 5 2 2" xfId="41705" xr:uid="{74B9A43C-FD07-4B2D-BF0C-9B01E51C1CFB}"/>
    <cellStyle name="Millares 12 6 2 2 5 3" xfId="30264" xr:uid="{91F20496-67BD-4B60-91FD-4834A2B871C8}"/>
    <cellStyle name="Millares 12 6 2 2 5 4" xfId="53146" xr:uid="{C0DDD0E5-6961-494D-B043-6A7C769AA93E}"/>
    <cellStyle name="Millares 12 6 2 2 6" xfId="12428" xr:uid="{3CD7079F-C953-4705-9DA2-4BFFA19449B3}"/>
    <cellStyle name="Millares 12 6 2 2 6 2" xfId="23863" xr:uid="{1A0572CB-295F-444F-AE44-AF1225883C7C}"/>
    <cellStyle name="Millares 12 6 2 2 6 2 2" xfId="46757" xr:uid="{85757A81-6807-4D12-91E0-2B8BF1AE7731}"/>
    <cellStyle name="Millares 12 6 2 2 6 3" xfId="35316" xr:uid="{DAC3A333-33E2-46FA-B30F-964B364E5640}"/>
    <cellStyle name="Millares 12 6 2 2 7" xfId="13510" xr:uid="{9C9ED951-6112-4992-B219-64DEFD0F9BA3}"/>
    <cellStyle name="Millares 12 6 2 2 7 2" xfId="24947" xr:uid="{891774A1-4A44-4A39-B94A-45916F9393A8}"/>
    <cellStyle name="Millares 12 6 2 2 7 2 2" xfId="47841" xr:uid="{D315E19A-C5D3-451B-ABC5-638EB94D9C97}"/>
    <cellStyle name="Millares 12 6 2 2 7 3" xfId="36400" xr:uid="{B11D74F4-21C4-4D17-A749-05B49F9EFDEE}"/>
    <cellStyle name="Millares 12 6 2 2 8" xfId="14569" xr:uid="{46BCC455-E49A-41EB-825E-82DC412C1A0A}"/>
    <cellStyle name="Millares 12 6 2 2 8 2" xfId="37463" xr:uid="{FB91ED8B-E229-4C47-905F-DD9D3F4BE909}"/>
    <cellStyle name="Millares 12 6 2 2 9" xfId="26022" xr:uid="{FE3189D9-315E-48DD-8E64-570878B9F207}"/>
    <cellStyle name="Millares 12 6 2 3" xfId="1051" xr:uid="{F61E2EA9-B704-4B4A-A46B-D3DE04D775A8}"/>
    <cellStyle name="Millares 12 6 2 3 10" xfId="3882" xr:uid="{BD57C4A3-0242-4665-BD8A-E3FF134BCF3D}"/>
    <cellStyle name="Millares 12 6 2 3 2" xfId="2529" xr:uid="{114D2DB6-114B-4106-B62C-9F337DD5FE83}"/>
    <cellStyle name="Millares 12 6 2 3 2 2" xfId="8949" xr:uid="{360B2B84-01D1-4BA9-A5C8-0FB00F365447}"/>
    <cellStyle name="Millares 12 6 2 3 2 2 2" xfId="20392" xr:uid="{92E54AFC-0939-42D1-B08D-66660C8FA1AC}"/>
    <cellStyle name="Millares 12 6 2 3 2 2 2 2" xfId="43286" xr:uid="{0F891467-B017-4488-AF85-ED8325951349}"/>
    <cellStyle name="Millares 12 6 2 3 2 2 3" xfId="31845" xr:uid="{3698F79A-51CB-44D2-AFE3-7C71FAB79A5F}"/>
    <cellStyle name="Millares 12 6 2 3 2 2 4" xfId="54727" xr:uid="{EE03DB2E-FB4E-4CB6-9F6D-F67FC2B8DFC8}"/>
    <cellStyle name="Millares 12 6 2 3 2 3" xfId="16150" xr:uid="{84ED9E0B-A0FC-4C7B-A6D7-8E00138DB58B}"/>
    <cellStyle name="Millares 12 6 2 3 2 3 2" xfId="39044" xr:uid="{51D2CB9F-9FDB-48E7-959C-211EFE77F805}"/>
    <cellStyle name="Millares 12 6 2 3 2 4" xfId="27603" xr:uid="{E2F0A410-FC6C-4546-BCB8-1DD080251060}"/>
    <cellStyle name="Millares 12 6 2 3 2 5" xfId="50486" xr:uid="{FA5D712E-1B4D-455A-AA4D-1056BAA57145}"/>
    <cellStyle name="Millares 12 6 2 3 2 6" xfId="5175" xr:uid="{6F715624-8FA5-4FA4-A914-A6C172589072}"/>
    <cellStyle name="Millares 12 6 2 3 3" xfId="6553" xr:uid="{224EC172-ECF5-477C-ADA8-8CE663CF9BE9}"/>
    <cellStyle name="Millares 12 6 2 3 3 2" xfId="10788" xr:uid="{7097DBE2-3E22-4406-B67E-B5AC1F6A7FFC}"/>
    <cellStyle name="Millares 12 6 2 3 3 2 2" xfId="22231" xr:uid="{2152F62D-2545-4A7F-87C2-6714FD50500A}"/>
    <cellStyle name="Millares 12 6 2 3 3 2 2 2" xfId="45125" xr:uid="{38DC20C4-1882-4C92-A6C8-78F044FA28C3}"/>
    <cellStyle name="Millares 12 6 2 3 3 2 3" xfId="33684" xr:uid="{82E25564-836A-487C-B67B-D316A42187C1}"/>
    <cellStyle name="Millares 12 6 2 3 3 2 4" xfId="56566" xr:uid="{80EFCD45-A041-4A56-A926-D2A6B5344DE2}"/>
    <cellStyle name="Millares 12 6 2 3 3 3" xfId="17989" xr:uid="{2C3CAAC5-0181-4924-8249-B0C577C28D75}"/>
    <cellStyle name="Millares 12 6 2 3 3 3 2" xfId="40883" xr:uid="{41A674BE-511A-4C22-A4D2-5D500E352283}"/>
    <cellStyle name="Millares 12 6 2 3 3 4" xfId="29442" xr:uid="{96DD5DF6-1B29-4B93-8832-88EFA55D7431}"/>
    <cellStyle name="Millares 12 6 2 3 3 5" xfId="52324" xr:uid="{2D047898-EFBF-42D5-8049-677AF2D9AFD9}"/>
    <cellStyle name="Millares 12 6 2 3 4" xfId="7632" xr:uid="{E8AA6F4A-DB58-42DF-AB86-4A7D5F9F0D40}"/>
    <cellStyle name="Millares 12 6 2 3 4 2" xfId="19075" xr:uid="{C0643F27-35BD-4A88-B4F7-AF596BC79EAB}"/>
    <cellStyle name="Millares 12 6 2 3 4 2 2" xfId="41969" xr:uid="{566F66C1-5C12-4EB6-9956-93F88DA61D8A}"/>
    <cellStyle name="Millares 12 6 2 3 4 3" xfId="30528" xr:uid="{C7AC2F0E-B473-42F4-8F9D-A2B21AA8EEF2}"/>
    <cellStyle name="Millares 12 6 2 3 4 4" xfId="53410" xr:uid="{8AEF3C34-80B4-44A4-A9AF-CAADF661679E}"/>
    <cellStyle name="Millares 12 6 2 3 5" xfId="12691" xr:uid="{1DA626F5-FCA2-48DA-A894-3C3B14075150}"/>
    <cellStyle name="Millares 12 6 2 3 5 2" xfId="24127" xr:uid="{1EB40AEE-8CDD-4AB2-A9CE-54A5B4010202}"/>
    <cellStyle name="Millares 12 6 2 3 5 2 2" xfId="47021" xr:uid="{A64A2F5A-6DBD-4456-A010-1A22FCCC7D03}"/>
    <cellStyle name="Millares 12 6 2 3 5 3" xfId="35580" xr:uid="{0109764C-341C-4B7F-82AC-85EC52C973F6}"/>
    <cellStyle name="Millares 12 6 2 3 6" xfId="13774" xr:uid="{15093F80-E5E6-45D3-B133-420FEB9D07EA}"/>
    <cellStyle name="Millares 12 6 2 3 6 2" xfId="25211" xr:uid="{78106A7C-9DAA-49D6-8B0C-EE505DEFAFEA}"/>
    <cellStyle name="Millares 12 6 2 3 6 2 2" xfId="48105" xr:uid="{3DB68BF9-D133-4D9D-A413-C104E6296BAE}"/>
    <cellStyle name="Millares 12 6 2 3 6 3" xfId="36664" xr:uid="{9D7C9615-93B4-478E-8722-937EF61EAFAF}"/>
    <cellStyle name="Millares 12 6 2 3 7" xfId="14833" xr:uid="{6E319A0D-CB87-444A-B679-D0163CA42FA6}"/>
    <cellStyle name="Millares 12 6 2 3 7 2" xfId="37727" xr:uid="{17761642-811C-44EF-93A5-0AEB9FB483A2}"/>
    <cellStyle name="Millares 12 6 2 3 8" xfId="26286" xr:uid="{B5A0247F-183E-46C8-839D-31FCCFCB6CCD}"/>
    <cellStyle name="Millares 12 6 2 3 9" xfId="49169" xr:uid="{65DD1C5E-ED48-4142-8D86-FCB06C402BFF}"/>
    <cellStyle name="Millares 12 6 2 4" xfId="1346" xr:uid="{D2078E72-5FF0-405B-BFD4-49635DB26D44}"/>
    <cellStyle name="Millares 12 6 2 4 2" xfId="2803" xr:uid="{BFE404A3-B0F8-4CBD-B8D3-F9CF6409C7B8}"/>
    <cellStyle name="Millares 12 6 2 4 2 2" xfId="9477" xr:uid="{87E2DB0F-309C-42A0-94BA-05DB4F63F21B}"/>
    <cellStyle name="Millares 12 6 2 4 2 2 2" xfId="20920" xr:uid="{667BB5FA-BEAD-4222-AF7F-B31EE9CEA81E}"/>
    <cellStyle name="Millares 12 6 2 4 2 2 2 2" xfId="43814" xr:uid="{17AB00A8-8130-43A1-8F9F-66D334B95EB0}"/>
    <cellStyle name="Millares 12 6 2 4 2 2 3" xfId="32373" xr:uid="{360C2892-AB30-4C40-82B2-C07D22BD71F7}"/>
    <cellStyle name="Millares 12 6 2 4 2 2 4" xfId="55255" xr:uid="{E7578675-F74B-4070-A65A-8DEFB3F75B36}"/>
    <cellStyle name="Millares 12 6 2 4 2 3" xfId="16678" xr:uid="{60552D02-1E30-4FA9-9720-C834E0004185}"/>
    <cellStyle name="Millares 12 6 2 4 2 3 2" xfId="39572" xr:uid="{28D4F3C6-18CC-49C2-A0C4-8B2DA2C407F5}"/>
    <cellStyle name="Millares 12 6 2 4 2 4" xfId="28131" xr:uid="{479066C1-1E87-42E9-A2A6-8EF96FF40B0E}"/>
    <cellStyle name="Millares 12 6 2 4 2 5" xfId="51014" xr:uid="{095E7CEB-77B4-4722-8A7D-3EC23A38E102}"/>
    <cellStyle name="Millares 12 6 2 4 2 6" xfId="5703" xr:uid="{41B505E3-ED78-4C33-BE7F-7C0585C23B3F}"/>
    <cellStyle name="Millares 12 6 2 4 3" xfId="8160" xr:uid="{7A241FF7-92F8-453D-90FF-1DBFEECA58D2}"/>
    <cellStyle name="Millares 12 6 2 4 3 2" xfId="19603" xr:uid="{85AB4B12-B686-43AA-9EA3-C6B43011E7D8}"/>
    <cellStyle name="Millares 12 6 2 4 3 2 2" xfId="42497" xr:uid="{7A60B8E1-7D06-4BFA-849B-4F82F769C7F1}"/>
    <cellStyle name="Millares 12 6 2 4 3 3" xfId="31056" xr:uid="{BE6DD299-259A-4A76-8B52-3D85808F3B0F}"/>
    <cellStyle name="Millares 12 6 2 4 3 4" xfId="53938" xr:uid="{41D0D613-0BC5-40D2-B603-72DE37077D64}"/>
    <cellStyle name="Millares 12 6 2 4 4" xfId="15361" xr:uid="{85DB4A93-66BD-4850-81CE-B8A4EF7FBB5C}"/>
    <cellStyle name="Millares 12 6 2 4 4 2" xfId="38255" xr:uid="{E7C7B1D1-E425-4AEF-8436-E0FD759373DD}"/>
    <cellStyle name="Millares 12 6 2 4 5" xfId="26814" xr:uid="{D58084FF-CF48-4F95-8A71-ED023F7EB360}"/>
    <cellStyle name="Millares 12 6 2 4 6" xfId="49697" xr:uid="{573D96AE-9C87-4872-B2D7-B8AA0480BA2B}"/>
    <cellStyle name="Millares 12 6 2 4 7" xfId="4404" xr:uid="{35412526-051F-4F14-B897-7F6DBF890A0D}"/>
    <cellStyle name="Millares 12 6 2 5" xfId="2000" xr:uid="{9E262A01-E7A9-4E84-BEC4-9977055F37AD}"/>
    <cellStyle name="Millares 12 6 2 5 2" xfId="8422" xr:uid="{4D23CA34-1457-461E-B1BA-8D3D4989A696}"/>
    <cellStyle name="Millares 12 6 2 5 2 2" xfId="19865" xr:uid="{A1E6776C-B61B-4C41-964C-EB5D27EFC99F}"/>
    <cellStyle name="Millares 12 6 2 5 2 2 2" xfId="42759" xr:uid="{ACD66E74-5C3E-4446-8333-169011BB5D6B}"/>
    <cellStyle name="Millares 12 6 2 5 2 3" xfId="31318" xr:uid="{0198AEDC-17B9-460E-BA93-A626B40219D0}"/>
    <cellStyle name="Millares 12 6 2 5 2 4" xfId="54200" xr:uid="{6F3BA255-F9F5-4D23-A7FE-82216BC82E88}"/>
    <cellStyle name="Millares 12 6 2 5 3" xfId="15623" xr:uid="{A7CBFF6D-7FC3-4B9D-B652-BE4CB582F040}"/>
    <cellStyle name="Millares 12 6 2 5 3 2" xfId="38517" xr:uid="{0EB2922E-ED76-44FD-9AE4-B9B766FC5031}"/>
    <cellStyle name="Millares 12 6 2 5 4" xfId="27076" xr:uid="{4BB57BCA-0460-4440-A0C6-6BABC173C7AE}"/>
    <cellStyle name="Millares 12 6 2 5 5" xfId="49959" xr:uid="{CA70474A-2FCB-4BE6-810D-532C6FD902D6}"/>
    <cellStyle name="Millares 12 6 2 5 6" xfId="4657" xr:uid="{B7654103-CE12-4B6C-A52A-5177F962E824}"/>
    <cellStyle name="Millares 12 6 2 6" xfId="3350" xr:uid="{942970E2-5541-4FBE-A01C-40FB42F6AC65}"/>
    <cellStyle name="Millares 12 6 2 6 2" xfId="9740" xr:uid="{A3B4B5AF-6ADB-4DA6-BEE6-E9C76AE116BB}"/>
    <cellStyle name="Millares 12 6 2 6 2 2" xfId="21183" xr:uid="{97C8AEAF-CD9F-4685-A24A-5223083151FB}"/>
    <cellStyle name="Millares 12 6 2 6 2 2 2" xfId="44077" xr:uid="{6ADEDD4B-E28F-45B2-B738-2D3BE9308FBD}"/>
    <cellStyle name="Millares 12 6 2 6 2 3" xfId="32636" xr:uid="{10D2DF9B-7AD7-45C4-94BA-FD7E1F79E407}"/>
    <cellStyle name="Millares 12 6 2 6 2 4" xfId="55518" xr:uid="{63499A38-A3E6-4074-9A9B-B0AE1D44E3EE}"/>
    <cellStyle name="Millares 12 6 2 6 3" xfId="16941" xr:uid="{4975B0E5-92D9-42C7-8CB5-678F820D6227}"/>
    <cellStyle name="Millares 12 6 2 6 3 2" xfId="39835" xr:uid="{4A5B9334-8049-4319-879D-AA0D1B014A87}"/>
    <cellStyle name="Millares 12 6 2 6 4" xfId="28394" xr:uid="{536E98F6-BEEB-4AAA-B3E4-050DA3CAE2AA}"/>
    <cellStyle name="Millares 12 6 2 6 5" xfId="51276" xr:uid="{604B5582-0967-4581-B288-86171E2B2222}"/>
    <cellStyle name="Millares 12 6 2 7" xfId="6009" xr:uid="{D1C2BDA7-7DD6-4AB3-9DBA-B13B2BA2E42B}"/>
    <cellStyle name="Millares 12 6 2 7 2" xfId="10000" xr:uid="{66D2DCF7-AE60-4435-9F3B-348BDB7E3D0E}"/>
    <cellStyle name="Millares 12 6 2 7 2 2" xfId="21443" xr:uid="{8154555A-5BF4-48B6-8AC2-CEC182EA8209}"/>
    <cellStyle name="Millares 12 6 2 7 2 2 2" xfId="44337" xr:uid="{C0966A50-925F-4ED0-BC36-11C202C95D3D}"/>
    <cellStyle name="Millares 12 6 2 7 2 3" xfId="32896" xr:uid="{5373AEC0-81D9-4FDE-B29D-FC4F82D7059B}"/>
    <cellStyle name="Millares 12 6 2 7 2 4" xfId="55778" xr:uid="{D408AA55-B103-4484-9076-F7742F1CC60B}"/>
    <cellStyle name="Millares 12 6 2 7 3" xfId="17201" xr:uid="{CADE7033-99DA-4DC5-A175-D05F84462054}"/>
    <cellStyle name="Millares 12 6 2 7 3 2" xfId="40095" xr:uid="{1C560C41-0FB1-490E-B031-FC1D6DD4B327}"/>
    <cellStyle name="Millares 12 6 2 7 4" xfId="28654" xr:uid="{E25EF4AB-FD1B-4670-9047-BEB26D365F83}"/>
    <cellStyle name="Millares 12 6 2 7 5" xfId="51536" xr:uid="{24C31F85-4782-4483-8BD7-0724CF94DA4E}"/>
    <cellStyle name="Millares 12 6 2 8" xfId="6260" xr:uid="{6FF85B66-4E8B-4472-AA3F-35E65E2CC107}"/>
    <cellStyle name="Millares 12 6 2 8 2" xfId="10261" xr:uid="{D67FD7C9-3E49-491A-93B6-86FA3C177E26}"/>
    <cellStyle name="Millares 12 6 2 8 2 2" xfId="21704" xr:uid="{36A36CB4-5981-42E2-8554-A903A0B63CFD}"/>
    <cellStyle name="Millares 12 6 2 8 2 2 2" xfId="44598" xr:uid="{8373D559-4B5D-4731-B16A-250C1533001A}"/>
    <cellStyle name="Millares 12 6 2 8 2 3" xfId="33157" xr:uid="{EE9FD473-ED1D-49F9-8381-458E9A8D7DC8}"/>
    <cellStyle name="Millares 12 6 2 8 2 4" xfId="56039" xr:uid="{831B4794-E4A3-42C4-8527-D2EDD9F78A7A}"/>
    <cellStyle name="Millares 12 6 2 8 3" xfId="17462" xr:uid="{8FA225E2-063A-4B32-BC12-2C5E1E38439E}"/>
    <cellStyle name="Millares 12 6 2 8 3 2" xfId="40356" xr:uid="{86D6BD59-5F9F-4E9B-BDE5-F0294C329A3B}"/>
    <cellStyle name="Millares 12 6 2 8 4" xfId="28915" xr:uid="{8DB655DC-AB3F-4E3D-977F-D00A762F7CAA}"/>
    <cellStyle name="Millares 12 6 2 8 5" xfId="51797" xr:uid="{14131574-4FF5-4448-BB16-28B16D72A5D2}"/>
    <cellStyle name="Millares 12 6 2 9" xfId="7093" xr:uid="{21840D29-5EBD-4530-8505-D1A3E87C3F2E}"/>
    <cellStyle name="Millares 12 6 2 9 2" xfId="18529" xr:uid="{78E85D84-304E-4F79-8BC8-8CEDB3716030}"/>
    <cellStyle name="Millares 12 6 2 9 2 2" xfId="41423" xr:uid="{A9A49761-6CCF-47BA-9428-12413B2F2924}"/>
    <cellStyle name="Millares 12 6 2 9 3" xfId="29982" xr:uid="{5E93F41B-8ACA-4097-8C3F-29F4FBD537EC}"/>
    <cellStyle name="Millares 12 6 2 9 4" xfId="52864" xr:uid="{D4168D5B-7C92-432A-8047-EAC902ECFE73}"/>
    <cellStyle name="Millares 12 6 20" xfId="58311" xr:uid="{A4D3E7A8-BEB0-4ECF-987D-691C51E76E3F}"/>
    <cellStyle name="Millares 12 6 3" xfId="388" xr:uid="{172CCBE1-9C64-4E7A-807E-76D13BE2A570}"/>
    <cellStyle name="Millares 12 6 3 10" xfId="48789" xr:uid="{C3308197-5B45-4292-B541-FE35575F92D5}"/>
    <cellStyle name="Millares 12 6 3 11" xfId="58061" xr:uid="{97E25D27-DAF3-4D98-A594-A9F065BC74EA}"/>
    <cellStyle name="Millares 12 6 3 12" xfId="58573" xr:uid="{CD8DA8F5-BA39-4614-87A5-3A6981F30CC8}"/>
    <cellStyle name="Millares 12 6 3 2" xfId="1515" xr:uid="{5EA1F83B-6371-40D8-B327-63A55770C435}"/>
    <cellStyle name="Millares 12 6 3 2 10" xfId="4028" xr:uid="{CCC4AFE6-B1C1-4C33-8244-9487605B548C}"/>
    <cellStyle name="Millares 12 6 3 2 2" xfId="2947" xr:uid="{493F7AF2-912E-4397-8A1F-437D1DCCA9CE}"/>
    <cellStyle name="Millares 12 6 3 2 2 2" xfId="9096" xr:uid="{A86D7DDC-78A1-435B-B58F-94E7480F301E}"/>
    <cellStyle name="Millares 12 6 3 2 2 2 2" xfId="20539" xr:uid="{CF94294F-500E-4717-880E-247FD30A5A85}"/>
    <cellStyle name="Millares 12 6 3 2 2 2 2 2" xfId="43433" xr:uid="{23E14319-A366-45CB-8310-9EEF28CCC594}"/>
    <cellStyle name="Millares 12 6 3 2 2 2 3" xfId="31992" xr:uid="{5A45B8C2-4A71-4C6E-A7D8-5145AF97BB2A}"/>
    <cellStyle name="Millares 12 6 3 2 2 2 4" xfId="54874" xr:uid="{F335FBCE-58AC-41CC-9018-DBF21A814911}"/>
    <cellStyle name="Millares 12 6 3 2 2 3" xfId="16297" xr:uid="{DD30B971-43FC-4A50-9644-CD054EEC0C28}"/>
    <cellStyle name="Millares 12 6 3 2 2 3 2" xfId="39191" xr:uid="{22E19E6C-848A-4F9A-ACE5-540E5FD42614}"/>
    <cellStyle name="Millares 12 6 3 2 2 4" xfId="27750" xr:uid="{C9C56ACF-BD75-473C-8541-1E2683DD58DE}"/>
    <cellStyle name="Millares 12 6 3 2 2 5" xfId="50633" xr:uid="{7B53772F-9EC0-4284-B2B7-D51CBD62C26A}"/>
    <cellStyle name="Millares 12 6 3 2 2 6" xfId="5322" xr:uid="{5B4F7016-27D4-4CDB-AC4B-48089D954DA1}"/>
    <cellStyle name="Millares 12 6 3 2 3" xfId="6700" xr:uid="{0F967C7F-3AB3-418E-998F-90AED5D5BB63}"/>
    <cellStyle name="Millares 12 6 3 2 3 2" xfId="10935" xr:uid="{DD7C4474-5321-4EF7-9E85-1DDC415E8ED4}"/>
    <cellStyle name="Millares 12 6 3 2 3 2 2" xfId="22378" xr:uid="{7B8AECC8-8737-4840-9C55-F697106F7CA2}"/>
    <cellStyle name="Millares 12 6 3 2 3 2 2 2" xfId="45272" xr:uid="{7EE8C0EC-FDAA-4025-A67B-57D11679CE23}"/>
    <cellStyle name="Millares 12 6 3 2 3 2 3" xfId="33831" xr:uid="{8143ACAF-7163-41F7-99DF-D1AFC5D88C7A}"/>
    <cellStyle name="Millares 12 6 3 2 3 2 4" xfId="56713" xr:uid="{BB6B339D-5B28-404D-971C-B42480133EE7}"/>
    <cellStyle name="Millares 12 6 3 2 3 3" xfId="18136" xr:uid="{7CE0AAF7-F4E2-45D0-ADEF-48936B0C6E68}"/>
    <cellStyle name="Millares 12 6 3 2 3 3 2" xfId="41030" xr:uid="{D4345436-9B42-4388-8899-6AA2143D8094}"/>
    <cellStyle name="Millares 12 6 3 2 3 4" xfId="29589" xr:uid="{9B090AEF-8F15-4F2F-8685-B406808E2ECB}"/>
    <cellStyle name="Millares 12 6 3 2 3 5" xfId="52471" xr:uid="{444D12A2-5269-426E-A6EF-E7F21B7C447C}"/>
    <cellStyle name="Millares 12 6 3 2 4" xfId="7779" xr:uid="{C2658323-9EAA-4AF9-8D44-449964F92141}"/>
    <cellStyle name="Millares 12 6 3 2 4 2" xfId="19222" xr:uid="{F221BC60-CE5C-41E5-8251-B4066CDCC994}"/>
    <cellStyle name="Millares 12 6 3 2 4 2 2" xfId="42116" xr:uid="{28EB1735-0A80-43B1-9F03-50A4F9DEB961}"/>
    <cellStyle name="Millares 12 6 3 2 4 3" xfId="30675" xr:uid="{FB6130AF-7F2C-44D4-A43E-56419FC3374F}"/>
    <cellStyle name="Millares 12 6 3 2 4 4" xfId="53557" xr:uid="{E531B314-6D03-47A4-AFE7-D8F4ACB71932}"/>
    <cellStyle name="Millares 12 6 3 2 5" xfId="12838" xr:uid="{FE59B70A-713B-4398-9220-F15C8866DC63}"/>
    <cellStyle name="Millares 12 6 3 2 5 2" xfId="24274" xr:uid="{D5455123-7E2A-47FA-B153-5134BD197624}"/>
    <cellStyle name="Millares 12 6 3 2 5 2 2" xfId="47168" xr:uid="{D7459279-D657-4434-A06B-19FF136C2CCB}"/>
    <cellStyle name="Millares 12 6 3 2 5 3" xfId="35727" xr:uid="{7E102F66-32B6-43AB-8859-9EEA7606DF43}"/>
    <cellStyle name="Millares 12 6 3 2 6" xfId="13921" xr:uid="{00A1DD84-4AC5-4594-BE31-47375F173114}"/>
    <cellStyle name="Millares 12 6 3 2 6 2" xfId="25358" xr:uid="{01AF024C-361A-443D-A93B-469385DE1358}"/>
    <cellStyle name="Millares 12 6 3 2 6 2 2" xfId="48252" xr:uid="{EB2731EC-0DC4-4436-9D66-524287274125}"/>
    <cellStyle name="Millares 12 6 3 2 6 3" xfId="36811" xr:uid="{5FF424C7-B582-4F29-B4FF-3B700E59374A}"/>
    <cellStyle name="Millares 12 6 3 2 7" xfId="14980" xr:uid="{18FBFDEC-DE21-436B-858F-9AB49DBC23DE}"/>
    <cellStyle name="Millares 12 6 3 2 7 2" xfId="37874" xr:uid="{7DE62726-5C94-4924-A86B-DD2F39E2FD31}"/>
    <cellStyle name="Millares 12 6 3 2 8" xfId="26433" xr:uid="{68D303E2-9AE8-40A1-B6E0-485272CD15F6}"/>
    <cellStyle name="Millares 12 6 3 2 9" xfId="49316" xr:uid="{1C34C621-0092-41BD-A8AF-F78A5CDCD4E9}"/>
    <cellStyle name="Millares 12 6 3 3" xfId="1873" xr:uid="{8A5DA27D-B2B2-45E4-9A17-297997D3D7A3}"/>
    <cellStyle name="Millares 12 6 3 3 2" xfId="8569" xr:uid="{CEF632CA-6738-40C7-ACC9-6008EF31DA0E}"/>
    <cellStyle name="Millares 12 6 3 3 2 2" xfId="20012" xr:uid="{714B87DA-76DC-4466-88F7-EF46F8E7F46A}"/>
    <cellStyle name="Millares 12 6 3 3 2 2 2" xfId="42906" xr:uid="{7451EA89-1080-47E3-95CB-09C04690CDCB}"/>
    <cellStyle name="Millares 12 6 3 3 2 3" xfId="31465" xr:uid="{F5FC0366-8F01-48DF-A10C-021646651F53}"/>
    <cellStyle name="Millares 12 6 3 3 2 4" xfId="54347" xr:uid="{202BEF08-68ED-4800-837A-BE0FB3E8087D}"/>
    <cellStyle name="Millares 12 6 3 3 3" xfId="15770" xr:uid="{81C5EF57-9717-4906-B0D7-60C2E22DF42C}"/>
    <cellStyle name="Millares 12 6 3 3 3 2" xfId="38664" xr:uid="{8C278160-016F-4CA9-B37F-8D16F8A4885A}"/>
    <cellStyle name="Millares 12 6 3 3 4" xfId="27223" xr:uid="{9A800A66-A115-42D8-8DEA-D1A8B2BB032A}"/>
    <cellStyle name="Millares 12 6 3 3 5" xfId="50106" xr:uid="{59E7E6D7-D5D9-40E2-8956-3E489DA49510}"/>
    <cellStyle name="Millares 12 6 3 3 6" xfId="4795" xr:uid="{C6C81767-4B7E-4D04-98AC-FFDA99A7D527}"/>
    <cellStyle name="Millares 12 6 3 4" xfId="3494" xr:uid="{B78BF207-3279-413E-84DA-BEA037FBF846}"/>
    <cellStyle name="Millares 12 6 3 4 2" xfId="10408" xr:uid="{A1C24EBD-0508-436D-887D-74CDCBC2C1B4}"/>
    <cellStyle name="Millares 12 6 3 4 2 2" xfId="21851" xr:uid="{EBB2DB2A-5187-49BE-92AB-5C1679EB0C0A}"/>
    <cellStyle name="Millares 12 6 3 4 2 2 2" xfId="44745" xr:uid="{96BEFE74-0BC1-4E34-A07F-754A783A6FE3}"/>
    <cellStyle name="Millares 12 6 3 4 2 3" xfId="33304" xr:uid="{59C2297B-BA53-42D4-8E66-E8F5DF6D1506}"/>
    <cellStyle name="Millares 12 6 3 4 2 4" xfId="56186" xr:uid="{AB2A53AB-5ADC-4E7F-8FD9-10EDCD187EE6}"/>
    <cellStyle name="Millares 12 6 3 4 3" xfId="17609" xr:uid="{63F4B1BA-133D-49EC-A507-64FEF67BD360}"/>
    <cellStyle name="Millares 12 6 3 4 3 2" xfId="40503" xr:uid="{92D66B92-4167-44A3-A175-3F6BDB9EEEB2}"/>
    <cellStyle name="Millares 12 6 3 4 4" xfId="29062" xr:uid="{408ADFC3-BE5E-4689-8C20-A556802E2AF4}"/>
    <cellStyle name="Millares 12 6 3 4 5" xfId="51944" xr:uid="{31FF3561-250A-4884-8A6E-54E748B61C09}"/>
    <cellStyle name="Millares 12 6 3 5" xfId="7256" xr:uid="{1B76D02F-7226-4487-9E24-72BD16607C2D}"/>
    <cellStyle name="Millares 12 6 3 5 2" xfId="18695" xr:uid="{14EE6C02-79EA-4672-AFB1-15D145147A63}"/>
    <cellStyle name="Millares 12 6 3 5 2 2" xfId="41589" xr:uid="{FC16A301-D289-41A4-AC34-EB5F42C6FB57}"/>
    <cellStyle name="Millares 12 6 3 5 3" xfId="30148" xr:uid="{8BC0FAA7-9237-4EF0-89F7-BA3F86B7EC7D}"/>
    <cellStyle name="Millares 12 6 3 5 4" xfId="53030" xr:uid="{DC3C1E65-9B6A-491D-89E4-9A8964C0A0C1}"/>
    <cellStyle name="Millares 12 6 3 6" xfId="12312" xr:uid="{A5A84BB7-5DBD-4176-AD41-12E0FDBF57BF}"/>
    <cellStyle name="Millares 12 6 3 6 2" xfId="23747" xr:uid="{F00D4671-6C07-4913-9154-DDE654DF36DB}"/>
    <cellStyle name="Millares 12 6 3 6 2 2" xfId="46641" xr:uid="{7696FCE0-3A31-4B3A-A111-19291E405B34}"/>
    <cellStyle name="Millares 12 6 3 6 3" xfId="35200" xr:uid="{702F4DE1-4DC9-491A-AB66-B481843FD4D4}"/>
    <cellStyle name="Millares 12 6 3 7" xfId="13394" xr:uid="{0628F1C1-5963-448B-A6F5-151E9A6D8FFA}"/>
    <cellStyle name="Millares 12 6 3 7 2" xfId="24831" xr:uid="{9608B4A8-F85B-47EE-BD49-5B16A8F39876}"/>
    <cellStyle name="Millares 12 6 3 7 2 2" xfId="47725" xr:uid="{CFDFE85F-8398-468F-910D-7255E31E9871}"/>
    <cellStyle name="Millares 12 6 3 7 3" xfId="36284" xr:uid="{203B5DAE-82EE-4379-B8E4-0E10D298CA55}"/>
    <cellStyle name="Millares 12 6 3 8" xfId="14453" xr:uid="{3A2B9BAD-AC76-4CB4-8AEC-EC9260CDA59A}"/>
    <cellStyle name="Millares 12 6 3 8 2" xfId="37347" xr:uid="{1F28CE8B-F85D-41E1-92E6-CD37FB3AB7B8}"/>
    <cellStyle name="Millares 12 6 3 9" xfId="25906" xr:uid="{AC7189DA-BD3C-42E6-92AA-D40DDFC3337D}"/>
    <cellStyle name="Millares 12 6 4" xfId="662" xr:uid="{1A49B06B-B992-4E11-907E-A05C59C17DF0}"/>
    <cellStyle name="Millares 12 6 4 10" xfId="3766" xr:uid="{766021D1-C320-4DF5-8F6D-695DB83158EA}"/>
    <cellStyle name="Millares 12 6 4 2" xfId="2141" xr:uid="{53A5D414-71F6-44EB-BC3B-52FED897E4C2}"/>
    <cellStyle name="Millares 12 6 4 2 2" xfId="8833" xr:uid="{092E7683-F1A9-4D79-A927-49CADCECBA15}"/>
    <cellStyle name="Millares 12 6 4 2 2 2" xfId="20276" xr:uid="{6090B155-FB6B-41A1-A93F-2A5575EA1DC8}"/>
    <cellStyle name="Millares 12 6 4 2 2 2 2" xfId="43170" xr:uid="{BC30B202-4544-4005-AD39-2E63EB4ADB02}"/>
    <cellStyle name="Millares 12 6 4 2 2 3" xfId="31729" xr:uid="{8794A343-21B3-41B0-8191-0216803DD4E3}"/>
    <cellStyle name="Millares 12 6 4 2 2 4" xfId="54611" xr:uid="{D41AF904-C897-4513-9ABA-238CC603B469}"/>
    <cellStyle name="Millares 12 6 4 2 3" xfId="16034" xr:uid="{6EB59F61-4220-45D8-87CF-A303762B4000}"/>
    <cellStyle name="Millares 12 6 4 2 3 2" xfId="38928" xr:uid="{DB503DFE-4B12-4BED-898E-36AD167AF9F4}"/>
    <cellStyle name="Millares 12 6 4 2 4" xfId="27487" xr:uid="{500B4368-CB19-4404-BB7B-36C1D2EEF2E6}"/>
    <cellStyle name="Millares 12 6 4 2 5" xfId="50370" xr:uid="{792E8742-ECAA-4394-B774-6E7DA14A4BD6}"/>
    <cellStyle name="Millares 12 6 4 2 6" xfId="5059" xr:uid="{C1A8FC34-A573-47FB-A33F-19D61D691B06}"/>
    <cellStyle name="Millares 12 6 4 3" xfId="6437" xr:uid="{C7D00C2E-FAAB-4162-82D7-A2F70E3EDC70}"/>
    <cellStyle name="Millares 12 6 4 3 2" xfId="10672" xr:uid="{608145DE-F701-41B7-BB33-0A529D81F1D2}"/>
    <cellStyle name="Millares 12 6 4 3 2 2" xfId="22115" xr:uid="{060480C7-177A-40E1-85E8-21B2777A8123}"/>
    <cellStyle name="Millares 12 6 4 3 2 2 2" xfId="45009" xr:uid="{AF12C306-4618-4DB1-B938-AAF22503167A}"/>
    <cellStyle name="Millares 12 6 4 3 2 3" xfId="33568" xr:uid="{B97FD96F-745E-457A-97EB-EB238AB3E002}"/>
    <cellStyle name="Millares 12 6 4 3 2 4" xfId="56450" xr:uid="{C0467A6B-9A87-4D6B-BB27-BBCC42B7D81E}"/>
    <cellStyle name="Millares 12 6 4 3 3" xfId="17873" xr:uid="{14595884-F975-4EBA-9656-1A6AF01492D3}"/>
    <cellStyle name="Millares 12 6 4 3 3 2" xfId="40767" xr:uid="{2ACD2AC4-A936-40BB-9CE0-F6CBD8AC8B62}"/>
    <cellStyle name="Millares 12 6 4 3 4" xfId="29326" xr:uid="{9BA34284-C58A-4CCD-BA15-26708C26041E}"/>
    <cellStyle name="Millares 12 6 4 3 5" xfId="52208" xr:uid="{43C48694-3E84-43DB-B474-196338D046DA}"/>
    <cellStyle name="Millares 12 6 4 4" xfId="7516" xr:uid="{4FFD0E9D-04AF-4175-8C52-78D002EB017B}"/>
    <cellStyle name="Millares 12 6 4 4 2" xfId="18959" xr:uid="{03B89A49-C46B-4585-B643-DB47B7C859A5}"/>
    <cellStyle name="Millares 12 6 4 4 2 2" xfId="41853" xr:uid="{844D71D8-3F73-4881-8F4B-EB31FB469AD5}"/>
    <cellStyle name="Millares 12 6 4 4 3" xfId="30412" xr:uid="{C20D6CF1-F0AA-463B-A34B-46D4BCA500F2}"/>
    <cellStyle name="Millares 12 6 4 4 4" xfId="53294" xr:uid="{67273ED3-AE26-485F-9099-C0E8FFB8A5B9}"/>
    <cellStyle name="Millares 12 6 4 5" xfId="12575" xr:uid="{60605A68-9C2A-4E0E-BDAD-B3A8EA735823}"/>
    <cellStyle name="Millares 12 6 4 5 2" xfId="24011" xr:uid="{E075B0B6-4DAE-4777-88B5-09E3A1517A6A}"/>
    <cellStyle name="Millares 12 6 4 5 2 2" xfId="46905" xr:uid="{E9DE4F02-FD73-4B2D-A71B-FE4C3D1B9D3E}"/>
    <cellStyle name="Millares 12 6 4 5 3" xfId="35464" xr:uid="{EE9D459E-9AB0-40CD-A5EB-A0C288B518CE}"/>
    <cellStyle name="Millares 12 6 4 6" xfId="13658" xr:uid="{E26D1B03-E63F-4081-A2FC-0092CA9EA1F8}"/>
    <cellStyle name="Millares 12 6 4 6 2" xfId="25095" xr:uid="{14C09271-AA2A-4C02-9FF6-3AEE015A74BD}"/>
    <cellStyle name="Millares 12 6 4 6 2 2" xfId="47989" xr:uid="{877B25DA-D5E9-451F-9DA9-A00113CEE993}"/>
    <cellStyle name="Millares 12 6 4 6 3" xfId="36548" xr:uid="{F5F0EF78-1F4E-4994-AE95-B62B354FAB92}"/>
    <cellStyle name="Millares 12 6 4 7" xfId="14717" xr:uid="{133E6E64-A5EF-42B2-A4DD-CC17FFDD4A97}"/>
    <cellStyle name="Millares 12 6 4 7 2" xfId="37611" xr:uid="{852F3F7B-E630-4F6E-816F-707E2F78D7A4}"/>
    <cellStyle name="Millares 12 6 4 8" xfId="26170" xr:uid="{065316B0-1402-4F95-81B3-638823A4D70B}"/>
    <cellStyle name="Millares 12 6 4 9" xfId="49053" xr:uid="{D3A66A0B-14A2-40D3-A388-530B1B51B170}"/>
    <cellStyle name="Millares 12 6 5" xfId="935" xr:uid="{101F2D84-F02E-477D-AFA2-9C7A52222F59}"/>
    <cellStyle name="Millares 12 6 5 2" xfId="2413" xr:uid="{E65C61E8-CEC1-4482-937E-D76564675ABF}"/>
    <cellStyle name="Millares 12 6 5 2 2" xfId="9361" xr:uid="{EC7657BF-2A5E-4AED-BD3E-AC689FB34795}"/>
    <cellStyle name="Millares 12 6 5 2 2 2" xfId="20804" xr:uid="{B07F320D-7756-4A09-A20E-4168A12E8AD0}"/>
    <cellStyle name="Millares 12 6 5 2 2 2 2" xfId="43698" xr:uid="{C3336C03-8DE6-4F4B-B596-1E728D9BF5F3}"/>
    <cellStyle name="Millares 12 6 5 2 2 3" xfId="32257" xr:uid="{507F7B23-04CB-43D9-8F5E-F06BD4CA23CF}"/>
    <cellStyle name="Millares 12 6 5 2 2 4" xfId="55139" xr:uid="{216B2AD5-9CAF-40ED-832F-08BF0017C629}"/>
    <cellStyle name="Millares 12 6 5 2 3" xfId="16562" xr:uid="{516E7F10-6B33-4EDD-9F68-913A5F9353A3}"/>
    <cellStyle name="Millares 12 6 5 2 3 2" xfId="39456" xr:uid="{78718597-D017-4A2B-BE94-D05A60169E26}"/>
    <cellStyle name="Millares 12 6 5 2 4" xfId="28015" xr:uid="{18B921C4-1D4F-48C4-B4CE-8FB031AAD44E}"/>
    <cellStyle name="Millares 12 6 5 2 5" xfId="50898" xr:uid="{D798E16F-56D3-464D-B670-4F62C280FF45}"/>
    <cellStyle name="Millares 12 6 5 2 6" xfId="5587" xr:uid="{BC12C34A-5C60-4674-9627-C7441F523204}"/>
    <cellStyle name="Millares 12 6 5 3" xfId="8044" xr:uid="{190869D6-E495-4243-882E-5BB65B899448}"/>
    <cellStyle name="Millares 12 6 5 3 2" xfId="19487" xr:uid="{CB1FF95C-FADF-4FB7-B623-5149916E5104}"/>
    <cellStyle name="Millares 12 6 5 3 2 2" xfId="42381" xr:uid="{A2A2C75E-78DF-4173-AAC2-2DFD75B3009E}"/>
    <cellStyle name="Millares 12 6 5 3 3" xfId="30940" xr:uid="{856C72C4-2AA0-4AA9-A511-9547C45BB140}"/>
    <cellStyle name="Millares 12 6 5 3 4" xfId="53822" xr:uid="{8889006C-2DC0-4E6C-A417-54687C592F72}"/>
    <cellStyle name="Millares 12 6 5 4" xfId="15245" xr:uid="{4B2A0C5B-F474-402B-9BC2-46FB0950270C}"/>
    <cellStyle name="Millares 12 6 5 4 2" xfId="38139" xr:uid="{0D0595F9-5BCB-4B4C-B5A5-DB74A8C230C0}"/>
    <cellStyle name="Millares 12 6 5 5" xfId="26698" xr:uid="{58F971B7-DB99-4A34-8134-F7489AA55617}"/>
    <cellStyle name="Millares 12 6 5 6" xfId="49581" xr:uid="{A7AAC6B3-61C5-4029-A54B-D444B5B4247F}"/>
    <cellStyle name="Millares 12 6 5 7" xfId="4288" xr:uid="{6B7E1337-7E84-40AC-82B8-95CF203452F0}"/>
    <cellStyle name="Millares 12 6 6" xfId="1230" xr:uid="{D8CE8967-44F4-4A6E-B619-B35913E04C26}"/>
    <cellStyle name="Millares 12 6 6 2" xfId="2687" xr:uid="{54C065C2-0A14-4920-B6FA-D78AC8304687}"/>
    <cellStyle name="Millares 12 6 6 2 2" xfId="19749" xr:uid="{74B061E4-8BDF-420F-9F15-6EB83F13BFBA}"/>
    <cellStyle name="Millares 12 6 6 2 2 2" xfId="42643" xr:uid="{C12AA2D6-B0CE-4667-AD1B-C8D8DF557972}"/>
    <cellStyle name="Millares 12 6 6 2 3" xfId="31202" xr:uid="{C04694F3-5EA0-406A-8933-CE5D0698604C}"/>
    <cellStyle name="Millares 12 6 6 2 4" xfId="54084" xr:uid="{45779AFB-553E-4CB4-AC7A-5714DF5887C6}"/>
    <cellStyle name="Millares 12 6 6 2 5" xfId="8306" xr:uid="{3B267D22-BF26-4E32-8134-8E19028F90BE}"/>
    <cellStyle name="Millares 12 6 6 3" xfId="15507" xr:uid="{A4D48F60-B73E-425C-B4DD-5D2DAE4094E3}"/>
    <cellStyle name="Millares 12 6 6 3 2" xfId="38401" xr:uid="{47B2F6E0-C641-4CB7-B387-58552554DEB3}"/>
    <cellStyle name="Millares 12 6 6 4" xfId="26960" xr:uid="{FEFBFBD6-6C89-433B-A583-D4DF85728FBF}"/>
    <cellStyle name="Millares 12 6 6 5" xfId="49843" xr:uid="{45F336C2-1AA2-45AA-A56D-0BEBE9CF764B}"/>
    <cellStyle name="Millares 12 6 6 6" xfId="4542" xr:uid="{08E70B26-7687-41C6-8D09-61339D64828F}"/>
    <cellStyle name="Millares 12 6 7" xfId="1748" xr:uid="{36CAB96F-608E-46BC-B6FD-0B8375DA18A7}"/>
    <cellStyle name="Millares 12 6 7 2" xfId="9624" xr:uid="{526E4E0E-9D14-4A0B-8E87-B2AEF724B9C7}"/>
    <cellStyle name="Millares 12 6 7 2 2" xfId="21067" xr:uid="{E0848B19-5B06-4181-9177-492894B48F7E}"/>
    <cellStyle name="Millares 12 6 7 2 2 2" xfId="43961" xr:uid="{D41136B7-7C1F-4DD0-A503-1D334BD654A2}"/>
    <cellStyle name="Millares 12 6 7 2 3" xfId="32520" xr:uid="{9D70ED57-113A-4684-8C77-DE2385FEC511}"/>
    <cellStyle name="Millares 12 6 7 2 4" xfId="55402" xr:uid="{4F503597-0460-48DA-91F1-BFA262ACD39B}"/>
    <cellStyle name="Millares 12 6 7 3" xfId="16825" xr:uid="{FB1238C6-2683-45BF-8269-17B3737AEFB0}"/>
    <cellStyle name="Millares 12 6 7 3 2" xfId="39719" xr:uid="{7F04A0A5-4BB6-44C0-9AA8-DC0807F67632}"/>
    <cellStyle name="Millares 12 6 7 4" xfId="28278" xr:uid="{0129ECB9-5A37-4AB1-9383-64AA0ACBB0D5}"/>
    <cellStyle name="Millares 12 6 7 5" xfId="51160" xr:uid="{11AFD52D-1ABD-459C-90E1-213357D0C941}"/>
    <cellStyle name="Millares 12 6 7 6" xfId="5851" xr:uid="{DCBCCC1F-60C2-4D95-BE6E-88B3DF6D5233}"/>
    <cellStyle name="Millares 12 6 8" xfId="3234" xr:uid="{F84B32A5-5AE2-4C2F-8B7F-A91F9207DBA5}"/>
    <cellStyle name="Millares 12 6 8 2" xfId="9884" xr:uid="{EEDB00A4-B8A0-4507-AECC-B07920841631}"/>
    <cellStyle name="Millares 12 6 8 2 2" xfId="21327" xr:uid="{04ECC3FE-7D8A-48B3-B890-2B5067D266C6}"/>
    <cellStyle name="Millares 12 6 8 2 2 2" xfId="44221" xr:uid="{5FDB53A6-0894-4120-A286-09FA245E4E7A}"/>
    <cellStyle name="Millares 12 6 8 2 3" xfId="32780" xr:uid="{1D991E16-0381-4220-8CD9-1FF48EEB0534}"/>
    <cellStyle name="Millares 12 6 8 2 4" xfId="55662" xr:uid="{A56B2B26-1466-4A56-A2C6-D219EDE3EA7B}"/>
    <cellStyle name="Millares 12 6 8 3" xfId="17085" xr:uid="{22905088-7C4E-40C5-9F67-F48D277AC734}"/>
    <cellStyle name="Millares 12 6 8 3 2" xfId="39979" xr:uid="{0BA3301F-B1E4-4F73-9950-2CE4E0F2CC3B}"/>
    <cellStyle name="Millares 12 6 8 4" xfId="28538" xr:uid="{61FA3D4C-3297-4305-A182-A85CAF58871A}"/>
    <cellStyle name="Millares 12 6 8 5" xfId="51420" xr:uid="{620525A3-510E-4249-9D10-B2889275B5DF}"/>
    <cellStyle name="Millares 12 6 9" xfId="6147" xr:uid="{9A964AB5-819B-486A-A681-68A23FAFA888}"/>
    <cellStyle name="Millares 12 6 9 2" xfId="10145" xr:uid="{A3A7C80C-3266-461D-A722-1C1BE091DB00}"/>
    <cellStyle name="Millares 12 6 9 2 2" xfId="21588" xr:uid="{EF007E0B-EC40-48B0-AFA5-1EFC65EE49FD}"/>
    <cellStyle name="Millares 12 6 9 2 2 2" xfId="44482" xr:uid="{73BBE772-FE6E-4600-BEB7-3AB65CB1262C}"/>
    <cellStyle name="Millares 12 6 9 2 3" xfId="33041" xr:uid="{93B85E8A-BFC6-4E36-8593-349B3B602002}"/>
    <cellStyle name="Millares 12 6 9 2 4" xfId="55923" xr:uid="{0FD11683-803B-4BD2-92BB-9C3D143FAF8E}"/>
    <cellStyle name="Millares 12 6 9 3" xfId="17346" xr:uid="{8C6BC2C5-1DA4-4E9D-B4DB-9886C800D327}"/>
    <cellStyle name="Millares 12 6 9 3 2" xfId="40240" xr:uid="{AED7E2E8-1A64-471B-8A22-E620BDC38ECB}"/>
    <cellStyle name="Millares 12 6 9 4" xfId="28799" xr:uid="{148653ED-A221-46FB-8FB2-FDBFAE7FCAE1}"/>
    <cellStyle name="Millares 12 6 9 5" xfId="51681" xr:uid="{1241B126-AEAE-49E9-B907-6C02D68DE303}"/>
    <cellStyle name="Millares 12 7" xfId="245" xr:uid="{0B222CB5-64A9-4AF3-B23B-B940F97ECD8B}"/>
    <cellStyle name="Millares 12 7 10" xfId="7008" xr:uid="{1F83AA2B-00E6-435D-B1E9-02FDB029C061}"/>
    <cellStyle name="Millares 12 7 10 2" xfId="18443" xr:uid="{CBFE2814-5712-4491-9A43-D623854BA9B8}"/>
    <cellStyle name="Millares 12 7 10 2 2" xfId="41337" xr:uid="{478999DD-75EF-4B85-8AEA-0DBE60681323}"/>
    <cellStyle name="Millares 12 7 10 3" xfId="29896" xr:uid="{B80A6FF8-942C-4274-8B7E-9ED6D3DD3056}"/>
    <cellStyle name="Millares 12 7 10 4" xfId="52778" xr:uid="{C2212876-4FA7-4C6C-99C9-15FA3ED0ACAC}"/>
    <cellStyle name="Millares 12 7 11" xfId="11278" xr:uid="{BC24F4C1-6965-4DF6-B774-5E8C0FA626CD}"/>
    <cellStyle name="Millares 12 7 11 2" xfId="22714" xr:uid="{4A742F56-797C-4F05-A806-53DCC69AF979}"/>
    <cellStyle name="Millares 12 7 11 2 2" xfId="45608" xr:uid="{12327BBE-3F23-42AE-ABC7-421E1F2AD851}"/>
    <cellStyle name="Millares 12 7 11 3" xfId="34167" xr:uid="{69F4CA14-5D90-4192-AC09-3ED90507910A}"/>
    <cellStyle name="Millares 12 7 11 4" xfId="57049" xr:uid="{5ABDBE30-3D5C-4A83-9E67-9EBF6D5FEEF5}"/>
    <cellStyle name="Millares 12 7 12" xfId="11540" xr:uid="{046CB9CA-CE6A-4FFE-BE92-892B7150DA50}"/>
    <cellStyle name="Millares 12 7 12 2" xfId="22976" xr:uid="{BCA75B5B-FA19-45B7-A78A-1BD55D717AD2}"/>
    <cellStyle name="Millares 12 7 12 2 2" xfId="45870" xr:uid="{2909D64E-A808-4275-890C-E3D31FEA218A}"/>
    <cellStyle name="Millares 12 7 12 3" xfId="34429" xr:uid="{C5C31E18-FD26-4917-9FDD-A2D544D62AF8}"/>
    <cellStyle name="Millares 12 7 12 4" xfId="57311" xr:uid="{A351EA12-E162-4B87-A53A-40D14696BB86}"/>
    <cellStyle name="Millares 12 7 13" xfId="11807" xr:uid="{73D4EC16-07F9-4529-90C2-CBA2C7BBDBD9}"/>
    <cellStyle name="Millares 12 7 13 2" xfId="23243" xr:uid="{2A4FF25C-8951-44C4-9EF0-19A9F526FE44}"/>
    <cellStyle name="Millares 12 7 13 2 2" xfId="46137" xr:uid="{166E4C91-5081-4300-BE7B-F7BD8D929986}"/>
    <cellStyle name="Millares 12 7 13 3" xfId="34696" xr:uid="{CFA8EC7E-6567-49C6-84B0-7C89F8302DD0}"/>
    <cellStyle name="Millares 12 7 13 4" xfId="57578" xr:uid="{58F6881E-DD5A-4F8F-987F-7BACB4BB8EFD}"/>
    <cellStyle name="Millares 12 7 14" xfId="12079" xr:uid="{8B145B79-06A4-487B-B135-5181058D1BC4}"/>
    <cellStyle name="Millares 12 7 14 2" xfId="23514" xr:uid="{35D19DA2-09EB-46F8-8678-F15CA75297CD}"/>
    <cellStyle name="Millares 12 7 14 2 2" xfId="46408" xr:uid="{130D5112-0F3F-4B03-83B7-B1CC7A6B558F}"/>
    <cellStyle name="Millares 12 7 14 3" xfId="34967" xr:uid="{17F2F670-9F74-400A-888B-F1C88B0643A2}"/>
    <cellStyle name="Millares 12 7 15" xfId="13162" xr:uid="{209A088A-623A-4C55-A003-3E4B0B064AFF}"/>
    <cellStyle name="Millares 12 7 15 2" xfId="24598" xr:uid="{805C2E9E-AE72-48F6-A055-E0FD57EFBA5E}"/>
    <cellStyle name="Millares 12 7 15 2 2" xfId="47492" xr:uid="{5D28A452-7F76-41E5-A0AE-091F371A38B6}"/>
    <cellStyle name="Millares 12 7 15 3" xfId="36051" xr:uid="{1658841E-9316-4047-8D3F-04DA99FDDEFC}"/>
    <cellStyle name="Millares 12 7 16" xfId="14220" xr:uid="{2CC269A0-2E5B-4B62-8056-64A941D34B36}"/>
    <cellStyle name="Millares 12 7 16 2" xfId="37114" xr:uid="{885C48A3-358C-486E-8869-456FD6A5EEF0}"/>
    <cellStyle name="Millares 12 7 17" xfId="25673" xr:uid="{B94C91CB-9250-4DBB-931C-EA8E41BA1AEC}"/>
    <cellStyle name="Millares 12 7 18" xfId="48556" xr:uid="{25A4E336-C07A-4B7F-9EF0-F85BBDC0D5B0}"/>
    <cellStyle name="Millares 12 7 19" xfId="57830" xr:uid="{145927FA-9A20-4AD7-9DF2-F7E525A3CDA1}"/>
    <cellStyle name="Millares 12 7 2" xfId="546" xr:uid="{881AFF99-E543-4930-90B6-97FD1A7F803F}"/>
    <cellStyle name="Millares 12 7 2 10" xfId="11394" xr:uid="{80400C0A-E0FA-46BA-B006-8AF87A6ABF52}"/>
    <cellStyle name="Millares 12 7 2 10 2" xfId="22830" xr:uid="{9BDFACA0-8950-410A-BA0A-6AE40B78B91E}"/>
    <cellStyle name="Millares 12 7 2 10 2 2" xfId="45724" xr:uid="{6EE1F8F9-AF6A-4202-8146-3715C8ED5345}"/>
    <cellStyle name="Millares 12 7 2 10 3" xfId="34283" xr:uid="{19D339D8-A60D-4035-A90E-24A4DE6BFE19}"/>
    <cellStyle name="Millares 12 7 2 10 4" xfId="57165" xr:uid="{2C149ABC-8B6B-41B3-9A2C-D1139A2D1FB4}"/>
    <cellStyle name="Millares 12 7 2 11" xfId="11656" xr:uid="{27A65E46-1028-4A04-ACA0-9134B7C1B280}"/>
    <cellStyle name="Millares 12 7 2 11 2" xfId="23092" xr:uid="{9D798A1D-D4F6-45EB-85B5-F17B80DD24A8}"/>
    <cellStyle name="Millares 12 7 2 11 2 2" xfId="45986" xr:uid="{3DB83555-19A6-4E49-86EA-7B9F1AFA6527}"/>
    <cellStyle name="Millares 12 7 2 11 3" xfId="34545" xr:uid="{90B4007B-081A-4C50-8722-CF5687579D5A}"/>
    <cellStyle name="Millares 12 7 2 11 4" xfId="57427" xr:uid="{F641445E-A363-4093-8787-BB59CDBA8301}"/>
    <cellStyle name="Millares 12 7 2 12" xfId="11923" xr:uid="{DD8CC243-D964-43F8-9CEA-D60222552A48}"/>
    <cellStyle name="Millares 12 7 2 12 2" xfId="23359" xr:uid="{B91531A3-DDEC-4B56-B625-4EC690538A1F}"/>
    <cellStyle name="Millares 12 7 2 12 2 2" xfId="46253" xr:uid="{E0A58DC4-A693-4F62-B441-677029106871}"/>
    <cellStyle name="Millares 12 7 2 12 3" xfId="34812" xr:uid="{5E8CE1BE-1A31-4392-AD1F-4D2C81BF08A2}"/>
    <cellStyle name="Millares 12 7 2 12 4" xfId="57694" xr:uid="{1E4DA9FA-67EC-4F4B-8331-7FE12612B5E5}"/>
    <cellStyle name="Millares 12 7 2 13" xfId="12195" xr:uid="{01E11F49-1D30-49CB-9D2B-BD086CE3004B}"/>
    <cellStyle name="Millares 12 7 2 13 2" xfId="23630" xr:uid="{1C715A7E-84CD-462C-BB31-672917222419}"/>
    <cellStyle name="Millares 12 7 2 13 2 2" xfId="46524" xr:uid="{60260282-FA03-44EC-9D58-7C12432CB701}"/>
    <cellStyle name="Millares 12 7 2 13 3" xfId="35083" xr:uid="{E3E0BFDF-7977-44B0-AEA8-23569B831643}"/>
    <cellStyle name="Millares 12 7 2 14" xfId="13278" xr:uid="{A8BCAA26-2781-47B3-ACFD-236617E98AC0}"/>
    <cellStyle name="Millares 12 7 2 14 2" xfId="24714" xr:uid="{3114DD55-3C35-402A-9416-F92C8DA429F9}"/>
    <cellStyle name="Millares 12 7 2 14 2 2" xfId="47608" xr:uid="{579B4361-388F-426A-9381-385323C94FD1}"/>
    <cellStyle name="Millares 12 7 2 14 3" xfId="36167" xr:uid="{FE0AD906-90A1-4DB6-8984-A0CBFA5D51C2}"/>
    <cellStyle name="Millares 12 7 2 15" xfId="14336" xr:uid="{9B07EC82-D293-476D-A368-7D0C7E5877D8}"/>
    <cellStyle name="Millares 12 7 2 15 2" xfId="37230" xr:uid="{9CC6BBD9-D6B1-4834-A1FC-C200F8B39ED5}"/>
    <cellStyle name="Millares 12 7 2 16" xfId="25789" xr:uid="{173FCF56-FD9F-4DA2-B803-046BDDDF904B}"/>
    <cellStyle name="Millares 12 7 2 17" xfId="48672" xr:uid="{A5DD954C-1D9D-4B28-8F88-8E2275FD780A}"/>
    <cellStyle name="Millares 12 7 2 18" xfId="57946" xr:uid="{81E7A053-B3DC-46CF-8DA2-3710EDFA0B81}"/>
    <cellStyle name="Millares 12 7 2 19" xfId="58457" xr:uid="{E0041485-D0C0-41F4-BE89-9C186F0B75B9}"/>
    <cellStyle name="Millares 12 7 2 2" xfId="819" xr:uid="{DEB740D1-C022-4CD4-9C56-EB9B93FB3FB0}"/>
    <cellStyle name="Millares 12 7 2 2 10" xfId="48935" xr:uid="{0F9D9018-B83C-4E8D-9971-B8C7844D7500}"/>
    <cellStyle name="Millares 12 7 2 2 11" xfId="58207" xr:uid="{4BBA902F-FE1E-4B0C-9B9F-4F51EFF52962}"/>
    <cellStyle name="Millares 12 7 2 2 12" xfId="58719" xr:uid="{D1168869-DE03-40FB-A2C9-8F2B9D04A4BB}"/>
    <cellStyle name="Millares 12 7 2 2 2" xfId="1661" xr:uid="{FB3492BB-17D2-42D4-A456-4E5B2CC4514B}"/>
    <cellStyle name="Millares 12 7 2 2 2 10" xfId="4174" xr:uid="{6BAC608D-121A-46A5-906E-EF36A84F075B}"/>
    <cellStyle name="Millares 12 7 2 2 2 2" xfId="3093" xr:uid="{FA6D0B41-EAA2-43B9-85E4-08705BBD026E}"/>
    <cellStyle name="Millares 12 7 2 2 2 2 2" xfId="9242" xr:uid="{1109FA6B-869D-4F63-839E-C2D42A79DE24}"/>
    <cellStyle name="Millares 12 7 2 2 2 2 2 2" xfId="20685" xr:uid="{DCC97B56-04B9-405C-8014-50FBBDE61C69}"/>
    <cellStyle name="Millares 12 7 2 2 2 2 2 2 2" xfId="43579" xr:uid="{5DC861D6-A84D-4BE0-A493-E8F3BAB53B6E}"/>
    <cellStyle name="Millares 12 7 2 2 2 2 2 3" xfId="32138" xr:uid="{20509CCE-3D8B-40F0-9882-9C7A3454D68C}"/>
    <cellStyle name="Millares 12 7 2 2 2 2 2 4" xfId="55020" xr:uid="{1F243B44-C377-4C91-8CB6-C864276EEA2A}"/>
    <cellStyle name="Millares 12 7 2 2 2 2 3" xfId="16443" xr:uid="{5C390A67-898C-4E5D-BD4B-4F8798F6274C}"/>
    <cellStyle name="Millares 12 7 2 2 2 2 3 2" xfId="39337" xr:uid="{57C27574-3B63-4FB9-A4DD-8921B55D0914}"/>
    <cellStyle name="Millares 12 7 2 2 2 2 4" xfId="27896" xr:uid="{1FB1596E-578E-40E1-BCEC-1F4C175ACF1E}"/>
    <cellStyle name="Millares 12 7 2 2 2 2 5" xfId="50779" xr:uid="{A7351AB9-38F2-48C8-9282-2711A843F055}"/>
    <cellStyle name="Millares 12 7 2 2 2 2 6" xfId="5468" xr:uid="{052C736C-6C70-4F03-A082-6228A0680609}"/>
    <cellStyle name="Millares 12 7 2 2 2 3" xfId="6846" xr:uid="{DB2D4B99-8E1B-423F-B3DF-945CE1636ADE}"/>
    <cellStyle name="Millares 12 7 2 2 2 3 2" xfId="11081" xr:uid="{63B2306A-ECBE-4436-A4DF-7B414F40C13A}"/>
    <cellStyle name="Millares 12 7 2 2 2 3 2 2" xfId="22524" xr:uid="{F2F9EF46-74B6-478B-B62E-E0E508C2C542}"/>
    <cellStyle name="Millares 12 7 2 2 2 3 2 2 2" xfId="45418" xr:uid="{B1AE4467-DDA6-4131-B4FB-E53CAEE00BE3}"/>
    <cellStyle name="Millares 12 7 2 2 2 3 2 3" xfId="33977" xr:uid="{A614AC78-2F24-4387-ABD4-3052134629FB}"/>
    <cellStyle name="Millares 12 7 2 2 2 3 2 4" xfId="56859" xr:uid="{75BFB952-6C96-49CE-A164-594A8F43D449}"/>
    <cellStyle name="Millares 12 7 2 2 2 3 3" xfId="18282" xr:uid="{1042DBA3-8D5A-4673-BF8A-E2392D3F6AE6}"/>
    <cellStyle name="Millares 12 7 2 2 2 3 3 2" xfId="41176" xr:uid="{01CAC413-9420-40A0-A994-3E89BDE16C7E}"/>
    <cellStyle name="Millares 12 7 2 2 2 3 4" xfId="29735" xr:uid="{E47EC6D2-4077-45C1-ADCE-30A4EF581634}"/>
    <cellStyle name="Millares 12 7 2 2 2 3 5" xfId="52617" xr:uid="{C92A4915-8420-47B0-AE8C-0E42888492F5}"/>
    <cellStyle name="Millares 12 7 2 2 2 4" xfId="7925" xr:uid="{3B30E719-846A-4A2F-8797-ACFFA1E930D9}"/>
    <cellStyle name="Millares 12 7 2 2 2 4 2" xfId="19368" xr:uid="{6AA3BF95-6EA3-4A16-BAF3-BF5782CE6865}"/>
    <cellStyle name="Millares 12 7 2 2 2 4 2 2" xfId="42262" xr:uid="{7128360C-70D0-44AC-B4D8-F380E5622518}"/>
    <cellStyle name="Millares 12 7 2 2 2 4 3" xfId="30821" xr:uid="{9D14412F-C4E2-495D-A397-84D7938E0B18}"/>
    <cellStyle name="Millares 12 7 2 2 2 4 4" xfId="53703" xr:uid="{F51A276D-84E0-43F4-847A-836A687A1027}"/>
    <cellStyle name="Millares 12 7 2 2 2 5" xfId="12984" xr:uid="{3F2A1214-8486-403E-AF4A-DBAEF291638F}"/>
    <cellStyle name="Millares 12 7 2 2 2 5 2" xfId="24420" xr:uid="{09099827-4468-41BE-B82E-E512A9E2187B}"/>
    <cellStyle name="Millares 12 7 2 2 2 5 2 2" xfId="47314" xr:uid="{48C6BDC6-3F87-4A80-A8B2-4012202C18F2}"/>
    <cellStyle name="Millares 12 7 2 2 2 5 3" xfId="35873" xr:uid="{DB1266E8-E650-49C2-8B6F-ADB1C87BEB37}"/>
    <cellStyle name="Millares 12 7 2 2 2 6" xfId="14067" xr:uid="{2A3E4880-2655-494E-8FB4-7055AF17C285}"/>
    <cellStyle name="Millares 12 7 2 2 2 6 2" xfId="25504" xr:uid="{734C2585-6B88-4E81-8A90-0838FF8ACC2D}"/>
    <cellStyle name="Millares 12 7 2 2 2 6 2 2" xfId="48398" xr:uid="{4F263C31-A533-4A05-86A0-86DFFE9F52B2}"/>
    <cellStyle name="Millares 12 7 2 2 2 6 3" xfId="36957" xr:uid="{A893B27A-5EC6-42C6-B707-97821120BD01}"/>
    <cellStyle name="Millares 12 7 2 2 2 7" xfId="15126" xr:uid="{F00207BF-2F58-4827-9DD5-BFE50B575BC5}"/>
    <cellStyle name="Millares 12 7 2 2 2 7 2" xfId="38020" xr:uid="{10CD1E40-093E-4D8A-8EA3-F74C8A309EFC}"/>
    <cellStyle name="Millares 12 7 2 2 2 8" xfId="26579" xr:uid="{38376757-B6BB-4030-B8F5-F44B4FDFC480}"/>
    <cellStyle name="Millares 12 7 2 2 2 9" xfId="49462" xr:uid="{B50783FF-3B6D-410D-B160-1571A2696A1B}"/>
    <cellStyle name="Millares 12 7 2 2 3" xfId="2298" xr:uid="{412AC1BC-D72B-403F-B8AD-3AB66DC789C9}"/>
    <cellStyle name="Millares 12 7 2 2 3 2" xfId="8715" xr:uid="{77B8E56D-F300-4C8A-893C-52E78FF3DEB1}"/>
    <cellStyle name="Millares 12 7 2 2 3 2 2" xfId="20158" xr:uid="{7792A34E-2472-4D03-87E1-C143340930A0}"/>
    <cellStyle name="Millares 12 7 2 2 3 2 2 2" xfId="43052" xr:uid="{C2CAFA2C-80A7-4CCD-8A49-788717097B6A}"/>
    <cellStyle name="Millares 12 7 2 2 3 2 3" xfId="31611" xr:uid="{DA581A36-0E6B-472F-9DA2-03DC37F79D98}"/>
    <cellStyle name="Millares 12 7 2 2 3 2 4" xfId="54493" xr:uid="{50178E2C-2733-4774-A459-AA32A52155A4}"/>
    <cellStyle name="Millares 12 7 2 2 3 3" xfId="15916" xr:uid="{42FB2AAF-6D6C-4453-9141-A3CCBFEFA3A8}"/>
    <cellStyle name="Millares 12 7 2 2 3 3 2" xfId="38810" xr:uid="{A345FE06-FE2D-4D74-8DA3-6A911CEEFCAC}"/>
    <cellStyle name="Millares 12 7 2 2 3 4" xfId="27369" xr:uid="{8332A194-275A-4225-B6BE-146F3DCC97E7}"/>
    <cellStyle name="Millares 12 7 2 2 3 5" xfId="50252" xr:uid="{6CB2D12C-2CE7-4F6D-B1EC-A3466608FEB9}"/>
    <cellStyle name="Millares 12 7 2 2 3 6" xfId="4941" xr:uid="{39B7C792-A3E2-4BE5-9FF0-DECE6971DC0E}"/>
    <cellStyle name="Millares 12 7 2 2 4" xfId="3640" xr:uid="{DDF58673-EC82-4555-89B3-D3B6790FB45E}"/>
    <cellStyle name="Millares 12 7 2 2 4 2" xfId="10554" xr:uid="{9AA29960-D455-4080-BF89-EBF960B83585}"/>
    <cellStyle name="Millares 12 7 2 2 4 2 2" xfId="21997" xr:uid="{D457B35B-0BE2-4237-A546-A47F7635F579}"/>
    <cellStyle name="Millares 12 7 2 2 4 2 2 2" xfId="44891" xr:uid="{7BDE498A-1DC2-4C3C-B400-218DD2890F91}"/>
    <cellStyle name="Millares 12 7 2 2 4 2 3" xfId="33450" xr:uid="{BCDBC3FF-6F4D-43CF-9CFA-55C9939B3AE9}"/>
    <cellStyle name="Millares 12 7 2 2 4 2 4" xfId="56332" xr:uid="{D33C6904-9C8D-4784-B2B3-D2034E593F44}"/>
    <cellStyle name="Millares 12 7 2 2 4 3" xfId="17755" xr:uid="{57956D7E-320A-450C-A2F4-759E44ED4EB5}"/>
    <cellStyle name="Millares 12 7 2 2 4 3 2" xfId="40649" xr:uid="{8890D05C-08A3-47DB-B63A-E0769F7AA9E3}"/>
    <cellStyle name="Millares 12 7 2 2 4 4" xfId="29208" xr:uid="{C78F2F62-40F4-4FD6-90E1-CBAB398F4BBB}"/>
    <cellStyle name="Millares 12 7 2 2 4 5" xfId="52090" xr:uid="{84B61921-E01B-457B-A14C-2151A57D36FA}"/>
    <cellStyle name="Millares 12 7 2 2 5" xfId="7400" xr:uid="{3BDFED88-22B6-4CF1-895D-E9A7210549A2}"/>
    <cellStyle name="Millares 12 7 2 2 5 2" xfId="18841" xr:uid="{91E465B2-8B73-4ECB-832C-8EAD99E089A6}"/>
    <cellStyle name="Millares 12 7 2 2 5 2 2" xfId="41735" xr:uid="{E3036A26-BE54-4E79-904D-FA28F913A3C1}"/>
    <cellStyle name="Millares 12 7 2 2 5 3" xfId="30294" xr:uid="{AE988DE9-8713-4203-9233-D3CEEA7F88F7}"/>
    <cellStyle name="Millares 12 7 2 2 5 4" xfId="53176" xr:uid="{36BA7024-6D71-4492-A1F1-A9548B2D7D0A}"/>
    <cellStyle name="Millares 12 7 2 2 6" xfId="12458" xr:uid="{DC913D67-3942-464D-AD21-06AF1F7F5B21}"/>
    <cellStyle name="Millares 12 7 2 2 6 2" xfId="23893" xr:uid="{C67FC2D8-F46C-4D8A-BC7C-8D150F07B71A}"/>
    <cellStyle name="Millares 12 7 2 2 6 2 2" xfId="46787" xr:uid="{FAFB54C0-0EA6-4957-8240-DCD8D6B3D1FB}"/>
    <cellStyle name="Millares 12 7 2 2 6 3" xfId="35346" xr:uid="{9B8B35B3-E390-47C6-B14C-2B6CD9F527D1}"/>
    <cellStyle name="Millares 12 7 2 2 7" xfId="13540" xr:uid="{FB5C0E37-F824-4004-A8EA-A4D37DD0A8AE}"/>
    <cellStyle name="Millares 12 7 2 2 7 2" xfId="24977" xr:uid="{8EA05820-B09F-43ED-AD68-239468A0FA66}"/>
    <cellStyle name="Millares 12 7 2 2 7 2 2" xfId="47871" xr:uid="{AAD505F7-031F-4322-B04E-6A96D76532A1}"/>
    <cellStyle name="Millares 12 7 2 2 7 3" xfId="36430" xr:uid="{BBA0E009-E28D-4CC0-B8DE-CA36F1D077C9}"/>
    <cellStyle name="Millares 12 7 2 2 8" xfId="14599" xr:uid="{8360FCC8-9CEF-48AC-8CB4-65D01BE7900F}"/>
    <cellStyle name="Millares 12 7 2 2 8 2" xfId="37493" xr:uid="{236C3AB0-7ABA-46B5-AA55-966DBF201D72}"/>
    <cellStyle name="Millares 12 7 2 2 9" xfId="26052" xr:uid="{BECDF2F1-4049-4B92-9BDE-DCD05F8B40C7}"/>
    <cellStyle name="Millares 12 7 2 3" xfId="1081" xr:uid="{FA2FFDFB-5EC1-4B6F-A582-597BF19CEB71}"/>
    <cellStyle name="Millares 12 7 2 3 10" xfId="3912" xr:uid="{8536CC44-B5EB-4A7B-BDC8-818A1CE857FB}"/>
    <cellStyle name="Millares 12 7 2 3 2" xfId="2559" xr:uid="{F4F7ECCB-26CB-4FCD-B877-7FF73C9079D1}"/>
    <cellStyle name="Millares 12 7 2 3 2 2" xfId="8979" xr:uid="{E8CD6628-AC3A-42B4-9CD6-ABC191AC508C}"/>
    <cellStyle name="Millares 12 7 2 3 2 2 2" xfId="20422" xr:uid="{1F2C7C28-1612-4FDE-9750-E3155B57F284}"/>
    <cellStyle name="Millares 12 7 2 3 2 2 2 2" xfId="43316" xr:uid="{B4E7A469-DEF8-4E53-9F10-1F13BC924C50}"/>
    <cellStyle name="Millares 12 7 2 3 2 2 3" xfId="31875" xr:uid="{B113EACA-E5FA-4A56-B14F-48BDF2E9DA8D}"/>
    <cellStyle name="Millares 12 7 2 3 2 2 4" xfId="54757" xr:uid="{01FBECDD-8D56-4F21-8A65-6DA669EF7D3A}"/>
    <cellStyle name="Millares 12 7 2 3 2 3" xfId="16180" xr:uid="{3956DB77-0CA1-4742-B0DD-42E1D2FF9EE3}"/>
    <cellStyle name="Millares 12 7 2 3 2 3 2" xfId="39074" xr:uid="{4390DDD1-564D-41F9-8D38-BFAA58844575}"/>
    <cellStyle name="Millares 12 7 2 3 2 4" xfId="27633" xr:uid="{039B81BC-2806-4BAE-9952-7717CCD14021}"/>
    <cellStyle name="Millares 12 7 2 3 2 5" xfId="50516" xr:uid="{D30A81A1-EA53-4964-9F48-819A4D1F7B94}"/>
    <cellStyle name="Millares 12 7 2 3 2 6" xfId="5205" xr:uid="{97434EB6-D7F9-4149-8892-7CFD954B2E3D}"/>
    <cellStyle name="Millares 12 7 2 3 3" xfId="6583" xr:uid="{8EDAA83D-F952-4ACA-B5A6-CF19750D34B8}"/>
    <cellStyle name="Millares 12 7 2 3 3 2" xfId="10818" xr:uid="{EF5C675B-2402-4815-8E61-A4371E62DC24}"/>
    <cellStyle name="Millares 12 7 2 3 3 2 2" xfId="22261" xr:uid="{2AB443B3-1566-468F-B1B5-7C5D6BA89076}"/>
    <cellStyle name="Millares 12 7 2 3 3 2 2 2" xfId="45155" xr:uid="{8A083D74-E6BC-4ECB-B52F-DFBE3FAB9267}"/>
    <cellStyle name="Millares 12 7 2 3 3 2 3" xfId="33714" xr:uid="{CF98814E-6CF5-4409-8944-3C84CB646172}"/>
    <cellStyle name="Millares 12 7 2 3 3 2 4" xfId="56596" xr:uid="{CEBA9644-1A1F-4456-95B0-666F15F08FE3}"/>
    <cellStyle name="Millares 12 7 2 3 3 3" xfId="18019" xr:uid="{2A11F79E-B5E2-4D9A-94A9-EBED2C8D22FF}"/>
    <cellStyle name="Millares 12 7 2 3 3 3 2" xfId="40913" xr:uid="{043B8253-AAE2-4110-B33D-D521BF43896D}"/>
    <cellStyle name="Millares 12 7 2 3 3 4" xfId="29472" xr:uid="{1AE95182-EA96-4E65-8C48-E8702E9C2718}"/>
    <cellStyle name="Millares 12 7 2 3 3 5" xfId="52354" xr:uid="{EC6365A9-FA19-4094-86FD-6D2806579AE7}"/>
    <cellStyle name="Millares 12 7 2 3 4" xfId="7662" xr:uid="{F7B39440-C552-4652-AF98-709BB6C803C5}"/>
    <cellStyle name="Millares 12 7 2 3 4 2" xfId="19105" xr:uid="{F3C8005B-C62A-4E64-8C91-34731E282A0A}"/>
    <cellStyle name="Millares 12 7 2 3 4 2 2" xfId="41999" xr:uid="{FF4F27C0-89CF-471C-A19E-1EAC08C567E5}"/>
    <cellStyle name="Millares 12 7 2 3 4 3" xfId="30558" xr:uid="{9A7FF7B3-38A0-4DD3-A0AA-37B84DFB284B}"/>
    <cellStyle name="Millares 12 7 2 3 4 4" xfId="53440" xr:uid="{E865C13F-A8CE-46F1-9B3A-143060DC9EFF}"/>
    <cellStyle name="Millares 12 7 2 3 5" xfId="12721" xr:uid="{22A55309-FCB8-4FC5-9B7C-6D10E78F0BA2}"/>
    <cellStyle name="Millares 12 7 2 3 5 2" xfId="24157" xr:uid="{881A9EC8-AA1D-43C2-9714-70177B377403}"/>
    <cellStyle name="Millares 12 7 2 3 5 2 2" xfId="47051" xr:uid="{D3496A8E-057D-4935-9084-8B2390F81B02}"/>
    <cellStyle name="Millares 12 7 2 3 5 3" xfId="35610" xr:uid="{BA4DA6D7-0E3C-4410-A238-B821490A4BAC}"/>
    <cellStyle name="Millares 12 7 2 3 6" xfId="13804" xr:uid="{80384969-DBEC-46C6-AA20-FE5605BA952A}"/>
    <cellStyle name="Millares 12 7 2 3 6 2" xfId="25241" xr:uid="{16E733EF-674A-497C-8019-BCB3A1CEC802}"/>
    <cellStyle name="Millares 12 7 2 3 6 2 2" xfId="48135" xr:uid="{7F9108A7-AB2F-408E-8F0D-17F62BD815BB}"/>
    <cellStyle name="Millares 12 7 2 3 6 3" xfId="36694" xr:uid="{8A27172B-B31B-4BC6-ABFF-30DA9CB1BEFC}"/>
    <cellStyle name="Millares 12 7 2 3 7" xfId="14863" xr:uid="{00EA9EA5-FCD5-4750-B713-3FB1652F8F86}"/>
    <cellStyle name="Millares 12 7 2 3 7 2" xfId="37757" xr:uid="{BABBCA38-6E6F-4D89-92D5-D11838CA6FDF}"/>
    <cellStyle name="Millares 12 7 2 3 8" xfId="26316" xr:uid="{BDA26119-1FDA-41BF-B6EC-A9755A6DBCB7}"/>
    <cellStyle name="Millares 12 7 2 3 9" xfId="49199" xr:uid="{A1351B4F-5DAF-48BF-982D-7241E90D8C89}"/>
    <cellStyle name="Millares 12 7 2 4" xfId="1376" xr:uid="{7562EE9F-06F7-448F-96C1-4333E0562D66}"/>
    <cellStyle name="Millares 12 7 2 4 2" xfId="2833" xr:uid="{27251C4D-A9BB-4AA0-B4C0-3690C323C652}"/>
    <cellStyle name="Millares 12 7 2 4 2 2" xfId="9507" xr:uid="{0853033B-578E-4400-95EB-40FF2EFE0DC6}"/>
    <cellStyle name="Millares 12 7 2 4 2 2 2" xfId="20950" xr:uid="{9583C8CF-4ECA-477B-B872-28E86A02983B}"/>
    <cellStyle name="Millares 12 7 2 4 2 2 2 2" xfId="43844" xr:uid="{990E5D2E-7163-4543-B64C-09C08F51B835}"/>
    <cellStyle name="Millares 12 7 2 4 2 2 3" xfId="32403" xr:uid="{CF0F5AD1-FDEE-40D6-B0E9-5ED905E95164}"/>
    <cellStyle name="Millares 12 7 2 4 2 2 4" xfId="55285" xr:uid="{3CED07CE-CE0A-41FC-8095-2E6AF4A3D0BD}"/>
    <cellStyle name="Millares 12 7 2 4 2 3" xfId="16708" xr:uid="{89553832-C78B-441F-AC42-77F924330BE8}"/>
    <cellStyle name="Millares 12 7 2 4 2 3 2" xfId="39602" xr:uid="{C0A65A3A-8FED-4A45-85A8-ACC5664108B3}"/>
    <cellStyle name="Millares 12 7 2 4 2 4" xfId="28161" xr:uid="{1A4554B5-7A7E-4C6D-95DC-2A439AFAAB84}"/>
    <cellStyle name="Millares 12 7 2 4 2 5" xfId="51044" xr:uid="{34A47243-AEE0-42B7-B204-0DA28A517E3F}"/>
    <cellStyle name="Millares 12 7 2 4 2 6" xfId="5733" xr:uid="{983EBC2C-8435-46D9-9B87-F00029502AD5}"/>
    <cellStyle name="Millares 12 7 2 4 3" xfId="8190" xr:uid="{281DD4BE-2E1B-46ED-B8A6-5C19E3ABC228}"/>
    <cellStyle name="Millares 12 7 2 4 3 2" xfId="19633" xr:uid="{8DF3792C-4BE5-4875-929F-5F62ECC51B0C}"/>
    <cellStyle name="Millares 12 7 2 4 3 2 2" xfId="42527" xr:uid="{C24AB014-90E6-4C19-B416-55417A8F5463}"/>
    <cellStyle name="Millares 12 7 2 4 3 3" xfId="31086" xr:uid="{46F3FF75-5EEB-4D28-BB84-219C82D23960}"/>
    <cellStyle name="Millares 12 7 2 4 3 4" xfId="53968" xr:uid="{3B9E9AA4-EA55-4F10-8149-700A02DBA304}"/>
    <cellStyle name="Millares 12 7 2 4 4" xfId="15391" xr:uid="{DF942C64-0CB0-447F-B516-8239D698BA14}"/>
    <cellStyle name="Millares 12 7 2 4 4 2" xfId="38285" xr:uid="{6314AA25-4005-466F-914B-3F22FE2438AF}"/>
    <cellStyle name="Millares 12 7 2 4 5" xfId="26844" xr:uid="{C29C7102-7308-4DCB-8404-725C6983BB50}"/>
    <cellStyle name="Millares 12 7 2 4 6" xfId="49727" xr:uid="{1B247311-2A5D-4315-B3F6-F8AE1086237D}"/>
    <cellStyle name="Millares 12 7 2 4 7" xfId="4434" xr:uid="{B52AC581-650C-4DA2-8C00-307EC729CD14}"/>
    <cellStyle name="Millares 12 7 2 5" xfId="2031" xr:uid="{275A1266-0E85-4D26-90C4-B4F8E1281E68}"/>
    <cellStyle name="Millares 12 7 2 5 2" xfId="8452" xr:uid="{D31324E7-B1C2-414B-946F-0B4658870BD3}"/>
    <cellStyle name="Millares 12 7 2 5 2 2" xfId="19895" xr:uid="{FACC99D0-5996-4D5B-9C8E-43BD7985DAC1}"/>
    <cellStyle name="Millares 12 7 2 5 2 2 2" xfId="42789" xr:uid="{818B6590-AA9A-40CA-AD60-7A4EB534685B}"/>
    <cellStyle name="Millares 12 7 2 5 2 3" xfId="31348" xr:uid="{7DB9E95F-02FE-46ED-903E-3F7202326A7E}"/>
    <cellStyle name="Millares 12 7 2 5 2 4" xfId="54230" xr:uid="{67834020-FA69-43E3-AA87-7ECB059E2329}"/>
    <cellStyle name="Millares 12 7 2 5 3" xfId="15653" xr:uid="{90734660-7599-48D7-9044-02FEE0E1371C}"/>
    <cellStyle name="Millares 12 7 2 5 3 2" xfId="38547" xr:uid="{99A5359A-5F1D-4FFF-A518-B8A6A3C3C0E8}"/>
    <cellStyle name="Millares 12 7 2 5 4" xfId="27106" xr:uid="{D03190E9-EC57-4139-9027-AF7094740202}"/>
    <cellStyle name="Millares 12 7 2 5 5" xfId="49989" xr:uid="{719B7FCE-6F58-4396-8422-19D73020A4A2}"/>
    <cellStyle name="Millares 12 7 2 5 6" xfId="4687" xr:uid="{B571791A-8B6D-4CA6-9C63-D0D7BF31038D}"/>
    <cellStyle name="Millares 12 7 2 6" xfId="3380" xr:uid="{674F7EB6-999D-4D43-A019-5AE70E5D682A}"/>
    <cellStyle name="Millares 12 7 2 6 2" xfId="9770" xr:uid="{946002D8-5479-4B70-8EA1-CEAD3E1120C7}"/>
    <cellStyle name="Millares 12 7 2 6 2 2" xfId="21213" xr:uid="{23CC104E-016C-4764-A4D0-FBCC3561CCFB}"/>
    <cellStyle name="Millares 12 7 2 6 2 2 2" xfId="44107" xr:uid="{D4B64B8B-E5D9-4CF9-B7F8-72EFD3EEBE5E}"/>
    <cellStyle name="Millares 12 7 2 6 2 3" xfId="32666" xr:uid="{5799C228-AE2B-4A3E-9B41-F1D582064295}"/>
    <cellStyle name="Millares 12 7 2 6 2 4" xfId="55548" xr:uid="{4ACAFB16-637A-46E2-8675-415F86D6B3A3}"/>
    <cellStyle name="Millares 12 7 2 6 3" xfId="16971" xr:uid="{82858CBB-F6F1-4E83-830A-58067D21F26B}"/>
    <cellStyle name="Millares 12 7 2 6 3 2" xfId="39865" xr:uid="{CA5537A6-1D7B-41E2-B62E-1AA6C19E88D9}"/>
    <cellStyle name="Millares 12 7 2 6 4" xfId="28424" xr:uid="{4DC1F4B1-FED1-43C5-B6FF-8C4AEEBA0BB4}"/>
    <cellStyle name="Millares 12 7 2 6 5" xfId="51306" xr:uid="{A3CCFC91-85C9-4CB1-89F3-FBF03AF9EA3B}"/>
    <cellStyle name="Millares 12 7 2 7" xfId="6039" xr:uid="{9371D7AF-EABA-4148-BACC-36F36D3FB7CF}"/>
    <cellStyle name="Millares 12 7 2 7 2" xfId="10030" xr:uid="{4DCA7337-5F73-47E1-BAA3-E1410D33469C}"/>
    <cellStyle name="Millares 12 7 2 7 2 2" xfId="21473" xr:uid="{0CCC3814-53ED-42AB-AEC4-B17005B3A8D3}"/>
    <cellStyle name="Millares 12 7 2 7 2 2 2" xfId="44367" xr:uid="{B7D6377A-A820-4B98-AB94-74ED20DF0094}"/>
    <cellStyle name="Millares 12 7 2 7 2 3" xfId="32926" xr:uid="{7AB47DBE-E750-4ACD-9E34-A0AD22B96A8E}"/>
    <cellStyle name="Millares 12 7 2 7 2 4" xfId="55808" xr:uid="{48969684-75F6-4970-8ED9-0CD80C4716A7}"/>
    <cellStyle name="Millares 12 7 2 7 3" xfId="17231" xr:uid="{2659F59F-C85D-4C11-B1C9-D5E7AB355E16}"/>
    <cellStyle name="Millares 12 7 2 7 3 2" xfId="40125" xr:uid="{7B5660C1-0BFB-4133-9CD9-E3BF7DDC3AE3}"/>
    <cellStyle name="Millares 12 7 2 7 4" xfId="28684" xr:uid="{0E2C750B-5837-4DB3-A415-4D03F79394EF}"/>
    <cellStyle name="Millares 12 7 2 7 5" xfId="51566" xr:uid="{2B599C67-00CD-4967-98A6-0356176BABA3}"/>
    <cellStyle name="Millares 12 7 2 8" xfId="6290" xr:uid="{B0FBFB80-00F0-46B4-9944-8DEAE72BED8D}"/>
    <cellStyle name="Millares 12 7 2 8 2" xfId="10291" xr:uid="{CE975037-9F51-47CE-B930-50C57E5C0C69}"/>
    <cellStyle name="Millares 12 7 2 8 2 2" xfId="21734" xr:uid="{EF2799BD-2E77-4D02-A1DC-7CFBDEE7829D}"/>
    <cellStyle name="Millares 12 7 2 8 2 2 2" xfId="44628" xr:uid="{5AE69E6A-1808-45D3-A98A-9F6C79ABA163}"/>
    <cellStyle name="Millares 12 7 2 8 2 3" xfId="33187" xr:uid="{27E0462A-4E8E-42FB-A2DF-52C2D8E12603}"/>
    <cellStyle name="Millares 12 7 2 8 2 4" xfId="56069" xr:uid="{CA9D7BAA-B85B-48AF-95FE-11227B39AB5F}"/>
    <cellStyle name="Millares 12 7 2 8 3" xfId="17492" xr:uid="{359D3EA8-4E87-4D60-9B18-32E0CD3CC9DF}"/>
    <cellStyle name="Millares 12 7 2 8 3 2" xfId="40386" xr:uid="{410A67EB-6E6F-4D98-A6D6-CAE0BB223372}"/>
    <cellStyle name="Millares 12 7 2 8 4" xfId="28945" xr:uid="{9C65BE3B-04E3-417A-8B73-E85D336FA091}"/>
    <cellStyle name="Millares 12 7 2 8 5" xfId="51827" xr:uid="{DBDC1395-D1E1-498D-BB23-B2FEF6E86C2F}"/>
    <cellStyle name="Millares 12 7 2 9" xfId="7123" xr:uid="{A71CEF59-4388-404B-8FC6-8487147F0C7B}"/>
    <cellStyle name="Millares 12 7 2 9 2" xfId="18559" xr:uid="{00617408-50EF-4ACF-BEE0-8E9AFD940DC8}"/>
    <cellStyle name="Millares 12 7 2 9 2 2" xfId="41453" xr:uid="{49C39FE1-857D-4ADD-AB08-1B0C952D1538}"/>
    <cellStyle name="Millares 12 7 2 9 3" xfId="30012" xr:uid="{7959CA0C-BA49-47CF-ADE8-E12926E7A5B7}"/>
    <cellStyle name="Millares 12 7 2 9 4" xfId="52894" xr:uid="{B081D164-FD62-48CB-A0E1-CA1A28DEFCD6}"/>
    <cellStyle name="Millares 12 7 20" xfId="58341" xr:uid="{6C61419C-A63E-4BE4-9D9C-DDE36C4D8D42}"/>
    <cellStyle name="Millares 12 7 3" xfId="418" xr:uid="{F1336C35-E65B-4488-B360-964B16EB8828}"/>
    <cellStyle name="Millares 12 7 3 10" xfId="48819" xr:uid="{3C127C42-A8C1-4EBE-B12E-DE177246AE36}"/>
    <cellStyle name="Millares 12 7 3 11" xfId="58091" xr:uid="{7DEB81A6-E6F5-4E3B-A146-A7CAEF5DC3E3}"/>
    <cellStyle name="Millares 12 7 3 12" xfId="58603" xr:uid="{B02880FB-2A02-44AD-AE4F-0C6E14BD8DD3}"/>
    <cellStyle name="Millares 12 7 3 2" xfId="1545" xr:uid="{1BDD74A7-CA38-46F7-BB9F-0687484CB8F8}"/>
    <cellStyle name="Millares 12 7 3 2 10" xfId="4058" xr:uid="{370D7ACA-75DA-4115-B3EE-E849106105C5}"/>
    <cellStyle name="Millares 12 7 3 2 2" xfId="2977" xr:uid="{136F4409-564E-47BF-B76B-3B2220BDE07E}"/>
    <cellStyle name="Millares 12 7 3 2 2 2" xfId="9126" xr:uid="{852C9F9F-9DBE-4A69-9897-9C4ACC11C085}"/>
    <cellStyle name="Millares 12 7 3 2 2 2 2" xfId="20569" xr:uid="{D8357EE5-F477-46D5-B5F3-52A62CEAC18B}"/>
    <cellStyle name="Millares 12 7 3 2 2 2 2 2" xfId="43463" xr:uid="{AE4A928C-4157-4DCC-B055-F353498D67D9}"/>
    <cellStyle name="Millares 12 7 3 2 2 2 3" xfId="32022" xr:uid="{E771EDAE-6233-43EE-B9A4-D6ED65117C72}"/>
    <cellStyle name="Millares 12 7 3 2 2 2 4" xfId="54904" xr:uid="{330E5DFA-C22F-42B5-B8F8-3DA828F8A22F}"/>
    <cellStyle name="Millares 12 7 3 2 2 3" xfId="16327" xr:uid="{ACD81738-041C-4DE5-B920-70C3E6CBB663}"/>
    <cellStyle name="Millares 12 7 3 2 2 3 2" xfId="39221" xr:uid="{2C6AE2A7-B439-42E5-B3F7-6D2CF4F1A5E7}"/>
    <cellStyle name="Millares 12 7 3 2 2 4" xfId="27780" xr:uid="{853EC3B2-111F-40B7-85B9-60C84B8BF142}"/>
    <cellStyle name="Millares 12 7 3 2 2 5" xfId="50663" xr:uid="{11B89735-8A03-4F29-B532-A7C4D9E0321B}"/>
    <cellStyle name="Millares 12 7 3 2 2 6" xfId="5352" xr:uid="{74B1D80D-C6AC-4374-A683-539EC630A66D}"/>
    <cellStyle name="Millares 12 7 3 2 3" xfId="6730" xr:uid="{5ED942DC-42B9-432E-854B-283E58107770}"/>
    <cellStyle name="Millares 12 7 3 2 3 2" xfId="10965" xr:uid="{D7373D10-EC56-4F86-9644-E20EA2529303}"/>
    <cellStyle name="Millares 12 7 3 2 3 2 2" xfId="22408" xr:uid="{F8D48A97-939C-42F5-8983-AF9A150EDCD7}"/>
    <cellStyle name="Millares 12 7 3 2 3 2 2 2" xfId="45302" xr:uid="{6BB6779C-E61A-463F-9ADB-9CF8E6023F4F}"/>
    <cellStyle name="Millares 12 7 3 2 3 2 3" xfId="33861" xr:uid="{708AA17A-F0B5-4044-9755-FA2C76F104D6}"/>
    <cellStyle name="Millares 12 7 3 2 3 2 4" xfId="56743" xr:uid="{89DE1EA3-40C5-4D27-9196-014E18037D1E}"/>
    <cellStyle name="Millares 12 7 3 2 3 3" xfId="18166" xr:uid="{B3A7F5B9-1882-4D5E-B74D-631E9DB105B0}"/>
    <cellStyle name="Millares 12 7 3 2 3 3 2" xfId="41060" xr:uid="{A7FD5A02-7FD5-4490-B374-64D7A8A7455A}"/>
    <cellStyle name="Millares 12 7 3 2 3 4" xfId="29619" xr:uid="{C303FB0C-0B11-42DA-A6E4-6C5119D67C81}"/>
    <cellStyle name="Millares 12 7 3 2 3 5" xfId="52501" xr:uid="{EC209C2C-9DAF-4B73-96FB-FB5A574C6EAC}"/>
    <cellStyle name="Millares 12 7 3 2 4" xfId="7809" xr:uid="{CDF3E6F5-5573-4EF7-86F2-CEDDAFAF9864}"/>
    <cellStyle name="Millares 12 7 3 2 4 2" xfId="19252" xr:uid="{2337FB46-7CE5-419F-ABF2-ED00C46A8589}"/>
    <cellStyle name="Millares 12 7 3 2 4 2 2" xfId="42146" xr:uid="{41C1FC33-FBA5-4E4C-8C5E-B0A722BB410C}"/>
    <cellStyle name="Millares 12 7 3 2 4 3" xfId="30705" xr:uid="{D75E1ECA-D2C9-41B1-8CF3-A29D018D888A}"/>
    <cellStyle name="Millares 12 7 3 2 4 4" xfId="53587" xr:uid="{8EB4A6E5-D127-4AFB-9ACF-E0A93D872470}"/>
    <cellStyle name="Millares 12 7 3 2 5" xfId="12868" xr:uid="{306094B9-419A-43C0-8691-10252512D450}"/>
    <cellStyle name="Millares 12 7 3 2 5 2" xfId="24304" xr:uid="{23E4AE10-5917-446A-9937-198745078D48}"/>
    <cellStyle name="Millares 12 7 3 2 5 2 2" xfId="47198" xr:uid="{78F9A1AC-4768-4D59-A44D-80DDAD863A4C}"/>
    <cellStyle name="Millares 12 7 3 2 5 3" xfId="35757" xr:uid="{285C1E2A-4699-4C29-B841-41EF04A9938B}"/>
    <cellStyle name="Millares 12 7 3 2 6" xfId="13951" xr:uid="{07AB1D49-F978-4987-BC94-83162B923DF7}"/>
    <cellStyle name="Millares 12 7 3 2 6 2" xfId="25388" xr:uid="{4710FB6C-9BF6-46C0-ADE4-9EA7626639BB}"/>
    <cellStyle name="Millares 12 7 3 2 6 2 2" xfId="48282" xr:uid="{ADFBAB92-B27E-4F8D-AAE3-6A742F567578}"/>
    <cellStyle name="Millares 12 7 3 2 6 3" xfId="36841" xr:uid="{233EDB70-D44E-489B-B816-F76D99D3C711}"/>
    <cellStyle name="Millares 12 7 3 2 7" xfId="15010" xr:uid="{7FB30A61-FBDF-48FE-80E2-15D7B5217EA2}"/>
    <cellStyle name="Millares 12 7 3 2 7 2" xfId="37904" xr:uid="{A0DAB3FE-CCD6-4105-9EE6-2C89948F19A7}"/>
    <cellStyle name="Millares 12 7 3 2 8" xfId="26463" xr:uid="{00552AED-F577-4D5B-9572-E5494FF344FF}"/>
    <cellStyle name="Millares 12 7 3 2 9" xfId="49346" xr:uid="{4A50C834-23FF-411F-88E3-EA047738D2B6}"/>
    <cellStyle name="Millares 12 7 3 3" xfId="1903" xr:uid="{E94A25C8-8657-433D-AA2E-936B831021EC}"/>
    <cellStyle name="Millares 12 7 3 3 2" xfId="8599" xr:uid="{CE18627A-5FA1-4F88-A965-C376BD341ACC}"/>
    <cellStyle name="Millares 12 7 3 3 2 2" xfId="20042" xr:uid="{16B8C967-7685-451B-A97A-7311922ECDAD}"/>
    <cellStyle name="Millares 12 7 3 3 2 2 2" xfId="42936" xr:uid="{696C2FDD-1FE4-4653-8E2F-099CF782A043}"/>
    <cellStyle name="Millares 12 7 3 3 2 3" xfId="31495" xr:uid="{12E38D05-0684-4006-AA81-11A8E9CE2E49}"/>
    <cellStyle name="Millares 12 7 3 3 2 4" xfId="54377" xr:uid="{4F27EB65-FC50-45A9-AAD9-808D7294421C}"/>
    <cellStyle name="Millares 12 7 3 3 3" xfId="15800" xr:uid="{75E11BE8-A859-4A08-BBB0-0B21D2FE6C76}"/>
    <cellStyle name="Millares 12 7 3 3 3 2" xfId="38694" xr:uid="{AC611F8E-FD3F-47E7-B83D-F6F142E263B9}"/>
    <cellStyle name="Millares 12 7 3 3 4" xfId="27253" xr:uid="{AE262CF2-AA96-4514-A9D3-A48A2B1CEC14}"/>
    <cellStyle name="Millares 12 7 3 3 5" xfId="50136" xr:uid="{3C23A0C0-1D9D-4156-BF55-C0BD280556B5}"/>
    <cellStyle name="Millares 12 7 3 3 6" xfId="4825" xr:uid="{5FB6EA5F-5A1F-425D-A00D-30B69DDCA68C}"/>
    <cellStyle name="Millares 12 7 3 4" xfId="3524" xr:uid="{3706BF7A-4B4A-405B-8D50-92DE9C0AED9D}"/>
    <cellStyle name="Millares 12 7 3 4 2" xfId="10438" xr:uid="{AF6D71C0-C53D-4133-BAD6-F041A6E1B3E5}"/>
    <cellStyle name="Millares 12 7 3 4 2 2" xfId="21881" xr:uid="{A2B5CF20-3E0B-44F4-B945-5E53CA47B867}"/>
    <cellStyle name="Millares 12 7 3 4 2 2 2" xfId="44775" xr:uid="{7FF896D7-CFB9-4777-8E91-5976695FEAFC}"/>
    <cellStyle name="Millares 12 7 3 4 2 3" xfId="33334" xr:uid="{32584EFD-29EC-4E37-9004-38EAA32F30C9}"/>
    <cellStyle name="Millares 12 7 3 4 2 4" xfId="56216" xr:uid="{AAC40DC1-18E0-4599-80BB-D29B72F3722E}"/>
    <cellStyle name="Millares 12 7 3 4 3" xfId="17639" xr:uid="{2BE7D6EA-1E38-407D-A8D2-B76533034F04}"/>
    <cellStyle name="Millares 12 7 3 4 3 2" xfId="40533" xr:uid="{531598E7-2815-40CC-97F3-FC46D85BC683}"/>
    <cellStyle name="Millares 12 7 3 4 4" xfId="29092" xr:uid="{30412ACE-3D29-4CC1-A996-7E50FA2172E7}"/>
    <cellStyle name="Millares 12 7 3 4 5" xfId="51974" xr:uid="{6C1DD4E4-1BCC-4D40-BC53-C14F85D1F9F9}"/>
    <cellStyle name="Millares 12 7 3 5" xfId="7286" xr:uid="{3210D060-1572-42F1-9852-8615FD42D8F3}"/>
    <cellStyle name="Millares 12 7 3 5 2" xfId="18725" xr:uid="{84DA6F0E-49DD-4E21-81A0-3EAFD422440C}"/>
    <cellStyle name="Millares 12 7 3 5 2 2" xfId="41619" xr:uid="{7D44AD33-B0D7-4E73-8120-37F94F3FC1D2}"/>
    <cellStyle name="Millares 12 7 3 5 3" xfId="30178" xr:uid="{BAAB4F06-F494-4C04-9B8F-A5106F0430EA}"/>
    <cellStyle name="Millares 12 7 3 5 4" xfId="53060" xr:uid="{96225F38-E729-4FDF-BF47-9574DB59BBA4}"/>
    <cellStyle name="Millares 12 7 3 6" xfId="12342" xr:uid="{1259EF03-E0C7-49FD-9D10-355675C518C4}"/>
    <cellStyle name="Millares 12 7 3 6 2" xfId="23777" xr:uid="{0FA97C97-927E-477D-9FE2-0F1757322430}"/>
    <cellStyle name="Millares 12 7 3 6 2 2" xfId="46671" xr:uid="{06FD71D8-F37A-487D-A972-BD13C76FB85D}"/>
    <cellStyle name="Millares 12 7 3 6 3" xfId="35230" xr:uid="{9813E72B-99F3-454B-91D8-7A1BAD11F71C}"/>
    <cellStyle name="Millares 12 7 3 7" xfId="13424" xr:uid="{6475B7C1-665D-4E0E-A755-EF89B8963E63}"/>
    <cellStyle name="Millares 12 7 3 7 2" xfId="24861" xr:uid="{314A1857-89D5-4A0A-BACA-B44B3D26C5E4}"/>
    <cellStyle name="Millares 12 7 3 7 2 2" xfId="47755" xr:uid="{948CFAB1-2DA8-4F3C-9C71-3EBE4ECF801E}"/>
    <cellStyle name="Millares 12 7 3 7 3" xfId="36314" xr:uid="{5F469BBF-4A12-4933-9653-9052954D33BA}"/>
    <cellStyle name="Millares 12 7 3 8" xfId="14483" xr:uid="{0AF7327E-F111-4C35-8A2B-7D626693431E}"/>
    <cellStyle name="Millares 12 7 3 8 2" xfId="37377" xr:uid="{A84AD8D6-9E96-45B1-9264-AA7D50364883}"/>
    <cellStyle name="Millares 12 7 3 9" xfId="25936" xr:uid="{23681647-7B11-42A4-91DD-A4A5A301A583}"/>
    <cellStyle name="Millares 12 7 4" xfId="692" xr:uid="{BE79C776-1185-4DD4-89A8-B8CB8BB6335E}"/>
    <cellStyle name="Millares 12 7 4 10" xfId="3796" xr:uid="{41234C36-A77C-4FC5-B6B5-2A1065F71DE5}"/>
    <cellStyle name="Millares 12 7 4 2" xfId="2171" xr:uid="{5DAEE13B-9E2D-437E-A3F8-6C370D277F3B}"/>
    <cellStyle name="Millares 12 7 4 2 2" xfId="8863" xr:uid="{C6220F86-89A3-4329-AC28-C54B3613D782}"/>
    <cellStyle name="Millares 12 7 4 2 2 2" xfId="20306" xr:uid="{000FC496-61C5-4C7B-9AA8-260BA250051F}"/>
    <cellStyle name="Millares 12 7 4 2 2 2 2" xfId="43200" xr:uid="{A6A8EDA4-2A09-452F-988C-4294DB3DA35E}"/>
    <cellStyle name="Millares 12 7 4 2 2 3" xfId="31759" xr:uid="{25DF3A74-DA2C-4276-835E-58525CE43E34}"/>
    <cellStyle name="Millares 12 7 4 2 2 4" xfId="54641" xr:uid="{C74F2024-0EE1-4FB7-97BE-A7725991BC36}"/>
    <cellStyle name="Millares 12 7 4 2 3" xfId="16064" xr:uid="{4A42C22B-F8F6-4350-B8A3-2E1F6B2D8039}"/>
    <cellStyle name="Millares 12 7 4 2 3 2" xfId="38958" xr:uid="{A2289E45-5323-4E0F-BF74-9E4E76207729}"/>
    <cellStyle name="Millares 12 7 4 2 4" xfId="27517" xr:uid="{5EAE482A-E835-4693-B87D-6F6318913906}"/>
    <cellStyle name="Millares 12 7 4 2 5" xfId="50400" xr:uid="{A37794BF-9F2E-4CBA-A06A-4A168CD2947B}"/>
    <cellStyle name="Millares 12 7 4 2 6" xfId="5089" xr:uid="{C50074B2-A7E2-4D19-BFC9-9DBFFCF80F74}"/>
    <cellStyle name="Millares 12 7 4 3" xfId="6467" xr:uid="{EC7D338C-3A54-44D3-980E-C23BA3784353}"/>
    <cellStyle name="Millares 12 7 4 3 2" xfId="10702" xr:uid="{7F6F78C7-C994-46BF-AD34-3CAC2406E513}"/>
    <cellStyle name="Millares 12 7 4 3 2 2" xfId="22145" xr:uid="{A15031D8-D065-487D-A51F-9FD69189DDB6}"/>
    <cellStyle name="Millares 12 7 4 3 2 2 2" xfId="45039" xr:uid="{824081F0-30CE-497B-8400-D76DDAAEF83D}"/>
    <cellStyle name="Millares 12 7 4 3 2 3" xfId="33598" xr:uid="{D2028936-8E89-44C1-B0F9-4A1898AE3ABC}"/>
    <cellStyle name="Millares 12 7 4 3 2 4" xfId="56480" xr:uid="{9CB179CB-90A0-40BB-ABC2-B2637351FE69}"/>
    <cellStyle name="Millares 12 7 4 3 3" xfId="17903" xr:uid="{662FF992-7C24-4FBF-9927-AFD6F9AB557B}"/>
    <cellStyle name="Millares 12 7 4 3 3 2" xfId="40797" xr:uid="{8FCC580C-EDB2-42F9-A361-5A158AA9063B}"/>
    <cellStyle name="Millares 12 7 4 3 4" xfId="29356" xr:uid="{03D48FAA-6BB2-4E8E-AC9B-B9290AA653F4}"/>
    <cellStyle name="Millares 12 7 4 3 5" xfId="52238" xr:uid="{E69D98B7-83B3-4543-B16D-134A57F6AD3A}"/>
    <cellStyle name="Millares 12 7 4 4" xfId="7546" xr:uid="{35D877C7-F5BD-4034-95E9-B5D63A46F921}"/>
    <cellStyle name="Millares 12 7 4 4 2" xfId="18989" xr:uid="{603C795A-FE6D-4527-905D-16081CCA02D1}"/>
    <cellStyle name="Millares 12 7 4 4 2 2" xfId="41883" xr:uid="{F0D72CD4-5DBD-4E9C-B0A1-6D81BD65770A}"/>
    <cellStyle name="Millares 12 7 4 4 3" xfId="30442" xr:uid="{04F15882-2676-4E27-9D20-9B9BB9A53D48}"/>
    <cellStyle name="Millares 12 7 4 4 4" xfId="53324" xr:uid="{03F022FC-2FDB-4511-83E5-EB7D3698205B}"/>
    <cellStyle name="Millares 12 7 4 5" xfId="12605" xr:uid="{6EC48D1D-37F7-41AC-AE7E-0D88AE388679}"/>
    <cellStyle name="Millares 12 7 4 5 2" xfId="24041" xr:uid="{A9A066A9-6DFF-4A71-AE97-AD845A3CC9CE}"/>
    <cellStyle name="Millares 12 7 4 5 2 2" xfId="46935" xr:uid="{DF5B52F6-D6FB-4AD2-9EE1-EA777BB5FFE3}"/>
    <cellStyle name="Millares 12 7 4 5 3" xfId="35494" xr:uid="{4CB17F45-C3D6-4906-8610-AD2F20C8E19C}"/>
    <cellStyle name="Millares 12 7 4 6" xfId="13688" xr:uid="{3C600CB7-B9D1-4200-8D4D-02BF38843130}"/>
    <cellStyle name="Millares 12 7 4 6 2" xfId="25125" xr:uid="{DF1F808B-7024-4B71-9384-8404F4AB1F76}"/>
    <cellStyle name="Millares 12 7 4 6 2 2" xfId="48019" xr:uid="{55D8FEB2-045A-4408-ABAB-0A03641D96FC}"/>
    <cellStyle name="Millares 12 7 4 6 3" xfId="36578" xr:uid="{41301452-2563-4B94-ADCD-45ED01234D50}"/>
    <cellStyle name="Millares 12 7 4 7" xfId="14747" xr:uid="{6235ABF8-7427-42AF-9438-0770F518CB4B}"/>
    <cellStyle name="Millares 12 7 4 7 2" xfId="37641" xr:uid="{EC289795-367F-486C-B79A-04212D02FAEA}"/>
    <cellStyle name="Millares 12 7 4 8" xfId="26200" xr:uid="{B84EBB5A-B240-4BFE-93DD-3EB04428A0C2}"/>
    <cellStyle name="Millares 12 7 4 9" xfId="49083" xr:uid="{3F9F6B93-08CB-4D36-BFCA-CB4ABA96D72A}"/>
    <cellStyle name="Millares 12 7 5" xfId="965" xr:uid="{9E3C30B3-B0BF-444C-97E4-699414908892}"/>
    <cellStyle name="Millares 12 7 5 2" xfId="2443" xr:uid="{3ABA2C76-DB10-441B-8DBB-2C5C913F829B}"/>
    <cellStyle name="Millares 12 7 5 2 2" xfId="9391" xr:uid="{F25024A6-6B42-4516-873A-5BB88A5A6AA0}"/>
    <cellStyle name="Millares 12 7 5 2 2 2" xfId="20834" xr:uid="{1B6A68A4-99C7-49D3-9D68-466BA82CD71D}"/>
    <cellStyle name="Millares 12 7 5 2 2 2 2" xfId="43728" xr:uid="{12EB9B5B-D9F3-45F8-A40B-8F33E88D351A}"/>
    <cellStyle name="Millares 12 7 5 2 2 3" xfId="32287" xr:uid="{2CABBC78-07DC-4BB5-9BAC-921C2D9645DD}"/>
    <cellStyle name="Millares 12 7 5 2 2 4" xfId="55169" xr:uid="{8B879ED2-5298-44D4-8D4D-42E8955C5C1B}"/>
    <cellStyle name="Millares 12 7 5 2 3" xfId="16592" xr:uid="{D1AABBEC-B4A9-4E99-AC81-6C184FD93025}"/>
    <cellStyle name="Millares 12 7 5 2 3 2" xfId="39486" xr:uid="{0BC57A04-0548-4268-AB72-A2AF4659BAED}"/>
    <cellStyle name="Millares 12 7 5 2 4" xfId="28045" xr:uid="{5BF929AB-5A56-44E3-A7EF-D97B1BAA6D8F}"/>
    <cellStyle name="Millares 12 7 5 2 5" xfId="50928" xr:uid="{41A0B2D6-12A7-4AE2-B324-611079B94E29}"/>
    <cellStyle name="Millares 12 7 5 2 6" xfId="5617" xr:uid="{94506559-18CE-429A-B4B4-CF2F27E532DA}"/>
    <cellStyle name="Millares 12 7 5 3" xfId="8074" xr:uid="{E44262A5-9C6A-4012-8BF1-3A6A073CE4AE}"/>
    <cellStyle name="Millares 12 7 5 3 2" xfId="19517" xr:uid="{B8AC4BC4-0120-460C-A8B1-787DC1C9078D}"/>
    <cellStyle name="Millares 12 7 5 3 2 2" xfId="42411" xr:uid="{D2D66794-73D5-42D7-A157-CABBC9DB3E70}"/>
    <cellStyle name="Millares 12 7 5 3 3" xfId="30970" xr:uid="{F7A9C5E1-DC15-4410-8DA3-518DCED24D51}"/>
    <cellStyle name="Millares 12 7 5 3 4" xfId="53852" xr:uid="{767C5FDB-36B1-4F87-8C6A-71348AAE6F42}"/>
    <cellStyle name="Millares 12 7 5 4" xfId="15275" xr:uid="{BBD6CC0C-4D71-46BF-A6EF-CDB074F22098}"/>
    <cellStyle name="Millares 12 7 5 4 2" xfId="38169" xr:uid="{59B3AF31-E60E-4BF6-9EFC-3714007687B8}"/>
    <cellStyle name="Millares 12 7 5 5" xfId="26728" xr:uid="{BF06D808-0706-4C69-8533-2E0967AA5C7B}"/>
    <cellStyle name="Millares 12 7 5 6" xfId="49611" xr:uid="{B453D763-2CDC-47F8-A026-97126C130A0F}"/>
    <cellStyle name="Millares 12 7 5 7" xfId="4318" xr:uid="{38E88707-3CE0-40F5-9981-F15AB0F7E47C}"/>
    <cellStyle name="Millares 12 7 6" xfId="1260" xr:uid="{083FD7B8-D49A-4CF4-9189-F334243E0F5F}"/>
    <cellStyle name="Millares 12 7 6 2" xfId="2717" xr:uid="{6340ED46-AF25-48EE-ACE1-AFDFBF150862}"/>
    <cellStyle name="Millares 12 7 6 2 2" xfId="19779" xr:uid="{A366843C-7A09-45A9-942D-2CCA7BC5FAFE}"/>
    <cellStyle name="Millares 12 7 6 2 2 2" xfId="42673" xr:uid="{37655DBE-3ED6-4B1E-90DA-15A36B16B95A}"/>
    <cellStyle name="Millares 12 7 6 2 3" xfId="31232" xr:uid="{C47DB1A9-C64F-48A1-82E2-0A4E89587BC6}"/>
    <cellStyle name="Millares 12 7 6 2 4" xfId="54114" xr:uid="{A9977F0D-2873-4A44-AA4C-E831320AC4AA}"/>
    <cellStyle name="Millares 12 7 6 2 5" xfId="8336" xr:uid="{9FA173B6-B4B3-494C-A6DD-0F0645E7230F}"/>
    <cellStyle name="Millares 12 7 6 3" xfId="15537" xr:uid="{9EF927F8-962F-4033-8A52-CCD6ABD4F032}"/>
    <cellStyle name="Millares 12 7 6 3 2" xfId="38431" xr:uid="{8ADA5EC8-49F0-4E04-A4BC-5A2CF678198D}"/>
    <cellStyle name="Millares 12 7 6 4" xfId="26990" xr:uid="{7AED1D82-ADE3-4FA3-976C-A055D68FDEB5}"/>
    <cellStyle name="Millares 12 7 6 5" xfId="49873" xr:uid="{BE1A9B02-6A7E-4C6B-B3F8-8E7085CA5983}"/>
    <cellStyle name="Millares 12 7 6 6" xfId="4572" xr:uid="{F0918ACE-59F5-4228-B394-C9710FD4B320}"/>
    <cellStyle name="Millares 12 7 7" xfId="1778" xr:uid="{C8A6F42F-3AF5-43F1-A3C5-3FE08C418374}"/>
    <cellStyle name="Millares 12 7 7 2" xfId="9654" xr:uid="{4D4BCE16-65E8-4D1D-A317-63B04A9C9A5D}"/>
    <cellStyle name="Millares 12 7 7 2 2" xfId="21097" xr:uid="{B3D6FC23-25DC-4B7D-A8E6-08DE326E77F0}"/>
    <cellStyle name="Millares 12 7 7 2 2 2" xfId="43991" xr:uid="{4BB02BEE-D03D-406F-80FE-FD51C221D6B8}"/>
    <cellStyle name="Millares 12 7 7 2 3" xfId="32550" xr:uid="{39D3E3BB-3FCA-4AFF-9EEE-5E825E538C4E}"/>
    <cellStyle name="Millares 12 7 7 2 4" xfId="55432" xr:uid="{4FD0B58C-399F-4161-8190-FABB8FA1BD32}"/>
    <cellStyle name="Millares 12 7 7 3" xfId="16855" xr:uid="{CA3CF8CA-D4FC-4259-9562-D8A1524BC93B}"/>
    <cellStyle name="Millares 12 7 7 3 2" xfId="39749" xr:uid="{95D171D2-68B5-4A8E-B93B-5A760A5D7F3F}"/>
    <cellStyle name="Millares 12 7 7 4" xfId="28308" xr:uid="{48687251-48B6-4256-A2B8-344F45C6744D}"/>
    <cellStyle name="Millares 12 7 7 5" xfId="51190" xr:uid="{68417FE9-F794-4D4F-AE75-7F5799CE6532}"/>
    <cellStyle name="Millares 12 7 7 6" xfId="5881" xr:uid="{CD0CE250-0270-43F4-9150-94FA7F55A922}"/>
    <cellStyle name="Millares 12 7 8" xfId="3264" xr:uid="{56BBECAC-A246-4EAD-8261-F201ED71E3B4}"/>
    <cellStyle name="Millares 12 7 8 2" xfId="9914" xr:uid="{99644C3A-A311-4BC6-B771-6DF366B55AA8}"/>
    <cellStyle name="Millares 12 7 8 2 2" xfId="21357" xr:uid="{8C64B193-3214-4647-807B-DB58ABA03B9E}"/>
    <cellStyle name="Millares 12 7 8 2 2 2" xfId="44251" xr:uid="{93D3A49E-F555-4B03-A0FA-81D714075B79}"/>
    <cellStyle name="Millares 12 7 8 2 3" xfId="32810" xr:uid="{3709C7C9-8B14-4E47-9ACE-3A17AA9AC1A7}"/>
    <cellStyle name="Millares 12 7 8 2 4" xfId="55692" xr:uid="{224CE12E-8F04-47D2-9C74-ED5887D5D5C9}"/>
    <cellStyle name="Millares 12 7 8 3" xfId="17115" xr:uid="{C5B22C8E-B157-4127-ABDA-FC00508B169D}"/>
    <cellStyle name="Millares 12 7 8 3 2" xfId="40009" xr:uid="{1A314339-DF03-4F5C-BB87-2578C7D204B4}"/>
    <cellStyle name="Millares 12 7 8 4" xfId="28568" xr:uid="{FE14A290-D9B2-4AD6-A7F8-85C1F6573359}"/>
    <cellStyle name="Millares 12 7 8 5" xfId="51450" xr:uid="{B76AC00D-2808-4E3C-AC80-90B06BD2A1E4}"/>
    <cellStyle name="Millares 12 7 9" xfId="6175" xr:uid="{3DDD1C4F-4A65-4591-9D5F-47D1A4AEB2B3}"/>
    <cellStyle name="Millares 12 7 9 2" xfId="10175" xr:uid="{6E56A0D8-7A78-44E2-991C-70D982FF90BB}"/>
    <cellStyle name="Millares 12 7 9 2 2" xfId="21618" xr:uid="{47523ECF-78F7-41E8-A04D-74A5AD5B3D2B}"/>
    <cellStyle name="Millares 12 7 9 2 2 2" xfId="44512" xr:uid="{CC3D8DD4-AEA5-4BAB-A429-61DAD5FCDCB6}"/>
    <cellStyle name="Millares 12 7 9 2 3" xfId="33071" xr:uid="{40C490A9-3535-4459-9894-9B1E899F47FD}"/>
    <cellStyle name="Millares 12 7 9 2 4" xfId="55953" xr:uid="{2CB74F84-500A-41BD-B900-953FC825CA99}"/>
    <cellStyle name="Millares 12 7 9 3" xfId="17376" xr:uid="{7F4D558D-C326-4ACA-A7E7-A8AF318FDEF1}"/>
    <cellStyle name="Millares 12 7 9 3 2" xfId="40270" xr:uid="{DEA9BB77-A55F-4DE7-B4C4-356D62F268FF}"/>
    <cellStyle name="Millares 12 7 9 4" xfId="28829" xr:uid="{CC3A1F33-5E74-4800-BCC4-5A47A5FD0E8C}"/>
    <cellStyle name="Millares 12 7 9 5" xfId="51711" xr:uid="{A9B0B3EE-7391-4A67-BD05-3D3B4561E711}"/>
    <cellStyle name="Millares 12 8" xfId="857" xr:uid="{BEBB49D4-63EF-4B1B-B458-32E2359A1588}"/>
    <cellStyle name="Millares 12 8 10" xfId="48711" xr:uid="{9E8E74CD-8113-45E3-ACE5-DA1B23C47D79}"/>
    <cellStyle name="Millares 12 8 11" xfId="57982" xr:uid="{B630CFE7-D8E8-45F5-A8B8-607B7BFFF120}"/>
    <cellStyle name="Millares 12 8 12" xfId="58493" xr:uid="{81E4C5AD-0469-4D21-A6BC-CEE658DAC5BF}"/>
    <cellStyle name="Millares 12 8 2" xfId="1428" xr:uid="{042F5EDB-C130-40DE-B850-472B81915757}"/>
    <cellStyle name="Millares 12 8 2 10" xfId="3950" xr:uid="{AF6872E8-D4F0-48C6-8082-DA5592A0810C}"/>
    <cellStyle name="Millares 12 8 2 2" xfId="2868" xr:uid="{4CD1780A-26F5-40B3-B968-3B10A0025279}"/>
    <cellStyle name="Millares 12 8 2 2 2" xfId="9018" xr:uid="{872019CD-8130-422D-B33B-1BCAAA599C2E}"/>
    <cellStyle name="Millares 12 8 2 2 2 2" xfId="20461" xr:uid="{60FF0ED0-A2A2-4ED4-B160-9F4ECA7E86E7}"/>
    <cellStyle name="Millares 12 8 2 2 2 2 2" xfId="43355" xr:uid="{25B23488-4247-42CE-BBB9-DFADA04957F1}"/>
    <cellStyle name="Millares 12 8 2 2 2 3" xfId="31914" xr:uid="{8211D1D6-7C4E-4121-B263-3941264A284F}"/>
    <cellStyle name="Millares 12 8 2 2 2 4" xfId="54796" xr:uid="{7EE506FF-D9CF-4B56-868C-38250B315C65}"/>
    <cellStyle name="Millares 12 8 2 2 3" xfId="16219" xr:uid="{5881C604-776A-4670-A154-7B688776C880}"/>
    <cellStyle name="Millares 12 8 2 2 3 2" xfId="39113" xr:uid="{4F6E8A69-A84E-44A8-8EB9-D502EBE78D08}"/>
    <cellStyle name="Millares 12 8 2 2 4" xfId="27672" xr:uid="{30AC9E6F-3C73-4EB6-ABFD-E8757DF36ED0}"/>
    <cellStyle name="Millares 12 8 2 2 5" xfId="50555" xr:uid="{69A733DC-D9F1-4CD2-B04A-F454C190A7BC}"/>
    <cellStyle name="Millares 12 8 2 2 6" xfId="5244" xr:uid="{49D9AB81-A599-4879-A55E-7AA27BC7F964}"/>
    <cellStyle name="Millares 12 8 2 3" xfId="6622" xr:uid="{E039847B-A664-40C9-AEDF-AD43798B3DB7}"/>
    <cellStyle name="Millares 12 8 2 3 2" xfId="10857" xr:uid="{D63CB584-E66D-40BE-9A46-6CB4490642E0}"/>
    <cellStyle name="Millares 12 8 2 3 2 2" xfId="22300" xr:uid="{DA0BA920-72E3-4FC5-AA28-5B23FD9C1691}"/>
    <cellStyle name="Millares 12 8 2 3 2 2 2" xfId="45194" xr:uid="{38CFFFB8-1FE0-41A4-9EC1-614A4FE54E15}"/>
    <cellStyle name="Millares 12 8 2 3 2 3" xfId="33753" xr:uid="{78A2C068-1E51-45E8-A8F6-B239ED3587FB}"/>
    <cellStyle name="Millares 12 8 2 3 2 4" xfId="56635" xr:uid="{B73F2FCB-7DE3-40BF-92C3-E804F0604269}"/>
    <cellStyle name="Millares 12 8 2 3 3" xfId="18058" xr:uid="{B64C0199-3BC2-4FC5-B341-400624A83514}"/>
    <cellStyle name="Millares 12 8 2 3 3 2" xfId="40952" xr:uid="{5818FCD3-1A46-4B38-BB39-D1C48DED52EA}"/>
    <cellStyle name="Millares 12 8 2 3 4" xfId="29511" xr:uid="{36A07D5F-AE36-4F05-BDE6-A9BA6305291B}"/>
    <cellStyle name="Millares 12 8 2 3 5" xfId="52393" xr:uid="{ED418078-A5AC-4942-B1FC-B866EBAA3A37}"/>
    <cellStyle name="Millares 12 8 2 4" xfId="7701" xr:uid="{5F4F313E-5486-4ACC-A12B-E5D11542AEF1}"/>
    <cellStyle name="Millares 12 8 2 4 2" xfId="19144" xr:uid="{95804D86-A701-4A12-86D3-94C95A76F179}"/>
    <cellStyle name="Millares 12 8 2 4 2 2" xfId="42038" xr:uid="{85057E64-059A-4757-A657-85AC0EA77A6A}"/>
    <cellStyle name="Millares 12 8 2 4 3" xfId="30597" xr:uid="{78646781-20D0-4799-A7DF-1B247BEDAAC6}"/>
    <cellStyle name="Millares 12 8 2 4 4" xfId="53479" xr:uid="{4EBCD999-07CE-4151-9D50-7E3F7617EF43}"/>
    <cellStyle name="Millares 12 8 2 5" xfId="12760" xr:uid="{1BCAB4F1-5C2A-4D9E-A54D-FA5035002E72}"/>
    <cellStyle name="Millares 12 8 2 5 2" xfId="24196" xr:uid="{E3838706-E538-4F23-8DCD-B5A731B6AF34}"/>
    <cellStyle name="Millares 12 8 2 5 2 2" xfId="47090" xr:uid="{3C3736AC-1CB2-44D9-AB35-E1B31C43C0AE}"/>
    <cellStyle name="Millares 12 8 2 5 3" xfId="35649" xr:uid="{A5917A1A-013A-4EDA-BBF6-C26FDBFF72DB}"/>
    <cellStyle name="Millares 12 8 2 6" xfId="13843" xr:uid="{585D1D9A-9EB0-48CE-9C85-511DB3DF33DB}"/>
    <cellStyle name="Millares 12 8 2 6 2" xfId="25280" xr:uid="{EEEDA479-E334-4E14-91D7-FD25F222731A}"/>
    <cellStyle name="Millares 12 8 2 6 2 2" xfId="48174" xr:uid="{7DAFEC49-09B4-4207-8B84-CCC9EF5A58D8}"/>
    <cellStyle name="Millares 12 8 2 6 3" xfId="36733" xr:uid="{EBBFFA0E-E44C-4D5E-A90D-67B776E5A1E2}"/>
    <cellStyle name="Millares 12 8 2 7" xfId="14902" xr:uid="{5A3196D1-FF38-4C06-9944-6D8E1E955C93}"/>
    <cellStyle name="Millares 12 8 2 7 2" xfId="37796" xr:uid="{4DC59606-9FB9-4A2F-A9BD-719A590FF4B0}"/>
    <cellStyle name="Millares 12 8 2 8" xfId="26355" xr:uid="{43C71D00-AB03-4A65-BB05-965299960F06}"/>
    <cellStyle name="Millares 12 8 2 9" xfId="49238" xr:uid="{4E6A871F-1E77-4C6F-9E17-345458FE6059}"/>
    <cellStyle name="Millares 12 8 3" xfId="2335" xr:uid="{D5565754-24C1-43EE-A8EF-54491CD0FA8C}"/>
    <cellStyle name="Millares 12 8 3 2" xfId="8491" xr:uid="{BB1D450E-0B96-4FC6-B993-C62B9FBB1B89}"/>
    <cellStyle name="Millares 12 8 3 2 2" xfId="19934" xr:uid="{A075DD2D-88A2-41BD-938C-FC07C4FF6821}"/>
    <cellStyle name="Millares 12 8 3 2 2 2" xfId="42828" xr:uid="{5063E3F4-C1E6-4FE6-8612-CA7D229A9D02}"/>
    <cellStyle name="Millares 12 8 3 2 3" xfId="31387" xr:uid="{8AD4367C-387E-48FE-AB2F-EA85B0A7A670}"/>
    <cellStyle name="Millares 12 8 3 2 4" xfId="54269" xr:uid="{3E17B50A-ED80-4E61-BE1D-CF6B1E47016A}"/>
    <cellStyle name="Millares 12 8 3 3" xfId="15692" xr:uid="{D213FF11-5466-49A3-ABF6-15988F3A2DCE}"/>
    <cellStyle name="Millares 12 8 3 3 2" xfId="38586" xr:uid="{CA239E60-DF0B-43BC-9BD7-DE15D5A1EB24}"/>
    <cellStyle name="Millares 12 8 3 4" xfId="27145" xr:uid="{8891BFFB-0FDB-47AD-A6DB-3ED981CFE784}"/>
    <cellStyle name="Millares 12 8 3 5" xfId="50028" xr:uid="{EC83F798-E942-415A-ABB5-ECA7CB8B2418}"/>
    <cellStyle name="Millares 12 8 3 6" xfId="4717" xr:uid="{6D5B8D3C-E248-48C2-990C-26B25BCE0BF1}"/>
    <cellStyle name="Millares 12 8 4" xfId="3415" xr:uid="{1A9C859B-7AC7-455D-AD6F-62CB960F8C49}"/>
    <cellStyle name="Millares 12 8 4 2" xfId="10330" xr:uid="{F28BEE1C-6891-41E3-99A1-61BACB35EF87}"/>
    <cellStyle name="Millares 12 8 4 2 2" xfId="21773" xr:uid="{DBAF87E4-7543-4DF0-924A-D65A19759AE5}"/>
    <cellStyle name="Millares 12 8 4 2 2 2" xfId="44667" xr:uid="{8EFC3F5B-D33E-42F4-9C38-B047109D186E}"/>
    <cellStyle name="Millares 12 8 4 2 3" xfId="33226" xr:uid="{46292876-579E-4E5A-A137-EAA26FBCD22D}"/>
    <cellStyle name="Millares 12 8 4 2 4" xfId="56108" xr:uid="{B2F2AB44-D446-4F10-AA63-EC1F295FFB8C}"/>
    <cellStyle name="Millares 12 8 4 3" xfId="17531" xr:uid="{32DB93AF-6A97-411A-ADB4-F91C026E8CE2}"/>
    <cellStyle name="Millares 12 8 4 3 2" xfId="40425" xr:uid="{B83273EE-BC81-4FB0-BDB2-BF00521E77E2}"/>
    <cellStyle name="Millares 12 8 4 4" xfId="28984" xr:uid="{9909F7DD-0827-4500-B9F4-443B127D0C53}"/>
    <cellStyle name="Millares 12 8 4 5" xfId="51866" xr:uid="{A3986238-AAFC-4484-B4F1-BB5AF20DA620}"/>
    <cellStyle name="Millares 12 8 5" xfId="7179" xr:uid="{B89B0338-62B4-4FA2-8BA0-CA20077EB373}"/>
    <cellStyle name="Millares 12 8 5 2" xfId="18617" xr:uid="{19BE0763-0471-4A9C-B9B8-CF142EA5EA08}"/>
    <cellStyle name="Millares 12 8 5 2 2" xfId="41511" xr:uid="{0853430E-F187-499E-9215-3032FE5D2C0B}"/>
    <cellStyle name="Millares 12 8 5 3" xfId="30070" xr:uid="{FCE944DB-6B35-4830-96EE-E846A79D1C04}"/>
    <cellStyle name="Millares 12 8 5 4" xfId="52952" xr:uid="{50F2DC44-F5E6-49F6-B830-2C103BDCDAEC}"/>
    <cellStyle name="Millares 12 8 6" xfId="12234" xr:uid="{90B52AAE-EEFB-43B6-BAC7-D8595AE1EE20}"/>
    <cellStyle name="Millares 12 8 6 2" xfId="23669" xr:uid="{234B16F3-3527-44A5-B7B2-10C515820D33}"/>
    <cellStyle name="Millares 12 8 6 2 2" xfId="46563" xr:uid="{A4E9B0C1-39B1-468D-A031-1E4CA417D585}"/>
    <cellStyle name="Millares 12 8 6 3" xfId="35122" xr:uid="{D67BA348-1B3F-4B22-8C18-C3B097FBD5DB}"/>
    <cellStyle name="Millares 12 8 7" xfId="13316" xr:uid="{099EEF30-C058-4AF2-BD4F-4C4DADB2A450}"/>
    <cellStyle name="Millares 12 8 7 2" xfId="24753" xr:uid="{88579B9F-4251-4850-95DF-3C49F5709A5F}"/>
    <cellStyle name="Millares 12 8 7 2 2" xfId="47647" xr:uid="{BB7C5028-2830-4340-9EF4-81D2AB7D7885}"/>
    <cellStyle name="Millares 12 8 7 3" xfId="36206" xr:uid="{A0E66950-EDC0-4F7D-A071-5E520429933C}"/>
    <cellStyle name="Millares 12 8 8" xfId="14375" xr:uid="{FDC2FF0E-C7E5-4DB8-8240-F8573631CA82}"/>
    <cellStyle name="Millares 12 8 8 2" xfId="37269" xr:uid="{F3DB6658-A311-42AB-8A89-ACA47AA9D280}"/>
    <cellStyle name="Millares 12 8 9" xfId="25828" xr:uid="{5A0C4D0F-74AA-4DEB-9657-2F68A2D8DB0C}"/>
    <cellStyle name="Millares 12 9" xfId="1152" xr:uid="{C0058FF6-BB5D-4C3D-BB77-B38C2C885AAA}"/>
    <cellStyle name="Millares 12 9 10" xfId="3688" xr:uid="{A6935000-A9F4-41D3-8F9E-8F164A75270C}"/>
    <cellStyle name="Millares 12 9 2" xfId="2609" xr:uid="{917DEB94-1C8F-47B7-BD56-954C1458E077}"/>
    <cellStyle name="Millares 12 9 2 2" xfId="8754" xr:uid="{B385D6A9-6E6E-47EB-952A-A977D6A6E84E}"/>
    <cellStyle name="Millares 12 9 2 2 2" xfId="20197" xr:uid="{FD5455F2-9FA1-4EF8-99D7-72DB65E7A1A1}"/>
    <cellStyle name="Millares 12 9 2 2 2 2" xfId="43091" xr:uid="{279E86FA-38E8-48F3-A18A-99413CD5B4AB}"/>
    <cellStyle name="Millares 12 9 2 2 3" xfId="31650" xr:uid="{B304368E-AB58-4585-82F5-B7B71B99B603}"/>
    <cellStyle name="Millares 12 9 2 2 4" xfId="54532" xr:uid="{09C79B61-DB8A-47E2-9698-97F0C0A4EE89}"/>
    <cellStyle name="Millares 12 9 2 3" xfId="15955" xr:uid="{6CF4D1E6-96AA-4F40-86C2-4E1C9E323FE7}"/>
    <cellStyle name="Millares 12 9 2 3 2" xfId="38849" xr:uid="{A600ADB5-B6BB-47D2-BA7E-86C7659F8161}"/>
    <cellStyle name="Millares 12 9 2 4" xfId="27408" xr:uid="{D4686490-7518-4B5C-83A9-D9FED5310D5B}"/>
    <cellStyle name="Millares 12 9 2 5" xfId="50291" xr:uid="{D9A2D42E-B927-44DC-8F65-26BC32BF49EB}"/>
    <cellStyle name="Millares 12 9 2 6" xfId="4980" xr:uid="{6791CB51-A631-415F-BA8C-696376011AA0}"/>
    <cellStyle name="Millares 12 9 3" xfId="6358" xr:uid="{0942BB4B-976D-4DB5-B415-00A18F8151DD}"/>
    <cellStyle name="Millares 12 9 3 2" xfId="10593" xr:uid="{D582F59D-A5F5-4165-8908-8F9C83FF24C7}"/>
    <cellStyle name="Millares 12 9 3 2 2" xfId="22036" xr:uid="{C6C34C1E-E6FF-461B-95F3-CC1C9A4971C6}"/>
    <cellStyle name="Millares 12 9 3 2 2 2" xfId="44930" xr:uid="{D1C31085-EE25-481B-B1B4-2F58DBBBCF02}"/>
    <cellStyle name="Millares 12 9 3 2 3" xfId="33489" xr:uid="{43CFD56E-70C7-4629-A1EC-44660366C15F}"/>
    <cellStyle name="Millares 12 9 3 2 4" xfId="56371" xr:uid="{54D6D130-243C-4B5A-9176-EB3A87D06429}"/>
    <cellStyle name="Millares 12 9 3 3" xfId="17794" xr:uid="{F916E2CF-A0D1-45AA-8388-D885B4145AA2}"/>
    <cellStyle name="Millares 12 9 3 3 2" xfId="40688" xr:uid="{FB31703D-4805-458F-813D-0843206B37CD}"/>
    <cellStyle name="Millares 12 9 3 4" xfId="29247" xr:uid="{8F472F89-94D8-4F13-BAE4-E8389E669482}"/>
    <cellStyle name="Millares 12 9 3 5" xfId="52129" xr:uid="{B9F7A071-9FF2-4C77-9501-C91321A2E98E}"/>
    <cellStyle name="Millares 12 9 4" xfId="7438" xr:uid="{4256F791-B40E-42BA-8029-6C0BA5775B9E}"/>
    <cellStyle name="Millares 12 9 4 2" xfId="18880" xr:uid="{C5189275-A033-41E8-A194-453E215D4E85}"/>
    <cellStyle name="Millares 12 9 4 2 2" xfId="41774" xr:uid="{4EB0DD1A-D8C1-4DD5-8F65-1BC43A508A76}"/>
    <cellStyle name="Millares 12 9 4 3" xfId="30333" xr:uid="{396AA8E6-A24F-4F3A-BC78-9E7274C7F71B}"/>
    <cellStyle name="Millares 12 9 4 4" xfId="53215" xr:uid="{25AB145F-74D8-4531-982C-6C6A75A809D6}"/>
    <cellStyle name="Millares 12 9 5" xfId="12496" xr:uid="{497F4CCA-73AA-4E9A-B52F-DF5F92676CB3}"/>
    <cellStyle name="Millares 12 9 5 2" xfId="23932" xr:uid="{D331C6A2-B45B-4063-9F0A-B475D17118BD}"/>
    <cellStyle name="Millares 12 9 5 2 2" xfId="46826" xr:uid="{F63CBB03-723C-408E-933B-AA67E929AD5D}"/>
    <cellStyle name="Millares 12 9 5 3" xfId="35385" xr:uid="{A2F47011-1996-4A39-A5D7-C453FDC2CE34}"/>
    <cellStyle name="Millares 12 9 6" xfId="13579" xr:uid="{41FBBAE9-08BD-415C-B05E-BE4A8B245B8C}"/>
    <cellStyle name="Millares 12 9 6 2" xfId="25016" xr:uid="{3A291A96-83A8-4325-A9E0-2E871486C8D6}"/>
    <cellStyle name="Millares 12 9 6 2 2" xfId="47910" xr:uid="{6445B5D4-0E1D-4376-867B-1CE2D48E85BC}"/>
    <cellStyle name="Millares 12 9 6 3" xfId="36469" xr:uid="{FC62EB1D-0D2F-4DEE-9174-6C45FF0B10B6}"/>
    <cellStyle name="Millares 12 9 7" xfId="14638" xr:uid="{21AB58B5-9F27-4770-AE2C-A1F79D720B3A}"/>
    <cellStyle name="Millares 12 9 7 2" xfId="37532" xr:uid="{A2E713AA-D1F0-4A02-A724-E5AC0A7E224A}"/>
    <cellStyle name="Millares 12 9 8" xfId="26091" xr:uid="{4BA3802D-52E7-424D-B9CD-BDBFCE95BB5F}"/>
    <cellStyle name="Millares 12 9 9" xfId="48974" xr:uid="{904BE510-449B-42B2-86CF-697CAC87FB71}"/>
    <cellStyle name="Millares 120" xfId="13019" xr:uid="{45754C63-95C6-422C-ABED-3F9B8B453BF6}"/>
    <cellStyle name="Millares 120 2" xfId="24455" xr:uid="{E48150E7-E0BD-4C84-881C-D0EF264B297A}"/>
    <cellStyle name="Millares 120 2 2" xfId="47349" xr:uid="{3C7AE579-63EA-4EE0-98D9-86B93F011261}"/>
    <cellStyle name="Millares 120 3" xfId="35908" xr:uid="{520704B0-1B9E-422B-91DB-1A1095AEBD3E}"/>
    <cellStyle name="Millares 121" xfId="13014" xr:uid="{F194334D-F654-4C9F-8538-6E689EEA9175}"/>
    <cellStyle name="Millares 121 2" xfId="24450" xr:uid="{0CEE7723-C1BE-4187-AD5A-820D5131D8BB}"/>
    <cellStyle name="Millares 121 2 2" xfId="47344" xr:uid="{7E45816C-8E17-4DDC-9A99-A7D221DD6F73}"/>
    <cellStyle name="Millares 121 3" xfId="35903" xr:uid="{B6379854-57BE-41BE-90DB-96DA343575AD}"/>
    <cellStyle name="Millares 122" xfId="13020" xr:uid="{069BF273-7B0E-419B-99C2-5280BD0A413E}"/>
    <cellStyle name="Millares 122 2" xfId="24456" xr:uid="{2C7EF1AB-76CE-406B-8702-CD5CD3538A39}"/>
    <cellStyle name="Millares 122 2 2" xfId="47350" xr:uid="{97E6AA9B-1176-4DEA-99CA-F187D11BCFE0}"/>
    <cellStyle name="Millares 122 3" xfId="35909" xr:uid="{630822C3-5494-4E87-A905-6006CD02670D}"/>
    <cellStyle name="Millares 123" xfId="13000" xr:uid="{B873332D-B3C1-4527-91E2-494CDEAFB439}"/>
    <cellStyle name="Millares 123 2" xfId="24436" xr:uid="{E9C500C4-6069-40F1-94EA-0E8FC2E8D50B}"/>
    <cellStyle name="Millares 123 2 2" xfId="47330" xr:uid="{908FFEF2-1C0F-40D6-9B8C-EBC0A14C39B9}"/>
    <cellStyle name="Millares 123 3" xfId="35889" xr:uid="{98551516-6B92-4445-8086-B84605D0FD36}"/>
    <cellStyle name="Millares 124" xfId="12998" xr:uid="{E579AA44-2BDD-456D-8FEE-5B2DD354E783}"/>
    <cellStyle name="Millares 124 2" xfId="24434" xr:uid="{50BC88EB-0C92-4CFC-B098-9A342D156A23}"/>
    <cellStyle name="Millares 124 2 2" xfId="47328" xr:uid="{C7F51E3B-0544-43BA-BD78-843F9688C85E}"/>
    <cellStyle name="Millares 124 3" xfId="35887" xr:uid="{831BB9F0-CEF0-411F-9F7B-88717428FAFA}"/>
    <cellStyle name="Millares 125" xfId="13009" xr:uid="{A85E32FE-8D53-4628-A092-225FC4435ED3}"/>
    <cellStyle name="Millares 125 2" xfId="24445" xr:uid="{6DD7394A-9D97-4B8E-8FEA-D656E3BC96E9}"/>
    <cellStyle name="Millares 125 2 2" xfId="47339" xr:uid="{808AD27D-3DA4-48CC-8673-2624C933612B}"/>
    <cellStyle name="Millares 125 3" xfId="35898" xr:uid="{59195B22-22D8-4AA6-B4A8-633BE21F4C90}"/>
    <cellStyle name="Millares 126" xfId="13011" xr:uid="{527B7E4A-5A85-4CE9-9309-583B4599EC48}"/>
    <cellStyle name="Millares 126 2" xfId="24447" xr:uid="{9F94615B-5ADC-47B8-9467-F0ADC36BD8A9}"/>
    <cellStyle name="Millares 126 2 2" xfId="47341" xr:uid="{DE1943D2-1484-41AE-BF44-8EE98FA756D7}"/>
    <cellStyle name="Millares 126 3" xfId="35900" xr:uid="{67E90DB0-920F-4F0C-A7B7-9B22446441A6}"/>
    <cellStyle name="Millares 127" xfId="12999" xr:uid="{A52BC099-ECCB-4457-BD1D-BBCC42235735}"/>
    <cellStyle name="Millares 127 2" xfId="24435" xr:uid="{69673B0D-62D0-4A64-854B-4FE3E681957F}"/>
    <cellStyle name="Millares 127 2 2" xfId="47329" xr:uid="{5005FF6B-8A6D-4F2E-917F-D670220B3BF2}"/>
    <cellStyle name="Millares 127 3" xfId="35888" xr:uid="{8908D752-FDE2-4E3F-A7A5-5D0146AE34C5}"/>
    <cellStyle name="Millares 128" xfId="13017" xr:uid="{78717F7C-EC1B-422F-B805-B76DC3A5730E}"/>
    <cellStyle name="Millares 128 2" xfId="24453" xr:uid="{C54A9CE6-99E6-487C-B1F6-2F5D2A594E60}"/>
    <cellStyle name="Millares 128 2 2" xfId="47347" xr:uid="{C1300C81-8C40-44CF-BC30-544E632A1B74}"/>
    <cellStyle name="Millares 128 3" xfId="35906" xr:uid="{68058BD0-333C-4236-B0D4-DE739DDE1A4A}"/>
    <cellStyle name="Millares 129" xfId="12035" xr:uid="{746EEE81-7484-4260-999D-FDAEA2AE8C1A}"/>
    <cellStyle name="Millares 129 2" xfId="23470" xr:uid="{04E78F51-5BA0-4F35-BA4F-FA09177EB89B}"/>
    <cellStyle name="Millares 129 2 2" xfId="46364" xr:uid="{13980D3D-59EA-4390-BB41-0A5BAB7B992E}"/>
    <cellStyle name="Millares 129 3" xfId="34923" xr:uid="{0FF9A8B8-3855-45AD-B4BE-DB1E0C6B45A9}"/>
    <cellStyle name="Millares 13" xfId="116" xr:uid="{2A105AD1-6AB3-4E5C-B2D7-9540FFA85AC6}"/>
    <cellStyle name="Millares 130" xfId="13022" xr:uid="{4181348F-1BA4-43D4-8769-514B99791C2F}"/>
    <cellStyle name="Millares 130 2" xfId="24458" xr:uid="{C5EF1650-D8B6-4A6A-8CBA-BDBDA3F5562D}"/>
    <cellStyle name="Millares 130 2 2" xfId="47352" xr:uid="{37E4DC2E-037D-45EA-A510-59CB0A899327}"/>
    <cellStyle name="Millares 130 3" xfId="35911" xr:uid="{4B18BAE4-29A1-4A7E-8B1D-4AFF28F8F2A6}"/>
    <cellStyle name="Millares 131" xfId="12995" xr:uid="{03C5B7B0-173E-4EF0-8B05-83D8EC5878D6}"/>
    <cellStyle name="Millares 131 2" xfId="24431" xr:uid="{2FB5B8E3-50A2-409F-BEED-C2D5A7F620B3}"/>
    <cellStyle name="Millares 131 2 2" xfId="47325" xr:uid="{C2D28E99-082E-4D0D-ACE8-5013CA2FF512}"/>
    <cellStyle name="Millares 131 3" xfId="35884" xr:uid="{B649A893-795A-4C98-9558-A47244E9093D}"/>
    <cellStyle name="Millares 132" xfId="13003" xr:uid="{90238F00-4F98-4670-8DB2-C50E8D69F0D5}"/>
    <cellStyle name="Millares 132 2" xfId="24439" xr:uid="{2D8A2549-B69D-42AE-A814-8C794FCEA19A}"/>
    <cellStyle name="Millares 132 2 2" xfId="47333" xr:uid="{06A65C1A-621A-493E-89D3-543A790FF2AE}"/>
    <cellStyle name="Millares 132 3" xfId="35892" xr:uid="{59CC1F7D-73DD-4665-A8A8-960D20CB54B1}"/>
    <cellStyle name="Millares 133" xfId="13015" xr:uid="{8CA2996A-1463-4183-BCCB-638DDD1B3296}"/>
    <cellStyle name="Millares 133 2" xfId="24451" xr:uid="{09FDDDCF-996C-46A8-AF0D-178E961ED585}"/>
    <cellStyle name="Millares 133 2 2" xfId="47345" xr:uid="{8A394471-A1B1-4A78-8FC9-2D6423237B0B}"/>
    <cellStyle name="Millares 133 3" xfId="35904" xr:uid="{89575720-E2A1-49CD-8A8D-DB605FCE407F}"/>
    <cellStyle name="Millares 134" xfId="13023" xr:uid="{DE9C3A75-905F-4CD3-9272-E1EADAE88A67}"/>
    <cellStyle name="Millares 134 2" xfId="24459" xr:uid="{068CA122-0B98-4612-9711-634DD858C8C5}"/>
    <cellStyle name="Millares 134 2 2" xfId="47353" xr:uid="{D21E9F3F-12D8-491D-9AB6-798A55407090}"/>
    <cellStyle name="Millares 134 3" xfId="35912" xr:uid="{6E034240-0B10-46AD-9646-F0523DFB0C4C}"/>
    <cellStyle name="Millares 135" xfId="13007" xr:uid="{80BD3776-3BA8-408B-AB1A-DDCCFC492E79}"/>
    <cellStyle name="Millares 135 2" xfId="24443" xr:uid="{18391A1D-A410-415A-BAD3-5920624139E0}"/>
    <cellStyle name="Millares 135 2 2" xfId="47337" xr:uid="{BECED9C3-B70D-47B4-87B0-6D69CEAD5572}"/>
    <cellStyle name="Millares 135 3" xfId="35896" xr:uid="{E661AD8E-43EE-4E1B-BE54-12F438C137E3}"/>
    <cellStyle name="Millares 136" xfId="11939" xr:uid="{FDA42DA4-B5FE-4B5C-A074-37EF046C0AAD}"/>
    <cellStyle name="Millares 136 2" xfId="23374" xr:uid="{954553DB-F20F-4EC2-B1AC-0CC0AC2F3D40}"/>
    <cellStyle name="Millares 136 2 2" xfId="46268" xr:uid="{A6FE3F3D-66D7-4FA0-BD76-FD16346ECD4C}"/>
    <cellStyle name="Millares 136 3" xfId="34827" xr:uid="{21D289DB-9C17-445D-9F82-20F725CED79A}"/>
    <cellStyle name="Millares 137" xfId="11941" xr:uid="{A7E39AF2-023B-4B8E-8C45-CD18B6217306}"/>
    <cellStyle name="Millares 137 2" xfId="23376" xr:uid="{F7F99F65-8A21-4BAB-BCC7-02BEE72C7DB1}"/>
    <cellStyle name="Millares 137 2 2" xfId="46270" xr:uid="{426D0390-D936-4262-BBEF-830F59FF7BA9}"/>
    <cellStyle name="Millares 137 3" xfId="34829" xr:uid="{607D23BA-7E6B-4D38-911E-0FEC70CC82EB}"/>
    <cellStyle name="Millares 138" xfId="11937" xr:uid="{2C3FA99E-70EA-49EF-A8FC-1C8E84367BCA}"/>
    <cellStyle name="Millares 138 2" xfId="23372" xr:uid="{ED7DBE0E-AD92-45C3-8079-8C06CAF452AE}"/>
    <cellStyle name="Millares 138 2 2" xfId="46266" xr:uid="{940E49B6-37E9-45A1-AB00-BB4A642237C0}"/>
    <cellStyle name="Millares 138 3" xfId="34825" xr:uid="{15C09518-552A-4FCB-918B-F9E331D3CA87}"/>
    <cellStyle name="Millares 139" xfId="11940" xr:uid="{18F0F797-57E5-42DB-A449-81FA14C1D145}"/>
    <cellStyle name="Millares 139 2" xfId="23375" xr:uid="{F8DC5F70-D62F-4A92-9427-B53BA39E7E21}"/>
    <cellStyle name="Millares 139 2 2" xfId="46269" xr:uid="{AD705F8E-D4B2-458C-B76D-B7580139CE07}"/>
    <cellStyle name="Millares 139 3" xfId="34828" xr:uid="{044BB556-C0FA-4AAD-BD2C-8BC01A8C8F15}"/>
    <cellStyle name="Millares 14" xfId="120" xr:uid="{5C3293D8-5376-4BA3-86AA-9D5336E289BE}"/>
    <cellStyle name="Millares 14 10" xfId="1159" xr:uid="{5D77CBBA-9461-41B5-8F7D-A4261F42BAD7}"/>
    <cellStyle name="Millares 14 10 2" xfId="2616" xr:uid="{1938A52A-EEA2-470F-8A74-15152133ADE2}"/>
    <cellStyle name="Millares 14 10 2 2" xfId="20996" xr:uid="{B1DEA91A-FA22-454D-835B-8C5125319F9C}"/>
    <cellStyle name="Millares 14 10 2 2 2" xfId="43890" xr:uid="{0E4D98E6-EFDC-4902-BC8E-94CC880BBC60}"/>
    <cellStyle name="Millares 14 10 2 3" xfId="32449" xr:uid="{41517AC6-EEC2-409A-9CB0-F6025A292574}"/>
    <cellStyle name="Millares 14 10 2 4" xfId="55331" xr:uid="{200034EC-AAFA-43E6-855B-D253D30BE38B}"/>
    <cellStyle name="Millares 14 10 2 5" xfId="9553" xr:uid="{CFB81680-6B34-4482-BF3B-8DA118292C30}"/>
    <cellStyle name="Millares 14 10 3" xfId="16754" xr:uid="{7DD9A154-D625-4FDE-BDD2-F719FE444017}"/>
    <cellStyle name="Millares 14 10 3 2" xfId="39648" xr:uid="{96BDF1BA-68C9-4FA3-A6AD-DACDBEE6972F}"/>
    <cellStyle name="Millares 14 10 4" xfId="28207" xr:uid="{03A7A120-B2EF-4420-A2CB-35AB9679DC31}"/>
    <cellStyle name="Millares 14 10 5" xfId="51089" xr:uid="{F76AAC1E-4675-4797-B234-BC1F11136F88}"/>
    <cellStyle name="Millares 14 10 6" xfId="5779" xr:uid="{90CA6D23-4A69-4245-AA39-E45D86E8E337}"/>
    <cellStyle name="Millares 14 11" xfId="1677" xr:uid="{330A7E37-0D2D-4709-BAFE-F473D52592C0}"/>
    <cellStyle name="Millares 14 11 2" xfId="9812" xr:uid="{176D0464-676A-4058-8AE1-360355F350D0}"/>
    <cellStyle name="Millares 14 11 2 2" xfId="21255" xr:uid="{0DD73D25-5534-49CC-894C-8552770E51F2}"/>
    <cellStyle name="Millares 14 11 2 2 2" xfId="44149" xr:uid="{63CD68AB-D513-4E2D-B6E2-049735E40FF4}"/>
    <cellStyle name="Millares 14 11 2 3" xfId="32708" xr:uid="{E8C88C48-FBDE-47FC-A7D3-BB32F71FA434}"/>
    <cellStyle name="Millares 14 11 2 4" xfId="55590" xr:uid="{75AD9BB0-7B36-402B-8F87-CE4AA28EEF7D}"/>
    <cellStyle name="Millares 14 11 3" xfId="17013" xr:uid="{9A399B36-0F60-4DFB-9941-A60E7AB557C7}"/>
    <cellStyle name="Millares 14 11 3 2" xfId="39907" xr:uid="{C4BA4FD4-9ADD-4285-9F38-8C03575D2E16}"/>
    <cellStyle name="Millares 14 11 4" xfId="28466" xr:uid="{AAB20BAF-078B-4BD4-9024-2220C5E30059}"/>
    <cellStyle name="Millares 14 11 5" xfId="51348" xr:uid="{2326EDDE-A44D-478D-BC17-A36FEDBADAA9}"/>
    <cellStyle name="Millares 14 11 6" xfId="5921" xr:uid="{4CFDD22B-7F53-4058-BCF8-CDC559EDCCC0}"/>
    <cellStyle name="Millares 14 12" xfId="3163" xr:uid="{28B625F5-AB47-423A-8002-C671EF4851DD}"/>
    <cellStyle name="Millares 14 12 2" xfId="10074" xr:uid="{171FED73-05C0-43A3-82DF-71D372D9DAB7}"/>
    <cellStyle name="Millares 14 12 2 2" xfId="21517" xr:uid="{DFC40156-F057-427A-92C4-BF78AF5EB917}"/>
    <cellStyle name="Millares 14 12 2 2 2" xfId="44411" xr:uid="{4556F801-C5E1-41DE-8785-3338E427D7BA}"/>
    <cellStyle name="Millares 14 12 2 3" xfId="32970" xr:uid="{8225F309-4FDF-4F01-9F28-3AD5078D0BF3}"/>
    <cellStyle name="Millares 14 12 2 4" xfId="55852" xr:uid="{B1F5D995-9938-4D86-8DEB-0F69062D71FC}"/>
    <cellStyle name="Millares 14 12 3" xfId="17275" xr:uid="{33011B66-DCB2-4796-830D-276D48FDC154}"/>
    <cellStyle name="Millares 14 12 3 2" xfId="40169" xr:uid="{35E41161-0351-4607-B67E-D83CBC047F1E}"/>
    <cellStyle name="Millares 14 12 4" xfId="28728" xr:uid="{DB699883-FC9D-4AB4-B95C-0F2489A70B69}"/>
    <cellStyle name="Millares 14 12 5" xfId="51610" xr:uid="{DC5F7549-9266-46E3-B7C0-294A85A85ABD}"/>
    <cellStyle name="Millares 14 13" xfId="6902" xr:uid="{836D06A9-506A-439A-AF2D-7C9CCDBDB3F4}"/>
    <cellStyle name="Millares 14 13 2" xfId="18337" xr:uid="{EFE2AE1F-528A-4735-91AE-1B088225403B}"/>
    <cellStyle name="Millares 14 13 2 2" xfId="41231" xr:uid="{6FF3ED62-CAC2-49FC-996F-BEF6233A6473}"/>
    <cellStyle name="Millares 14 13 3" xfId="29790" xr:uid="{A518DFD7-6372-4092-8B7E-F63B8854357F}"/>
    <cellStyle name="Millares 14 13 4" xfId="52672" xr:uid="{DFEC158C-D316-4F0E-8DA2-5E37E2D4D014}"/>
    <cellStyle name="Millares 14 14" xfId="11177" xr:uid="{0F232DF1-D42D-4166-8474-A2FEAA7A89E0}"/>
    <cellStyle name="Millares 14 14 2" xfId="22613" xr:uid="{5C34CA80-FFD7-4CCC-9450-1A8F995A42B8}"/>
    <cellStyle name="Millares 14 14 2 2" xfId="45507" xr:uid="{8FD318D8-7ED0-49A6-8BD8-0EEB1756EEBA}"/>
    <cellStyle name="Millares 14 14 3" xfId="34066" xr:uid="{1DC84032-8AEE-4733-B290-D215EB55BC39}"/>
    <cellStyle name="Millares 14 14 4" xfId="56948" xr:uid="{2F92B372-F76D-4B04-881F-EED78A316D08}"/>
    <cellStyle name="Millares 14 15" xfId="11438" xr:uid="{CE174853-A1FA-49C2-BB7C-61C01A1141B1}"/>
    <cellStyle name="Millares 14 15 2" xfId="22874" xr:uid="{357FD943-050D-4491-BFE1-47943ACA2660}"/>
    <cellStyle name="Millares 14 15 2 2" xfId="45768" xr:uid="{FA086A0C-DD89-4A25-8CA0-DEE79573E762}"/>
    <cellStyle name="Millares 14 15 3" xfId="34327" xr:uid="{48BDA2A7-130E-445F-ABAD-DAADA826C809}"/>
    <cellStyle name="Millares 14 15 4" xfId="57209" xr:uid="{6993EA54-4187-4A64-A77E-AE6EE8252F7A}"/>
    <cellStyle name="Millares 14 16" xfId="11705" xr:uid="{9AE2EAFA-2E91-4A1C-BFFD-FD392F2BECEC}"/>
    <cellStyle name="Millares 14 16 2" xfId="23141" xr:uid="{55A57E46-E7D4-42B5-8AF3-32457DEC2907}"/>
    <cellStyle name="Millares 14 16 2 2" xfId="46035" xr:uid="{1C698F02-01AF-45B9-B721-0F6ADBC25C60}"/>
    <cellStyle name="Millares 14 16 3" xfId="34594" xr:uid="{1F27D8B3-783C-4DE8-870A-6DA2716BEE2C}"/>
    <cellStyle name="Millares 14 16 4" xfId="57476" xr:uid="{9D9B7059-9E6F-4BCD-B65D-023F02EA3BB1}"/>
    <cellStyle name="Millares 14 17" xfId="11976" xr:uid="{CF631AF2-8160-4DEA-824E-BB4AECDFF203}"/>
    <cellStyle name="Millares 14 17 2" xfId="23411" xr:uid="{087A2B11-A5E5-4970-ADA2-1903C5F81811}"/>
    <cellStyle name="Millares 14 17 2 2" xfId="46305" xr:uid="{B2DAED32-84B3-41F4-88A6-894F9F71345E}"/>
    <cellStyle name="Millares 14 17 3" xfId="34864" xr:uid="{9A309CD9-F2FB-4993-A2D7-45B4B9A79923}"/>
    <cellStyle name="Millares 14 18" xfId="13061" xr:uid="{75224227-0729-41D8-8354-D8EE85D7BE7C}"/>
    <cellStyle name="Millares 14 18 2" xfId="24497" xr:uid="{FB73CECD-827A-4C6D-B5AB-2194B9FC5E93}"/>
    <cellStyle name="Millares 14 18 2 2" xfId="47391" xr:uid="{173250F1-58CE-48E7-A019-66C3CC482F13}"/>
    <cellStyle name="Millares 14 18 3" xfId="35950" xr:uid="{45F1AF82-E01E-4665-9244-D15F2F100E87}"/>
    <cellStyle name="Millares 14 19" xfId="14119" xr:uid="{D90FC419-0590-4C0E-A8F7-BC429ADFE000}"/>
    <cellStyle name="Millares 14 19 2" xfId="37013" xr:uid="{69FB73E8-04D4-41D3-AB88-CE925CD28EE8}"/>
    <cellStyle name="Millares 14 2" xfId="158" xr:uid="{42C6E83A-8455-48D6-889A-98FEE0469C98}"/>
    <cellStyle name="Millares 14 2 10" xfId="6939" xr:uid="{BF8F3EA4-2644-466D-B049-E581718DDA16}"/>
    <cellStyle name="Millares 14 2 10 2" xfId="18374" xr:uid="{5984E09E-436F-43B4-BDA0-9E0398A6EAC4}"/>
    <cellStyle name="Millares 14 2 10 2 2" xfId="41268" xr:uid="{6EB2F93A-789C-4EB7-B657-6AD47C2DD2A8}"/>
    <cellStyle name="Millares 14 2 10 3" xfId="29827" xr:uid="{FFE17D01-6FDB-4529-B0D5-38BA86990906}"/>
    <cellStyle name="Millares 14 2 10 4" xfId="52709" xr:uid="{2D28ABC6-1199-4251-93E9-D781D60197D1}"/>
    <cellStyle name="Millares 14 2 11" xfId="11214" xr:uid="{88BCCDDB-F523-42CC-922B-13160C955FCF}"/>
    <cellStyle name="Millares 14 2 11 2" xfId="22650" xr:uid="{B2586764-83E6-4FC6-82B3-3B77700C2A07}"/>
    <cellStyle name="Millares 14 2 11 2 2" xfId="45544" xr:uid="{1BFD9254-ABCF-4855-9F8A-E3CFEB73181F}"/>
    <cellStyle name="Millares 14 2 11 3" xfId="34103" xr:uid="{18B8E63A-A253-4CE2-8201-870DA11609B9}"/>
    <cellStyle name="Millares 14 2 11 4" xfId="56985" xr:uid="{DDD6CA64-4C3A-4AC9-98A5-040C237A741F}"/>
    <cellStyle name="Millares 14 2 12" xfId="11475" xr:uid="{39D62E56-B8C8-4B55-A597-5605ED0604B7}"/>
    <cellStyle name="Millares 14 2 12 2" xfId="22911" xr:uid="{F87A79DB-92FD-4CD8-A609-7EA3B8581EF8}"/>
    <cellStyle name="Millares 14 2 12 2 2" xfId="45805" xr:uid="{992047DE-98C4-4C53-8707-81FBD4EA9591}"/>
    <cellStyle name="Millares 14 2 12 3" xfId="34364" xr:uid="{E1701FF1-A04E-4EFC-98FD-1A8BB9F24485}"/>
    <cellStyle name="Millares 14 2 12 4" xfId="57246" xr:uid="{71856F2A-EE38-4EB2-AB20-527680D91987}"/>
    <cellStyle name="Millares 14 2 13" xfId="11742" xr:uid="{49BD1B19-7128-494F-B762-05EFF4F68FFA}"/>
    <cellStyle name="Millares 14 2 13 2" xfId="23178" xr:uid="{D078064C-DDC3-4E9E-B0BF-EC9ED8B5439B}"/>
    <cellStyle name="Millares 14 2 13 2 2" xfId="46072" xr:uid="{D5C5021E-99E6-4FEB-9FED-9E57366DABDA}"/>
    <cellStyle name="Millares 14 2 13 3" xfId="34631" xr:uid="{BDC6B4A7-0A5F-4AF8-9D28-ACFFEBE1693B}"/>
    <cellStyle name="Millares 14 2 13 4" xfId="57513" xr:uid="{02F4FC39-41C3-4927-A3F8-9EE73F3EC767}"/>
    <cellStyle name="Millares 14 2 14" xfId="12013" xr:uid="{CE56CD59-1571-4148-9843-E764ED5D73D3}"/>
    <cellStyle name="Millares 14 2 14 2" xfId="23448" xr:uid="{A4636D60-3DB3-405A-8D9B-C305392A83B6}"/>
    <cellStyle name="Millares 14 2 14 2 2" xfId="46342" xr:uid="{ECFBCA24-9F56-4D7F-8956-7E0E401BE62A}"/>
    <cellStyle name="Millares 14 2 14 3" xfId="34901" xr:uid="{436F3FAD-5441-440C-9658-318BC5B07200}"/>
    <cellStyle name="Millares 14 2 15" xfId="13098" xr:uid="{EF489684-D0AF-474E-A775-8FA0816CB917}"/>
    <cellStyle name="Millares 14 2 15 2" xfId="24534" xr:uid="{4C24C4D9-847A-4A0D-B305-EEDB16DBAB42}"/>
    <cellStyle name="Millares 14 2 15 2 2" xfId="47428" xr:uid="{2A4BD3D1-009A-4381-B7BA-ACAAA010B7CB}"/>
    <cellStyle name="Millares 14 2 15 3" xfId="35987" xr:uid="{38FAA421-DFE8-41A0-B576-A763ED6B220C}"/>
    <cellStyle name="Millares 14 2 16" xfId="14156" xr:uid="{F440044B-6F41-4D11-8FB6-44689D26CC51}"/>
    <cellStyle name="Millares 14 2 16 2" xfId="37050" xr:uid="{F94444A8-76D2-494F-853A-D4DF47F76693}"/>
    <cellStyle name="Millares 14 2 17" xfId="25609" xr:uid="{28498C46-48F2-45B3-822B-C030052105B8}"/>
    <cellStyle name="Millares 14 2 18" xfId="48492" xr:uid="{AC7EDFA7-2887-4D8D-905F-6B4885DE2408}"/>
    <cellStyle name="Millares 14 2 19" xfId="57766" xr:uid="{E244323F-6E69-4A72-92DD-BA64C3F0B80E}"/>
    <cellStyle name="Millares 14 2 2" xfId="480" xr:uid="{04DBEE31-B956-473D-8F26-91B90D65DF73}"/>
    <cellStyle name="Millares 14 2 2 10" xfId="11330" xr:uid="{14E2C759-4E9F-4E24-B437-57B5A6493854}"/>
    <cellStyle name="Millares 14 2 2 10 2" xfId="22766" xr:uid="{01D06B79-3440-4BBF-A220-62C5637992E5}"/>
    <cellStyle name="Millares 14 2 2 10 2 2" xfId="45660" xr:uid="{3432C78E-8BF5-4854-94DC-A47FE6FC3D69}"/>
    <cellStyle name="Millares 14 2 2 10 3" xfId="34219" xr:uid="{3938DFB3-4B32-400D-93D6-442A8598478E}"/>
    <cellStyle name="Millares 14 2 2 10 4" xfId="57101" xr:uid="{9C5F85BC-013E-41A8-98C1-478AA76118C5}"/>
    <cellStyle name="Millares 14 2 2 11" xfId="11592" xr:uid="{85B48FED-C33E-49C0-BF7E-F15663F629C1}"/>
    <cellStyle name="Millares 14 2 2 11 2" xfId="23028" xr:uid="{B6A20E90-3F80-410D-9AFD-3D10FC725BB4}"/>
    <cellStyle name="Millares 14 2 2 11 2 2" xfId="45922" xr:uid="{D4A6DA66-904F-4958-9468-6BC9903C0EC8}"/>
    <cellStyle name="Millares 14 2 2 11 3" xfId="34481" xr:uid="{DF375365-238C-416F-8012-958720D7FFB7}"/>
    <cellStyle name="Millares 14 2 2 11 4" xfId="57363" xr:uid="{9BC56CCA-D747-4FA9-BAD2-21268A72E019}"/>
    <cellStyle name="Millares 14 2 2 12" xfId="11859" xr:uid="{0AAEABB5-C755-4E87-A78A-1B68A359FF57}"/>
    <cellStyle name="Millares 14 2 2 12 2" xfId="23295" xr:uid="{A12A3D0E-16BC-400D-ADD1-4E9BE96E53C2}"/>
    <cellStyle name="Millares 14 2 2 12 2 2" xfId="46189" xr:uid="{CD1F52F8-60A6-4B0A-BF97-C5826E9D2357}"/>
    <cellStyle name="Millares 14 2 2 12 3" xfId="34748" xr:uid="{E8FB5CC1-8348-4B25-8DBF-411AC77A8F20}"/>
    <cellStyle name="Millares 14 2 2 12 4" xfId="57630" xr:uid="{C3AD414C-5D8A-42C9-8B14-671A859A95D1}"/>
    <cellStyle name="Millares 14 2 2 13" xfId="12131" xr:uid="{54575D57-3E0A-4CB5-9925-4390ABEBF77A}"/>
    <cellStyle name="Millares 14 2 2 13 2" xfId="23566" xr:uid="{1C272FED-44D5-4B5E-BE22-63D347355AB8}"/>
    <cellStyle name="Millares 14 2 2 13 2 2" xfId="46460" xr:uid="{80AC9F5E-07F6-4F64-BCB3-A1635E84B52C}"/>
    <cellStyle name="Millares 14 2 2 13 3" xfId="35019" xr:uid="{20AA6BD0-4A82-445B-8C7D-B599688D2F2F}"/>
    <cellStyle name="Millares 14 2 2 14" xfId="13214" xr:uid="{ED651028-2CA6-4639-9012-FAA79A6941FA}"/>
    <cellStyle name="Millares 14 2 2 14 2" xfId="24650" xr:uid="{50EFE2A1-D5EA-458A-A7BF-2425F9F61EF8}"/>
    <cellStyle name="Millares 14 2 2 14 2 2" xfId="47544" xr:uid="{C3423630-2DD3-437C-AB91-218116645618}"/>
    <cellStyle name="Millares 14 2 2 14 3" xfId="36103" xr:uid="{A150258F-2BA0-4BE0-B6C8-4355DAC087D4}"/>
    <cellStyle name="Millares 14 2 2 15" xfId="14272" xr:uid="{0FF65B8E-7836-489E-BB7E-2802D7E5727B}"/>
    <cellStyle name="Millares 14 2 2 15 2" xfId="37166" xr:uid="{0F64C955-7B99-49DE-AAB9-D8DC415684E3}"/>
    <cellStyle name="Millares 14 2 2 16" xfId="25725" xr:uid="{9A78D9A1-0280-47E8-B4B5-EBC801485453}"/>
    <cellStyle name="Millares 14 2 2 17" xfId="48608" xr:uid="{928EFA55-B6C5-4761-A77C-88A5292E275E}"/>
    <cellStyle name="Millares 14 2 2 18" xfId="57882" xr:uid="{D8DEBFF5-F470-47F0-A0E6-6123D1F09C79}"/>
    <cellStyle name="Millares 14 2 2 19" xfId="58393" xr:uid="{13A27466-44F9-45CF-9DD4-871ACA78DC29}"/>
    <cellStyle name="Millares 14 2 2 2" xfId="753" xr:uid="{A6777B71-2C30-42E3-AB23-BF3B7AE624EB}"/>
    <cellStyle name="Millares 14 2 2 2 10" xfId="48871" xr:uid="{090CA9DF-A863-4806-AADA-174FD4B63A0C}"/>
    <cellStyle name="Millares 14 2 2 2 11" xfId="58143" xr:uid="{5CC27DA3-8748-4C37-89C1-B4ED811788C5}"/>
    <cellStyle name="Millares 14 2 2 2 12" xfId="58655" xr:uid="{5595D883-098D-46E3-96C4-DA1F4A705186}"/>
    <cellStyle name="Millares 14 2 2 2 2" xfId="1597" xr:uid="{F6AA62E1-79F1-4267-A41B-3BA07152DA08}"/>
    <cellStyle name="Millares 14 2 2 2 2 10" xfId="4110" xr:uid="{509AA853-4812-41C1-8ADB-9CE9C33A9D4B}"/>
    <cellStyle name="Millares 14 2 2 2 2 2" xfId="3029" xr:uid="{2434811C-F6B7-436F-9792-6E7954D5E005}"/>
    <cellStyle name="Millares 14 2 2 2 2 2 2" xfId="9178" xr:uid="{6969D89B-23A5-44F9-9C39-BE0F5E07F881}"/>
    <cellStyle name="Millares 14 2 2 2 2 2 2 2" xfId="20621" xr:uid="{496F85A2-AB23-476C-A0CC-691FC31879A9}"/>
    <cellStyle name="Millares 14 2 2 2 2 2 2 2 2" xfId="43515" xr:uid="{34CEBA1F-150A-4B39-818B-224B3A070B34}"/>
    <cellStyle name="Millares 14 2 2 2 2 2 2 3" xfId="32074" xr:uid="{8D3E5165-2306-4DE2-A360-4EFB1E61E2C7}"/>
    <cellStyle name="Millares 14 2 2 2 2 2 2 4" xfId="54956" xr:uid="{884DF5A5-1780-407B-BEC1-08D07C85365D}"/>
    <cellStyle name="Millares 14 2 2 2 2 2 3" xfId="16379" xr:uid="{6B5727CE-4BE1-4C9C-9984-F6CBC7FD8F5C}"/>
    <cellStyle name="Millares 14 2 2 2 2 2 3 2" xfId="39273" xr:uid="{676FCBEF-C3EA-437A-ABF0-28ED399C8328}"/>
    <cellStyle name="Millares 14 2 2 2 2 2 4" xfId="27832" xr:uid="{1E205714-7985-430C-81DC-4D66D7BB68F4}"/>
    <cellStyle name="Millares 14 2 2 2 2 2 5" xfId="50715" xr:uid="{10495FBF-335E-46AF-9963-AA73E5A23B99}"/>
    <cellStyle name="Millares 14 2 2 2 2 2 6" xfId="5404" xr:uid="{520BA36E-FA4B-4281-8B68-C2AC8174284C}"/>
    <cellStyle name="Millares 14 2 2 2 2 3" xfId="6782" xr:uid="{42A4C669-0367-4646-960D-13887A48457B}"/>
    <cellStyle name="Millares 14 2 2 2 2 3 2" xfId="11017" xr:uid="{5DEE7C53-4F8C-450C-BFF4-05629BA658DB}"/>
    <cellStyle name="Millares 14 2 2 2 2 3 2 2" xfId="22460" xr:uid="{7823FE90-34D4-4106-8C72-9926E3749F28}"/>
    <cellStyle name="Millares 14 2 2 2 2 3 2 2 2" xfId="45354" xr:uid="{CAE4513A-919C-4783-A028-1CCF7AF4886C}"/>
    <cellStyle name="Millares 14 2 2 2 2 3 2 3" xfId="33913" xr:uid="{1C3B87A7-A6B9-41A9-A289-4859CCA74EE2}"/>
    <cellStyle name="Millares 14 2 2 2 2 3 2 4" xfId="56795" xr:uid="{FA577944-EFC6-484F-9914-867A87B0211D}"/>
    <cellStyle name="Millares 14 2 2 2 2 3 3" xfId="18218" xr:uid="{8ED2F7CF-FA00-479F-8855-5313042E060A}"/>
    <cellStyle name="Millares 14 2 2 2 2 3 3 2" xfId="41112" xr:uid="{307C9C0B-140E-42F8-B182-31302981E7BE}"/>
    <cellStyle name="Millares 14 2 2 2 2 3 4" xfId="29671" xr:uid="{38B21427-081A-4C23-83F9-4BDED9B249AA}"/>
    <cellStyle name="Millares 14 2 2 2 2 3 5" xfId="52553" xr:uid="{BC9D83BC-8AF1-453F-8185-C328CE2CD0AF}"/>
    <cellStyle name="Millares 14 2 2 2 2 4" xfId="7861" xr:uid="{CBBF1CB3-9D8C-4104-8EFE-A9702D316E27}"/>
    <cellStyle name="Millares 14 2 2 2 2 4 2" xfId="19304" xr:uid="{0233CBC3-CAB6-4DFA-8CE1-C6A6B78AB66F}"/>
    <cellStyle name="Millares 14 2 2 2 2 4 2 2" xfId="42198" xr:uid="{1F243442-CFA2-48EF-A8ED-641D33CD25E3}"/>
    <cellStyle name="Millares 14 2 2 2 2 4 3" xfId="30757" xr:uid="{47FCB7A3-55CC-4FE5-A8AE-DDA58633CE01}"/>
    <cellStyle name="Millares 14 2 2 2 2 4 4" xfId="53639" xr:uid="{9F7B0695-5029-4D85-8BCC-499A9C88A8CC}"/>
    <cellStyle name="Millares 14 2 2 2 2 5" xfId="12920" xr:uid="{81DE584E-E7A7-44F0-A41F-84C7B059A65D}"/>
    <cellStyle name="Millares 14 2 2 2 2 5 2" xfId="24356" xr:uid="{81D13822-A921-4C73-9CE8-FBBE7F79FDE0}"/>
    <cellStyle name="Millares 14 2 2 2 2 5 2 2" xfId="47250" xr:uid="{EA8AAE1E-659A-4821-B2E4-ACA3EE9CCDBD}"/>
    <cellStyle name="Millares 14 2 2 2 2 5 3" xfId="35809" xr:uid="{9C701696-CA27-449E-81D8-97E2258726F4}"/>
    <cellStyle name="Millares 14 2 2 2 2 6" xfId="14003" xr:uid="{D794671A-9775-417A-9A59-501984B6A542}"/>
    <cellStyle name="Millares 14 2 2 2 2 6 2" xfId="25440" xr:uid="{1507815B-A6D9-464C-9F73-D1799E8EFBC6}"/>
    <cellStyle name="Millares 14 2 2 2 2 6 2 2" xfId="48334" xr:uid="{87D3D40D-3059-4B01-A58E-A7547418FFA3}"/>
    <cellStyle name="Millares 14 2 2 2 2 6 3" xfId="36893" xr:uid="{FBF97CEE-5B5A-4625-9CE5-00003460E1DE}"/>
    <cellStyle name="Millares 14 2 2 2 2 7" xfId="15062" xr:uid="{04280274-A99D-4815-BDB9-D310BB24631B}"/>
    <cellStyle name="Millares 14 2 2 2 2 7 2" xfId="37956" xr:uid="{95487A65-CA5D-4537-9EB2-02F04BD8FED8}"/>
    <cellStyle name="Millares 14 2 2 2 2 8" xfId="26515" xr:uid="{4121F358-BF9D-4E07-83B6-5644C6CBB043}"/>
    <cellStyle name="Millares 14 2 2 2 2 9" xfId="49398" xr:uid="{3B90F63E-6C8A-4F3F-9BBA-40E82818D4A8}"/>
    <cellStyle name="Millares 14 2 2 2 3" xfId="2232" xr:uid="{F72DD9CA-2298-415A-8CA9-48DEE4CA3EB2}"/>
    <cellStyle name="Millares 14 2 2 2 3 2" xfId="8651" xr:uid="{902AB5F1-AF2D-46AE-894F-637B07CD9B7B}"/>
    <cellStyle name="Millares 14 2 2 2 3 2 2" xfId="20094" xr:uid="{0DC6035E-0841-421D-8BDD-354DA01E2AB4}"/>
    <cellStyle name="Millares 14 2 2 2 3 2 2 2" xfId="42988" xr:uid="{0B4436FB-B65E-47D3-8330-81D759969C15}"/>
    <cellStyle name="Millares 14 2 2 2 3 2 3" xfId="31547" xr:uid="{BF06FAD7-45E4-4E60-8455-82F50444EFA5}"/>
    <cellStyle name="Millares 14 2 2 2 3 2 4" xfId="54429" xr:uid="{9C028879-9357-4DC1-9F99-B71BAE075730}"/>
    <cellStyle name="Millares 14 2 2 2 3 3" xfId="15852" xr:uid="{8E5E1B89-2862-4124-85D6-A40A69818C27}"/>
    <cellStyle name="Millares 14 2 2 2 3 3 2" xfId="38746" xr:uid="{02CF2EAD-3B8A-4F45-A756-B2C8E6F6DDF7}"/>
    <cellStyle name="Millares 14 2 2 2 3 4" xfId="27305" xr:uid="{B759EC91-87B6-40CA-B597-6B275AA13865}"/>
    <cellStyle name="Millares 14 2 2 2 3 5" xfId="50188" xr:uid="{D0BEA74D-25A1-43A0-BB11-F12BD5DAC741}"/>
    <cellStyle name="Millares 14 2 2 2 3 6" xfId="4877" xr:uid="{97AF2045-FA78-4E91-96CF-DA1AFA78607B}"/>
    <cellStyle name="Millares 14 2 2 2 4" xfId="3576" xr:uid="{501341E9-7500-41E4-905D-0E1CE7FFE4F1}"/>
    <cellStyle name="Millares 14 2 2 2 4 2" xfId="10490" xr:uid="{CC3C8741-91CD-4EA7-BD68-4197B443C65F}"/>
    <cellStyle name="Millares 14 2 2 2 4 2 2" xfId="21933" xr:uid="{A6BF1FA9-6A94-433A-9F67-F30AB7ACA6C0}"/>
    <cellStyle name="Millares 14 2 2 2 4 2 2 2" xfId="44827" xr:uid="{F2B91268-1942-4056-B492-CE4BB484FA2B}"/>
    <cellStyle name="Millares 14 2 2 2 4 2 3" xfId="33386" xr:uid="{A1EC496F-EA06-401D-9E26-5F18C6C2074A}"/>
    <cellStyle name="Millares 14 2 2 2 4 2 4" xfId="56268" xr:uid="{E11D0B42-85DD-453E-985D-2232FE3CB258}"/>
    <cellStyle name="Millares 14 2 2 2 4 3" xfId="17691" xr:uid="{ED7958D5-4E2B-4502-B2B3-DCF8BFCAC9AE}"/>
    <cellStyle name="Millares 14 2 2 2 4 3 2" xfId="40585" xr:uid="{8AE900CD-DFFE-4550-8711-74E1C7A5F55D}"/>
    <cellStyle name="Millares 14 2 2 2 4 4" xfId="29144" xr:uid="{985E7D7D-6FEE-4A79-902E-B7AD98C50B26}"/>
    <cellStyle name="Millares 14 2 2 2 4 5" xfId="52026" xr:uid="{6F21FFB9-5C3F-4E9F-80E8-179404711555}"/>
    <cellStyle name="Millares 14 2 2 2 5" xfId="7336" xr:uid="{1B190A7D-C4C6-4FC9-A467-01302C4E9E8E}"/>
    <cellStyle name="Millares 14 2 2 2 5 2" xfId="18777" xr:uid="{51B3253E-F3FA-480B-9345-ACAA3087C110}"/>
    <cellStyle name="Millares 14 2 2 2 5 2 2" xfId="41671" xr:uid="{92754A88-8B9F-4151-B3F6-7EF54384AD2A}"/>
    <cellStyle name="Millares 14 2 2 2 5 3" xfId="30230" xr:uid="{C6DF3B4E-7C84-40EC-AE91-F212E882F664}"/>
    <cellStyle name="Millares 14 2 2 2 5 4" xfId="53112" xr:uid="{99B713F7-7E9B-4752-A208-44BA0AB6AFF2}"/>
    <cellStyle name="Millares 14 2 2 2 6" xfId="12394" xr:uid="{0E64B247-8BC4-41DB-95B5-28C3B658E5D8}"/>
    <cellStyle name="Millares 14 2 2 2 6 2" xfId="23829" xr:uid="{7B6E3828-4530-4266-8135-52F88C675FC5}"/>
    <cellStyle name="Millares 14 2 2 2 6 2 2" xfId="46723" xr:uid="{B6D4FDC6-7768-4A7D-BFC8-7E108DDB068F}"/>
    <cellStyle name="Millares 14 2 2 2 6 3" xfId="35282" xr:uid="{E9C796BA-BFFD-4830-8654-2EBE83A02557}"/>
    <cellStyle name="Millares 14 2 2 2 7" xfId="13476" xr:uid="{01ED0AB4-B4C7-45FC-9B83-56C9D8AA0985}"/>
    <cellStyle name="Millares 14 2 2 2 7 2" xfId="24913" xr:uid="{F152011B-7ABB-4C06-959F-99AA57A887EE}"/>
    <cellStyle name="Millares 14 2 2 2 7 2 2" xfId="47807" xr:uid="{EB27FD3E-9079-48C5-AADC-D7A1D170056F}"/>
    <cellStyle name="Millares 14 2 2 2 7 3" xfId="36366" xr:uid="{71DF1EE2-B165-4788-9703-63BBB23462AC}"/>
    <cellStyle name="Millares 14 2 2 2 8" xfId="14535" xr:uid="{02235BA7-8CEF-4CA1-8A56-00F8B7A68F42}"/>
    <cellStyle name="Millares 14 2 2 2 8 2" xfId="37429" xr:uid="{8520B453-3B3A-4CD9-9DFC-F40CD0D77D51}"/>
    <cellStyle name="Millares 14 2 2 2 9" xfId="25988" xr:uid="{4BCD87A3-BDFD-4B21-85F2-E512D496BC41}"/>
    <cellStyle name="Millares 14 2 2 3" xfId="1017" xr:uid="{C8DEB06B-D616-40E8-8B29-1602DEA7AC83}"/>
    <cellStyle name="Millares 14 2 2 3 10" xfId="3848" xr:uid="{A1D9E3EC-2CC3-49A0-A65E-EACF7771A239}"/>
    <cellStyle name="Millares 14 2 2 3 2" xfId="2495" xr:uid="{AE54AB1D-611E-41EC-8DDD-C7FBEACFD851}"/>
    <cellStyle name="Millares 14 2 2 3 2 2" xfId="8915" xr:uid="{88E4EDA7-32FD-4CCC-BB8F-CD9DE6CF689D}"/>
    <cellStyle name="Millares 14 2 2 3 2 2 2" xfId="20358" xr:uid="{1C22E4EA-AF4B-4C0F-BA9D-9CC00C08DEA1}"/>
    <cellStyle name="Millares 14 2 2 3 2 2 2 2" xfId="43252" xr:uid="{7B8FDBFC-FF57-47BF-844B-526EBD62CF51}"/>
    <cellStyle name="Millares 14 2 2 3 2 2 3" xfId="31811" xr:uid="{0EB45C03-6DE8-4137-8B47-9B35634FF7A2}"/>
    <cellStyle name="Millares 14 2 2 3 2 2 4" xfId="54693" xr:uid="{172D188E-B108-4F7B-8BC7-E0EE480830D9}"/>
    <cellStyle name="Millares 14 2 2 3 2 3" xfId="16116" xr:uid="{D34BDA65-CAEF-4582-B826-AC05FC54159C}"/>
    <cellStyle name="Millares 14 2 2 3 2 3 2" xfId="39010" xr:uid="{AADBC1CC-21AB-44EF-B9EC-8D55E4939828}"/>
    <cellStyle name="Millares 14 2 2 3 2 4" xfId="27569" xr:uid="{624D7E3C-F09B-4063-87CD-2DE9CAE98D58}"/>
    <cellStyle name="Millares 14 2 2 3 2 5" xfId="50452" xr:uid="{90E95A57-5C4A-4A24-AB47-26262731F2EE}"/>
    <cellStyle name="Millares 14 2 2 3 2 6" xfId="5141" xr:uid="{93BE95E5-FBAC-452A-8CAD-2B9143DB7BCF}"/>
    <cellStyle name="Millares 14 2 2 3 3" xfId="6519" xr:uid="{689956BA-80E1-4F46-A25C-1BA520D67261}"/>
    <cellStyle name="Millares 14 2 2 3 3 2" xfId="10754" xr:uid="{8DECDEDC-3D47-40DD-9F59-1698C3A6D579}"/>
    <cellStyle name="Millares 14 2 2 3 3 2 2" xfId="22197" xr:uid="{7CCE5E04-2DA6-4C7E-8798-2A40B59E1ECF}"/>
    <cellStyle name="Millares 14 2 2 3 3 2 2 2" xfId="45091" xr:uid="{8BBC97BC-59FF-4D9A-8722-657301D29FCD}"/>
    <cellStyle name="Millares 14 2 2 3 3 2 3" xfId="33650" xr:uid="{472C1CFC-816B-4427-9069-A12F348BF0B6}"/>
    <cellStyle name="Millares 14 2 2 3 3 2 4" xfId="56532" xr:uid="{E5C440F7-F785-4AE7-9FFA-81708557DD38}"/>
    <cellStyle name="Millares 14 2 2 3 3 3" xfId="17955" xr:uid="{830F3913-E356-4137-810B-844F71987D95}"/>
    <cellStyle name="Millares 14 2 2 3 3 3 2" xfId="40849" xr:uid="{AB7D1577-1809-483E-802B-5F7A2EC71797}"/>
    <cellStyle name="Millares 14 2 2 3 3 4" xfId="29408" xr:uid="{E7D4B4FC-C984-44D2-9B1E-2B43997CBFC8}"/>
    <cellStyle name="Millares 14 2 2 3 3 5" xfId="52290" xr:uid="{EBDC984C-8F0D-4269-AB90-1A73FD4831E0}"/>
    <cellStyle name="Millares 14 2 2 3 4" xfId="7598" xr:uid="{1054643B-C643-4DF3-98D5-BD022D2E5BB2}"/>
    <cellStyle name="Millares 14 2 2 3 4 2" xfId="19041" xr:uid="{9AEA1ABA-DF65-49A8-9411-67B764D80CB0}"/>
    <cellStyle name="Millares 14 2 2 3 4 2 2" xfId="41935" xr:uid="{D31D2D49-BA24-48E4-A1E9-1A4558F779D0}"/>
    <cellStyle name="Millares 14 2 2 3 4 3" xfId="30494" xr:uid="{EEB3A826-64AD-4DD7-BE41-09DCE54D195A}"/>
    <cellStyle name="Millares 14 2 2 3 4 4" xfId="53376" xr:uid="{77B14513-4E8D-4104-818A-13D294E188F1}"/>
    <cellStyle name="Millares 14 2 2 3 5" xfId="12657" xr:uid="{3BBD0C91-A577-4324-B71B-3E6ADC629307}"/>
    <cellStyle name="Millares 14 2 2 3 5 2" xfId="24093" xr:uid="{2E72AE8E-9DBE-451D-83CD-0C55DC5A7679}"/>
    <cellStyle name="Millares 14 2 2 3 5 2 2" xfId="46987" xr:uid="{0741A1AC-53FA-4F61-81B3-7EBBA44E39BD}"/>
    <cellStyle name="Millares 14 2 2 3 5 3" xfId="35546" xr:uid="{1CC1A76F-F8EE-494F-A185-023E82AD62E4}"/>
    <cellStyle name="Millares 14 2 2 3 6" xfId="13740" xr:uid="{CB353A94-0B7E-4586-BA71-C74EF9D124E7}"/>
    <cellStyle name="Millares 14 2 2 3 6 2" xfId="25177" xr:uid="{02CC60D6-2075-4971-9E18-5A192C4B5FA5}"/>
    <cellStyle name="Millares 14 2 2 3 6 2 2" xfId="48071" xr:uid="{72A71C95-1904-40B1-9C18-DE1BCDE0D1AF}"/>
    <cellStyle name="Millares 14 2 2 3 6 3" xfId="36630" xr:uid="{1418CB42-74EE-4A2D-BA21-32B9220914A5}"/>
    <cellStyle name="Millares 14 2 2 3 7" xfId="14799" xr:uid="{974D1B6C-AC28-41AF-848A-DB541262C8CA}"/>
    <cellStyle name="Millares 14 2 2 3 7 2" xfId="37693" xr:uid="{9C4E7DF6-4F1B-4AF1-A494-2BF8A8FC4052}"/>
    <cellStyle name="Millares 14 2 2 3 8" xfId="26252" xr:uid="{9AD15FB8-EB08-423B-BADF-7C29A5DB6939}"/>
    <cellStyle name="Millares 14 2 2 3 9" xfId="49135" xr:uid="{8AA18695-DDD1-4406-B441-4738C734FD56}"/>
    <cellStyle name="Millares 14 2 2 4" xfId="1312" xr:uid="{07963F57-2595-4E1B-8729-C10B3AF9D496}"/>
    <cellStyle name="Millares 14 2 2 4 2" xfId="2769" xr:uid="{DEC08023-2C7E-4FFC-A667-F4B067FA7282}"/>
    <cellStyle name="Millares 14 2 2 4 2 2" xfId="9443" xr:uid="{8B75BB44-C0FF-43BB-9362-68813D9C75BF}"/>
    <cellStyle name="Millares 14 2 2 4 2 2 2" xfId="20886" xr:uid="{359B9EBF-321F-48D5-B652-80F3642A3CAC}"/>
    <cellStyle name="Millares 14 2 2 4 2 2 2 2" xfId="43780" xr:uid="{A35D0D63-6EFA-4A6B-9CCF-D73E3041408E}"/>
    <cellStyle name="Millares 14 2 2 4 2 2 3" xfId="32339" xr:uid="{68BAD02D-E194-4FAB-B3F3-F8DEAE6A0FB1}"/>
    <cellStyle name="Millares 14 2 2 4 2 2 4" xfId="55221" xr:uid="{B6183374-D17F-48D7-9683-F48D0405A71E}"/>
    <cellStyle name="Millares 14 2 2 4 2 3" xfId="16644" xr:uid="{FC171E5B-FDA0-4DC1-9FE9-A8FA8A224CD7}"/>
    <cellStyle name="Millares 14 2 2 4 2 3 2" xfId="39538" xr:uid="{1DF0AAD0-2C1E-4FD4-9DE0-3A4CA8BCFE9D}"/>
    <cellStyle name="Millares 14 2 2 4 2 4" xfId="28097" xr:uid="{C9A334D5-9279-4FAA-A615-E9B495D1D8F7}"/>
    <cellStyle name="Millares 14 2 2 4 2 5" xfId="50980" xr:uid="{ED71BE53-B26C-42E5-943B-DC41DD9EE062}"/>
    <cellStyle name="Millares 14 2 2 4 2 6" xfId="5669" xr:uid="{428BE17D-396B-49DC-ADD6-C1D9A3D7D45F}"/>
    <cellStyle name="Millares 14 2 2 4 3" xfId="8126" xr:uid="{54D54416-D068-435B-8AD6-D742C08E52FB}"/>
    <cellStyle name="Millares 14 2 2 4 3 2" xfId="19569" xr:uid="{6B54B000-27D5-46E0-B748-9A9DEC3526EF}"/>
    <cellStyle name="Millares 14 2 2 4 3 2 2" xfId="42463" xr:uid="{F8D22A7D-0D29-42D8-B55B-710E93DFF424}"/>
    <cellStyle name="Millares 14 2 2 4 3 3" xfId="31022" xr:uid="{1162C74A-50A1-4DEB-890C-29D5A5828BF2}"/>
    <cellStyle name="Millares 14 2 2 4 3 4" xfId="53904" xr:uid="{C9E1E825-A130-4BB4-8E21-837AA7BDB618}"/>
    <cellStyle name="Millares 14 2 2 4 4" xfId="15327" xr:uid="{E79553A2-06E1-4B58-9028-7E510F0B5791}"/>
    <cellStyle name="Millares 14 2 2 4 4 2" xfId="38221" xr:uid="{57889076-CDA2-4782-A0DA-41C08EAEC281}"/>
    <cellStyle name="Millares 14 2 2 4 5" xfId="26780" xr:uid="{A2D4B9AE-0561-449E-B5E7-D96782700181}"/>
    <cellStyle name="Millares 14 2 2 4 6" xfId="49663" xr:uid="{FCFD2AB7-E555-46B4-8990-94758D68A595}"/>
    <cellStyle name="Millares 14 2 2 4 7" xfId="4370" xr:uid="{2497CC9C-23CF-46BE-9D65-A80DA3780DFB}"/>
    <cellStyle name="Millares 14 2 2 5" xfId="1965" xr:uid="{59CEE6B4-4436-4DE4-AD68-FA6FCEE4E35D}"/>
    <cellStyle name="Millares 14 2 2 5 2" xfId="8388" xr:uid="{4A8752E9-6D1D-49F2-B047-AE1B25B8311F}"/>
    <cellStyle name="Millares 14 2 2 5 2 2" xfId="19831" xr:uid="{F35FE616-BBF4-40B9-91B3-C2EF93F3F67E}"/>
    <cellStyle name="Millares 14 2 2 5 2 2 2" xfId="42725" xr:uid="{03AA3F61-ED49-4615-B8C4-FACEC15C4B84}"/>
    <cellStyle name="Millares 14 2 2 5 2 3" xfId="31284" xr:uid="{C2893069-311C-445F-836D-93D57B9257D4}"/>
    <cellStyle name="Millares 14 2 2 5 2 4" xfId="54166" xr:uid="{E2ADF4C7-8BED-4AB8-BE00-8DF3BC8FB68C}"/>
    <cellStyle name="Millares 14 2 2 5 3" xfId="15589" xr:uid="{1B44FE89-C25F-40BA-9E76-90EC8410C0D4}"/>
    <cellStyle name="Millares 14 2 2 5 3 2" xfId="38483" xr:uid="{910CF8CE-A434-47C4-AD76-654DE06B29C1}"/>
    <cellStyle name="Millares 14 2 2 5 4" xfId="27042" xr:uid="{DCFCB6A2-3FC8-4E3A-B25E-E9F5689CCBE2}"/>
    <cellStyle name="Millares 14 2 2 5 5" xfId="49925" xr:uid="{8D178752-C331-45CA-BAE8-427BF3492137}"/>
    <cellStyle name="Millares 14 2 2 5 6" xfId="4623" xr:uid="{8569239D-77D3-4789-A08A-958FB31417B6}"/>
    <cellStyle name="Millares 14 2 2 6" xfId="3316" xr:uid="{DAEB71A6-8FB7-42EF-9535-9BC3980F4065}"/>
    <cellStyle name="Millares 14 2 2 6 2" xfId="9706" xr:uid="{86FC0722-B84D-49DB-A7B4-B0DE6FFC30E8}"/>
    <cellStyle name="Millares 14 2 2 6 2 2" xfId="21149" xr:uid="{8223C209-19D5-4B6F-8B6B-2D2E0FF05779}"/>
    <cellStyle name="Millares 14 2 2 6 2 2 2" xfId="44043" xr:uid="{FD13C75D-1B94-4FAB-9899-467A2566AFF1}"/>
    <cellStyle name="Millares 14 2 2 6 2 3" xfId="32602" xr:uid="{99679CD7-9F57-4CEE-BC58-40A431D3D142}"/>
    <cellStyle name="Millares 14 2 2 6 2 4" xfId="55484" xr:uid="{B4504621-58B0-4D63-9995-EFEE11B58E0F}"/>
    <cellStyle name="Millares 14 2 2 6 3" xfId="16907" xr:uid="{08319B82-C156-41AA-86E1-4003B1EC587A}"/>
    <cellStyle name="Millares 14 2 2 6 3 2" xfId="39801" xr:uid="{CB8C22C2-DD58-4EC5-951D-05DF841E90B1}"/>
    <cellStyle name="Millares 14 2 2 6 4" xfId="28360" xr:uid="{869EBF6D-D3F0-4C19-844D-B4E10EED88CF}"/>
    <cellStyle name="Millares 14 2 2 6 5" xfId="51242" xr:uid="{6F467381-F3AC-440B-8224-0FCDC2E68704}"/>
    <cellStyle name="Millares 14 2 2 7" xfId="5975" xr:uid="{ED3352FC-DF39-41ED-A87E-C842A9DA0DED}"/>
    <cellStyle name="Millares 14 2 2 7 2" xfId="9966" xr:uid="{E2FEADAE-A9D7-49B1-A4FC-675D9B4090BB}"/>
    <cellStyle name="Millares 14 2 2 7 2 2" xfId="21409" xr:uid="{9EB543C4-3B02-4688-A3C5-34C584B1029A}"/>
    <cellStyle name="Millares 14 2 2 7 2 2 2" xfId="44303" xr:uid="{3FF9B4E0-1D30-4AA2-8B17-71A0A1E7D955}"/>
    <cellStyle name="Millares 14 2 2 7 2 3" xfId="32862" xr:uid="{2685770A-BD64-4181-9322-AD449F3CE30B}"/>
    <cellStyle name="Millares 14 2 2 7 2 4" xfId="55744" xr:uid="{D06A1033-06C2-46EF-A87E-0C41D01F6223}"/>
    <cellStyle name="Millares 14 2 2 7 3" xfId="17167" xr:uid="{AA61C416-98BB-4FBD-B0D7-A6AA832A5B52}"/>
    <cellStyle name="Millares 14 2 2 7 3 2" xfId="40061" xr:uid="{A07D925C-D09B-465F-9AB6-B9CE00178064}"/>
    <cellStyle name="Millares 14 2 2 7 4" xfId="28620" xr:uid="{62EA27AE-3420-4A0A-AEF1-D1DE8FD52094}"/>
    <cellStyle name="Millares 14 2 2 7 5" xfId="51502" xr:uid="{85DB0F14-91AB-41D6-8F33-9BC2A12BD567}"/>
    <cellStyle name="Millares 14 2 2 8" xfId="6226" xr:uid="{188A77D5-F550-48BA-9666-7DBF1F8B0584}"/>
    <cellStyle name="Millares 14 2 2 8 2" xfId="10227" xr:uid="{AD5100C3-BCE3-4BC2-89DB-169D8DBC1B4D}"/>
    <cellStyle name="Millares 14 2 2 8 2 2" xfId="21670" xr:uid="{433C94EB-52D9-4F6A-997D-A0710259213C}"/>
    <cellStyle name="Millares 14 2 2 8 2 2 2" xfId="44564" xr:uid="{436DC2AF-0B43-4994-A8E5-7C28C4F0BD07}"/>
    <cellStyle name="Millares 14 2 2 8 2 3" xfId="33123" xr:uid="{C5A051E9-F945-47D5-B16E-A01EA9D7B7B1}"/>
    <cellStyle name="Millares 14 2 2 8 2 4" xfId="56005" xr:uid="{DFDE92A0-4091-4216-90CF-0297B1699990}"/>
    <cellStyle name="Millares 14 2 2 8 3" xfId="17428" xr:uid="{0595CF67-9ECB-4E04-A3B1-1896056BD355}"/>
    <cellStyle name="Millares 14 2 2 8 3 2" xfId="40322" xr:uid="{AEB40D56-7E6A-4766-B4E2-6B155B5F69FA}"/>
    <cellStyle name="Millares 14 2 2 8 4" xfId="28881" xr:uid="{572E725C-D734-4B72-89F6-93CD56C4858E}"/>
    <cellStyle name="Millares 14 2 2 8 5" xfId="51763" xr:uid="{A8111300-75A7-4D94-8E17-92899844FDAB}"/>
    <cellStyle name="Millares 14 2 2 9" xfId="7059" xr:uid="{1B9E6D2C-1756-41B7-B1F3-B7DAD704E5B0}"/>
    <cellStyle name="Millares 14 2 2 9 2" xfId="18495" xr:uid="{DDD5619A-4306-4D85-81A0-7F11B234C431}"/>
    <cellStyle name="Millares 14 2 2 9 2 2" xfId="41389" xr:uid="{4BDCA2BB-6D79-4299-BEEC-735E42FA534C}"/>
    <cellStyle name="Millares 14 2 2 9 3" xfId="29948" xr:uid="{A2AFBA27-189F-4384-8B40-A6A2A1AC9527}"/>
    <cellStyle name="Millares 14 2 2 9 4" xfId="52830" xr:uid="{A055AB46-AB04-46E0-A172-D1E0DB6863F5}"/>
    <cellStyle name="Millares 14 2 20" xfId="58276" xr:uid="{337DA355-75ED-4A23-AEE1-6BE9EC211ACE}"/>
    <cellStyle name="Millares 14 2 3" xfId="354" xr:uid="{0A5B17CE-24BE-40C0-AF5E-C1098CFCF2F0}"/>
    <cellStyle name="Millares 14 2 3 10" xfId="48755" xr:uid="{601E37FA-931B-4CEC-8969-1F459529C87D}"/>
    <cellStyle name="Millares 14 2 3 11" xfId="58026" xr:uid="{43FF98A6-F420-4D9B-B930-82C00ED943CE}"/>
    <cellStyle name="Millares 14 2 3 12" xfId="58538" xr:uid="{0FC3A5AF-183F-4F05-83D1-718E50BBBC12}"/>
    <cellStyle name="Millares 14 2 3 2" xfId="1479" xr:uid="{9D04A27D-44F4-49F6-97E0-9B7E66B497A3}"/>
    <cellStyle name="Millares 14 2 3 2 10" xfId="3994" xr:uid="{22409BB8-6287-47F1-B097-8C84F33A421F}"/>
    <cellStyle name="Millares 14 2 3 2 2" xfId="2912" xr:uid="{01B6E77B-3D27-46F5-9A8C-DA8D44F3A63D}"/>
    <cellStyle name="Millares 14 2 3 2 2 2" xfId="9062" xr:uid="{E7C4F2DC-4EBC-49A7-8678-7D9FC989BF78}"/>
    <cellStyle name="Millares 14 2 3 2 2 2 2" xfId="20505" xr:uid="{29F0D272-A440-4FDA-90F0-FD7BF041BDB7}"/>
    <cellStyle name="Millares 14 2 3 2 2 2 2 2" xfId="43399" xr:uid="{D3E460B2-5B1B-492A-B8E5-1F876DE0CC53}"/>
    <cellStyle name="Millares 14 2 3 2 2 2 3" xfId="31958" xr:uid="{63680CE2-86D4-4652-9C9C-3F64F30FDA14}"/>
    <cellStyle name="Millares 14 2 3 2 2 2 4" xfId="54840" xr:uid="{CD725BC0-9E0C-40E6-9512-A7450B841B12}"/>
    <cellStyle name="Millares 14 2 3 2 2 3" xfId="16263" xr:uid="{FD55E2BC-903F-4831-8F8B-E1FB9D3CEB7E}"/>
    <cellStyle name="Millares 14 2 3 2 2 3 2" xfId="39157" xr:uid="{299FBEF5-6B3F-4A02-A9DE-06051D8E5B88}"/>
    <cellStyle name="Millares 14 2 3 2 2 4" xfId="27716" xr:uid="{A2997BA4-1FE0-4791-914B-78D8D51E935D}"/>
    <cellStyle name="Millares 14 2 3 2 2 5" xfId="50599" xr:uid="{90145672-6AD6-4FC6-B7A0-E28609BFD1DB}"/>
    <cellStyle name="Millares 14 2 3 2 2 6" xfId="5288" xr:uid="{0E46BCFD-F25E-432A-9FBE-D7D283B44266}"/>
    <cellStyle name="Millares 14 2 3 2 3" xfId="6666" xr:uid="{974369E7-6CE9-42B3-9E65-A40A8F538CF6}"/>
    <cellStyle name="Millares 14 2 3 2 3 2" xfId="10901" xr:uid="{353CE396-B13E-40C2-A528-2D268B1CAC6F}"/>
    <cellStyle name="Millares 14 2 3 2 3 2 2" xfId="22344" xr:uid="{E82C58BB-A538-4C42-9171-F4AE0CB3B893}"/>
    <cellStyle name="Millares 14 2 3 2 3 2 2 2" xfId="45238" xr:uid="{2D6E9268-5177-433A-8651-EC1CA03A69A3}"/>
    <cellStyle name="Millares 14 2 3 2 3 2 3" xfId="33797" xr:uid="{52D2F2B1-52C0-4922-AD85-070BC7DCCBFE}"/>
    <cellStyle name="Millares 14 2 3 2 3 2 4" xfId="56679" xr:uid="{8AF0CD9C-3005-41A7-A491-16D0CEA9856E}"/>
    <cellStyle name="Millares 14 2 3 2 3 3" xfId="18102" xr:uid="{38E5186F-0D87-4702-AA63-7B9A489A0B54}"/>
    <cellStyle name="Millares 14 2 3 2 3 3 2" xfId="40996" xr:uid="{E8BF5E1A-1D22-4939-9370-94303088AFFC}"/>
    <cellStyle name="Millares 14 2 3 2 3 4" xfId="29555" xr:uid="{AA23C321-1604-4624-9DB3-22C7771E7348}"/>
    <cellStyle name="Millares 14 2 3 2 3 5" xfId="52437" xr:uid="{E2F8CE93-152D-4723-8ECA-D35DB7376CE0}"/>
    <cellStyle name="Millares 14 2 3 2 4" xfId="7745" xr:uid="{9B99B48B-72A3-4C85-84A0-03FD9243306D}"/>
    <cellStyle name="Millares 14 2 3 2 4 2" xfId="19188" xr:uid="{F9304B16-B32F-458F-A2EC-A0AD1392E3C0}"/>
    <cellStyle name="Millares 14 2 3 2 4 2 2" xfId="42082" xr:uid="{3628784E-A2DD-4AF1-B673-4753AED64931}"/>
    <cellStyle name="Millares 14 2 3 2 4 3" xfId="30641" xr:uid="{84E9EF85-E46C-44AB-9108-203C2F477DFD}"/>
    <cellStyle name="Millares 14 2 3 2 4 4" xfId="53523" xr:uid="{A5DD8554-647A-44B8-BA3F-C15410635E6F}"/>
    <cellStyle name="Millares 14 2 3 2 5" xfId="12804" xr:uid="{C2FEA3F8-8BBF-4362-8ED2-482D32179187}"/>
    <cellStyle name="Millares 14 2 3 2 5 2" xfId="24240" xr:uid="{23432CF6-D253-46F4-8229-7240FB921371}"/>
    <cellStyle name="Millares 14 2 3 2 5 2 2" xfId="47134" xr:uid="{B28A243B-ECCD-49F1-A1CD-EB6488FA3953}"/>
    <cellStyle name="Millares 14 2 3 2 5 3" xfId="35693" xr:uid="{077D33C1-2F81-468D-8BF5-13A486D7F463}"/>
    <cellStyle name="Millares 14 2 3 2 6" xfId="13887" xr:uid="{CAD94893-3AAF-4886-A4D4-C3B059EECADE}"/>
    <cellStyle name="Millares 14 2 3 2 6 2" xfId="25324" xr:uid="{59129390-D2BB-4A67-A0E3-202B1464CAD4}"/>
    <cellStyle name="Millares 14 2 3 2 6 2 2" xfId="48218" xr:uid="{D0265373-CD8C-4EA2-BB50-C390561D42DF}"/>
    <cellStyle name="Millares 14 2 3 2 6 3" xfId="36777" xr:uid="{ECE1BDAC-CAAA-4BB9-830A-E4B1995D5DEF}"/>
    <cellStyle name="Millares 14 2 3 2 7" xfId="14946" xr:uid="{EA0B5E6C-3C89-43EA-BEBC-A2ABFF80863D}"/>
    <cellStyle name="Millares 14 2 3 2 7 2" xfId="37840" xr:uid="{03EB6897-9C38-4B65-A5F4-62960D115F0F}"/>
    <cellStyle name="Millares 14 2 3 2 8" xfId="26399" xr:uid="{A91A6BA4-E9AE-45DB-A12A-3850077163F4}"/>
    <cellStyle name="Millares 14 2 3 2 9" xfId="49282" xr:uid="{2BD8848A-2EB3-4C20-8A31-ACCAABC11E58}"/>
    <cellStyle name="Millares 14 2 3 3" xfId="1839" xr:uid="{ACEBDA8C-96AB-4D79-803B-97BB00FBA981}"/>
    <cellStyle name="Millares 14 2 3 3 2" xfId="8535" xr:uid="{A9131D41-F499-48C9-A944-EF4F50B12EF9}"/>
    <cellStyle name="Millares 14 2 3 3 2 2" xfId="19978" xr:uid="{4123AF68-09D4-4C39-BDA8-B5907CAF57DC}"/>
    <cellStyle name="Millares 14 2 3 3 2 2 2" xfId="42872" xr:uid="{7A142292-B27E-4458-8431-FDAC425C89EA}"/>
    <cellStyle name="Millares 14 2 3 3 2 3" xfId="31431" xr:uid="{B6CE2249-FE81-4F0F-96E3-CEEF242AA0A1}"/>
    <cellStyle name="Millares 14 2 3 3 2 4" xfId="54313" xr:uid="{6EE63A01-7359-4B46-8C90-2F33DA65821E}"/>
    <cellStyle name="Millares 14 2 3 3 3" xfId="15736" xr:uid="{46D54976-E511-43CA-9F04-5EDFC6C3C599}"/>
    <cellStyle name="Millares 14 2 3 3 3 2" xfId="38630" xr:uid="{55AA5094-649B-4AEC-AA98-B15AE8B473E1}"/>
    <cellStyle name="Millares 14 2 3 3 4" xfId="27189" xr:uid="{CB9F356A-2A6C-44DF-A5FF-C14082C41775}"/>
    <cellStyle name="Millares 14 2 3 3 5" xfId="50072" xr:uid="{BCEA99AA-019D-4651-9918-4608384D6828}"/>
    <cellStyle name="Millares 14 2 3 3 6" xfId="4761" xr:uid="{460E290C-08D2-4FAB-A14C-F83C68138E46}"/>
    <cellStyle name="Millares 14 2 3 4" xfId="3459" xr:uid="{5DFB64AD-245D-4BA9-AF9C-3E41A88564B0}"/>
    <cellStyle name="Millares 14 2 3 4 2" xfId="10374" xr:uid="{F174AF2B-B85A-434C-BC7E-876965A1FF53}"/>
    <cellStyle name="Millares 14 2 3 4 2 2" xfId="21817" xr:uid="{AEBCEC6F-E588-484B-81E0-8BDF91DD4323}"/>
    <cellStyle name="Millares 14 2 3 4 2 2 2" xfId="44711" xr:uid="{DC426DAA-44FC-4798-8A54-5F29FDD95E6F}"/>
    <cellStyle name="Millares 14 2 3 4 2 3" xfId="33270" xr:uid="{72401981-94C4-472B-9B41-EE08A0B902CF}"/>
    <cellStyle name="Millares 14 2 3 4 2 4" xfId="56152" xr:uid="{B78CABD1-1A08-4BF8-AA18-A6787198D76F}"/>
    <cellStyle name="Millares 14 2 3 4 3" xfId="17575" xr:uid="{F1EBC66A-34F4-4F51-A284-90169FCCE0FD}"/>
    <cellStyle name="Millares 14 2 3 4 3 2" xfId="40469" xr:uid="{19A971A4-A159-4850-AC7D-B39888AA899F}"/>
    <cellStyle name="Millares 14 2 3 4 4" xfId="29028" xr:uid="{6D482EC6-116C-4A4D-80EC-99383DE11ACE}"/>
    <cellStyle name="Millares 14 2 3 4 5" xfId="51910" xr:uid="{209F41AB-8742-42C8-8CE5-D59E6A248B8E}"/>
    <cellStyle name="Millares 14 2 3 5" xfId="7222" xr:uid="{12A73829-A6C6-4749-AD8F-FFE0E79F88A7}"/>
    <cellStyle name="Millares 14 2 3 5 2" xfId="18661" xr:uid="{0D419FF1-4738-4BA4-8F4E-6E4B3E42E812}"/>
    <cellStyle name="Millares 14 2 3 5 2 2" xfId="41555" xr:uid="{4C916B37-0F88-49D4-BDA7-C6903A7EA779}"/>
    <cellStyle name="Millares 14 2 3 5 3" xfId="30114" xr:uid="{A52BE406-0077-4D94-8052-0A2955633143}"/>
    <cellStyle name="Millares 14 2 3 5 4" xfId="52996" xr:uid="{9670986E-A94D-4649-9688-1852557845B4}"/>
    <cellStyle name="Millares 14 2 3 6" xfId="12278" xr:uid="{FAA4F65B-B863-4A24-AE6F-9CA55691DF0B}"/>
    <cellStyle name="Millares 14 2 3 6 2" xfId="23713" xr:uid="{815C4FDA-3789-4659-B1BE-923B272AE041}"/>
    <cellStyle name="Millares 14 2 3 6 2 2" xfId="46607" xr:uid="{97DCACCD-9771-48ED-AFB9-FA04574D583C}"/>
    <cellStyle name="Millares 14 2 3 6 3" xfId="35166" xr:uid="{C1534274-4DC6-458D-89D2-9F708AF51425}"/>
    <cellStyle name="Millares 14 2 3 7" xfId="13360" xr:uid="{F87A2236-4ECA-44FC-89C3-6363AFA8C8D3}"/>
    <cellStyle name="Millares 14 2 3 7 2" xfId="24797" xr:uid="{8C920382-BCD8-4983-9BFA-FFF036C157B5}"/>
    <cellStyle name="Millares 14 2 3 7 2 2" xfId="47691" xr:uid="{11705444-100B-4AD2-B9AE-19A0DCE7D652}"/>
    <cellStyle name="Millares 14 2 3 7 3" xfId="36250" xr:uid="{E2F033EF-2E0E-4C7F-B305-15BFFE106F50}"/>
    <cellStyle name="Millares 14 2 3 8" xfId="14419" xr:uid="{57A5C75E-2DC7-4B37-8A88-E05E3CBE992E}"/>
    <cellStyle name="Millares 14 2 3 8 2" xfId="37313" xr:uid="{E28FBBE4-6054-4E63-9C79-62BB41CE8961}"/>
    <cellStyle name="Millares 14 2 3 9" xfId="25872" xr:uid="{964C2A2E-88FF-46C2-A427-A4BE5DFCAD72}"/>
    <cellStyle name="Millares 14 2 4" xfId="628" xr:uid="{8D4CBAB5-1B8B-45B3-8ACA-3B08350DCF2C}"/>
    <cellStyle name="Millares 14 2 4 10" xfId="3732" xr:uid="{37BF302C-A783-4A5A-8FE2-B2C020544BCF}"/>
    <cellStyle name="Millares 14 2 4 2" xfId="2107" xr:uid="{616499B9-B6D8-4439-8DDD-F870B727C380}"/>
    <cellStyle name="Millares 14 2 4 2 2" xfId="8798" xr:uid="{1225F089-A9A8-411A-B42B-0B3FCDAF2B18}"/>
    <cellStyle name="Millares 14 2 4 2 2 2" xfId="20241" xr:uid="{CAD9F5B5-A57C-4F47-9846-19E473B6F150}"/>
    <cellStyle name="Millares 14 2 4 2 2 2 2" xfId="43135" xr:uid="{31FB143A-90AA-4D5A-8381-B80B485FDCE5}"/>
    <cellStyle name="Millares 14 2 4 2 2 3" xfId="31694" xr:uid="{7C11E7EA-BB27-4027-90E5-258116F15A9E}"/>
    <cellStyle name="Millares 14 2 4 2 2 4" xfId="54576" xr:uid="{DB5CDE92-7C5C-433A-B200-B57A912FDC5D}"/>
    <cellStyle name="Millares 14 2 4 2 3" xfId="15999" xr:uid="{C07ACB89-ACD9-423D-9C16-F9DE86D57019}"/>
    <cellStyle name="Millares 14 2 4 2 3 2" xfId="38893" xr:uid="{9CFABF41-9C97-4FD1-B9A5-81A81693E670}"/>
    <cellStyle name="Millares 14 2 4 2 4" xfId="27452" xr:uid="{30725787-C69E-428C-9D0D-1B2AD0D81546}"/>
    <cellStyle name="Millares 14 2 4 2 5" xfId="50335" xr:uid="{BF9A684F-2721-43D2-981E-C0024BEBEE0C}"/>
    <cellStyle name="Millares 14 2 4 2 6" xfId="5024" xr:uid="{B457A828-1BDF-4DC4-A6F9-9F783A91A1EB}"/>
    <cellStyle name="Millares 14 2 4 3" xfId="6402" xr:uid="{9D7B2E69-F250-4717-BE32-D2E60F9961E5}"/>
    <cellStyle name="Millares 14 2 4 3 2" xfId="10637" xr:uid="{5A2C7F15-D88B-49D6-99EB-A6A2858233C3}"/>
    <cellStyle name="Millares 14 2 4 3 2 2" xfId="22080" xr:uid="{21C64029-C281-4F0C-9EF9-A79F69591ACD}"/>
    <cellStyle name="Millares 14 2 4 3 2 2 2" xfId="44974" xr:uid="{36F1AC3A-A6BA-40D1-976C-1EF3DABD58DA}"/>
    <cellStyle name="Millares 14 2 4 3 2 3" xfId="33533" xr:uid="{D5692B38-3EAA-414D-A170-754B12D8A0FC}"/>
    <cellStyle name="Millares 14 2 4 3 2 4" xfId="56415" xr:uid="{413A7268-1AAB-47AB-9616-F773E57F27E4}"/>
    <cellStyle name="Millares 14 2 4 3 3" xfId="17838" xr:uid="{4233D074-6F70-489D-BFA5-0E00A253BA10}"/>
    <cellStyle name="Millares 14 2 4 3 3 2" xfId="40732" xr:uid="{75A7704D-51AE-4A3C-9CBE-C620D57DF1D9}"/>
    <cellStyle name="Millares 14 2 4 3 4" xfId="29291" xr:uid="{283917B6-E822-4C84-B251-65D56AC33D19}"/>
    <cellStyle name="Millares 14 2 4 3 5" xfId="52173" xr:uid="{7DA230B4-BFA1-4E8A-8CE2-3F8F08FBEB73}"/>
    <cellStyle name="Millares 14 2 4 4" xfId="7482" xr:uid="{15EC5ADC-81FB-40C8-BC3B-5CE1B2A85F2F}"/>
    <cellStyle name="Millares 14 2 4 4 2" xfId="18924" xr:uid="{F280AC0B-9667-4013-A739-9F3187592D83}"/>
    <cellStyle name="Millares 14 2 4 4 2 2" xfId="41818" xr:uid="{7FF7DF51-E0F4-4E0D-91DC-1A44358A2240}"/>
    <cellStyle name="Millares 14 2 4 4 3" xfId="30377" xr:uid="{A9979FF5-ACF6-4D5B-A3D3-9F12B4D5B446}"/>
    <cellStyle name="Millares 14 2 4 4 4" xfId="53259" xr:uid="{78AEA4F3-A77C-4114-9D11-32D6C1DC6657}"/>
    <cellStyle name="Millares 14 2 4 5" xfId="12540" xr:uid="{F1AEF570-6AF8-4E78-8187-3BF6BB73013A}"/>
    <cellStyle name="Millares 14 2 4 5 2" xfId="23976" xr:uid="{0BEF5DE3-FBB8-4280-AD49-BCC280007B00}"/>
    <cellStyle name="Millares 14 2 4 5 2 2" xfId="46870" xr:uid="{1F2AF1DA-4B0F-4351-A91F-338260C37564}"/>
    <cellStyle name="Millares 14 2 4 5 3" xfId="35429" xr:uid="{D3565D20-E9D1-42F2-8776-B691E1A1BA90}"/>
    <cellStyle name="Millares 14 2 4 6" xfId="13623" xr:uid="{D908BC8A-F341-451B-B4AB-BC0ACD4A9A56}"/>
    <cellStyle name="Millares 14 2 4 6 2" xfId="25060" xr:uid="{415C2BB0-7627-487E-92D7-64436CA093F4}"/>
    <cellStyle name="Millares 14 2 4 6 2 2" xfId="47954" xr:uid="{D055362B-88F3-4B64-A21F-70702AE87A8D}"/>
    <cellStyle name="Millares 14 2 4 6 3" xfId="36513" xr:uid="{3C3D1A1A-D4A0-4A4D-827D-9BB48F1C5AB9}"/>
    <cellStyle name="Millares 14 2 4 7" xfId="14682" xr:uid="{28BFD981-C64A-4235-8F42-330178F1CD4E}"/>
    <cellStyle name="Millares 14 2 4 7 2" xfId="37576" xr:uid="{B679B73B-B888-486B-BD44-3B3A712C0CB7}"/>
    <cellStyle name="Millares 14 2 4 8" xfId="26135" xr:uid="{034EB02D-270B-456C-9AB9-0561A34590C0}"/>
    <cellStyle name="Millares 14 2 4 9" xfId="49018" xr:uid="{9BC7D854-3C69-43B6-9D81-A6E8B88D8D87}"/>
    <cellStyle name="Millares 14 2 5" xfId="901" xr:uid="{2AA97BB7-0989-4B14-BDE0-E61DAD439D02}"/>
    <cellStyle name="Millares 14 2 5 2" xfId="2379" xr:uid="{EFEBB031-BB91-4721-AB1C-D5EF367E59E9}"/>
    <cellStyle name="Millares 14 2 5 2 2" xfId="9326" xr:uid="{24C21AEF-3B9A-49A8-85FA-200D61E783A3}"/>
    <cellStyle name="Millares 14 2 5 2 2 2" xfId="20769" xr:uid="{700D4312-D112-40E4-9FC3-B8E93395F9A2}"/>
    <cellStyle name="Millares 14 2 5 2 2 2 2" xfId="43663" xr:uid="{E202DC62-D4C4-423A-A3C2-99FBD3EF8404}"/>
    <cellStyle name="Millares 14 2 5 2 2 3" xfId="32222" xr:uid="{6EF6C358-2F1D-431D-81E1-4043685EAB24}"/>
    <cellStyle name="Millares 14 2 5 2 2 4" xfId="55104" xr:uid="{1659FB14-D0A6-479F-A1DB-23DDA9C5CE64}"/>
    <cellStyle name="Millares 14 2 5 2 3" xfId="16527" xr:uid="{95685AC4-0BA2-44AB-886C-FB21C3B90BD2}"/>
    <cellStyle name="Millares 14 2 5 2 3 2" xfId="39421" xr:uid="{45C979AF-C567-41B8-8569-EAEAF757A0DC}"/>
    <cellStyle name="Millares 14 2 5 2 4" xfId="27980" xr:uid="{0C0BAFA5-0688-48B9-A978-BA24CFBF16C1}"/>
    <cellStyle name="Millares 14 2 5 2 5" xfId="50863" xr:uid="{E49C3C96-87A4-495D-8330-2811B72A253D}"/>
    <cellStyle name="Millares 14 2 5 2 6" xfId="5552" xr:uid="{CC9A579F-5C82-459F-AB1A-27A9BA8CCF15}"/>
    <cellStyle name="Millares 14 2 5 3" xfId="8009" xr:uid="{C0323A35-EB12-4127-AE03-3A4C01F99C36}"/>
    <cellStyle name="Millares 14 2 5 3 2" xfId="19452" xr:uid="{767F7319-01C9-48BE-8F68-4F4EAF04B03E}"/>
    <cellStyle name="Millares 14 2 5 3 2 2" xfId="42346" xr:uid="{F4076F24-4D24-41FE-AE2E-4B2DA384D48D}"/>
    <cellStyle name="Millares 14 2 5 3 3" xfId="30905" xr:uid="{79B0D1F0-9D86-42EB-BB0A-8D63969392A3}"/>
    <cellStyle name="Millares 14 2 5 3 4" xfId="53787" xr:uid="{FE58E364-671A-47E5-A92B-C38566474802}"/>
    <cellStyle name="Millares 14 2 5 4" xfId="15210" xr:uid="{253FA6CA-6ED2-40C3-A696-26942E068929}"/>
    <cellStyle name="Millares 14 2 5 4 2" xfId="38104" xr:uid="{CA9B7C9B-537F-453C-A439-0DC1B9AC2F9C}"/>
    <cellStyle name="Millares 14 2 5 5" xfId="26663" xr:uid="{05D8385F-654D-4F52-982D-06CBBA47C930}"/>
    <cellStyle name="Millares 14 2 5 6" xfId="49546" xr:uid="{066A7989-62C5-4E00-A25E-A71C5969768B}"/>
    <cellStyle name="Millares 14 2 5 7" xfId="4253" xr:uid="{7834565C-136D-4552-A51C-5B6E9FD73E51}"/>
    <cellStyle name="Millares 14 2 6" xfId="1129" xr:uid="{83BF1A51-8666-4BD9-A478-D0F47EBFADA5}"/>
    <cellStyle name="Millares 14 2 6 2" xfId="2586" xr:uid="{5D4E7016-2FB8-4957-B64C-A2780A17CCD7}"/>
    <cellStyle name="Millares 14 2 6 2 2" xfId="19715" xr:uid="{66F78CB0-A6D6-4B32-B754-674F8C4A856E}"/>
    <cellStyle name="Millares 14 2 6 2 2 2" xfId="42609" xr:uid="{EDFEB379-3CA1-40E0-84A5-618ACB4000C8}"/>
    <cellStyle name="Millares 14 2 6 2 3" xfId="31168" xr:uid="{4027D9FB-9189-4208-93B0-7508B92CF408}"/>
    <cellStyle name="Millares 14 2 6 2 4" xfId="54050" xr:uid="{99070523-F348-419C-B12A-82FA0E5996F6}"/>
    <cellStyle name="Millares 14 2 6 2 5" xfId="8272" xr:uid="{14E159C7-7BE4-44D8-8C77-92FCA31EE102}"/>
    <cellStyle name="Millares 14 2 6 3" xfId="15473" xr:uid="{D5068E6C-85BB-4BD0-8A81-84294EA066DA}"/>
    <cellStyle name="Millares 14 2 6 3 2" xfId="38367" xr:uid="{6D1BE5FE-F4F1-4298-A32D-A17F2B3CE14D}"/>
    <cellStyle name="Millares 14 2 6 4" xfId="26926" xr:uid="{A4CA81D3-83E5-4188-A1D6-5F1AA649166F}"/>
    <cellStyle name="Millares 14 2 6 5" xfId="49809" xr:uid="{ACB72365-4045-4EFD-8231-1288E4AC0FEB}"/>
    <cellStyle name="Millares 14 2 6 6" xfId="4508" xr:uid="{5F98E623-DAC4-4959-BE94-686347506900}"/>
    <cellStyle name="Millares 14 2 7" xfId="1196" xr:uid="{1DC4050F-B7B9-47E8-81AF-7C4833B7EFC2}"/>
    <cellStyle name="Millares 14 2 7 2" xfId="2653" xr:uid="{967DE845-94D4-49DC-8F3A-0823190712EE}"/>
    <cellStyle name="Millares 14 2 7 2 2" xfId="21033" xr:uid="{C51BB06B-F4F6-447B-BE8C-BDCC0761759D}"/>
    <cellStyle name="Millares 14 2 7 2 2 2" xfId="43927" xr:uid="{8BB51CDD-69EE-41E6-9D97-BA8F6810DFCC}"/>
    <cellStyle name="Millares 14 2 7 2 3" xfId="32486" xr:uid="{80C7E269-2CE7-4749-8022-360EBD9C21F1}"/>
    <cellStyle name="Millares 14 2 7 2 4" xfId="55368" xr:uid="{EC00331B-0AC1-48B6-BE57-FD4C62B280BF}"/>
    <cellStyle name="Millares 14 2 7 2 5" xfId="9590" xr:uid="{4624003C-538B-4DE2-BDF5-CD0BA91CBD82}"/>
    <cellStyle name="Millares 14 2 7 3" xfId="16791" xr:uid="{97EE5156-E212-4792-A9A8-E6336E4D943B}"/>
    <cellStyle name="Millares 14 2 7 3 2" xfId="39685" xr:uid="{C4059B11-50FF-4A77-9B86-98133006EFB9}"/>
    <cellStyle name="Millares 14 2 7 4" xfId="28244" xr:uid="{C275F4A0-E066-4BD5-8020-EF57D62A1299}"/>
    <cellStyle name="Millares 14 2 7 5" xfId="51126" xr:uid="{53A1E623-609E-4346-8E54-B0D10F83F0DF}"/>
    <cellStyle name="Millares 14 2 7 6" xfId="5816" xr:uid="{27049FEC-36E0-473C-809F-11731FFD09FC}"/>
    <cellStyle name="Millares 14 2 8" xfId="1714" xr:uid="{3E3E9330-04F2-4AD1-A7B8-28C3D007F981}"/>
    <cellStyle name="Millares 14 2 8 2" xfId="9849" xr:uid="{DAB02716-A9CD-4E6E-B83E-46BA9D16FEA7}"/>
    <cellStyle name="Millares 14 2 8 2 2" xfId="21292" xr:uid="{BF8BF9CD-C3A2-43EF-98C8-F1F20B280DA0}"/>
    <cellStyle name="Millares 14 2 8 2 2 2" xfId="44186" xr:uid="{B14AD0AD-974C-44E2-86F0-9CA0397056DD}"/>
    <cellStyle name="Millares 14 2 8 2 3" xfId="32745" xr:uid="{5AF3A70A-604F-4906-BB7F-C12E6EAD1358}"/>
    <cellStyle name="Millares 14 2 8 2 4" xfId="55627" xr:uid="{6BC9C3CB-BD57-4E90-9778-B73002FAB1DE}"/>
    <cellStyle name="Millares 14 2 8 3" xfId="17050" xr:uid="{BC8FBFF2-152B-4BE9-9AFA-411943F6B401}"/>
    <cellStyle name="Millares 14 2 8 3 2" xfId="39944" xr:uid="{8D3CE455-D284-4185-8B41-432DE1D458FA}"/>
    <cellStyle name="Millares 14 2 8 4" xfId="28503" xr:uid="{2BA75BBD-E379-4B4E-BE45-59D0541A04D6}"/>
    <cellStyle name="Millares 14 2 8 5" xfId="51385" xr:uid="{17FAE99D-3114-4DC4-AF62-3708659107C8}"/>
    <cellStyle name="Millares 14 2 8 6" xfId="5924" xr:uid="{4BA39F4B-0971-4670-914C-12005449A990}"/>
    <cellStyle name="Millares 14 2 9" xfId="3200" xr:uid="{92CADE4F-CA0A-46E6-AA44-D2FB0E29B917}"/>
    <cellStyle name="Millares 14 2 9 2" xfId="10111" xr:uid="{A208EEBB-3AE3-49E5-B198-A8CDEA21E97F}"/>
    <cellStyle name="Millares 14 2 9 2 2" xfId="21554" xr:uid="{313E637C-43B1-485A-86B1-DDD577540F60}"/>
    <cellStyle name="Millares 14 2 9 2 2 2" xfId="44448" xr:uid="{E25CA55B-8A44-4A62-AE86-D92455B85C10}"/>
    <cellStyle name="Millares 14 2 9 2 3" xfId="33007" xr:uid="{3BE91918-75ED-49F0-8335-54A3C6173CCB}"/>
    <cellStyle name="Millares 14 2 9 2 4" xfId="55889" xr:uid="{87C940D4-B569-4175-9053-EE5019AEF4BB}"/>
    <cellStyle name="Millares 14 2 9 3" xfId="17312" xr:uid="{511737C7-5D84-4638-A08D-35DEF405BC84}"/>
    <cellStyle name="Millares 14 2 9 3 2" xfId="40206" xr:uid="{0A9A93D0-1077-42F4-94BD-70445E03120C}"/>
    <cellStyle name="Millares 14 2 9 4" xfId="28765" xr:uid="{3B021432-D8EF-4DAA-8813-53D39BD1FDFE}"/>
    <cellStyle name="Millares 14 2 9 5" xfId="51647" xr:uid="{8AB7CF26-4A4D-4680-9E42-7C1F9BAB8607}"/>
    <cellStyle name="Millares 14 20" xfId="25572" xr:uid="{01555E74-127C-4627-BF44-9A060EB0F431}"/>
    <cellStyle name="Millares 14 21" xfId="48455" xr:uid="{24126A5E-BC4C-4255-97D1-0DA780EDB8F3}"/>
    <cellStyle name="Millares 14 22" xfId="57729" xr:uid="{7179CB77-A9E9-4E3A-82F3-1E040BAA2C03}"/>
    <cellStyle name="Millares 14 23" xfId="58239" xr:uid="{F9CBE379-6411-49D7-8A4A-84235542BC2F}"/>
    <cellStyle name="Millares 14 3" xfId="199" xr:uid="{76C655E4-F8C6-4ED2-AFBC-DC50D7EE7067}"/>
    <cellStyle name="Millares 14 3 10" xfId="6966" xr:uid="{62859CD4-0B9B-45DA-849B-A8FA51B4E587}"/>
    <cellStyle name="Millares 14 3 10 2" xfId="18401" xr:uid="{F7AE518F-A3DD-4C23-B98C-CEDDB8735CE9}"/>
    <cellStyle name="Millares 14 3 10 2 2" xfId="41295" xr:uid="{C268B860-AD2D-4305-81BD-5568B5398C3B}"/>
    <cellStyle name="Millares 14 3 10 3" xfId="29854" xr:uid="{DFD2C64B-F053-41CD-8E9C-43A1A05EEC49}"/>
    <cellStyle name="Millares 14 3 10 4" xfId="52736" xr:uid="{02A943CD-019A-44C1-BBFC-1B3A2CD4C8CD}"/>
    <cellStyle name="Millares 14 3 11" xfId="11237" xr:uid="{21F96C11-C219-4DE5-B708-B39359874660}"/>
    <cellStyle name="Millares 14 3 11 2" xfId="22673" xr:uid="{B00F6F65-EA16-465C-9710-18EDC4CE4618}"/>
    <cellStyle name="Millares 14 3 11 2 2" xfId="45567" xr:uid="{44E964BA-7379-4709-B66D-B0AB587BD437}"/>
    <cellStyle name="Millares 14 3 11 3" xfId="34126" xr:uid="{AEB3DDA8-56C9-4B48-A3FF-F6033120D690}"/>
    <cellStyle name="Millares 14 3 11 4" xfId="57008" xr:uid="{694CD8C8-FCD0-476B-ACCB-C03EFD03C806}"/>
    <cellStyle name="Millares 14 3 12" xfId="11499" xr:uid="{EA9200C1-B72B-43F0-A247-725AA90CE0FD}"/>
    <cellStyle name="Millares 14 3 12 2" xfId="22935" xr:uid="{16329A69-E264-4113-9AE4-055862262C7F}"/>
    <cellStyle name="Millares 14 3 12 2 2" xfId="45829" xr:uid="{17ACF7B1-0D56-43CD-A03A-4FE901D20995}"/>
    <cellStyle name="Millares 14 3 12 3" xfId="34388" xr:uid="{F2A76FC2-29C1-4CFE-99E6-58E720268436}"/>
    <cellStyle name="Millares 14 3 12 4" xfId="57270" xr:uid="{1DB53D01-E5B5-4B31-BAF2-5F9EC602DA75}"/>
    <cellStyle name="Millares 14 3 13" xfId="11766" xr:uid="{4BA1B71B-38B7-4D67-9C7E-80EB48087B0B}"/>
    <cellStyle name="Millares 14 3 13 2" xfId="23202" xr:uid="{762F4130-100D-427F-A87C-508091196602}"/>
    <cellStyle name="Millares 14 3 13 2 2" xfId="46096" xr:uid="{910B7FCC-F627-42D4-863D-4C7792D22777}"/>
    <cellStyle name="Millares 14 3 13 3" xfId="34655" xr:uid="{2BE43692-351A-4BDC-A76A-5A8A255AF3E6}"/>
    <cellStyle name="Millares 14 3 13 4" xfId="57537" xr:uid="{17A1A26A-7595-49DA-ABE4-1E68D4CD382C}"/>
    <cellStyle name="Millares 14 3 14" xfId="12038" xr:uid="{E49F22C8-9C49-4E7F-ACC5-99FA9ADCC1E6}"/>
    <cellStyle name="Millares 14 3 14 2" xfId="23473" xr:uid="{FF204D9A-3C6A-4DAB-8F00-26ECCE254630}"/>
    <cellStyle name="Millares 14 3 14 2 2" xfId="46367" xr:uid="{D17C42A8-C4E1-4847-8F61-9AFF8E5DE116}"/>
    <cellStyle name="Millares 14 3 14 3" xfId="34926" xr:uid="{1A1D638C-26C0-4672-84EC-71737D8D44D0}"/>
    <cellStyle name="Millares 14 3 15" xfId="13121" xr:uid="{BB4B3711-B115-4E94-94AB-24AAC6C989F8}"/>
    <cellStyle name="Millares 14 3 15 2" xfId="24557" xr:uid="{E7E846EF-281C-40E7-8458-0892DDFAD351}"/>
    <cellStyle name="Millares 14 3 15 2 2" xfId="47451" xr:uid="{C8FD4882-CFAC-4C4F-86C6-23310C7FC014}"/>
    <cellStyle name="Millares 14 3 15 3" xfId="36010" xr:uid="{7995D224-A660-4F68-A11D-4A005D16A623}"/>
    <cellStyle name="Millares 14 3 16" xfId="14179" xr:uid="{41E963F4-2323-44E3-84F5-5DEEBDCA9603}"/>
    <cellStyle name="Millares 14 3 16 2" xfId="37073" xr:uid="{72105F30-BAFA-4D4B-9272-F9A3B145E4F7}"/>
    <cellStyle name="Millares 14 3 17" xfId="25632" xr:uid="{692232E9-57EF-40B3-9CBE-4A78FAB3CC1A}"/>
    <cellStyle name="Millares 14 3 18" xfId="48515" xr:uid="{0E38EC70-3BF5-45FA-BC70-9930DF3DED19}"/>
    <cellStyle name="Millares 14 3 19" xfId="57789" xr:uid="{071000B0-3F29-48A6-BD1E-FF20B2D5AEB5}"/>
    <cellStyle name="Millares 14 3 2" xfId="504" xr:uid="{BCA359D4-04EC-44FA-987E-9DD116018221}"/>
    <cellStyle name="Millares 14 3 2 10" xfId="11353" xr:uid="{58CC25AF-2C75-4761-AE61-26432BF302D8}"/>
    <cellStyle name="Millares 14 3 2 10 2" xfId="22789" xr:uid="{B99BE224-07B9-4C87-99AD-756A77BB8B50}"/>
    <cellStyle name="Millares 14 3 2 10 2 2" xfId="45683" xr:uid="{321B1CF2-A39A-4354-A811-329CC13AD461}"/>
    <cellStyle name="Millares 14 3 2 10 3" xfId="34242" xr:uid="{82E42562-FCD8-4895-8B6D-F59C75380FBA}"/>
    <cellStyle name="Millares 14 3 2 10 4" xfId="57124" xr:uid="{8FD0C1DF-603D-4756-9E0A-627E3A5BF193}"/>
    <cellStyle name="Millares 14 3 2 11" xfId="11615" xr:uid="{91A6D26B-8E21-469C-92AB-C18F874F7DFA}"/>
    <cellStyle name="Millares 14 3 2 11 2" xfId="23051" xr:uid="{D49B431E-909C-4F4A-B321-8CBE86194798}"/>
    <cellStyle name="Millares 14 3 2 11 2 2" xfId="45945" xr:uid="{5176169C-8E4C-461C-B63C-15F6F6C8F20E}"/>
    <cellStyle name="Millares 14 3 2 11 3" xfId="34504" xr:uid="{87CF0059-BAD9-43BC-8936-8F147098B766}"/>
    <cellStyle name="Millares 14 3 2 11 4" xfId="57386" xr:uid="{8A25EF88-85D6-413D-B86C-6DB21AA63C2F}"/>
    <cellStyle name="Millares 14 3 2 12" xfId="11882" xr:uid="{F9FEA167-7BE9-413F-87CD-C73503CDC5BC}"/>
    <cellStyle name="Millares 14 3 2 12 2" xfId="23318" xr:uid="{1EFEFB98-7C08-408B-9637-AFE8BE491347}"/>
    <cellStyle name="Millares 14 3 2 12 2 2" xfId="46212" xr:uid="{3393E659-2FE0-4727-BB6E-238E2CB9CC66}"/>
    <cellStyle name="Millares 14 3 2 12 3" xfId="34771" xr:uid="{509DB17B-375A-41B4-AA4C-3B2B46D26510}"/>
    <cellStyle name="Millares 14 3 2 12 4" xfId="57653" xr:uid="{DA4EDD41-A8A4-471E-AB4D-959C1425B01D}"/>
    <cellStyle name="Millares 14 3 2 13" xfId="12154" xr:uid="{2FFCB29A-63B4-47BB-A11A-94325ABC60D2}"/>
    <cellStyle name="Millares 14 3 2 13 2" xfId="23589" xr:uid="{DFB0207A-3C83-4668-ADB7-14F0B6566912}"/>
    <cellStyle name="Millares 14 3 2 13 2 2" xfId="46483" xr:uid="{73D62788-53EF-4CC3-B7BB-5A1D483C8B96}"/>
    <cellStyle name="Millares 14 3 2 13 3" xfId="35042" xr:uid="{F8D7D45E-3AAA-4774-811B-BF57B73BB525}"/>
    <cellStyle name="Millares 14 3 2 14" xfId="13237" xr:uid="{B8C17112-94E1-4A89-8BF8-0E083AF61DD0}"/>
    <cellStyle name="Millares 14 3 2 14 2" xfId="24673" xr:uid="{BDA30AAE-4537-4045-A56F-219846682D1A}"/>
    <cellStyle name="Millares 14 3 2 14 2 2" xfId="47567" xr:uid="{7F57EB2F-D322-4D1B-A021-A58734D9DAC3}"/>
    <cellStyle name="Millares 14 3 2 14 3" xfId="36126" xr:uid="{1E1EE084-0807-425E-B5A9-3F96E0C2886F}"/>
    <cellStyle name="Millares 14 3 2 15" xfId="14295" xr:uid="{B81FB8A8-F4A3-4BDE-8AB0-12EB51B64D26}"/>
    <cellStyle name="Millares 14 3 2 15 2" xfId="37189" xr:uid="{DFF5D055-AA9A-4AE6-9C60-948A18E2F96F}"/>
    <cellStyle name="Millares 14 3 2 16" xfId="25748" xr:uid="{57262793-6653-42F3-A03D-5948B39A33F5}"/>
    <cellStyle name="Millares 14 3 2 17" xfId="48631" xr:uid="{C4E35EBE-59D8-4836-8E6F-709445506909}"/>
    <cellStyle name="Millares 14 3 2 18" xfId="57905" xr:uid="{DB18CCFF-D474-44B8-9248-DA1FA856CB41}"/>
    <cellStyle name="Millares 14 3 2 19" xfId="58416" xr:uid="{5A40B65C-8762-4937-8917-BC300842BB64}"/>
    <cellStyle name="Millares 14 3 2 2" xfId="777" xr:uid="{B57702BF-B0AF-4D39-8A44-2D008A229E95}"/>
    <cellStyle name="Millares 14 3 2 2 10" xfId="48894" xr:uid="{04CDE6A6-64D9-4485-9AA7-51ED52F3D7CC}"/>
    <cellStyle name="Millares 14 3 2 2 11" xfId="58166" xr:uid="{E88A39EF-B76D-4465-BFAF-776DFFA8EB68}"/>
    <cellStyle name="Millares 14 3 2 2 12" xfId="58678" xr:uid="{9E42E313-886D-4575-8DA6-7BF361C5CA36}"/>
    <cellStyle name="Millares 14 3 2 2 2" xfId="1620" xr:uid="{139C283E-AEC4-4B87-8E64-49226240E8E4}"/>
    <cellStyle name="Millares 14 3 2 2 2 10" xfId="4133" xr:uid="{E1996159-EED7-4F1A-AEB8-3D1758BBEB9A}"/>
    <cellStyle name="Millares 14 3 2 2 2 2" xfId="3052" xr:uid="{EB3C704A-8F1D-40F8-9955-E8CE75A89905}"/>
    <cellStyle name="Millares 14 3 2 2 2 2 2" xfId="9201" xr:uid="{50190170-2F54-4472-9576-39B336E2FD89}"/>
    <cellStyle name="Millares 14 3 2 2 2 2 2 2" xfId="20644" xr:uid="{58D7224A-DE71-47BC-9587-1EF135920232}"/>
    <cellStyle name="Millares 14 3 2 2 2 2 2 2 2" xfId="43538" xr:uid="{CAD88E58-D17D-4A4B-B5A5-C819564D15FE}"/>
    <cellStyle name="Millares 14 3 2 2 2 2 2 3" xfId="32097" xr:uid="{7C13C7CF-8832-4BA0-9F6E-52B334EAD0D2}"/>
    <cellStyle name="Millares 14 3 2 2 2 2 2 4" xfId="54979" xr:uid="{8705D6CF-613E-4516-BEB5-D9B8E77BA5BF}"/>
    <cellStyle name="Millares 14 3 2 2 2 2 3" xfId="16402" xr:uid="{8EC52D19-4823-46A2-913D-6B57F3562690}"/>
    <cellStyle name="Millares 14 3 2 2 2 2 3 2" xfId="39296" xr:uid="{423B8018-EFF8-449A-B275-87FE9E226762}"/>
    <cellStyle name="Millares 14 3 2 2 2 2 4" xfId="27855" xr:uid="{CEBCE700-8E1A-4EF2-BC2A-9ACB6B17AEEE}"/>
    <cellStyle name="Millares 14 3 2 2 2 2 5" xfId="50738" xr:uid="{F56BFAD5-2F0A-457D-BC9A-4EAF01B84A19}"/>
    <cellStyle name="Millares 14 3 2 2 2 2 6" xfId="5427" xr:uid="{0E4F41BF-DCC7-41F1-875B-6D75E92D94A0}"/>
    <cellStyle name="Millares 14 3 2 2 2 3" xfId="6805" xr:uid="{06A46DB0-7947-4FC4-8EEE-CB42FA732C7B}"/>
    <cellStyle name="Millares 14 3 2 2 2 3 2" xfId="11040" xr:uid="{7E1DF9FE-0AC0-4163-A4D7-2D8AE1677F13}"/>
    <cellStyle name="Millares 14 3 2 2 2 3 2 2" xfId="22483" xr:uid="{75342EEE-361D-41FC-8DC5-02F04525BDEC}"/>
    <cellStyle name="Millares 14 3 2 2 2 3 2 2 2" xfId="45377" xr:uid="{BCB36703-0810-4A2A-8873-00711699A311}"/>
    <cellStyle name="Millares 14 3 2 2 2 3 2 3" xfId="33936" xr:uid="{7505E97B-D64C-4FE1-9E91-46294E663197}"/>
    <cellStyle name="Millares 14 3 2 2 2 3 2 4" xfId="56818" xr:uid="{9E1D3C90-3EF6-44FA-8B8C-65E3AD8A298A}"/>
    <cellStyle name="Millares 14 3 2 2 2 3 3" xfId="18241" xr:uid="{3EE2D386-C41E-43A5-9E57-A8B6785533FD}"/>
    <cellStyle name="Millares 14 3 2 2 2 3 3 2" xfId="41135" xr:uid="{8C9868BD-1615-4F79-A77C-4131993F6B80}"/>
    <cellStyle name="Millares 14 3 2 2 2 3 4" xfId="29694" xr:uid="{15CF06DB-E9EA-455F-997C-236E51F205DE}"/>
    <cellStyle name="Millares 14 3 2 2 2 3 5" xfId="52576" xr:uid="{CE68EE34-8E79-4006-ABE4-3B4C65B7413A}"/>
    <cellStyle name="Millares 14 3 2 2 2 4" xfId="7884" xr:uid="{5F4727D3-E6FE-498D-A6D0-A5B21C633676}"/>
    <cellStyle name="Millares 14 3 2 2 2 4 2" xfId="19327" xr:uid="{43AA58E7-1654-4338-BE79-E448D82D7C5F}"/>
    <cellStyle name="Millares 14 3 2 2 2 4 2 2" xfId="42221" xr:uid="{510CD417-4208-4B11-B725-FAD3C38F9940}"/>
    <cellStyle name="Millares 14 3 2 2 2 4 3" xfId="30780" xr:uid="{62221214-0FDF-4D62-AD20-47EC092FDE54}"/>
    <cellStyle name="Millares 14 3 2 2 2 4 4" xfId="53662" xr:uid="{6BBB6F6B-870E-4838-914F-BDC1BCC40A7F}"/>
    <cellStyle name="Millares 14 3 2 2 2 5" xfId="12943" xr:uid="{A2A473B1-5F18-4C55-9A9B-00679BD6E39A}"/>
    <cellStyle name="Millares 14 3 2 2 2 5 2" xfId="24379" xr:uid="{CDCBC0D1-CCAC-4FAF-A5EA-0C45E017922E}"/>
    <cellStyle name="Millares 14 3 2 2 2 5 2 2" xfId="47273" xr:uid="{B97B5D73-BB48-441C-AF1E-2DE9126289C0}"/>
    <cellStyle name="Millares 14 3 2 2 2 5 3" xfId="35832" xr:uid="{6656CFCF-8977-439D-A157-6B293B6FB415}"/>
    <cellStyle name="Millares 14 3 2 2 2 6" xfId="14026" xr:uid="{07F600CD-DE38-489E-B9B4-AA1F7D8586A0}"/>
    <cellStyle name="Millares 14 3 2 2 2 6 2" xfId="25463" xr:uid="{74E42F93-AA2E-4148-B35C-5E45DD7115B6}"/>
    <cellStyle name="Millares 14 3 2 2 2 6 2 2" xfId="48357" xr:uid="{D531BFA0-B03C-48D9-A5A4-5631BBB5E19E}"/>
    <cellStyle name="Millares 14 3 2 2 2 6 3" xfId="36916" xr:uid="{58A5A9BC-BB21-4C52-BBBE-39412B17A40B}"/>
    <cellStyle name="Millares 14 3 2 2 2 7" xfId="15085" xr:uid="{885CF5A5-2B61-49FE-995B-E981FFCC3411}"/>
    <cellStyle name="Millares 14 3 2 2 2 7 2" xfId="37979" xr:uid="{96756BBE-A28A-4DD8-A107-6E7A2FD24124}"/>
    <cellStyle name="Millares 14 3 2 2 2 8" xfId="26538" xr:uid="{A94C20D2-BF9F-4C84-ADCE-91C30952DA43}"/>
    <cellStyle name="Millares 14 3 2 2 2 9" xfId="49421" xr:uid="{52606BB8-7577-407D-841B-A2A33CF6465C}"/>
    <cellStyle name="Millares 14 3 2 2 3" xfId="2256" xr:uid="{16A78B1C-950D-4871-8139-217C543EF1CA}"/>
    <cellStyle name="Millares 14 3 2 2 3 2" xfId="8674" xr:uid="{162922FE-6C63-4E22-980E-AC6BDC87254A}"/>
    <cellStyle name="Millares 14 3 2 2 3 2 2" xfId="20117" xr:uid="{DEFD9149-B163-4C21-BDF7-561B5A5B29E5}"/>
    <cellStyle name="Millares 14 3 2 2 3 2 2 2" xfId="43011" xr:uid="{77BA96C7-C413-4106-B73F-E92436E3F005}"/>
    <cellStyle name="Millares 14 3 2 2 3 2 3" xfId="31570" xr:uid="{70135E43-369B-4090-9914-775471986753}"/>
    <cellStyle name="Millares 14 3 2 2 3 2 4" xfId="54452" xr:uid="{A0BFC492-082C-4C4E-A8A4-B7D5589777EA}"/>
    <cellStyle name="Millares 14 3 2 2 3 3" xfId="15875" xr:uid="{0EA120EF-B30F-4FC2-A09D-D271E69B4468}"/>
    <cellStyle name="Millares 14 3 2 2 3 3 2" xfId="38769" xr:uid="{C06463BD-1BF3-4218-BACE-07403CE13EB1}"/>
    <cellStyle name="Millares 14 3 2 2 3 4" xfId="27328" xr:uid="{3D340BD8-D82D-42AF-8FCB-68AE46F7CBF0}"/>
    <cellStyle name="Millares 14 3 2 2 3 5" xfId="50211" xr:uid="{050A9329-97DB-4175-A3E7-56803CC74DD8}"/>
    <cellStyle name="Millares 14 3 2 2 3 6" xfId="4900" xr:uid="{080C4445-5E46-4E0D-9211-5021FC384A00}"/>
    <cellStyle name="Millares 14 3 2 2 4" xfId="3599" xr:uid="{A838179D-D9DF-426E-92CA-F89AAAEB689A}"/>
    <cellStyle name="Millares 14 3 2 2 4 2" xfId="10513" xr:uid="{E169576B-1DEC-45CC-A398-8381985498C3}"/>
    <cellStyle name="Millares 14 3 2 2 4 2 2" xfId="21956" xr:uid="{D5CDB9FD-F26A-428D-879D-57902C0E838D}"/>
    <cellStyle name="Millares 14 3 2 2 4 2 2 2" xfId="44850" xr:uid="{DB8DE8E0-6825-4621-8C63-8900E0D8BB9A}"/>
    <cellStyle name="Millares 14 3 2 2 4 2 3" xfId="33409" xr:uid="{4E31630B-7803-46B1-893C-24FE36D3043C}"/>
    <cellStyle name="Millares 14 3 2 2 4 2 4" xfId="56291" xr:uid="{5E390FE7-6C01-4361-92C8-8A1E18D7D8A8}"/>
    <cellStyle name="Millares 14 3 2 2 4 3" xfId="17714" xr:uid="{63D44B4D-AA86-47AA-BEC5-D00C8CD1784A}"/>
    <cellStyle name="Millares 14 3 2 2 4 3 2" xfId="40608" xr:uid="{6F2CD7CB-0686-4759-9FE7-5FA4D57EB4A4}"/>
    <cellStyle name="Millares 14 3 2 2 4 4" xfId="29167" xr:uid="{FEB04469-4A9C-40A3-A370-76EEDD6EFF46}"/>
    <cellStyle name="Millares 14 3 2 2 4 5" xfId="52049" xr:uid="{9D5D2C46-C45D-4A6F-9905-E65DA53032C6}"/>
    <cellStyle name="Millares 14 3 2 2 5" xfId="7359" xr:uid="{195E901E-8770-4AEB-8716-736470A4C5FA}"/>
    <cellStyle name="Millares 14 3 2 2 5 2" xfId="18800" xr:uid="{444488C0-95DD-48D7-AA15-FEF9CE094FB5}"/>
    <cellStyle name="Millares 14 3 2 2 5 2 2" xfId="41694" xr:uid="{F5E45F87-23B6-421D-8FC8-3A0336978176}"/>
    <cellStyle name="Millares 14 3 2 2 5 3" xfId="30253" xr:uid="{86D46F46-919D-4140-8978-E09B7C61371D}"/>
    <cellStyle name="Millares 14 3 2 2 5 4" xfId="53135" xr:uid="{0D8979A1-B4F9-4E3C-ADB0-85041E17AAF0}"/>
    <cellStyle name="Millares 14 3 2 2 6" xfId="12417" xr:uid="{1C698EE4-8D83-4D02-A18B-B640BE93B547}"/>
    <cellStyle name="Millares 14 3 2 2 6 2" xfId="23852" xr:uid="{42837932-1081-4184-B711-72365B649049}"/>
    <cellStyle name="Millares 14 3 2 2 6 2 2" xfId="46746" xr:uid="{0A7B3CD3-A6F7-4562-A792-79D18AEE4A8C}"/>
    <cellStyle name="Millares 14 3 2 2 6 3" xfId="35305" xr:uid="{A250191F-44D3-4926-A61F-E87F66618C94}"/>
    <cellStyle name="Millares 14 3 2 2 7" xfId="13499" xr:uid="{270B5EAE-2D96-4D94-A3E2-7DC467F627A0}"/>
    <cellStyle name="Millares 14 3 2 2 7 2" xfId="24936" xr:uid="{9681578C-45DE-41A3-8E09-864545E821CE}"/>
    <cellStyle name="Millares 14 3 2 2 7 2 2" xfId="47830" xr:uid="{D6DCFFA0-A354-45D0-A715-0FD99B5AAB50}"/>
    <cellStyle name="Millares 14 3 2 2 7 3" xfId="36389" xr:uid="{FF1FD97E-9372-43F5-967B-605044F1D0E9}"/>
    <cellStyle name="Millares 14 3 2 2 8" xfId="14558" xr:uid="{2B6B7772-26D4-4538-84CF-DEEDA1D8FFFD}"/>
    <cellStyle name="Millares 14 3 2 2 8 2" xfId="37452" xr:uid="{63C6C5EC-EFD2-4693-998B-7BFC9F094E11}"/>
    <cellStyle name="Millares 14 3 2 2 9" xfId="26011" xr:uid="{CC52B06C-8627-4A3C-B0D0-BE5535BD2CB9}"/>
    <cellStyle name="Millares 14 3 2 3" xfId="1040" xr:uid="{B136D4BF-A867-48C3-BB5A-398AFCFE9A87}"/>
    <cellStyle name="Millares 14 3 2 3 10" xfId="3871" xr:uid="{F80569A7-B3D3-4219-BD69-20BA4B9FB0B6}"/>
    <cellStyle name="Millares 14 3 2 3 2" xfId="2518" xr:uid="{17F529FF-E63A-4214-B275-94F5510DF921}"/>
    <cellStyle name="Millares 14 3 2 3 2 2" xfId="8938" xr:uid="{13611493-6F72-44A0-875E-465F5B23830A}"/>
    <cellStyle name="Millares 14 3 2 3 2 2 2" xfId="20381" xr:uid="{D45B8AAE-3EA7-4C46-B7FB-E424F5957B81}"/>
    <cellStyle name="Millares 14 3 2 3 2 2 2 2" xfId="43275" xr:uid="{4D04382E-FE21-4EF3-8AA4-188E4182AADD}"/>
    <cellStyle name="Millares 14 3 2 3 2 2 3" xfId="31834" xr:uid="{C2F36BF2-3FCC-42C6-88F8-C2474B946773}"/>
    <cellStyle name="Millares 14 3 2 3 2 2 4" xfId="54716" xr:uid="{7CCBEA35-DBA7-4924-B567-F8CCB20B9346}"/>
    <cellStyle name="Millares 14 3 2 3 2 3" xfId="16139" xr:uid="{EFBA9D6E-F624-47FF-BF2C-B28905596F93}"/>
    <cellStyle name="Millares 14 3 2 3 2 3 2" xfId="39033" xr:uid="{B10C0E34-0B63-4B18-9DCD-56937272CE02}"/>
    <cellStyle name="Millares 14 3 2 3 2 4" xfId="27592" xr:uid="{C77D018D-57DA-4343-A3B5-A431E9AC8DE4}"/>
    <cellStyle name="Millares 14 3 2 3 2 5" xfId="50475" xr:uid="{1C7A331F-22A5-42D8-994B-4A208B89A4B5}"/>
    <cellStyle name="Millares 14 3 2 3 2 6" xfId="5164" xr:uid="{6E197D06-8613-48EA-ADBB-B1ACDC933EC9}"/>
    <cellStyle name="Millares 14 3 2 3 3" xfId="6542" xr:uid="{79BCBD9C-EEA9-4E44-B523-6335734F79EE}"/>
    <cellStyle name="Millares 14 3 2 3 3 2" xfId="10777" xr:uid="{7A1E2DFE-B7C6-4D2B-B4FE-5B582BA425C8}"/>
    <cellStyle name="Millares 14 3 2 3 3 2 2" xfId="22220" xr:uid="{CF0A2944-17E8-458F-885E-3AD81E646FEC}"/>
    <cellStyle name="Millares 14 3 2 3 3 2 2 2" xfId="45114" xr:uid="{1CB1E163-D1F5-4744-AF04-B486DE0A2127}"/>
    <cellStyle name="Millares 14 3 2 3 3 2 3" xfId="33673" xr:uid="{D3FE5F96-BB6A-44C0-B14F-477177E612D7}"/>
    <cellStyle name="Millares 14 3 2 3 3 2 4" xfId="56555" xr:uid="{021F4232-2F46-437F-A561-7CB5CC1AB0AF}"/>
    <cellStyle name="Millares 14 3 2 3 3 3" xfId="17978" xr:uid="{BFAD4588-1B78-4050-AF49-4767F3C5C464}"/>
    <cellStyle name="Millares 14 3 2 3 3 3 2" xfId="40872" xr:uid="{F010EE18-E89A-4FC5-BFEE-03C6B098FF75}"/>
    <cellStyle name="Millares 14 3 2 3 3 4" xfId="29431" xr:uid="{B8F0758D-1E09-4F97-8C40-D7468E508F1E}"/>
    <cellStyle name="Millares 14 3 2 3 3 5" xfId="52313" xr:uid="{29127279-4094-4F6C-9B31-3D9988B5844E}"/>
    <cellStyle name="Millares 14 3 2 3 4" xfId="7621" xr:uid="{99A8EE01-2EE7-42CA-8417-CDDB20BD3D47}"/>
    <cellStyle name="Millares 14 3 2 3 4 2" xfId="19064" xr:uid="{1BAFC37A-5B73-407F-B003-4935C87E4F07}"/>
    <cellStyle name="Millares 14 3 2 3 4 2 2" xfId="41958" xr:uid="{45F05701-FA5C-4C37-80A4-64FE2F957336}"/>
    <cellStyle name="Millares 14 3 2 3 4 3" xfId="30517" xr:uid="{CDEE0916-9F75-4F5D-A240-5667EF2F7993}"/>
    <cellStyle name="Millares 14 3 2 3 4 4" xfId="53399" xr:uid="{8B9407B0-3E07-4217-A265-6577BC31AB52}"/>
    <cellStyle name="Millares 14 3 2 3 5" xfId="12680" xr:uid="{9145E108-6BAC-46B2-BDD0-6A920B4DCF6E}"/>
    <cellStyle name="Millares 14 3 2 3 5 2" xfId="24116" xr:uid="{134B9305-0863-4E5A-91FD-E847FCF7B8FA}"/>
    <cellStyle name="Millares 14 3 2 3 5 2 2" xfId="47010" xr:uid="{90E132AC-CB30-40CF-8C21-88F0FE851997}"/>
    <cellStyle name="Millares 14 3 2 3 5 3" xfId="35569" xr:uid="{96D12989-7C43-44CF-962C-E6EEA1D91285}"/>
    <cellStyle name="Millares 14 3 2 3 6" xfId="13763" xr:uid="{B35C4F2B-7568-4F26-8AC9-854C2F3C7023}"/>
    <cellStyle name="Millares 14 3 2 3 6 2" xfId="25200" xr:uid="{8C32B380-0DBA-4433-93DC-14DE5366B721}"/>
    <cellStyle name="Millares 14 3 2 3 6 2 2" xfId="48094" xr:uid="{D58C4BE0-39DB-4F27-AE57-DBF2B2C3AE36}"/>
    <cellStyle name="Millares 14 3 2 3 6 3" xfId="36653" xr:uid="{51280850-72E4-49C9-9C2F-7CCE93663CEA}"/>
    <cellStyle name="Millares 14 3 2 3 7" xfId="14822" xr:uid="{C1CB2CEE-0973-4BE4-AF5B-3A5F361888CF}"/>
    <cellStyle name="Millares 14 3 2 3 7 2" xfId="37716" xr:uid="{13931F8A-9DD9-4C48-BA77-B457AAF83449}"/>
    <cellStyle name="Millares 14 3 2 3 8" xfId="26275" xr:uid="{03ECA43F-EF22-4E42-B25F-749FA18CFCF9}"/>
    <cellStyle name="Millares 14 3 2 3 9" xfId="49158" xr:uid="{01BECC56-5745-4FCC-BB6A-B781A61318FE}"/>
    <cellStyle name="Millares 14 3 2 4" xfId="1335" xr:uid="{0BFFF243-7A15-4AAF-BE23-7CD03048A56C}"/>
    <cellStyle name="Millares 14 3 2 4 2" xfId="2792" xr:uid="{47094BAE-46D5-43CC-ACB4-FA32EEDBE36E}"/>
    <cellStyle name="Millares 14 3 2 4 2 2" xfId="9466" xr:uid="{1DB855BC-C585-476F-BFAC-6C92928C47BF}"/>
    <cellStyle name="Millares 14 3 2 4 2 2 2" xfId="20909" xr:uid="{0F707E64-66BD-4222-8965-8E8BB13ED623}"/>
    <cellStyle name="Millares 14 3 2 4 2 2 2 2" xfId="43803" xr:uid="{C2F93CCC-D549-49F4-AEED-3F696C6ACFA3}"/>
    <cellStyle name="Millares 14 3 2 4 2 2 3" xfId="32362" xr:uid="{170A0C2A-9642-4A13-ABA5-E4ECFFDC2536}"/>
    <cellStyle name="Millares 14 3 2 4 2 2 4" xfId="55244" xr:uid="{79A25217-E8C1-4619-915F-815B07F5487C}"/>
    <cellStyle name="Millares 14 3 2 4 2 3" xfId="16667" xr:uid="{E4E64D59-C178-4C22-BBD7-4561839ECFBD}"/>
    <cellStyle name="Millares 14 3 2 4 2 3 2" xfId="39561" xr:uid="{7FBF8F63-CA09-4ECD-ACEE-2742DDEECA9F}"/>
    <cellStyle name="Millares 14 3 2 4 2 4" xfId="28120" xr:uid="{02B640EC-9699-40C7-9C76-37466449E6F5}"/>
    <cellStyle name="Millares 14 3 2 4 2 5" xfId="51003" xr:uid="{9488F87A-28B3-4F51-8DE1-9FCBE32F9B09}"/>
    <cellStyle name="Millares 14 3 2 4 2 6" xfId="5692" xr:uid="{CEEF9829-636C-4D15-B9A4-FCD7E956F62B}"/>
    <cellStyle name="Millares 14 3 2 4 3" xfId="8149" xr:uid="{DA4AB7E7-F54B-4C60-9FF9-B75E7C9B2BE5}"/>
    <cellStyle name="Millares 14 3 2 4 3 2" xfId="19592" xr:uid="{385FDE78-59BA-42C9-96ED-4429A2CBFE50}"/>
    <cellStyle name="Millares 14 3 2 4 3 2 2" xfId="42486" xr:uid="{6E7DD2E1-973F-4F9C-B626-352A4D3B4354}"/>
    <cellStyle name="Millares 14 3 2 4 3 3" xfId="31045" xr:uid="{64537D2F-5204-4EBE-947A-4722D713F045}"/>
    <cellStyle name="Millares 14 3 2 4 3 4" xfId="53927" xr:uid="{DF354F66-1A5C-41A0-A182-D05FD4E378DE}"/>
    <cellStyle name="Millares 14 3 2 4 4" xfId="15350" xr:uid="{1FC6E9A2-1E0D-4BF1-8D08-003266F46AE0}"/>
    <cellStyle name="Millares 14 3 2 4 4 2" xfId="38244" xr:uid="{9C47D755-B49E-4A4A-9E98-7E19C3E41268}"/>
    <cellStyle name="Millares 14 3 2 4 5" xfId="26803" xr:uid="{5D4036AB-191F-407D-9577-6920C42B57FB}"/>
    <cellStyle name="Millares 14 3 2 4 6" xfId="49686" xr:uid="{C8C48FFA-D842-4463-BF0C-77F2D7EEDC7D}"/>
    <cellStyle name="Millares 14 3 2 4 7" xfId="4393" xr:uid="{B25F2C23-6522-4538-8CB8-A659936A91E4}"/>
    <cellStyle name="Millares 14 3 2 5" xfId="1989" xr:uid="{8D49D6DC-82E6-445E-B061-E707B9599EED}"/>
    <cellStyle name="Millares 14 3 2 5 2" xfId="8411" xr:uid="{A058A9D2-0BCD-40EC-9611-B24B5F7D2AB8}"/>
    <cellStyle name="Millares 14 3 2 5 2 2" xfId="19854" xr:uid="{D2D43E08-BCC3-4296-A705-9A7C1BC64157}"/>
    <cellStyle name="Millares 14 3 2 5 2 2 2" xfId="42748" xr:uid="{03ACE9BC-EBF6-4F42-A367-207EEA74DA62}"/>
    <cellStyle name="Millares 14 3 2 5 2 3" xfId="31307" xr:uid="{2A72926A-E659-40C3-A9E7-BD0FDC9C010A}"/>
    <cellStyle name="Millares 14 3 2 5 2 4" xfId="54189" xr:uid="{3572F9B9-91EF-4CE2-A3CA-BDB1C8FE53B3}"/>
    <cellStyle name="Millares 14 3 2 5 3" xfId="15612" xr:uid="{AF2C8305-E6BF-4A74-BFC2-0EC07CF3EAA6}"/>
    <cellStyle name="Millares 14 3 2 5 3 2" xfId="38506" xr:uid="{56D20481-BF6C-4618-97D6-1D8DE289ADEF}"/>
    <cellStyle name="Millares 14 3 2 5 4" xfId="27065" xr:uid="{A603A9A2-B960-490C-9607-A65C20D8970F}"/>
    <cellStyle name="Millares 14 3 2 5 5" xfId="49948" xr:uid="{83E53EA7-7AFC-419C-B926-3FC0064489BB}"/>
    <cellStyle name="Millares 14 3 2 5 6" xfId="4646" xr:uid="{6679EBD5-021C-4CEC-B57E-65DDF30C1D3E}"/>
    <cellStyle name="Millares 14 3 2 6" xfId="3339" xr:uid="{9E5A4C3A-3A8E-447E-9EF6-8FE196FAE6B6}"/>
    <cellStyle name="Millares 14 3 2 6 2" xfId="9729" xr:uid="{747D2182-E279-4148-9160-D5973989733E}"/>
    <cellStyle name="Millares 14 3 2 6 2 2" xfId="21172" xr:uid="{3D34D938-33BB-41F4-97BD-FA98CBB34B50}"/>
    <cellStyle name="Millares 14 3 2 6 2 2 2" xfId="44066" xr:uid="{0CF4D733-C567-4CB6-B848-50FE3BBBB686}"/>
    <cellStyle name="Millares 14 3 2 6 2 3" xfId="32625" xr:uid="{4AA69794-D92E-494C-B52C-3962CB6954CF}"/>
    <cellStyle name="Millares 14 3 2 6 2 4" xfId="55507" xr:uid="{AD82D563-B7F9-436E-B1DC-562A4130BE43}"/>
    <cellStyle name="Millares 14 3 2 6 3" xfId="16930" xr:uid="{78FCD33A-86A9-4360-88C9-FD11328BCCC2}"/>
    <cellStyle name="Millares 14 3 2 6 3 2" xfId="39824" xr:uid="{4785FF93-A809-4288-8273-865E643BB5C3}"/>
    <cellStyle name="Millares 14 3 2 6 4" xfId="28383" xr:uid="{7E66E11B-817F-4742-8EC9-181477253CFE}"/>
    <cellStyle name="Millares 14 3 2 6 5" xfId="51265" xr:uid="{48BC7678-F07A-414D-B352-F7B4C31DEB13}"/>
    <cellStyle name="Millares 14 3 2 7" xfId="5998" xr:uid="{1DEFCCA8-6AB1-4AF5-BE8B-DB9CFB69BC65}"/>
    <cellStyle name="Millares 14 3 2 7 2" xfId="9989" xr:uid="{FBC05291-2840-49C0-93FB-CC8D69C7F1AB}"/>
    <cellStyle name="Millares 14 3 2 7 2 2" xfId="21432" xr:uid="{7947363B-6CCA-442A-8A55-5DAE020A1EF9}"/>
    <cellStyle name="Millares 14 3 2 7 2 2 2" xfId="44326" xr:uid="{F09858F9-010A-4A32-B1A4-63D083C038F6}"/>
    <cellStyle name="Millares 14 3 2 7 2 3" xfId="32885" xr:uid="{446AFB1E-E3BD-4F6F-A243-17F92EA55356}"/>
    <cellStyle name="Millares 14 3 2 7 2 4" xfId="55767" xr:uid="{0068CE30-1B3C-4029-BFAF-23F205E8AF82}"/>
    <cellStyle name="Millares 14 3 2 7 3" xfId="17190" xr:uid="{82F804F2-88DC-4DAB-9942-94E56ECD04E1}"/>
    <cellStyle name="Millares 14 3 2 7 3 2" xfId="40084" xr:uid="{478017BC-22BC-4DEB-BA22-7C42618AC919}"/>
    <cellStyle name="Millares 14 3 2 7 4" xfId="28643" xr:uid="{7EBF4393-9CEB-4F12-93CC-01885A4BD36C}"/>
    <cellStyle name="Millares 14 3 2 7 5" xfId="51525" xr:uid="{65FB782D-2264-4496-ADAA-05E80AA46EF2}"/>
    <cellStyle name="Millares 14 3 2 8" xfId="6249" xr:uid="{0EC614F9-413A-449A-A04A-18DD84DCAC9C}"/>
    <cellStyle name="Millares 14 3 2 8 2" xfId="10250" xr:uid="{4B14393C-7D3B-498E-953B-876E01864196}"/>
    <cellStyle name="Millares 14 3 2 8 2 2" xfId="21693" xr:uid="{B655EA9F-F3D8-49E1-ADC2-F0F08E275D2E}"/>
    <cellStyle name="Millares 14 3 2 8 2 2 2" xfId="44587" xr:uid="{3DC79D8E-FC96-4D73-825B-1EBC9163757E}"/>
    <cellStyle name="Millares 14 3 2 8 2 3" xfId="33146" xr:uid="{8D5606E2-645B-47F6-BA51-A31B0480462E}"/>
    <cellStyle name="Millares 14 3 2 8 2 4" xfId="56028" xr:uid="{094C4D3E-4249-4C71-BF9E-25AFD829600D}"/>
    <cellStyle name="Millares 14 3 2 8 3" xfId="17451" xr:uid="{875E1976-C98F-47FF-A16C-9EEB34EA9014}"/>
    <cellStyle name="Millares 14 3 2 8 3 2" xfId="40345" xr:uid="{BE99AB94-1EF6-4F71-BC3A-F27603E0339C}"/>
    <cellStyle name="Millares 14 3 2 8 4" xfId="28904" xr:uid="{1DA8FB69-B95E-48FA-930B-6213ABAEE5C8}"/>
    <cellStyle name="Millares 14 3 2 8 5" xfId="51786" xr:uid="{91615430-52FF-41A1-8D41-D92F1B69F70C}"/>
    <cellStyle name="Millares 14 3 2 9" xfId="7082" xr:uid="{EF946026-3F4C-407C-8DCC-08E4FFD6FDE9}"/>
    <cellStyle name="Millares 14 3 2 9 2" xfId="18518" xr:uid="{1821DBD5-4BEF-4B8D-B587-242B50E1FC32}"/>
    <cellStyle name="Millares 14 3 2 9 2 2" xfId="41412" xr:uid="{744CBCC2-C2E6-4E25-8BF4-5CA791012B0A}"/>
    <cellStyle name="Millares 14 3 2 9 3" xfId="29971" xr:uid="{E16DA20C-4AD9-46D5-9163-B3D348D4140B}"/>
    <cellStyle name="Millares 14 3 2 9 4" xfId="52853" xr:uid="{284B3865-8FB3-43D0-8DC1-C8D68BA5AF71}"/>
    <cellStyle name="Millares 14 3 20" xfId="58300" xr:uid="{5648B2F1-8CD0-4C9D-81E0-C7AF6327A1BC}"/>
    <cellStyle name="Millares 14 3 3" xfId="377" xr:uid="{CD4BEA88-1984-433A-AD71-1082A5032575}"/>
    <cellStyle name="Millares 14 3 3 10" xfId="48778" xr:uid="{701790EE-7A52-407C-96F8-B5FD6470065F}"/>
    <cellStyle name="Millares 14 3 3 11" xfId="58050" xr:uid="{BC53B98E-6A9A-436C-A1CF-D0B7EF74B401}"/>
    <cellStyle name="Millares 14 3 3 12" xfId="58562" xr:uid="{6B70D388-5820-4EE5-B043-418FC8B488F6}"/>
    <cellStyle name="Millares 14 3 3 2" xfId="1504" xr:uid="{052233BB-BF25-4EA5-8ED0-A4C73A3E33A2}"/>
    <cellStyle name="Millares 14 3 3 2 10" xfId="4017" xr:uid="{C223EC40-1C7B-41F8-A1D0-D81721047A49}"/>
    <cellStyle name="Millares 14 3 3 2 2" xfId="2936" xr:uid="{3A5FA280-3795-4C2B-AD1E-5F1AAA180D8C}"/>
    <cellStyle name="Millares 14 3 3 2 2 2" xfId="9085" xr:uid="{342B05EF-A043-4FD0-AA08-DB0C271E52DD}"/>
    <cellStyle name="Millares 14 3 3 2 2 2 2" xfId="20528" xr:uid="{D3B34321-99B7-4DA0-A5DA-E42308F8E98E}"/>
    <cellStyle name="Millares 14 3 3 2 2 2 2 2" xfId="43422" xr:uid="{6FB3F150-692A-4AFD-85E5-BB4CBF512CB4}"/>
    <cellStyle name="Millares 14 3 3 2 2 2 3" xfId="31981" xr:uid="{FF029245-38A8-44D0-9FFF-1D5A65911B86}"/>
    <cellStyle name="Millares 14 3 3 2 2 2 4" xfId="54863" xr:uid="{B4586AAC-E811-4357-8479-0234DD4A5EFE}"/>
    <cellStyle name="Millares 14 3 3 2 2 3" xfId="16286" xr:uid="{BCF5C8F9-C441-48E7-BD94-22A0C4173862}"/>
    <cellStyle name="Millares 14 3 3 2 2 3 2" xfId="39180" xr:uid="{0A024F24-F324-4644-899F-B7807640A0F1}"/>
    <cellStyle name="Millares 14 3 3 2 2 4" xfId="27739" xr:uid="{E0EC021A-61DC-49BC-AC6E-B4F639C7265D}"/>
    <cellStyle name="Millares 14 3 3 2 2 5" xfId="50622" xr:uid="{4D1FA224-D2E8-429F-BE31-77F3BD0F02A4}"/>
    <cellStyle name="Millares 14 3 3 2 2 6" xfId="5311" xr:uid="{3A40A71F-BC47-4CE0-9C80-9E5B9AE4A412}"/>
    <cellStyle name="Millares 14 3 3 2 3" xfId="6689" xr:uid="{0E66924D-8AE7-4FF9-88F4-BBDAFE02CFE0}"/>
    <cellStyle name="Millares 14 3 3 2 3 2" xfId="10924" xr:uid="{04D52476-0B66-4732-B62C-9F2A79FEFDC0}"/>
    <cellStyle name="Millares 14 3 3 2 3 2 2" xfId="22367" xr:uid="{976B44F5-3235-4595-9565-3B66CBEC3FB0}"/>
    <cellStyle name="Millares 14 3 3 2 3 2 2 2" xfId="45261" xr:uid="{481705BB-EAD4-4EE1-B9A0-42A71AA04A13}"/>
    <cellStyle name="Millares 14 3 3 2 3 2 3" xfId="33820" xr:uid="{17F90A2B-1D18-45A4-B9E4-75D2C8813242}"/>
    <cellStyle name="Millares 14 3 3 2 3 2 4" xfId="56702" xr:uid="{99E00932-2006-480E-8C45-2287E22EFF42}"/>
    <cellStyle name="Millares 14 3 3 2 3 3" xfId="18125" xr:uid="{ED136196-1B8E-4921-9EA1-E78953BF49C6}"/>
    <cellStyle name="Millares 14 3 3 2 3 3 2" xfId="41019" xr:uid="{9074750C-994E-4356-9C4A-A81CF0DD105A}"/>
    <cellStyle name="Millares 14 3 3 2 3 4" xfId="29578" xr:uid="{DD10F170-7264-470A-86BC-372FCC7244E3}"/>
    <cellStyle name="Millares 14 3 3 2 3 5" xfId="52460" xr:uid="{F67CFE60-0FEC-4FAF-A271-8976EB161C2E}"/>
    <cellStyle name="Millares 14 3 3 2 4" xfId="7768" xr:uid="{989C069B-33B2-4477-B75F-92C5649B157A}"/>
    <cellStyle name="Millares 14 3 3 2 4 2" xfId="19211" xr:uid="{530BCC48-E801-4D05-B129-9FA7545BD680}"/>
    <cellStyle name="Millares 14 3 3 2 4 2 2" xfId="42105" xr:uid="{1500AAED-DB40-48E1-9AC6-3DEE4DF06DD3}"/>
    <cellStyle name="Millares 14 3 3 2 4 3" xfId="30664" xr:uid="{0399CFAE-3041-4B30-90B3-78F2DB4390B9}"/>
    <cellStyle name="Millares 14 3 3 2 4 4" xfId="53546" xr:uid="{2D7406B3-CFA5-4633-A8FA-65ED5B134F46}"/>
    <cellStyle name="Millares 14 3 3 2 5" xfId="12827" xr:uid="{37BBA1EE-54D9-4DD6-BFB7-C45C03EC987D}"/>
    <cellStyle name="Millares 14 3 3 2 5 2" xfId="24263" xr:uid="{DD177A9D-A78E-4460-9FA8-086ACC1629C2}"/>
    <cellStyle name="Millares 14 3 3 2 5 2 2" xfId="47157" xr:uid="{157BC4BC-5474-4CBC-BF08-303707AE44A5}"/>
    <cellStyle name="Millares 14 3 3 2 5 3" xfId="35716" xr:uid="{D70D2B11-5023-4E1A-A7AF-3AC1C4250966}"/>
    <cellStyle name="Millares 14 3 3 2 6" xfId="13910" xr:uid="{FA8ACF94-4FC1-49B6-9E3D-71263E1B8F4A}"/>
    <cellStyle name="Millares 14 3 3 2 6 2" xfId="25347" xr:uid="{9FCE04BD-AE32-4120-ABD1-C9CA6BD435D9}"/>
    <cellStyle name="Millares 14 3 3 2 6 2 2" xfId="48241" xr:uid="{FECC0D04-83FD-4383-AADC-20287E804C80}"/>
    <cellStyle name="Millares 14 3 3 2 6 3" xfId="36800" xr:uid="{9D9C19F3-809A-43BA-A8DA-4BC776EA10DD}"/>
    <cellStyle name="Millares 14 3 3 2 7" xfId="14969" xr:uid="{7327B7FF-52DB-46A4-BAD6-BB2682E7AC9A}"/>
    <cellStyle name="Millares 14 3 3 2 7 2" xfId="37863" xr:uid="{F51B8B0A-CB2C-4245-A082-C7CB735D1E90}"/>
    <cellStyle name="Millares 14 3 3 2 8" xfId="26422" xr:uid="{E558EF29-35C4-4562-845D-9F8687941E55}"/>
    <cellStyle name="Millares 14 3 3 2 9" xfId="49305" xr:uid="{05F32EF6-CC8A-49F3-8944-5AC650A8C3DE}"/>
    <cellStyle name="Millares 14 3 3 3" xfId="1862" xr:uid="{11ECEBD8-7918-4390-8E03-0C568EED0C28}"/>
    <cellStyle name="Millares 14 3 3 3 2" xfId="8558" xr:uid="{DA433421-71CE-4008-907B-A3A6879F682A}"/>
    <cellStyle name="Millares 14 3 3 3 2 2" xfId="20001" xr:uid="{D9FD944D-9F5C-4D4A-9B57-65B318E5B82D}"/>
    <cellStyle name="Millares 14 3 3 3 2 2 2" xfId="42895" xr:uid="{9E80034F-EFD8-460F-8579-1FB4D420806C}"/>
    <cellStyle name="Millares 14 3 3 3 2 3" xfId="31454" xr:uid="{016950E9-D773-42AF-A64F-366EB646F8FC}"/>
    <cellStyle name="Millares 14 3 3 3 2 4" xfId="54336" xr:uid="{0414FB21-D5D0-43A1-8662-0EA98010EF83}"/>
    <cellStyle name="Millares 14 3 3 3 3" xfId="15759" xr:uid="{1FA9ACCB-CD3F-40B4-953F-88073D8CDF21}"/>
    <cellStyle name="Millares 14 3 3 3 3 2" xfId="38653" xr:uid="{DBD7920C-8F3D-464B-9482-267B7CA8B552}"/>
    <cellStyle name="Millares 14 3 3 3 4" xfId="27212" xr:uid="{AB4DDDD0-AB4E-481B-9F4C-FAF6A6BDBE31}"/>
    <cellStyle name="Millares 14 3 3 3 5" xfId="50095" xr:uid="{947A0455-8E1A-46E1-8B2E-B0CFBB3338F9}"/>
    <cellStyle name="Millares 14 3 3 3 6" xfId="4784" xr:uid="{FD015550-E2B8-4A62-9385-F93F6BAAF251}"/>
    <cellStyle name="Millares 14 3 3 4" xfId="3483" xr:uid="{8CB54122-84BE-43D2-8895-C44EEE1CBB9D}"/>
    <cellStyle name="Millares 14 3 3 4 2" xfId="10397" xr:uid="{AC9A7357-7431-41CE-9C3D-C0CAFDA6B037}"/>
    <cellStyle name="Millares 14 3 3 4 2 2" xfId="21840" xr:uid="{C8868BC7-C39F-49A6-965F-03C4733590E4}"/>
    <cellStyle name="Millares 14 3 3 4 2 2 2" xfId="44734" xr:uid="{C5EDE22F-CB84-437D-B598-E8C10ACB7272}"/>
    <cellStyle name="Millares 14 3 3 4 2 3" xfId="33293" xr:uid="{79EA7FFE-04F8-478E-906E-8493E64CA154}"/>
    <cellStyle name="Millares 14 3 3 4 2 4" xfId="56175" xr:uid="{8274C19C-F772-4AB9-BD12-EF4AFB49B429}"/>
    <cellStyle name="Millares 14 3 3 4 3" xfId="17598" xr:uid="{99C05DD1-5F3C-4A52-8F03-48186C039FC3}"/>
    <cellStyle name="Millares 14 3 3 4 3 2" xfId="40492" xr:uid="{C19BF0DA-D3D0-4E2E-8FC0-3E21B9EDC5CB}"/>
    <cellStyle name="Millares 14 3 3 4 4" xfId="29051" xr:uid="{4CA9F284-41C7-424A-BCDE-0781AF701852}"/>
    <cellStyle name="Millares 14 3 3 4 5" xfId="51933" xr:uid="{97A2F0F9-A123-43D4-930A-EDB34405E24B}"/>
    <cellStyle name="Millares 14 3 3 5" xfId="7245" xr:uid="{A0A4B8D2-6995-4168-B8EA-96949A268CD1}"/>
    <cellStyle name="Millares 14 3 3 5 2" xfId="18684" xr:uid="{AE3B34F6-90B6-4DBA-A08C-5D866BE4E496}"/>
    <cellStyle name="Millares 14 3 3 5 2 2" xfId="41578" xr:uid="{1A4A7197-07E2-4008-8B76-0BF6B7689DF9}"/>
    <cellStyle name="Millares 14 3 3 5 3" xfId="30137" xr:uid="{E702BDBE-AA0A-4FDE-BA97-B125071E34FE}"/>
    <cellStyle name="Millares 14 3 3 5 4" xfId="53019" xr:uid="{1B162625-6A58-437B-AA3B-8ED7782CBC93}"/>
    <cellStyle name="Millares 14 3 3 6" xfId="12301" xr:uid="{36DDBFA2-6AA5-4BC3-B314-27C798A959C9}"/>
    <cellStyle name="Millares 14 3 3 6 2" xfId="23736" xr:uid="{0C89A044-503B-42F6-B2F2-2807D5B9459D}"/>
    <cellStyle name="Millares 14 3 3 6 2 2" xfId="46630" xr:uid="{13DC7281-9598-45FD-84FA-94B725891714}"/>
    <cellStyle name="Millares 14 3 3 6 3" xfId="35189" xr:uid="{5B6027D5-8EE4-41B7-807B-5A26A9FD914C}"/>
    <cellStyle name="Millares 14 3 3 7" xfId="13383" xr:uid="{235E7508-C7C9-4E33-8949-AF8A12A15B43}"/>
    <cellStyle name="Millares 14 3 3 7 2" xfId="24820" xr:uid="{6528C9A8-A7A6-401E-A750-017BC3547AFC}"/>
    <cellStyle name="Millares 14 3 3 7 2 2" xfId="47714" xr:uid="{4A63348E-5AA9-47D7-9C7F-E24A44187831}"/>
    <cellStyle name="Millares 14 3 3 7 3" xfId="36273" xr:uid="{94833362-FB8D-4975-8724-75B56491D2CB}"/>
    <cellStyle name="Millares 14 3 3 8" xfId="14442" xr:uid="{F54FD4B7-EB38-4626-92DA-A83960521440}"/>
    <cellStyle name="Millares 14 3 3 8 2" xfId="37336" xr:uid="{69FB807B-114B-4BDF-AB02-D6FCBF006F07}"/>
    <cellStyle name="Millares 14 3 3 9" xfId="25895" xr:uid="{8F4B78DB-F076-4446-A1CE-BB12B78ABC1D}"/>
    <cellStyle name="Millares 14 3 4" xfId="651" xr:uid="{DBEE5D6C-9694-49E0-B627-0E628B7DD708}"/>
    <cellStyle name="Millares 14 3 4 10" xfId="3755" xr:uid="{E13F2AAC-B1AD-47B3-9F94-C1280A76D35B}"/>
    <cellStyle name="Millares 14 3 4 2" xfId="2130" xr:uid="{E679DE66-7583-407F-B568-7835F2608ADD}"/>
    <cellStyle name="Millares 14 3 4 2 2" xfId="8822" xr:uid="{3B286A7C-E3DE-4C9C-B01F-2A85880B93D8}"/>
    <cellStyle name="Millares 14 3 4 2 2 2" xfId="20265" xr:uid="{46487EAE-B700-43E8-BC26-1372935D40CD}"/>
    <cellStyle name="Millares 14 3 4 2 2 2 2" xfId="43159" xr:uid="{76683129-AE78-4C61-9F75-0236084C2B08}"/>
    <cellStyle name="Millares 14 3 4 2 2 3" xfId="31718" xr:uid="{5980DA5A-059D-4886-9C35-7832C3557643}"/>
    <cellStyle name="Millares 14 3 4 2 2 4" xfId="54600" xr:uid="{6D9FEBFB-15ED-4113-8CC0-FFF1AB408365}"/>
    <cellStyle name="Millares 14 3 4 2 3" xfId="16023" xr:uid="{1CD17171-EED9-4784-B966-56FCF52463C9}"/>
    <cellStyle name="Millares 14 3 4 2 3 2" xfId="38917" xr:uid="{2E6AA5C3-D248-4780-AB49-199E1958A545}"/>
    <cellStyle name="Millares 14 3 4 2 4" xfId="27476" xr:uid="{4BFD3A05-7F07-46D4-A416-553977D9B847}"/>
    <cellStyle name="Millares 14 3 4 2 5" xfId="50359" xr:uid="{6DC027ED-6FFD-42F2-8CB9-2B6CC650DB5B}"/>
    <cellStyle name="Millares 14 3 4 2 6" xfId="5048" xr:uid="{E94EFE50-A723-4696-AD01-B07FBDA231E7}"/>
    <cellStyle name="Millares 14 3 4 3" xfId="6426" xr:uid="{18B3ACD5-D98E-401E-B7AF-80E435CD37CC}"/>
    <cellStyle name="Millares 14 3 4 3 2" xfId="10661" xr:uid="{6FF69AFF-B1B2-4654-835D-6425710C3043}"/>
    <cellStyle name="Millares 14 3 4 3 2 2" xfId="22104" xr:uid="{AFC763C9-DE78-425B-829B-0C22AD0A120B}"/>
    <cellStyle name="Millares 14 3 4 3 2 2 2" xfId="44998" xr:uid="{C89900AD-ACFE-4ECF-ADE7-F32EF22E65D8}"/>
    <cellStyle name="Millares 14 3 4 3 2 3" xfId="33557" xr:uid="{2611071D-6C23-45FF-B280-6C342E90EA02}"/>
    <cellStyle name="Millares 14 3 4 3 2 4" xfId="56439" xr:uid="{396290DA-96D5-47FC-81DA-5A1A9C347F21}"/>
    <cellStyle name="Millares 14 3 4 3 3" xfId="17862" xr:uid="{7D7598D8-C8C8-44AA-98B9-6569915D6A8F}"/>
    <cellStyle name="Millares 14 3 4 3 3 2" xfId="40756" xr:uid="{C2C195D9-50F5-4C78-B8E5-0FE4B709505E}"/>
    <cellStyle name="Millares 14 3 4 3 4" xfId="29315" xr:uid="{5755FB55-7798-4D99-BBEA-1C774D117997}"/>
    <cellStyle name="Millares 14 3 4 3 5" xfId="52197" xr:uid="{ADBBCBA6-F76D-42A1-AD1A-B909B76A896C}"/>
    <cellStyle name="Millares 14 3 4 4" xfId="7505" xr:uid="{8639D58C-6D29-4E12-B551-F8496DAE1F3C}"/>
    <cellStyle name="Millares 14 3 4 4 2" xfId="18948" xr:uid="{FB059C60-3B4F-421C-9E64-AABF61B33E04}"/>
    <cellStyle name="Millares 14 3 4 4 2 2" xfId="41842" xr:uid="{59B6E9CF-812C-4F6A-BF83-C530D0C61CF6}"/>
    <cellStyle name="Millares 14 3 4 4 3" xfId="30401" xr:uid="{947E0D54-6304-47C0-94DC-16806EA24A58}"/>
    <cellStyle name="Millares 14 3 4 4 4" xfId="53283" xr:uid="{3FE3EA34-594E-4A8A-942E-A75647F257C6}"/>
    <cellStyle name="Millares 14 3 4 5" xfId="12564" xr:uid="{5260A47F-39E6-4727-8B01-16E1248470EB}"/>
    <cellStyle name="Millares 14 3 4 5 2" xfId="24000" xr:uid="{D1BD06C4-6B7D-4659-9C0F-B53B187C2437}"/>
    <cellStyle name="Millares 14 3 4 5 2 2" xfId="46894" xr:uid="{15A0EF9D-0DFF-4246-9A2C-841083445C13}"/>
    <cellStyle name="Millares 14 3 4 5 3" xfId="35453" xr:uid="{58D0E9E8-4E01-48EE-9A06-3955A2C536FA}"/>
    <cellStyle name="Millares 14 3 4 6" xfId="13647" xr:uid="{9E6D2E8A-8C71-49FD-A8CD-9F8FCCB937E7}"/>
    <cellStyle name="Millares 14 3 4 6 2" xfId="25084" xr:uid="{A690DFA2-7CA7-4C1A-8D05-D2D780CF0A2F}"/>
    <cellStyle name="Millares 14 3 4 6 2 2" xfId="47978" xr:uid="{C3F101E6-043F-467F-B36A-685A35CB96CC}"/>
    <cellStyle name="Millares 14 3 4 6 3" xfId="36537" xr:uid="{E6406948-62FD-481D-9D9B-F21B87ECD383}"/>
    <cellStyle name="Millares 14 3 4 7" xfId="14706" xr:uid="{D2A965E2-975D-44C8-9C37-1A89DA4BD811}"/>
    <cellStyle name="Millares 14 3 4 7 2" xfId="37600" xr:uid="{42C4C757-DA1B-4B77-AFD6-522D0AEEFF02}"/>
    <cellStyle name="Millares 14 3 4 8" xfId="26159" xr:uid="{20F16175-1E67-418E-B06B-10F2A911AA92}"/>
    <cellStyle name="Millares 14 3 4 9" xfId="49042" xr:uid="{266A3BE9-0B8A-4225-92D3-33A47EAF7B1C}"/>
    <cellStyle name="Millares 14 3 5" xfId="924" xr:uid="{ACE4BA32-C06A-4A9D-8863-B4B43FA9C054}"/>
    <cellStyle name="Millares 14 3 5 2" xfId="2402" xr:uid="{93F1D000-0ABA-4BC9-822A-56072670DF8F}"/>
    <cellStyle name="Millares 14 3 5 2 2" xfId="9350" xr:uid="{A4CDDE68-2BC1-4935-9BE8-148BD7005C5D}"/>
    <cellStyle name="Millares 14 3 5 2 2 2" xfId="20793" xr:uid="{F51B62CD-96E5-499D-98CC-F0A68D43D60D}"/>
    <cellStyle name="Millares 14 3 5 2 2 2 2" xfId="43687" xr:uid="{40588319-536C-436A-B1F6-5A4A62D10D9F}"/>
    <cellStyle name="Millares 14 3 5 2 2 3" xfId="32246" xr:uid="{C88B899B-1452-4589-B064-1D2CC30D379C}"/>
    <cellStyle name="Millares 14 3 5 2 2 4" xfId="55128" xr:uid="{804CE544-F8DA-43CF-9D6B-69CAF2F6FD70}"/>
    <cellStyle name="Millares 14 3 5 2 3" xfId="16551" xr:uid="{33504647-59B0-4537-99FE-ECE5B7FAE45D}"/>
    <cellStyle name="Millares 14 3 5 2 3 2" xfId="39445" xr:uid="{416FA0A9-E0B1-4334-B72F-5878901391CE}"/>
    <cellStyle name="Millares 14 3 5 2 4" xfId="28004" xr:uid="{A1FD4531-7577-4CCC-82C8-E6A3F0441870}"/>
    <cellStyle name="Millares 14 3 5 2 5" xfId="50887" xr:uid="{9987A00B-D094-4C3D-9EBC-5C7EF0BAD53C}"/>
    <cellStyle name="Millares 14 3 5 2 6" xfId="5576" xr:uid="{4ADF5CB3-78E5-4679-ADB2-84E2A5263AC7}"/>
    <cellStyle name="Millares 14 3 5 3" xfId="8033" xr:uid="{3D1FB95E-43DC-425C-9392-AD2C30747512}"/>
    <cellStyle name="Millares 14 3 5 3 2" xfId="19476" xr:uid="{CA90DBC6-C142-43FA-A768-169B94B94655}"/>
    <cellStyle name="Millares 14 3 5 3 2 2" xfId="42370" xr:uid="{9B0DEA09-172B-408F-8B42-369E870B7D6B}"/>
    <cellStyle name="Millares 14 3 5 3 3" xfId="30929" xr:uid="{93C8423F-7622-44D7-BA43-DE475C53E596}"/>
    <cellStyle name="Millares 14 3 5 3 4" xfId="53811" xr:uid="{D987DF93-4488-4D7D-AF2E-B454FC4F1533}"/>
    <cellStyle name="Millares 14 3 5 4" xfId="15234" xr:uid="{808454A7-C221-453A-845C-C7EDD7E98DEC}"/>
    <cellStyle name="Millares 14 3 5 4 2" xfId="38128" xr:uid="{EA99E99F-EC12-4826-B744-1BA1E2E047B2}"/>
    <cellStyle name="Millares 14 3 5 5" xfId="26687" xr:uid="{1597EA13-657A-4C01-A4C1-6E3960CA4E80}"/>
    <cellStyle name="Millares 14 3 5 6" xfId="49570" xr:uid="{0E228490-5EC8-47F7-A082-7B9EB4B02EBC}"/>
    <cellStyle name="Millares 14 3 5 7" xfId="4277" xr:uid="{DA89BA5D-8CD2-4738-A1EE-6F9033A3333F}"/>
    <cellStyle name="Millares 14 3 6" xfId="1219" xr:uid="{550AECDE-49A5-4FC1-B4D3-B397BD8D70AE}"/>
    <cellStyle name="Millares 14 3 6 2" xfId="2676" xr:uid="{48C65E7F-9853-4236-96AE-E2C83C4EFBE0}"/>
    <cellStyle name="Millares 14 3 6 2 2" xfId="19738" xr:uid="{580431C9-9FF1-40ED-BA6D-84E933ABB414}"/>
    <cellStyle name="Millares 14 3 6 2 2 2" xfId="42632" xr:uid="{D56882F6-6C0B-404A-B335-67B4B3D4C832}"/>
    <cellStyle name="Millares 14 3 6 2 3" xfId="31191" xr:uid="{2FCF2794-C7D2-4264-B271-600C873CEA22}"/>
    <cellStyle name="Millares 14 3 6 2 4" xfId="54073" xr:uid="{62717BED-964B-47E7-A29E-7D38140D1414}"/>
    <cellStyle name="Millares 14 3 6 2 5" xfId="8295" xr:uid="{AD0A0126-DC84-4F88-9923-3C01A90ECDB4}"/>
    <cellStyle name="Millares 14 3 6 3" xfId="15496" xr:uid="{74C7CBD6-3517-44F1-973E-CECFD4F01404}"/>
    <cellStyle name="Millares 14 3 6 3 2" xfId="38390" xr:uid="{0C8C0C47-92DD-4538-B65E-AF3B4159856C}"/>
    <cellStyle name="Millares 14 3 6 4" xfId="26949" xr:uid="{39CAD95F-0B04-473A-B5FB-8793707A4A60}"/>
    <cellStyle name="Millares 14 3 6 5" xfId="49832" xr:uid="{D0E4E26A-3592-4B55-9611-C57861C4F297}"/>
    <cellStyle name="Millares 14 3 6 6" xfId="4531" xr:uid="{4A3840A1-86F7-4787-AE30-1562D74A98BB}"/>
    <cellStyle name="Millares 14 3 7" xfId="1737" xr:uid="{1633B82C-35AB-4EDD-BB06-E3D169A8F2D4}"/>
    <cellStyle name="Millares 14 3 7 2" xfId="9613" xr:uid="{4D670C46-58B1-49D3-998B-A090A0D6AE51}"/>
    <cellStyle name="Millares 14 3 7 2 2" xfId="21056" xr:uid="{B49F5489-5175-4621-9F83-A68E202A37E5}"/>
    <cellStyle name="Millares 14 3 7 2 2 2" xfId="43950" xr:uid="{21D475C6-7C0D-4FC5-A33E-B3A1DBD021DA}"/>
    <cellStyle name="Millares 14 3 7 2 3" xfId="32509" xr:uid="{B28C6470-3035-49EB-9969-623368B38215}"/>
    <cellStyle name="Millares 14 3 7 2 4" xfId="55391" xr:uid="{9D99F100-9D99-41DC-8C35-70EC1B3D8BC3}"/>
    <cellStyle name="Millares 14 3 7 3" xfId="16814" xr:uid="{9B63D02B-E7BE-4F0D-8D29-23D2339302D8}"/>
    <cellStyle name="Millares 14 3 7 3 2" xfId="39708" xr:uid="{FB5A3466-03B5-4486-99EB-30C7974818A3}"/>
    <cellStyle name="Millares 14 3 7 4" xfId="28267" xr:uid="{725F61A2-2EFB-45E7-8301-522A71BE88B7}"/>
    <cellStyle name="Millares 14 3 7 5" xfId="51149" xr:uid="{6259BA2C-4B5D-4CE0-B2D2-8CE02B06DD4E}"/>
    <cellStyle name="Millares 14 3 7 6" xfId="5840" xr:uid="{08FEFB51-1A45-43E0-8758-943EB228AEF8}"/>
    <cellStyle name="Millares 14 3 8" xfId="3223" xr:uid="{CFBE82BB-25DA-4348-A937-463914001A9D}"/>
    <cellStyle name="Millares 14 3 8 2" xfId="9873" xr:uid="{23DBC33D-4F4D-42B7-AA99-B0A1F8B221DA}"/>
    <cellStyle name="Millares 14 3 8 2 2" xfId="21316" xr:uid="{2981112D-DFE8-4EEA-8A9F-FC915A7E1DA5}"/>
    <cellStyle name="Millares 14 3 8 2 2 2" xfId="44210" xr:uid="{50DBF946-90A1-4C69-A003-F3624B431DCC}"/>
    <cellStyle name="Millares 14 3 8 2 3" xfId="32769" xr:uid="{E2D42149-4004-4BDE-9A11-3C61D69CE788}"/>
    <cellStyle name="Millares 14 3 8 2 4" xfId="55651" xr:uid="{58830EEA-297B-4304-BBD6-E118A6E047B3}"/>
    <cellStyle name="Millares 14 3 8 3" xfId="17074" xr:uid="{6842691D-25FC-4D72-9438-C53037C256ED}"/>
    <cellStyle name="Millares 14 3 8 3 2" xfId="39968" xr:uid="{16FA8BA7-B269-45B0-9E91-6084BEC4DA16}"/>
    <cellStyle name="Millares 14 3 8 4" xfId="28527" xr:uid="{5A41E7C8-3A26-492E-A100-4A24FA08E199}"/>
    <cellStyle name="Millares 14 3 8 5" xfId="51409" xr:uid="{4EC4BFB2-89B4-41DF-B4AC-14571ADF1421}"/>
    <cellStyle name="Millares 14 3 9" xfId="6136" xr:uid="{FBAA2365-B9CE-4892-A1E6-4F559B32548C}"/>
    <cellStyle name="Millares 14 3 9 2" xfId="10134" xr:uid="{826B5ED7-B7DB-4055-867A-8CF13FBD2AF9}"/>
    <cellStyle name="Millares 14 3 9 2 2" xfId="21577" xr:uid="{AF635939-9160-4CAF-978F-DF225DD338EB}"/>
    <cellStyle name="Millares 14 3 9 2 2 2" xfId="44471" xr:uid="{4467FC1A-1452-4361-9DC5-D8AB30C4724E}"/>
    <cellStyle name="Millares 14 3 9 2 3" xfId="33030" xr:uid="{99704CE2-0DB9-4274-8DAF-09717B9399D1}"/>
    <cellStyle name="Millares 14 3 9 2 4" xfId="55912" xr:uid="{BFFE6977-D702-4F03-8F89-0A073C74188C}"/>
    <cellStyle name="Millares 14 3 9 3" xfId="17335" xr:uid="{8B6176D4-CCA8-4109-A950-ED283795079E}"/>
    <cellStyle name="Millares 14 3 9 3 2" xfId="40229" xr:uid="{F2EB062C-B1C3-43DC-B647-F1A37EFCE6BA}"/>
    <cellStyle name="Millares 14 3 9 4" xfId="28788" xr:uid="{CF0563A2-E641-430B-A231-CDE442370CA9}"/>
    <cellStyle name="Millares 14 3 9 5" xfId="51670" xr:uid="{6E6D0F2E-116A-480D-B17C-9BC4109CFEC6}"/>
    <cellStyle name="Millares 14 4" xfId="234" xr:uid="{771F6D89-2592-498F-8EA9-4A260BF12E1E}"/>
    <cellStyle name="Millares 14 4 10" xfId="6997" xr:uid="{D84C82DD-D222-46E8-899B-8C3FBD736219}"/>
    <cellStyle name="Millares 14 4 10 2" xfId="18432" xr:uid="{6B559C63-ACA5-4D5D-8090-FFE0D0FBBA12}"/>
    <cellStyle name="Millares 14 4 10 2 2" xfId="41326" xr:uid="{FD54C27F-D8BB-4B17-BE96-F9F027649D3E}"/>
    <cellStyle name="Millares 14 4 10 3" xfId="29885" xr:uid="{DADE966D-18D2-45D9-838F-976BABD3766C}"/>
    <cellStyle name="Millares 14 4 10 4" xfId="52767" xr:uid="{389D168D-0E17-49EF-9079-CAEDD5A8DB33}"/>
    <cellStyle name="Millares 14 4 11" xfId="11267" xr:uid="{9FCAD1B6-0D3D-476D-B73E-EAD7663AE219}"/>
    <cellStyle name="Millares 14 4 11 2" xfId="22703" xr:uid="{6CDD5D61-BDDE-4310-A34D-DA91DFA02F9C}"/>
    <cellStyle name="Millares 14 4 11 2 2" xfId="45597" xr:uid="{8704694D-9FB0-4183-9D5D-49ACA81D792B}"/>
    <cellStyle name="Millares 14 4 11 3" xfId="34156" xr:uid="{108B15AC-F045-431B-9311-E930415160C5}"/>
    <cellStyle name="Millares 14 4 11 4" xfId="57038" xr:uid="{FF5CFB10-1CE8-4D73-BA4E-DB56F8E6C13A}"/>
    <cellStyle name="Millares 14 4 12" xfId="11529" xr:uid="{7379ECE4-E8F0-4804-A69F-995674495422}"/>
    <cellStyle name="Millares 14 4 12 2" xfId="22965" xr:uid="{7CDFD02A-2F3D-4FA3-A9CC-FCA9E5896E10}"/>
    <cellStyle name="Millares 14 4 12 2 2" xfId="45859" xr:uid="{0782CB1C-3D9D-4FD8-99F5-CB348FB31F8B}"/>
    <cellStyle name="Millares 14 4 12 3" xfId="34418" xr:uid="{67AD4F09-BFA6-4994-8F08-76CF7BC962D6}"/>
    <cellStyle name="Millares 14 4 12 4" xfId="57300" xr:uid="{431E3D0B-9AB9-40DD-BC71-B454FCD5E1BE}"/>
    <cellStyle name="Millares 14 4 13" xfId="11796" xr:uid="{522763B7-D731-46E8-9767-6AAC959D2759}"/>
    <cellStyle name="Millares 14 4 13 2" xfId="23232" xr:uid="{A9391C83-EA02-44D3-A361-77B6272B985B}"/>
    <cellStyle name="Millares 14 4 13 2 2" xfId="46126" xr:uid="{C27576A9-3634-486F-8F46-1DBF26095636}"/>
    <cellStyle name="Millares 14 4 13 3" xfId="34685" xr:uid="{34BEAAEE-927A-4F97-BDAD-CF11A2A6B984}"/>
    <cellStyle name="Millares 14 4 13 4" xfId="57567" xr:uid="{65019FC7-9BB8-45C1-8333-FC94FF17CD3F}"/>
    <cellStyle name="Millares 14 4 14" xfId="12068" xr:uid="{4B850C00-F5C2-4227-A7E5-FAF74A6FC5AF}"/>
    <cellStyle name="Millares 14 4 14 2" xfId="23503" xr:uid="{1D6B392F-CF0B-443E-B6AB-C7A7C6C61AE9}"/>
    <cellStyle name="Millares 14 4 14 2 2" xfId="46397" xr:uid="{03BB36B2-DF1C-4CAA-AFFF-CB96A6D13008}"/>
    <cellStyle name="Millares 14 4 14 3" xfId="34956" xr:uid="{EE9BC049-7B11-4EB0-90A1-0BDF0158BFBC}"/>
    <cellStyle name="Millares 14 4 15" xfId="13151" xr:uid="{0E19DE80-C850-4C94-97B7-53AA8EB3E98A}"/>
    <cellStyle name="Millares 14 4 15 2" xfId="24587" xr:uid="{630405DB-03F4-480E-8B1C-8943C4BFAE96}"/>
    <cellStyle name="Millares 14 4 15 2 2" xfId="47481" xr:uid="{A438B9C0-9711-45A7-ADF2-080E623B61BB}"/>
    <cellStyle name="Millares 14 4 15 3" xfId="36040" xr:uid="{F3146E7C-3D90-4407-868A-A4B957226776}"/>
    <cellStyle name="Millares 14 4 16" xfId="14209" xr:uid="{9A3DE94F-958F-46E2-A5E8-64F12C012807}"/>
    <cellStyle name="Millares 14 4 16 2" xfId="37103" xr:uid="{B00C7337-56C8-4F0C-B7FC-34C4498549FA}"/>
    <cellStyle name="Millares 14 4 17" xfId="25662" xr:uid="{6DC0DF2A-382D-40AF-9A97-4CB655E0F5DC}"/>
    <cellStyle name="Millares 14 4 18" xfId="48545" xr:uid="{BA3A0B40-9E76-421B-B95E-155334A12579}"/>
    <cellStyle name="Millares 14 4 19" xfId="57819" xr:uid="{9E49FFBB-0E50-412B-B9F8-488AEFB84F9A}"/>
    <cellStyle name="Millares 14 4 2" xfId="535" xr:uid="{3B9E187C-6B02-42E9-A60F-A55166934A65}"/>
    <cellStyle name="Millares 14 4 2 10" xfId="11383" xr:uid="{2AC629A4-6CFF-44FC-9CDB-4023D9E7BA8C}"/>
    <cellStyle name="Millares 14 4 2 10 2" xfId="22819" xr:uid="{947106EC-842B-434D-8525-38F3B38F30FB}"/>
    <cellStyle name="Millares 14 4 2 10 2 2" xfId="45713" xr:uid="{4BE99684-67AA-4579-80D3-C36F4DAA5711}"/>
    <cellStyle name="Millares 14 4 2 10 3" xfId="34272" xr:uid="{44EFE8D6-303B-4D71-96C9-4C6ACEC2CF6A}"/>
    <cellStyle name="Millares 14 4 2 10 4" xfId="57154" xr:uid="{0A06477D-C3E4-4753-A67F-EE6436C25F2A}"/>
    <cellStyle name="Millares 14 4 2 11" xfId="11645" xr:uid="{4985402A-0C44-4DE5-807D-B7F1F6F5539D}"/>
    <cellStyle name="Millares 14 4 2 11 2" xfId="23081" xr:uid="{3FB704A2-5E37-4764-BCE0-FEC29294FD14}"/>
    <cellStyle name="Millares 14 4 2 11 2 2" xfId="45975" xr:uid="{662651FA-F615-449B-B620-697A7E762217}"/>
    <cellStyle name="Millares 14 4 2 11 3" xfId="34534" xr:uid="{A68029B8-1F88-4E96-AEA4-8DF01EBDB925}"/>
    <cellStyle name="Millares 14 4 2 11 4" xfId="57416" xr:uid="{CCDB1E3F-B058-414E-9B8D-D97DB1D8379D}"/>
    <cellStyle name="Millares 14 4 2 12" xfId="11912" xr:uid="{8860569F-6DB4-4884-A280-9A3A4DBBD4A3}"/>
    <cellStyle name="Millares 14 4 2 12 2" xfId="23348" xr:uid="{36DBDB6F-A498-4974-9C95-B6FA4926360E}"/>
    <cellStyle name="Millares 14 4 2 12 2 2" xfId="46242" xr:uid="{3A7647BB-878B-4FFD-B570-B68017F6CCCC}"/>
    <cellStyle name="Millares 14 4 2 12 3" xfId="34801" xr:uid="{680C8D78-97BD-46B6-BE5F-FD5915DE2524}"/>
    <cellStyle name="Millares 14 4 2 12 4" xfId="57683" xr:uid="{EB0F94AB-8964-43FB-B9D6-25DEAC34F826}"/>
    <cellStyle name="Millares 14 4 2 13" xfId="12184" xr:uid="{0EF83EFD-64CE-4D37-95D0-C6B8ECE35C71}"/>
    <cellStyle name="Millares 14 4 2 13 2" xfId="23619" xr:uid="{CAFC5BEF-3C78-4FBE-80D1-F8AEAB6DB71B}"/>
    <cellStyle name="Millares 14 4 2 13 2 2" xfId="46513" xr:uid="{635E88CE-619B-4F3F-BE01-707CB6D0795C}"/>
    <cellStyle name="Millares 14 4 2 13 3" xfId="35072" xr:uid="{6A634C3F-1192-42D3-8220-95EC1FA92810}"/>
    <cellStyle name="Millares 14 4 2 14" xfId="13267" xr:uid="{33C8C0DE-2D26-4F35-B6CE-ECE9CCB04D90}"/>
    <cellStyle name="Millares 14 4 2 14 2" xfId="24703" xr:uid="{C0A7CB78-FD06-4AD4-A151-1947C5B558B5}"/>
    <cellStyle name="Millares 14 4 2 14 2 2" xfId="47597" xr:uid="{E0729597-990C-4837-A0B7-4062E87E4C44}"/>
    <cellStyle name="Millares 14 4 2 14 3" xfId="36156" xr:uid="{296FA375-1A53-4BEA-A2E6-03913EC1FCBF}"/>
    <cellStyle name="Millares 14 4 2 15" xfId="14325" xr:uid="{D7AC81E4-5482-4C8E-B85D-4B8682815513}"/>
    <cellStyle name="Millares 14 4 2 15 2" xfId="37219" xr:uid="{A5D0FBF1-C357-41AC-833F-723B59CF41C8}"/>
    <cellStyle name="Millares 14 4 2 16" xfId="25778" xr:uid="{48F5B2D2-CB56-4C2A-841B-C0950E957F3B}"/>
    <cellStyle name="Millares 14 4 2 17" xfId="48661" xr:uid="{C88BBB20-F1DB-4B53-9BAF-F6438A4E68AC}"/>
    <cellStyle name="Millares 14 4 2 18" xfId="57935" xr:uid="{9B85695F-2612-4200-BD08-94189AC11795}"/>
    <cellStyle name="Millares 14 4 2 19" xfId="58446" xr:uid="{A0FCC899-5E3D-4B9F-8BFE-677A7C61A069}"/>
    <cellStyle name="Millares 14 4 2 2" xfId="808" xr:uid="{B57E89AA-FCB5-4555-8B2B-73B18B86A4F3}"/>
    <cellStyle name="Millares 14 4 2 2 10" xfId="48924" xr:uid="{CAB00433-8DB7-45AE-BE33-433D0CFA3D23}"/>
    <cellStyle name="Millares 14 4 2 2 11" xfId="58196" xr:uid="{14CEA191-144D-4B0E-8156-0FBA56E288C7}"/>
    <cellStyle name="Millares 14 4 2 2 12" xfId="58708" xr:uid="{708B53CA-3BAF-4E46-B53D-ACFD5482376F}"/>
    <cellStyle name="Millares 14 4 2 2 2" xfId="1650" xr:uid="{DAEE1338-D186-40DD-884F-19E772D59456}"/>
    <cellStyle name="Millares 14 4 2 2 2 10" xfId="4163" xr:uid="{C3BA6E27-FE05-4D35-9216-E52EB2E8E95D}"/>
    <cellStyle name="Millares 14 4 2 2 2 2" xfId="3082" xr:uid="{3A677EB3-1C4A-48B6-87BE-398793318D12}"/>
    <cellStyle name="Millares 14 4 2 2 2 2 2" xfId="9231" xr:uid="{38E586F4-2FCD-487E-B51A-E58D5D6C4E2E}"/>
    <cellStyle name="Millares 14 4 2 2 2 2 2 2" xfId="20674" xr:uid="{CBCCF92F-874B-454C-9320-BE260C1C908D}"/>
    <cellStyle name="Millares 14 4 2 2 2 2 2 2 2" xfId="43568" xr:uid="{D1D5E483-F54B-47A7-BDBE-B07261F424A7}"/>
    <cellStyle name="Millares 14 4 2 2 2 2 2 3" xfId="32127" xr:uid="{6FF4EABE-F0E8-4EFF-BD41-C59AFA0DE01F}"/>
    <cellStyle name="Millares 14 4 2 2 2 2 2 4" xfId="55009" xr:uid="{9CFC1E31-1A9B-4C3F-A27F-6E1429AE88AA}"/>
    <cellStyle name="Millares 14 4 2 2 2 2 3" xfId="16432" xr:uid="{603DCF56-3735-4C27-85E3-32E28B86C410}"/>
    <cellStyle name="Millares 14 4 2 2 2 2 3 2" xfId="39326" xr:uid="{09FE1245-A148-4067-9B0A-3B8F658F748B}"/>
    <cellStyle name="Millares 14 4 2 2 2 2 4" xfId="27885" xr:uid="{EBF77E31-EFC2-4651-9A96-D83F64EB5D1E}"/>
    <cellStyle name="Millares 14 4 2 2 2 2 5" xfId="50768" xr:uid="{53EB2CA9-84EF-477E-B2EE-162024E4F632}"/>
    <cellStyle name="Millares 14 4 2 2 2 2 6" xfId="5457" xr:uid="{29FEC32D-516B-4204-8D9B-5A893D675A6C}"/>
    <cellStyle name="Millares 14 4 2 2 2 3" xfId="6835" xr:uid="{41535C12-7E91-42F8-9BE4-AA684A37EABE}"/>
    <cellStyle name="Millares 14 4 2 2 2 3 2" xfId="11070" xr:uid="{5C2422BD-7B85-482E-8ABF-B1DB1FB0EFA1}"/>
    <cellStyle name="Millares 14 4 2 2 2 3 2 2" xfId="22513" xr:uid="{FB1FDC37-398C-4FDE-A99B-BB00DB1926BF}"/>
    <cellStyle name="Millares 14 4 2 2 2 3 2 2 2" xfId="45407" xr:uid="{F340FCDE-8645-430E-AF70-038CE7442F80}"/>
    <cellStyle name="Millares 14 4 2 2 2 3 2 3" xfId="33966" xr:uid="{617FD13D-2070-4E79-B616-F717A4D75C75}"/>
    <cellStyle name="Millares 14 4 2 2 2 3 2 4" xfId="56848" xr:uid="{E27B6081-87F5-47EE-AFD0-A44C37D3139A}"/>
    <cellStyle name="Millares 14 4 2 2 2 3 3" xfId="18271" xr:uid="{3A0E5473-6883-4D8A-9427-1A328DDB7176}"/>
    <cellStyle name="Millares 14 4 2 2 2 3 3 2" xfId="41165" xr:uid="{6596AD76-B7E2-4BEC-8288-2BDAE4200630}"/>
    <cellStyle name="Millares 14 4 2 2 2 3 4" xfId="29724" xr:uid="{7DC048AB-0222-417F-B27F-A8A0CAC71B0C}"/>
    <cellStyle name="Millares 14 4 2 2 2 3 5" xfId="52606" xr:uid="{64F21606-3A2A-4FEB-A6F9-D23F0C99E23D}"/>
    <cellStyle name="Millares 14 4 2 2 2 4" xfId="7914" xr:uid="{1A08D5CF-E012-4FE2-B63B-C7329552AB29}"/>
    <cellStyle name="Millares 14 4 2 2 2 4 2" xfId="19357" xr:uid="{877F69C2-2F03-4983-BFD6-89D2CB6AC1BD}"/>
    <cellStyle name="Millares 14 4 2 2 2 4 2 2" xfId="42251" xr:uid="{C3F885DF-22E1-4129-9B95-281F71A41391}"/>
    <cellStyle name="Millares 14 4 2 2 2 4 3" xfId="30810" xr:uid="{0409DF4F-8BFF-4D81-9FFD-C4307438DD71}"/>
    <cellStyle name="Millares 14 4 2 2 2 4 4" xfId="53692" xr:uid="{F9C4FDFC-F244-4838-ADAB-380C6769B5CF}"/>
    <cellStyle name="Millares 14 4 2 2 2 5" xfId="12973" xr:uid="{7DF6DEC7-3EDC-4A04-8695-2AD5D3FEB465}"/>
    <cellStyle name="Millares 14 4 2 2 2 5 2" xfId="24409" xr:uid="{B93996E2-B6FF-45C6-BDEA-33213CB8DC41}"/>
    <cellStyle name="Millares 14 4 2 2 2 5 2 2" xfId="47303" xr:uid="{0B5B2DE7-F239-4468-A07D-8ED2DFA6A2C6}"/>
    <cellStyle name="Millares 14 4 2 2 2 5 3" xfId="35862" xr:uid="{53A6F86B-7F41-4575-97AA-416E90EE8AF4}"/>
    <cellStyle name="Millares 14 4 2 2 2 6" xfId="14056" xr:uid="{7AB34364-DE01-41D9-8726-E0226BD5EF0E}"/>
    <cellStyle name="Millares 14 4 2 2 2 6 2" xfId="25493" xr:uid="{E9975323-9B32-46BF-B919-E24BB8A9C025}"/>
    <cellStyle name="Millares 14 4 2 2 2 6 2 2" xfId="48387" xr:uid="{1CBB5F4C-483F-4F7C-8F95-730BCEB533ED}"/>
    <cellStyle name="Millares 14 4 2 2 2 6 3" xfId="36946" xr:uid="{1F09CB29-1785-4522-AAE6-52B764E44E44}"/>
    <cellStyle name="Millares 14 4 2 2 2 7" xfId="15115" xr:uid="{C855471A-A427-42F8-AF42-B12DB221F19E}"/>
    <cellStyle name="Millares 14 4 2 2 2 7 2" xfId="38009" xr:uid="{5E1EC001-292A-4233-B47B-3F154035A973}"/>
    <cellStyle name="Millares 14 4 2 2 2 8" xfId="26568" xr:uid="{4A7CC9EA-AC52-44D7-9225-52EBFFF0DD7C}"/>
    <cellStyle name="Millares 14 4 2 2 2 9" xfId="49451" xr:uid="{5F2402DE-8B94-4CD2-B4AB-B38DAED4081C}"/>
    <cellStyle name="Millares 14 4 2 2 3" xfId="2287" xr:uid="{7D79C953-2457-40BC-BD9F-683637EB56FC}"/>
    <cellStyle name="Millares 14 4 2 2 3 2" xfId="8704" xr:uid="{DDE05AF3-8412-4392-AF87-B988FFB99F16}"/>
    <cellStyle name="Millares 14 4 2 2 3 2 2" xfId="20147" xr:uid="{B180B5D8-F553-4B7D-BF6D-AF59853F157B}"/>
    <cellStyle name="Millares 14 4 2 2 3 2 2 2" xfId="43041" xr:uid="{5141DDE1-CE14-457E-9F64-8E4AC270B9BC}"/>
    <cellStyle name="Millares 14 4 2 2 3 2 3" xfId="31600" xr:uid="{8E9293B9-01EC-4790-9A83-F151680EDFA7}"/>
    <cellStyle name="Millares 14 4 2 2 3 2 4" xfId="54482" xr:uid="{7A643C9B-749C-44D9-B069-1B65E1F86F9B}"/>
    <cellStyle name="Millares 14 4 2 2 3 3" xfId="15905" xr:uid="{E1D9862F-C477-456E-BA26-B01288CC2FB6}"/>
    <cellStyle name="Millares 14 4 2 2 3 3 2" xfId="38799" xr:uid="{2EA832BD-85CA-4D05-AE7D-016639E10FE4}"/>
    <cellStyle name="Millares 14 4 2 2 3 4" xfId="27358" xr:uid="{9B2B28AC-5C12-4D48-A91B-9DD8448F999F}"/>
    <cellStyle name="Millares 14 4 2 2 3 5" xfId="50241" xr:uid="{9BE59C79-AAF9-4AD7-B260-DFAAB19D91DD}"/>
    <cellStyle name="Millares 14 4 2 2 3 6" xfId="4930" xr:uid="{961DC6D5-6509-41ED-AC54-B2E36C2F7A8F}"/>
    <cellStyle name="Millares 14 4 2 2 4" xfId="3629" xr:uid="{2D58AE64-3A6F-451F-BEEF-8603C4D940F8}"/>
    <cellStyle name="Millares 14 4 2 2 4 2" xfId="10543" xr:uid="{69982B04-CBF7-4DDE-AAFD-FC11760389A6}"/>
    <cellStyle name="Millares 14 4 2 2 4 2 2" xfId="21986" xr:uid="{E6C9E993-C1FA-453B-8EE6-9DBEECABE986}"/>
    <cellStyle name="Millares 14 4 2 2 4 2 2 2" xfId="44880" xr:uid="{48F16547-62C7-4459-831A-961395C8A495}"/>
    <cellStyle name="Millares 14 4 2 2 4 2 3" xfId="33439" xr:uid="{53072BDA-BF6E-4317-919A-23458675D77D}"/>
    <cellStyle name="Millares 14 4 2 2 4 2 4" xfId="56321" xr:uid="{E4C808EE-4AFB-4E0D-9854-E8ED53F02C6A}"/>
    <cellStyle name="Millares 14 4 2 2 4 3" xfId="17744" xr:uid="{34D7F548-61C4-4899-93FA-7B8BE03ABBCB}"/>
    <cellStyle name="Millares 14 4 2 2 4 3 2" xfId="40638" xr:uid="{249A1FC2-DE6E-4DBE-9A61-C5502ACB9C94}"/>
    <cellStyle name="Millares 14 4 2 2 4 4" xfId="29197" xr:uid="{F2AB5C9A-03D2-42E7-9D97-75290D6B3417}"/>
    <cellStyle name="Millares 14 4 2 2 4 5" xfId="52079" xr:uid="{C9641743-F34F-4DAF-8D1E-CA5CB8B3AA06}"/>
    <cellStyle name="Millares 14 4 2 2 5" xfId="7389" xr:uid="{DA656154-988F-463F-AB49-FC763A316DCC}"/>
    <cellStyle name="Millares 14 4 2 2 5 2" xfId="18830" xr:uid="{F8D9E47B-1632-4043-B297-A2CEABDC3999}"/>
    <cellStyle name="Millares 14 4 2 2 5 2 2" xfId="41724" xr:uid="{6AF1C4D3-FEE7-4F32-B7CB-581A073451EB}"/>
    <cellStyle name="Millares 14 4 2 2 5 3" xfId="30283" xr:uid="{E16B9516-E70F-4DCD-AC22-17192332992D}"/>
    <cellStyle name="Millares 14 4 2 2 5 4" xfId="53165" xr:uid="{325BA04A-0867-444D-B1E6-047D254D39B1}"/>
    <cellStyle name="Millares 14 4 2 2 6" xfId="12447" xr:uid="{1809BCC8-0EC9-4483-87FC-605AE5F4C335}"/>
    <cellStyle name="Millares 14 4 2 2 6 2" xfId="23882" xr:uid="{F9959669-6E23-49FD-A411-A143D7551BCB}"/>
    <cellStyle name="Millares 14 4 2 2 6 2 2" xfId="46776" xr:uid="{3D97AE18-CDB6-4ED0-A060-348B1DDA3331}"/>
    <cellStyle name="Millares 14 4 2 2 6 3" xfId="35335" xr:uid="{41829BB9-8CED-4369-8414-1812F6848498}"/>
    <cellStyle name="Millares 14 4 2 2 7" xfId="13529" xr:uid="{30E15B6D-C47B-4D37-8ED4-322501A017CA}"/>
    <cellStyle name="Millares 14 4 2 2 7 2" xfId="24966" xr:uid="{A9B6E579-90B8-471F-AABC-241AC232BE6C}"/>
    <cellStyle name="Millares 14 4 2 2 7 2 2" xfId="47860" xr:uid="{B8C01470-B81A-4A90-B540-553E334677A3}"/>
    <cellStyle name="Millares 14 4 2 2 7 3" xfId="36419" xr:uid="{AC8F3717-9702-413A-9F00-2953073A321F}"/>
    <cellStyle name="Millares 14 4 2 2 8" xfId="14588" xr:uid="{05940652-F804-4891-8691-819A3626FFFA}"/>
    <cellStyle name="Millares 14 4 2 2 8 2" xfId="37482" xr:uid="{658C7FC8-E5DE-44BC-91A3-338E9AED1C0C}"/>
    <cellStyle name="Millares 14 4 2 2 9" xfId="26041" xr:uid="{580AF098-2373-4E26-8533-8DEC3F6A3EAA}"/>
    <cellStyle name="Millares 14 4 2 3" xfId="1070" xr:uid="{98846C25-5B44-4B47-8D60-2E6CA6D917D4}"/>
    <cellStyle name="Millares 14 4 2 3 10" xfId="3901" xr:uid="{9068875A-97D3-4F4F-8FCC-883A18B60BB3}"/>
    <cellStyle name="Millares 14 4 2 3 2" xfId="2548" xr:uid="{FA0AA1D1-6862-4385-AA76-6F34CC7F45BA}"/>
    <cellStyle name="Millares 14 4 2 3 2 2" xfId="8968" xr:uid="{A22F8978-5E3E-45AB-AB91-B1085194F69D}"/>
    <cellStyle name="Millares 14 4 2 3 2 2 2" xfId="20411" xr:uid="{6BFD3D84-0BDE-4C01-B238-F6CA146095C8}"/>
    <cellStyle name="Millares 14 4 2 3 2 2 2 2" xfId="43305" xr:uid="{038A8306-5F99-4C18-8256-35AAAC16C249}"/>
    <cellStyle name="Millares 14 4 2 3 2 2 3" xfId="31864" xr:uid="{2F4A6834-393B-4BCA-B74A-0AA96650A79D}"/>
    <cellStyle name="Millares 14 4 2 3 2 2 4" xfId="54746" xr:uid="{DA63EE15-56C8-4C0E-B5B8-79A02E02A941}"/>
    <cellStyle name="Millares 14 4 2 3 2 3" xfId="16169" xr:uid="{E54C8CFA-FA50-46A4-B42B-3C66E221F3CA}"/>
    <cellStyle name="Millares 14 4 2 3 2 3 2" xfId="39063" xr:uid="{937B9700-D8C0-4DD0-9F05-379B9391B47F}"/>
    <cellStyle name="Millares 14 4 2 3 2 4" xfId="27622" xr:uid="{9CBBF0F3-B7BD-4329-B4B2-8019E2B6CF39}"/>
    <cellStyle name="Millares 14 4 2 3 2 5" xfId="50505" xr:uid="{575BB7CE-2C94-4EA0-B00F-1F0BD6BED012}"/>
    <cellStyle name="Millares 14 4 2 3 2 6" xfId="5194" xr:uid="{8F875BFD-3DA3-4A36-92A1-CD88DC86A721}"/>
    <cellStyle name="Millares 14 4 2 3 3" xfId="6572" xr:uid="{2B97F92B-9AC9-4720-9A65-0CC7CF91A69F}"/>
    <cellStyle name="Millares 14 4 2 3 3 2" xfId="10807" xr:uid="{3697DE2B-92DA-4B21-B7CC-0FCE9C81FDB9}"/>
    <cellStyle name="Millares 14 4 2 3 3 2 2" xfId="22250" xr:uid="{E0ED93D9-8E79-490F-B4F1-7B3E4DE83757}"/>
    <cellStyle name="Millares 14 4 2 3 3 2 2 2" xfId="45144" xr:uid="{54B6B93E-3393-4FBD-A363-AF60D1FF1403}"/>
    <cellStyle name="Millares 14 4 2 3 3 2 3" xfId="33703" xr:uid="{08DB2906-C554-4716-B45A-A602B25F5F4E}"/>
    <cellStyle name="Millares 14 4 2 3 3 2 4" xfId="56585" xr:uid="{1E263B47-2AEE-4F38-BC9F-97901893EDDD}"/>
    <cellStyle name="Millares 14 4 2 3 3 3" xfId="18008" xr:uid="{98E70388-9F60-483E-B1D6-2DD36A66329F}"/>
    <cellStyle name="Millares 14 4 2 3 3 3 2" xfId="40902" xr:uid="{6AC4D568-6A98-4DD4-9814-97AD4C0D05F5}"/>
    <cellStyle name="Millares 14 4 2 3 3 4" xfId="29461" xr:uid="{864053F7-22E7-4996-A070-BF282E23167E}"/>
    <cellStyle name="Millares 14 4 2 3 3 5" xfId="52343" xr:uid="{854E4CB8-B8DE-4B6C-964D-00C3C1464384}"/>
    <cellStyle name="Millares 14 4 2 3 4" xfId="7651" xr:uid="{8AE54C90-E921-48D3-8D43-D2DFEC67CE07}"/>
    <cellStyle name="Millares 14 4 2 3 4 2" xfId="19094" xr:uid="{72AF4020-201F-4C6C-842E-081627BF717D}"/>
    <cellStyle name="Millares 14 4 2 3 4 2 2" xfId="41988" xr:uid="{5D534BA3-F4A6-488A-B021-7700FD828DA8}"/>
    <cellStyle name="Millares 14 4 2 3 4 3" xfId="30547" xr:uid="{37A73E7C-8A8B-46A9-B9ED-4B7EA1A0FAC1}"/>
    <cellStyle name="Millares 14 4 2 3 4 4" xfId="53429" xr:uid="{ECA8FCC7-A2FA-4906-A3FE-58D726FED26A}"/>
    <cellStyle name="Millares 14 4 2 3 5" xfId="12710" xr:uid="{94906E81-CC23-4BE6-938B-58816DE732FF}"/>
    <cellStyle name="Millares 14 4 2 3 5 2" xfId="24146" xr:uid="{53F95114-9A3A-4EBC-A83F-721E8EFE7396}"/>
    <cellStyle name="Millares 14 4 2 3 5 2 2" xfId="47040" xr:uid="{08229B9B-B42D-4DA1-B529-65902ADF4C0B}"/>
    <cellStyle name="Millares 14 4 2 3 5 3" xfId="35599" xr:uid="{8262562A-4881-42BD-9EDF-E7CB5238EB61}"/>
    <cellStyle name="Millares 14 4 2 3 6" xfId="13793" xr:uid="{C02DD6CA-116C-4C6F-BEFA-3C082D09C21C}"/>
    <cellStyle name="Millares 14 4 2 3 6 2" xfId="25230" xr:uid="{853BE65B-C7E7-4502-9A4A-0B2A521BCDE9}"/>
    <cellStyle name="Millares 14 4 2 3 6 2 2" xfId="48124" xr:uid="{A87425A2-AFF5-452F-AA51-1D03385C60C4}"/>
    <cellStyle name="Millares 14 4 2 3 6 3" xfId="36683" xr:uid="{37EE9441-2574-48B9-A27C-21C2DC385AE7}"/>
    <cellStyle name="Millares 14 4 2 3 7" xfId="14852" xr:uid="{CF00C150-9667-481C-A819-17BFE3868678}"/>
    <cellStyle name="Millares 14 4 2 3 7 2" xfId="37746" xr:uid="{45B03DEF-7E7E-4488-A3CC-43366CD61E77}"/>
    <cellStyle name="Millares 14 4 2 3 8" xfId="26305" xr:uid="{5F687DB6-FA52-4848-885C-2688A52ACC36}"/>
    <cellStyle name="Millares 14 4 2 3 9" xfId="49188" xr:uid="{983722A3-0E39-4CD4-A126-0B8976683DD8}"/>
    <cellStyle name="Millares 14 4 2 4" xfId="1365" xr:uid="{92BE5B78-6D45-450F-BF25-7032EC1C0737}"/>
    <cellStyle name="Millares 14 4 2 4 2" xfId="2822" xr:uid="{609F0221-A362-43C9-B9FC-85358C738D58}"/>
    <cellStyle name="Millares 14 4 2 4 2 2" xfId="9496" xr:uid="{69D0C176-0066-4272-84F8-FD8DFBC8F7C3}"/>
    <cellStyle name="Millares 14 4 2 4 2 2 2" xfId="20939" xr:uid="{CDD7811D-DBD7-4BB3-9D31-EED93420CF6F}"/>
    <cellStyle name="Millares 14 4 2 4 2 2 2 2" xfId="43833" xr:uid="{7E5D4336-1ACF-4F75-BED8-3C6A21A17561}"/>
    <cellStyle name="Millares 14 4 2 4 2 2 3" xfId="32392" xr:uid="{DDCA694C-0F49-43DA-875D-2ECEA1B88A3D}"/>
    <cellStyle name="Millares 14 4 2 4 2 2 4" xfId="55274" xr:uid="{DD1BBA88-B0F7-4621-A3B3-BBBC23726897}"/>
    <cellStyle name="Millares 14 4 2 4 2 3" xfId="16697" xr:uid="{026BB376-EF9E-4D24-A667-5A3280AC5DD0}"/>
    <cellStyle name="Millares 14 4 2 4 2 3 2" xfId="39591" xr:uid="{B8D1EF47-913B-410E-A4D7-E4E5F1189B03}"/>
    <cellStyle name="Millares 14 4 2 4 2 4" xfId="28150" xr:uid="{A1556AAA-80C1-4767-A1C0-09855A298EE7}"/>
    <cellStyle name="Millares 14 4 2 4 2 5" xfId="51033" xr:uid="{D93E0EA2-E33A-4CEA-A3D9-E5ED557C33F5}"/>
    <cellStyle name="Millares 14 4 2 4 2 6" xfId="5722" xr:uid="{D91CA882-A68C-4A39-A669-21B1F51BD475}"/>
    <cellStyle name="Millares 14 4 2 4 3" xfId="8179" xr:uid="{67ADCB99-9E9C-4BDF-AFA0-0E178C1F898D}"/>
    <cellStyle name="Millares 14 4 2 4 3 2" xfId="19622" xr:uid="{51706BD5-6AAC-4936-96CE-FFD939DE4889}"/>
    <cellStyle name="Millares 14 4 2 4 3 2 2" xfId="42516" xr:uid="{3834EEE1-03F6-43DF-8368-7C528695569A}"/>
    <cellStyle name="Millares 14 4 2 4 3 3" xfId="31075" xr:uid="{A8395344-AA92-4E87-9721-2B3B33E0B8AB}"/>
    <cellStyle name="Millares 14 4 2 4 3 4" xfId="53957" xr:uid="{0B003AB1-6430-44E1-A516-6E0BF7C68583}"/>
    <cellStyle name="Millares 14 4 2 4 4" xfId="15380" xr:uid="{4154BAA6-2742-4E51-B1F5-9EA9BC5891FA}"/>
    <cellStyle name="Millares 14 4 2 4 4 2" xfId="38274" xr:uid="{EFFFB741-490E-46E0-89DC-45DA3A2E2AB9}"/>
    <cellStyle name="Millares 14 4 2 4 5" xfId="26833" xr:uid="{DA2235EC-EF7D-4667-A61D-A288B749B85C}"/>
    <cellStyle name="Millares 14 4 2 4 6" xfId="49716" xr:uid="{778F3116-9284-4BB7-B8D1-56E393BB216D}"/>
    <cellStyle name="Millares 14 4 2 4 7" xfId="4423" xr:uid="{31C8BD98-4263-436D-82B3-E1B880EC7B7A}"/>
    <cellStyle name="Millares 14 4 2 5" xfId="2020" xr:uid="{1CBF0DC4-DEF7-4805-B1AC-D2600287FAD2}"/>
    <cellStyle name="Millares 14 4 2 5 2" xfId="8441" xr:uid="{D0A2521F-DA12-44CA-AC77-04D94444CF50}"/>
    <cellStyle name="Millares 14 4 2 5 2 2" xfId="19884" xr:uid="{BCD9CB82-61C6-40DC-B0B0-B3F888F7F36F}"/>
    <cellStyle name="Millares 14 4 2 5 2 2 2" xfId="42778" xr:uid="{80B8DDBA-A6E6-48A2-B1A5-17F4D38AD730}"/>
    <cellStyle name="Millares 14 4 2 5 2 3" xfId="31337" xr:uid="{251C7095-1EEB-46D7-9E85-4F5A3C6EB333}"/>
    <cellStyle name="Millares 14 4 2 5 2 4" xfId="54219" xr:uid="{BF013720-E2C3-4623-8E62-29095DC039E8}"/>
    <cellStyle name="Millares 14 4 2 5 3" xfId="15642" xr:uid="{17531C37-622F-45A6-8583-0CB40DD5AB91}"/>
    <cellStyle name="Millares 14 4 2 5 3 2" xfId="38536" xr:uid="{E63292AE-AABB-41DA-B90E-F906AF0EFE5C}"/>
    <cellStyle name="Millares 14 4 2 5 4" xfId="27095" xr:uid="{B0F93808-DE95-4A15-ABB8-701DF8C9CCC0}"/>
    <cellStyle name="Millares 14 4 2 5 5" xfId="49978" xr:uid="{2D9BDA5F-0047-42CA-8634-7BBF9A5E3813}"/>
    <cellStyle name="Millares 14 4 2 5 6" xfId="4676" xr:uid="{DFC678B5-4F3D-41CF-BE68-0726B7B612BC}"/>
    <cellStyle name="Millares 14 4 2 6" xfId="3369" xr:uid="{253F9470-1228-4DA8-8573-543A84E93117}"/>
    <cellStyle name="Millares 14 4 2 6 2" xfId="9759" xr:uid="{8CE4789D-47C6-4499-B7B3-AF74E35E47FD}"/>
    <cellStyle name="Millares 14 4 2 6 2 2" xfId="21202" xr:uid="{63010AEC-2408-4E8A-9110-C715B6264ED8}"/>
    <cellStyle name="Millares 14 4 2 6 2 2 2" xfId="44096" xr:uid="{E364DF97-95A3-4262-AFE0-3DC035E4B991}"/>
    <cellStyle name="Millares 14 4 2 6 2 3" xfId="32655" xr:uid="{570FD0D8-3215-42D6-8DB1-D5DD03570A01}"/>
    <cellStyle name="Millares 14 4 2 6 2 4" xfId="55537" xr:uid="{532A973D-8578-4FF7-9554-0DCA4B130028}"/>
    <cellStyle name="Millares 14 4 2 6 3" xfId="16960" xr:uid="{8B2AEC97-7A9C-4F4C-9857-D69F9BE28274}"/>
    <cellStyle name="Millares 14 4 2 6 3 2" xfId="39854" xr:uid="{DC78AEF4-24E3-4964-B263-6F345184BCA3}"/>
    <cellStyle name="Millares 14 4 2 6 4" xfId="28413" xr:uid="{C67DBEC4-C0BE-4788-A6C7-FB0691A4D534}"/>
    <cellStyle name="Millares 14 4 2 6 5" xfId="51295" xr:uid="{E307EB2A-7267-4646-BBC6-48D60732D669}"/>
    <cellStyle name="Millares 14 4 2 7" xfId="6028" xr:uid="{783AC23B-CA60-4483-AA0C-A2348AC00EE1}"/>
    <cellStyle name="Millares 14 4 2 7 2" xfId="10019" xr:uid="{53832509-66E8-4E4A-96C9-FAA416A60665}"/>
    <cellStyle name="Millares 14 4 2 7 2 2" xfId="21462" xr:uid="{FF4D72FF-A37A-49F6-8CA4-2CAB2EE1045D}"/>
    <cellStyle name="Millares 14 4 2 7 2 2 2" xfId="44356" xr:uid="{0C4D4F33-235C-41E0-8911-9EA8133A398A}"/>
    <cellStyle name="Millares 14 4 2 7 2 3" xfId="32915" xr:uid="{C08B3018-4853-487F-AFA6-36F733FDC250}"/>
    <cellStyle name="Millares 14 4 2 7 2 4" xfId="55797" xr:uid="{FD9B3D83-3F12-494B-882E-A2CC1AC36A62}"/>
    <cellStyle name="Millares 14 4 2 7 3" xfId="17220" xr:uid="{73D43EB7-3CF7-48F6-946C-7F1E757741B1}"/>
    <cellStyle name="Millares 14 4 2 7 3 2" xfId="40114" xr:uid="{5F83531F-009C-4838-927F-47028F3EF7BD}"/>
    <cellStyle name="Millares 14 4 2 7 4" xfId="28673" xr:uid="{3FB95F40-8B4D-4115-BEB2-AA751197079B}"/>
    <cellStyle name="Millares 14 4 2 7 5" xfId="51555" xr:uid="{21B2C435-380C-451E-8918-2B8CF0A26EC9}"/>
    <cellStyle name="Millares 14 4 2 8" xfId="6279" xr:uid="{706BDBF8-6440-43E9-96AC-73A138A8737F}"/>
    <cellStyle name="Millares 14 4 2 8 2" xfId="10280" xr:uid="{7F9D98BB-43B8-4534-8CCB-65EF63F3327D}"/>
    <cellStyle name="Millares 14 4 2 8 2 2" xfId="21723" xr:uid="{A3204EDC-A2B2-4885-8729-5E71076F1E5A}"/>
    <cellStyle name="Millares 14 4 2 8 2 2 2" xfId="44617" xr:uid="{9800CCA1-0144-49E9-93AA-586A58F7A49D}"/>
    <cellStyle name="Millares 14 4 2 8 2 3" xfId="33176" xr:uid="{036FC1EF-308D-4CA2-A176-210A3D66FD3D}"/>
    <cellStyle name="Millares 14 4 2 8 2 4" xfId="56058" xr:uid="{456F948C-0A3D-44AA-9ED1-7C84DE6B8577}"/>
    <cellStyle name="Millares 14 4 2 8 3" xfId="17481" xr:uid="{F5A2FB83-99F7-4F12-B358-090072C47889}"/>
    <cellStyle name="Millares 14 4 2 8 3 2" xfId="40375" xr:uid="{315E5DF9-2A3C-48CC-BCCC-12E1270FB9C1}"/>
    <cellStyle name="Millares 14 4 2 8 4" xfId="28934" xr:uid="{8DAB9613-C721-4B91-AED0-1683D11DA210}"/>
    <cellStyle name="Millares 14 4 2 8 5" xfId="51816" xr:uid="{4658DEC0-7865-4208-98CE-CBF696AC2EE3}"/>
    <cellStyle name="Millares 14 4 2 9" xfId="7112" xr:uid="{4735D89B-0A86-4E13-81CB-D4DE5B338C6B}"/>
    <cellStyle name="Millares 14 4 2 9 2" xfId="18548" xr:uid="{25C7288E-491B-47F6-8242-E100F0863C76}"/>
    <cellStyle name="Millares 14 4 2 9 2 2" xfId="41442" xr:uid="{08179E57-3810-429D-92DD-35F27AD53C46}"/>
    <cellStyle name="Millares 14 4 2 9 3" xfId="30001" xr:uid="{467279D9-407A-4774-9930-53FA7E277FCE}"/>
    <cellStyle name="Millares 14 4 2 9 4" xfId="52883" xr:uid="{977FE5BA-F4C0-49E8-A282-38D80DB4A9F3}"/>
    <cellStyle name="Millares 14 4 20" xfId="58330" xr:uid="{D83F5B08-8C0B-422C-9526-96E774B076F5}"/>
    <cellStyle name="Millares 14 4 3" xfId="407" xr:uid="{23499567-E868-4085-9A15-AB34804088E5}"/>
    <cellStyle name="Millares 14 4 3 10" xfId="48808" xr:uid="{B0A15D60-C636-4585-B853-69D6EAB7D6B1}"/>
    <cellStyle name="Millares 14 4 3 11" xfId="58080" xr:uid="{CD7A5471-317B-4127-AA55-3A8BF6933488}"/>
    <cellStyle name="Millares 14 4 3 12" xfId="58592" xr:uid="{DF0E9421-B3D8-477C-B903-6032B6059864}"/>
    <cellStyle name="Millares 14 4 3 2" xfId="1534" xr:uid="{102790DA-5C82-480D-8B6E-F2201CBA74F4}"/>
    <cellStyle name="Millares 14 4 3 2 10" xfId="4047" xr:uid="{B5B8B9AF-AB25-4D6F-8A85-E385DCCA1BDE}"/>
    <cellStyle name="Millares 14 4 3 2 2" xfId="2966" xr:uid="{73E93D38-9FB8-40B5-92E4-72406958BBA9}"/>
    <cellStyle name="Millares 14 4 3 2 2 2" xfId="9115" xr:uid="{ECEDE3F4-F176-4547-B16A-88F0924906D4}"/>
    <cellStyle name="Millares 14 4 3 2 2 2 2" xfId="20558" xr:uid="{45B55499-465E-4DA2-B1CA-78C94C7A2EAB}"/>
    <cellStyle name="Millares 14 4 3 2 2 2 2 2" xfId="43452" xr:uid="{3B261FA6-6BDD-4413-ACB4-0A75D4A8C10C}"/>
    <cellStyle name="Millares 14 4 3 2 2 2 3" xfId="32011" xr:uid="{BE9A331F-77F7-4D31-854F-666DB3AF0EF8}"/>
    <cellStyle name="Millares 14 4 3 2 2 2 4" xfId="54893" xr:uid="{7C4C2DD7-A121-4BA6-9434-F11BA76D5DD6}"/>
    <cellStyle name="Millares 14 4 3 2 2 3" xfId="16316" xr:uid="{3C9A6376-5150-459C-AB44-1624172C3D8E}"/>
    <cellStyle name="Millares 14 4 3 2 2 3 2" xfId="39210" xr:uid="{59AA335D-C6CB-4A8A-B152-CB5C8ABEFEDE}"/>
    <cellStyle name="Millares 14 4 3 2 2 4" xfId="27769" xr:uid="{7B5824C6-68D0-4FC4-BCF5-0CDADC0C72C8}"/>
    <cellStyle name="Millares 14 4 3 2 2 5" xfId="50652" xr:uid="{EB8011A9-53EC-41C0-A132-6C4145903779}"/>
    <cellStyle name="Millares 14 4 3 2 2 6" xfId="5341" xr:uid="{188E72FB-801E-49E2-8D62-9616B382A3F5}"/>
    <cellStyle name="Millares 14 4 3 2 3" xfId="6719" xr:uid="{90A55FAA-A08C-4D41-B140-F3DE31A2B311}"/>
    <cellStyle name="Millares 14 4 3 2 3 2" xfId="10954" xr:uid="{CF00DBBD-11C6-493A-BFB5-19C6E1841E8E}"/>
    <cellStyle name="Millares 14 4 3 2 3 2 2" xfId="22397" xr:uid="{755790BE-4599-4D13-8FFC-C54C85C5BFF3}"/>
    <cellStyle name="Millares 14 4 3 2 3 2 2 2" xfId="45291" xr:uid="{4A500460-1228-47B6-BB4A-B93AAECB0889}"/>
    <cellStyle name="Millares 14 4 3 2 3 2 3" xfId="33850" xr:uid="{B589483C-4C83-4ACE-A9D9-91D5264A7CB9}"/>
    <cellStyle name="Millares 14 4 3 2 3 2 4" xfId="56732" xr:uid="{793D120D-ACDB-4A80-818E-C7555E0C50C4}"/>
    <cellStyle name="Millares 14 4 3 2 3 3" xfId="18155" xr:uid="{98FBD1DD-4622-4BD2-8BE9-5E0244DB86FA}"/>
    <cellStyle name="Millares 14 4 3 2 3 3 2" xfId="41049" xr:uid="{F1A78183-A7D0-41D9-8A33-C8094A9D6C3B}"/>
    <cellStyle name="Millares 14 4 3 2 3 4" xfId="29608" xr:uid="{A1C8B9E8-871C-42AF-88F5-CD45F7CDC7CC}"/>
    <cellStyle name="Millares 14 4 3 2 3 5" xfId="52490" xr:uid="{768DD4EB-75D5-4AD2-8DAF-95156313F67D}"/>
    <cellStyle name="Millares 14 4 3 2 4" xfId="7798" xr:uid="{2FDB0947-6382-4686-B1DE-828342C761A7}"/>
    <cellStyle name="Millares 14 4 3 2 4 2" xfId="19241" xr:uid="{21F47D0E-35DD-48EB-B819-E583E4E68BCE}"/>
    <cellStyle name="Millares 14 4 3 2 4 2 2" xfId="42135" xr:uid="{32778473-BB61-4E8F-A677-924679729D99}"/>
    <cellStyle name="Millares 14 4 3 2 4 3" xfId="30694" xr:uid="{91CA7908-FD68-47F8-93F3-3FA2CBE3168C}"/>
    <cellStyle name="Millares 14 4 3 2 4 4" xfId="53576" xr:uid="{0E727DE2-42D2-4483-8B73-A231B3473FAD}"/>
    <cellStyle name="Millares 14 4 3 2 5" xfId="12857" xr:uid="{FFDEEE95-3B8F-4D64-AE76-6496CC534AF9}"/>
    <cellStyle name="Millares 14 4 3 2 5 2" xfId="24293" xr:uid="{80AA9093-975B-47A6-8E36-39A21AE72807}"/>
    <cellStyle name="Millares 14 4 3 2 5 2 2" xfId="47187" xr:uid="{7294A357-4387-4C5D-ABB5-BED949692D13}"/>
    <cellStyle name="Millares 14 4 3 2 5 3" xfId="35746" xr:uid="{2F9D4163-011F-4691-A30E-A5289C77054A}"/>
    <cellStyle name="Millares 14 4 3 2 6" xfId="13940" xr:uid="{B019012B-79E5-4F00-B7AF-DE57EE109C5D}"/>
    <cellStyle name="Millares 14 4 3 2 6 2" xfId="25377" xr:uid="{DCD6102A-FE3E-4763-8728-3CEB0F9F7064}"/>
    <cellStyle name="Millares 14 4 3 2 6 2 2" xfId="48271" xr:uid="{8740CFBE-4C9A-47DA-9F75-1212B687D557}"/>
    <cellStyle name="Millares 14 4 3 2 6 3" xfId="36830" xr:uid="{50A35B69-917D-440D-B12B-73D585BCCD66}"/>
    <cellStyle name="Millares 14 4 3 2 7" xfId="14999" xr:uid="{A3FAF943-6CB3-46E1-8809-D0C093255269}"/>
    <cellStyle name="Millares 14 4 3 2 7 2" xfId="37893" xr:uid="{BDC37575-BF39-439D-935F-6BF74F08FF01}"/>
    <cellStyle name="Millares 14 4 3 2 8" xfId="26452" xr:uid="{60B79730-2145-4CAF-831F-17D76F50A54E}"/>
    <cellStyle name="Millares 14 4 3 2 9" xfId="49335" xr:uid="{49641927-C8DA-4696-A2F8-7AFB4B5999B6}"/>
    <cellStyle name="Millares 14 4 3 3" xfId="1892" xr:uid="{F11B0FAF-ADEF-4DEC-80D1-061BEA389125}"/>
    <cellStyle name="Millares 14 4 3 3 2" xfId="8588" xr:uid="{5C76F1CE-70A3-4BB2-9829-BCBA1A3610C3}"/>
    <cellStyle name="Millares 14 4 3 3 2 2" xfId="20031" xr:uid="{B3AD51C1-17DE-4E71-B28A-52CE454BA421}"/>
    <cellStyle name="Millares 14 4 3 3 2 2 2" xfId="42925" xr:uid="{32A2C07F-A3B6-4F34-B9BA-E5C7E4A91063}"/>
    <cellStyle name="Millares 14 4 3 3 2 3" xfId="31484" xr:uid="{8DE09788-9A11-4633-A225-E671C60626A9}"/>
    <cellStyle name="Millares 14 4 3 3 2 4" xfId="54366" xr:uid="{02C2F0AB-F337-47E6-AEE7-C889E075EB84}"/>
    <cellStyle name="Millares 14 4 3 3 3" xfId="15789" xr:uid="{511EF28F-E30E-442A-B78E-68C86590C71F}"/>
    <cellStyle name="Millares 14 4 3 3 3 2" xfId="38683" xr:uid="{542724AD-6201-4DB1-B261-3FAA37C08208}"/>
    <cellStyle name="Millares 14 4 3 3 4" xfId="27242" xr:uid="{2C60702D-767A-4D70-BDA4-0A0EC94694EA}"/>
    <cellStyle name="Millares 14 4 3 3 5" xfId="50125" xr:uid="{E9A13D91-4B04-4CFC-8A49-972E0EA2D28F}"/>
    <cellStyle name="Millares 14 4 3 3 6" xfId="4814" xr:uid="{0EA50F9E-65F0-4FA3-BBB5-F482A831C5ED}"/>
    <cellStyle name="Millares 14 4 3 4" xfId="3513" xr:uid="{95CF0E9A-D5BA-48EC-B0D8-5A9DEB6F8256}"/>
    <cellStyle name="Millares 14 4 3 4 2" xfId="10427" xr:uid="{A3966AA2-05B7-4FBA-94D3-CF79349D0A6B}"/>
    <cellStyle name="Millares 14 4 3 4 2 2" xfId="21870" xr:uid="{ABBB4584-072B-44CA-9904-586F020F5FCC}"/>
    <cellStyle name="Millares 14 4 3 4 2 2 2" xfId="44764" xr:uid="{B6F4343B-D6C4-4F52-A490-B8F455215B3B}"/>
    <cellStyle name="Millares 14 4 3 4 2 3" xfId="33323" xr:uid="{1F63F4A0-6269-4599-B592-09481AD3AE73}"/>
    <cellStyle name="Millares 14 4 3 4 2 4" xfId="56205" xr:uid="{87F6F616-B5AC-499E-B861-5EF1D8B8311A}"/>
    <cellStyle name="Millares 14 4 3 4 3" xfId="17628" xr:uid="{55968F69-32D2-4780-A3C3-6735181DA8CE}"/>
    <cellStyle name="Millares 14 4 3 4 3 2" xfId="40522" xr:uid="{C8CDAD26-4316-45A0-A4D1-62D437FF4821}"/>
    <cellStyle name="Millares 14 4 3 4 4" xfId="29081" xr:uid="{3BC1554A-F6A2-4C1A-86F5-96EBD6B81A75}"/>
    <cellStyle name="Millares 14 4 3 4 5" xfId="51963" xr:uid="{986399F5-BAB1-44BD-A4DB-EF54CFE7528C}"/>
    <cellStyle name="Millares 14 4 3 5" xfId="7275" xr:uid="{7C1ADCF3-C366-4002-9F1D-2E5D6EF1A446}"/>
    <cellStyle name="Millares 14 4 3 5 2" xfId="18714" xr:uid="{E3E0F5AC-5F0B-4551-A756-ECF3DF4AAFA0}"/>
    <cellStyle name="Millares 14 4 3 5 2 2" xfId="41608" xr:uid="{B5939733-62B4-42D8-AC7B-E3C4E7B31FBF}"/>
    <cellStyle name="Millares 14 4 3 5 3" xfId="30167" xr:uid="{7F202BB0-9B71-4883-8484-10B198A971E9}"/>
    <cellStyle name="Millares 14 4 3 5 4" xfId="53049" xr:uid="{7A8E92E4-E84B-4839-A33F-53E9E1BD2680}"/>
    <cellStyle name="Millares 14 4 3 6" xfId="12331" xr:uid="{FC7F4AAE-B12D-47ED-A426-7990C9E7AD0A}"/>
    <cellStyle name="Millares 14 4 3 6 2" xfId="23766" xr:uid="{D28FE18C-EFAC-42AE-BBD7-72A501EF3187}"/>
    <cellStyle name="Millares 14 4 3 6 2 2" xfId="46660" xr:uid="{B994485C-1B1A-4512-B677-9907DF621775}"/>
    <cellStyle name="Millares 14 4 3 6 3" xfId="35219" xr:uid="{1F21DB94-36DA-4C5A-B53C-BB1AC6D2FBE3}"/>
    <cellStyle name="Millares 14 4 3 7" xfId="13413" xr:uid="{8DFD4AAE-C151-40C4-B044-FE80D6A5CC32}"/>
    <cellStyle name="Millares 14 4 3 7 2" xfId="24850" xr:uid="{35D8F868-B870-4493-98A6-EB7552700139}"/>
    <cellStyle name="Millares 14 4 3 7 2 2" xfId="47744" xr:uid="{F85E2A4D-9513-4B82-95C4-B6369C1270E1}"/>
    <cellStyle name="Millares 14 4 3 7 3" xfId="36303" xr:uid="{D6C0EDE8-B3BB-4A5F-96FD-9CD0846BAE7C}"/>
    <cellStyle name="Millares 14 4 3 8" xfId="14472" xr:uid="{B284E584-B2C1-4979-8730-A8C0185F1168}"/>
    <cellStyle name="Millares 14 4 3 8 2" xfId="37366" xr:uid="{EC5FB31B-B179-40D3-B954-718550384A9C}"/>
    <cellStyle name="Millares 14 4 3 9" xfId="25925" xr:uid="{53E4EAD6-3626-4F7B-B1B1-01005A36E1C8}"/>
    <cellStyle name="Millares 14 4 4" xfId="681" xr:uid="{3D1DE1C3-FCFC-4EBB-87F3-1C460A7033B4}"/>
    <cellStyle name="Millares 14 4 4 10" xfId="3785" xr:uid="{83DCF2F6-0525-4F81-B401-F4D1D880989B}"/>
    <cellStyle name="Millares 14 4 4 2" xfId="2160" xr:uid="{85D46EF2-AE96-46E3-8208-FFF4C4A2204E}"/>
    <cellStyle name="Millares 14 4 4 2 2" xfId="8852" xr:uid="{0070C53E-B5EF-42E1-B9D5-6C0F709B6138}"/>
    <cellStyle name="Millares 14 4 4 2 2 2" xfId="20295" xr:uid="{64E4A676-7D16-4D4E-A154-0989F0DBC3AD}"/>
    <cellStyle name="Millares 14 4 4 2 2 2 2" xfId="43189" xr:uid="{62CA380C-8E3B-492D-ABEB-29F523DABD3C}"/>
    <cellStyle name="Millares 14 4 4 2 2 3" xfId="31748" xr:uid="{3CBCBC15-18F9-468D-8E71-DB14F83D639F}"/>
    <cellStyle name="Millares 14 4 4 2 2 4" xfId="54630" xr:uid="{8A97E339-F217-4469-84F1-F69B876ADFEA}"/>
    <cellStyle name="Millares 14 4 4 2 3" xfId="16053" xr:uid="{8D3578F5-7908-4789-8FDE-92B588E9AB10}"/>
    <cellStyle name="Millares 14 4 4 2 3 2" xfId="38947" xr:uid="{2223CDAB-F8CA-4420-8A1E-CA791C8797F3}"/>
    <cellStyle name="Millares 14 4 4 2 4" xfId="27506" xr:uid="{77868CC3-162E-4A12-9B8F-663FA31487D2}"/>
    <cellStyle name="Millares 14 4 4 2 5" xfId="50389" xr:uid="{8162F0E6-29CA-482F-A664-70143E55F42C}"/>
    <cellStyle name="Millares 14 4 4 2 6" xfId="5078" xr:uid="{24CC7D46-6282-48A8-ABFD-3EFCBAB4F634}"/>
    <cellStyle name="Millares 14 4 4 3" xfId="6456" xr:uid="{73DA6B00-2394-4654-A716-E50B617390A9}"/>
    <cellStyle name="Millares 14 4 4 3 2" xfId="10691" xr:uid="{45C29AE3-2C65-49FC-A269-D7DD710938A3}"/>
    <cellStyle name="Millares 14 4 4 3 2 2" xfId="22134" xr:uid="{890A8D9F-D410-4CEB-8F40-4BD464B39C08}"/>
    <cellStyle name="Millares 14 4 4 3 2 2 2" xfId="45028" xr:uid="{5AC0D093-08FF-44F8-AEE6-E32C35D64BEA}"/>
    <cellStyle name="Millares 14 4 4 3 2 3" xfId="33587" xr:uid="{A12A061B-A046-47F9-9E33-B9BD01B58BD0}"/>
    <cellStyle name="Millares 14 4 4 3 2 4" xfId="56469" xr:uid="{AAB5EF57-238A-4FA0-B237-B54138AAB595}"/>
    <cellStyle name="Millares 14 4 4 3 3" xfId="17892" xr:uid="{976EEF15-5169-477B-8F7C-8E8BA40717FE}"/>
    <cellStyle name="Millares 14 4 4 3 3 2" xfId="40786" xr:uid="{A7425813-1907-4710-8173-6609B7FB68AB}"/>
    <cellStyle name="Millares 14 4 4 3 4" xfId="29345" xr:uid="{7A56A762-3A8B-436C-857C-BE3A3777BE41}"/>
    <cellStyle name="Millares 14 4 4 3 5" xfId="52227" xr:uid="{76596AB3-9D9D-4A97-9112-BA70AF612C22}"/>
    <cellStyle name="Millares 14 4 4 4" xfId="7535" xr:uid="{0C35DBE8-215F-43D6-98F6-EF046CB1B304}"/>
    <cellStyle name="Millares 14 4 4 4 2" xfId="18978" xr:uid="{775ECD37-1A98-4418-9F3D-5872E737D78C}"/>
    <cellStyle name="Millares 14 4 4 4 2 2" xfId="41872" xr:uid="{2BDF1A08-9CC0-4FEB-B5E6-FC82AB06186C}"/>
    <cellStyle name="Millares 14 4 4 4 3" xfId="30431" xr:uid="{A4EA20E4-628B-457C-B1C1-FB782A1A8EBF}"/>
    <cellStyle name="Millares 14 4 4 4 4" xfId="53313" xr:uid="{6E062516-003C-4082-9673-9C28291A8DE6}"/>
    <cellStyle name="Millares 14 4 4 5" xfId="12594" xr:uid="{0A6E3F05-093A-4B2D-A142-D3E65C23D67A}"/>
    <cellStyle name="Millares 14 4 4 5 2" xfId="24030" xr:uid="{569FEE1F-5457-48AF-BE8B-8DC037676464}"/>
    <cellStyle name="Millares 14 4 4 5 2 2" xfId="46924" xr:uid="{F4457779-6144-4C16-BA26-32879E0576FC}"/>
    <cellStyle name="Millares 14 4 4 5 3" xfId="35483" xr:uid="{77E75D0C-7627-4E71-8728-986C7D691191}"/>
    <cellStyle name="Millares 14 4 4 6" xfId="13677" xr:uid="{8B8A176E-8C46-4F6C-A511-749A81E6634E}"/>
    <cellStyle name="Millares 14 4 4 6 2" xfId="25114" xr:uid="{777B0876-B72A-42C4-A1DB-710124379217}"/>
    <cellStyle name="Millares 14 4 4 6 2 2" xfId="48008" xr:uid="{7A845856-2BDF-4CD6-81F9-E9C71E644397}"/>
    <cellStyle name="Millares 14 4 4 6 3" xfId="36567" xr:uid="{BB16C3AB-67F5-4D68-878C-057D6547A3ED}"/>
    <cellStyle name="Millares 14 4 4 7" xfId="14736" xr:uid="{1BFB73A1-1ACB-44B8-8809-8DB3896C23A0}"/>
    <cellStyle name="Millares 14 4 4 7 2" xfId="37630" xr:uid="{8AA6E577-B3F5-49CC-AB97-2DD7F2DEF30C}"/>
    <cellStyle name="Millares 14 4 4 8" xfId="26189" xr:uid="{6F1AA1BF-5B4B-4714-AEFA-28A3364E8E65}"/>
    <cellStyle name="Millares 14 4 4 9" xfId="49072" xr:uid="{2E1EE9F0-9895-4124-B16D-DC8BF8BC9D4F}"/>
    <cellStyle name="Millares 14 4 5" xfId="954" xr:uid="{062CEAF1-0ECF-43A4-97B3-A2FF1152D504}"/>
    <cellStyle name="Millares 14 4 5 2" xfId="2432" xr:uid="{8605AAAF-0477-4D3A-953C-6C976B606E3F}"/>
    <cellStyle name="Millares 14 4 5 2 2" xfId="9380" xr:uid="{6A04068A-53FE-4D98-86BA-5387AE9C2F7F}"/>
    <cellStyle name="Millares 14 4 5 2 2 2" xfId="20823" xr:uid="{ECACEEA5-46DE-4BD0-972B-16E66B268D5C}"/>
    <cellStyle name="Millares 14 4 5 2 2 2 2" xfId="43717" xr:uid="{218E6CFA-3F10-4A14-A37F-69E070325FCF}"/>
    <cellStyle name="Millares 14 4 5 2 2 3" xfId="32276" xr:uid="{9CCCF718-A3E6-4763-8C34-85EB540238DC}"/>
    <cellStyle name="Millares 14 4 5 2 2 4" xfId="55158" xr:uid="{9ADADAD7-0E84-443C-89E6-33373E432E22}"/>
    <cellStyle name="Millares 14 4 5 2 3" xfId="16581" xr:uid="{3D887681-EB77-4E33-8E16-CA3DEA41422F}"/>
    <cellStyle name="Millares 14 4 5 2 3 2" xfId="39475" xr:uid="{8CE7D3C0-1340-4DE5-8BD0-EC8D299DD77B}"/>
    <cellStyle name="Millares 14 4 5 2 4" xfId="28034" xr:uid="{5929C231-FA25-4E11-9EBF-95B0E5CFE307}"/>
    <cellStyle name="Millares 14 4 5 2 5" xfId="50917" xr:uid="{DD058523-1745-47C0-91E2-C6E3A9D02012}"/>
    <cellStyle name="Millares 14 4 5 2 6" xfId="5606" xr:uid="{78ABC233-1D06-4E4C-830D-6CA89BF7127A}"/>
    <cellStyle name="Millares 14 4 5 3" xfId="8063" xr:uid="{698EC17C-E479-44B6-9A5D-CB3BE01510E2}"/>
    <cellStyle name="Millares 14 4 5 3 2" xfId="19506" xr:uid="{40A59E37-43A2-4550-A45A-6332A165ABDC}"/>
    <cellStyle name="Millares 14 4 5 3 2 2" xfId="42400" xr:uid="{BD82B324-76E8-4BF8-81B1-60673F5347CD}"/>
    <cellStyle name="Millares 14 4 5 3 3" xfId="30959" xr:uid="{5DEE197A-1349-4F35-A371-0A4AE8901846}"/>
    <cellStyle name="Millares 14 4 5 3 4" xfId="53841" xr:uid="{2815B11A-9536-4557-84AF-6729EDF0E760}"/>
    <cellStyle name="Millares 14 4 5 4" xfId="15264" xr:uid="{23041F3C-D11D-427A-B6E6-3DF10B5F7712}"/>
    <cellStyle name="Millares 14 4 5 4 2" xfId="38158" xr:uid="{AA22B8E2-1CA4-4F47-931F-A260735EFBF9}"/>
    <cellStyle name="Millares 14 4 5 5" xfId="26717" xr:uid="{8CACFAC3-F975-49B4-AEC8-B2C4931D0E81}"/>
    <cellStyle name="Millares 14 4 5 6" xfId="49600" xr:uid="{7FA9F0AA-E076-4FD0-879E-FEE0665E7151}"/>
    <cellStyle name="Millares 14 4 5 7" xfId="4307" xr:uid="{E1782A7A-4B95-4E78-996F-3DD78CC86526}"/>
    <cellStyle name="Millares 14 4 6" xfId="1249" xr:uid="{6638EA9F-CB57-4A2E-8FBF-C45C9E1F689A}"/>
    <cellStyle name="Millares 14 4 6 2" xfId="2706" xr:uid="{0A2D474B-F589-4D50-92EF-3EE41618FCEF}"/>
    <cellStyle name="Millares 14 4 6 2 2" xfId="19768" xr:uid="{5A691BD3-3165-4E78-B114-73D4504795FE}"/>
    <cellStyle name="Millares 14 4 6 2 2 2" xfId="42662" xr:uid="{EA02302B-36A5-436E-919B-A45144997682}"/>
    <cellStyle name="Millares 14 4 6 2 3" xfId="31221" xr:uid="{316E42A2-F101-4FF5-AF3E-5AFE812014EA}"/>
    <cellStyle name="Millares 14 4 6 2 4" xfId="54103" xr:uid="{CD78E940-92C0-438C-B699-FA4628764146}"/>
    <cellStyle name="Millares 14 4 6 2 5" xfId="8325" xr:uid="{E43285D0-B71A-4908-A5D1-B3D4D1BE0D14}"/>
    <cellStyle name="Millares 14 4 6 3" xfId="15526" xr:uid="{A48DC69A-9DE6-4CDB-9270-754CD375178A}"/>
    <cellStyle name="Millares 14 4 6 3 2" xfId="38420" xr:uid="{AB427482-FD08-424E-986F-0FDFF214E645}"/>
    <cellStyle name="Millares 14 4 6 4" xfId="26979" xr:uid="{F33E8C55-5910-4850-A142-A460E64ADD65}"/>
    <cellStyle name="Millares 14 4 6 5" xfId="49862" xr:uid="{E2B861EE-F35E-4D1B-AAA2-9F29CFDEF856}"/>
    <cellStyle name="Millares 14 4 6 6" xfId="4561" xr:uid="{3F6D22A1-06C4-453B-B5C9-FC9FFB436B9B}"/>
    <cellStyle name="Millares 14 4 7" xfId="1767" xr:uid="{F834C670-A435-41A8-81CF-D549485B88A8}"/>
    <cellStyle name="Millares 14 4 7 2" xfId="9643" xr:uid="{A1924625-4DA7-4A99-8F0C-EEB99F1AB2EE}"/>
    <cellStyle name="Millares 14 4 7 2 2" xfId="21086" xr:uid="{9D8E7E43-56B2-4341-BBBF-154D36DEA45B}"/>
    <cellStyle name="Millares 14 4 7 2 2 2" xfId="43980" xr:uid="{1F30882E-79D1-452E-89A4-0E6536DB885A}"/>
    <cellStyle name="Millares 14 4 7 2 3" xfId="32539" xr:uid="{03B5B210-D73C-4EF7-9ECE-CBE1242A5E4C}"/>
    <cellStyle name="Millares 14 4 7 2 4" xfId="55421" xr:uid="{7920BEDB-E0B9-4FD6-A09A-ED5B250D8349}"/>
    <cellStyle name="Millares 14 4 7 3" xfId="16844" xr:uid="{C53929DB-CCB5-4712-A2EA-D151949C6253}"/>
    <cellStyle name="Millares 14 4 7 3 2" xfId="39738" xr:uid="{061A4663-AEE6-485D-BCD2-30EF2DF24D1B}"/>
    <cellStyle name="Millares 14 4 7 4" xfId="28297" xr:uid="{BBFE0100-CDE8-41AD-A142-06B150E77152}"/>
    <cellStyle name="Millares 14 4 7 5" xfId="51179" xr:uid="{E4C4C235-4A32-4AE0-9FD2-21BDFDAEFEC0}"/>
    <cellStyle name="Millares 14 4 7 6" xfId="5870" xr:uid="{91F611B4-0E54-4678-8174-2EDF3424CD3D}"/>
    <cellStyle name="Millares 14 4 8" xfId="3253" xr:uid="{FC2C9B16-CF2F-4156-8BC0-C8362C060C3D}"/>
    <cellStyle name="Millares 14 4 8 2" xfId="9903" xr:uid="{D22DB461-1D56-41C2-A274-58885D2E1F59}"/>
    <cellStyle name="Millares 14 4 8 2 2" xfId="21346" xr:uid="{B9BE3FC1-A319-4BBD-A77F-7294D26865FC}"/>
    <cellStyle name="Millares 14 4 8 2 2 2" xfId="44240" xr:uid="{1CB59348-C2B1-4C43-868F-F5BE4430F380}"/>
    <cellStyle name="Millares 14 4 8 2 3" xfId="32799" xr:uid="{5BFBC9BF-DFC0-40D6-95C8-A2F31E475E66}"/>
    <cellStyle name="Millares 14 4 8 2 4" xfId="55681" xr:uid="{9CB016AB-FE75-4E65-BC27-03FDFC650699}"/>
    <cellStyle name="Millares 14 4 8 3" xfId="17104" xr:uid="{193BEBB3-1DAD-4F9C-9B49-332AECC9E84C}"/>
    <cellStyle name="Millares 14 4 8 3 2" xfId="39998" xr:uid="{742D4F17-3D8A-4FB5-A133-8E1359A9238D}"/>
    <cellStyle name="Millares 14 4 8 4" xfId="28557" xr:uid="{7D3B944A-A280-4D26-A4BF-0DB048ECD609}"/>
    <cellStyle name="Millares 14 4 8 5" xfId="51439" xr:uid="{8EA2B3E5-FF99-438D-8515-F6E2D4F0BD4C}"/>
    <cellStyle name="Millares 14 4 9" xfId="6164" xr:uid="{D994BB44-9369-4CFE-A17D-C3A85A9EA62D}"/>
    <cellStyle name="Millares 14 4 9 2" xfId="10164" xr:uid="{C0DE5008-7E0E-43AE-AEF5-D4357ECF1969}"/>
    <cellStyle name="Millares 14 4 9 2 2" xfId="21607" xr:uid="{1A4A7163-0B7D-411C-8421-18A1DF889243}"/>
    <cellStyle name="Millares 14 4 9 2 2 2" xfId="44501" xr:uid="{2E1DE9CB-87A1-4FD4-9905-AECAE2E58428}"/>
    <cellStyle name="Millares 14 4 9 2 3" xfId="33060" xr:uid="{0DDB45E2-CD39-4A0B-BF93-0C329AB35373}"/>
    <cellStyle name="Millares 14 4 9 2 4" xfId="55942" xr:uid="{C4F51413-8AFA-4826-A945-2D058FC6F775}"/>
    <cellStyle name="Millares 14 4 9 3" xfId="17365" xr:uid="{0CB3D398-8DD1-4DBF-BAB2-36BAEC309330}"/>
    <cellStyle name="Millares 14 4 9 3 2" xfId="40259" xr:uid="{A8746DF6-E289-4D76-BAEE-53C7431D0C57}"/>
    <cellStyle name="Millares 14 4 9 4" xfId="28818" xr:uid="{3E3E1F5D-0056-4E7D-AC04-E80EDB8229AF}"/>
    <cellStyle name="Millares 14 4 9 5" xfId="51700" xr:uid="{01754286-2038-40A5-BD47-A976FD7BEDE3}"/>
    <cellStyle name="Millares 14 5" xfId="443" xr:uid="{401CF494-F52D-4FF4-ABAF-915EC7E5F0E4}"/>
    <cellStyle name="Millares 14 5 10" xfId="11293" xr:uid="{79350195-8DCB-41C4-A779-94DB0DE58B63}"/>
    <cellStyle name="Millares 14 5 10 2" xfId="22729" xr:uid="{5F4A2D59-E013-4F47-A3B1-2844F335E096}"/>
    <cellStyle name="Millares 14 5 10 2 2" xfId="45623" xr:uid="{C5153F95-09A5-4545-A7DE-3B3138FF4803}"/>
    <cellStyle name="Millares 14 5 10 3" xfId="34182" xr:uid="{38501BBA-5F0F-4331-912F-610A55BB0D03}"/>
    <cellStyle name="Millares 14 5 10 4" xfId="57064" xr:uid="{E7A6C270-5AF6-4C6A-85E3-2E4DB623AB3D}"/>
    <cellStyle name="Millares 14 5 11" xfId="11555" xr:uid="{BD3CEF3D-76EC-40D9-ABC4-96FE21AC5FBC}"/>
    <cellStyle name="Millares 14 5 11 2" xfId="22991" xr:uid="{6E81B01E-97A0-4D01-9284-2FE864ED0A13}"/>
    <cellStyle name="Millares 14 5 11 2 2" xfId="45885" xr:uid="{2F81EE5A-C4DE-479E-9AD0-E6753985018E}"/>
    <cellStyle name="Millares 14 5 11 3" xfId="34444" xr:uid="{2E028F23-3917-44A0-B60D-848EB730D4DA}"/>
    <cellStyle name="Millares 14 5 11 4" xfId="57326" xr:uid="{34823308-2740-4975-8B45-A2FBB6F17B0D}"/>
    <cellStyle name="Millares 14 5 12" xfId="11822" xr:uid="{9A0AAAB8-92AA-4296-83BD-07D9D9C088F2}"/>
    <cellStyle name="Millares 14 5 12 2" xfId="23258" xr:uid="{A074083B-A1BE-4389-9F4C-D39D55FF0F07}"/>
    <cellStyle name="Millares 14 5 12 2 2" xfId="46152" xr:uid="{39CB345B-3191-4968-9183-1D535AF3D9B0}"/>
    <cellStyle name="Millares 14 5 12 3" xfId="34711" xr:uid="{BD00D51A-9780-4522-B9D5-990978DF8DA3}"/>
    <cellStyle name="Millares 14 5 12 4" xfId="57593" xr:uid="{61A3CCE9-CEE8-4098-A154-58BE1FFFB7DE}"/>
    <cellStyle name="Millares 14 5 13" xfId="12094" xr:uid="{E21CFD68-3109-4B49-BA31-5A2B7426F5DC}"/>
    <cellStyle name="Millares 14 5 13 2" xfId="23529" xr:uid="{E1341FA0-225E-4FB8-96A4-074325291C09}"/>
    <cellStyle name="Millares 14 5 13 2 2" xfId="46423" xr:uid="{94D5ED80-A4C7-47C1-8220-F07D810A3A25}"/>
    <cellStyle name="Millares 14 5 13 3" xfId="34982" xr:uid="{D6830F04-7B00-435C-B71A-4C15ED465B49}"/>
    <cellStyle name="Millares 14 5 14" xfId="13177" xr:uid="{822D6922-730D-4170-81A9-E64C3DF8CE5F}"/>
    <cellStyle name="Millares 14 5 14 2" xfId="24613" xr:uid="{8B07D0E4-FF47-4732-96A3-9D929FF69F46}"/>
    <cellStyle name="Millares 14 5 14 2 2" xfId="47507" xr:uid="{FC167B28-7C48-466F-8D60-729D4D7656DA}"/>
    <cellStyle name="Millares 14 5 14 3" xfId="36066" xr:uid="{FF4D16BB-0532-448B-8F50-CC73D1AD2DF1}"/>
    <cellStyle name="Millares 14 5 15" xfId="14235" xr:uid="{E148E4A9-CBE7-4250-AAF5-606766893293}"/>
    <cellStyle name="Millares 14 5 15 2" xfId="37129" xr:uid="{92998D73-6C86-4025-B105-DBE492DA42A2}"/>
    <cellStyle name="Millares 14 5 16" xfId="25688" xr:uid="{DF4DE2ED-0EF7-4B69-B6B3-3349B52733FA}"/>
    <cellStyle name="Millares 14 5 17" xfId="48571" xr:uid="{A6E4AB5B-868A-4773-841C-8E70BFD5BD69}"/>
    <cellStyle name="Millares 14 5 18" xfId="57845" xr:uid="{20E61BFB-FE1E-4EBC-95CC-6549CA5C74F6}"/>
    <cellStyle name="Millares 14 5 19" xfId="58356" xr:uid="{B825A905-3ADC-4477-AD26-1D08A8115E3F}"/>
    <cellStyle name="Millares 14 5 2" xfId="716" xr:uid="{4CA4D38E-5702-4437-8FAD-51C200C68C22}"/>
    <cellStyle name="Millares 14 5 2 10" xfId="48834" xr:uid="{2327D75B-269D-4BD1-9DB2-E67FBCAA5BB0}"/>
    <cellStyle name="Millares 14 5 2 11" xfId="58106" xr:uid="{229460D9-7195-44EC-8521-F75A3FFC972D}"/>
    <cellStyle name="Millares 14 5 2 12" xfId="58618" xr:uid="{EB49A660-9D3E-4BFC-A66C-D03C7E46CF3B}"/>
    <cellStyle name="Millares 14 5 2 2" xfId="1560" xr:uid="{0084E11C-FA84-4957-B0FC-507604A59CBC}"/>
    <cellStyle name="Millares 14 5 2 2 10" xfId="4073" xr:uid="{7CEC02EE-1A9C-41C0-BC0F-5C784E8B7EC9}"/>
    <cellStyle name="Millares 14 5 2 2 2" xfId="2992" xr:uid="{DAC00F37-9F00-4DF7-9769-FAF76979A159}"/>
    <cellStyle name="Millares 14 5 2 2 2 2" xfId="9141" xr:uid="{2D151A16-2AC8-4AAC-97F0-016369997689}"/>
    <cellStyle name="Millares 14 5 2 2 2 2 2" xfId="20584" xr:uid="{AB8A1B58-5564-448A-BC04-EA6716861B0C}"/>
    <cellStyle name="Millares 14 5 2 2 2 2 2 2" xfId="43478" xr:uid="{435F83A5-339E-47CF-BD4B-9303CEA72BE1}"/>
    <cellStyle name="Millares 14 5 2 2 2 2 3" xfId="32037" xr:uid="{3BC3318E-9AF1-492B-8941-D77C4C3782BD}"/>
    <cellStyle name="Millares 14 5 2 2 2 2 4" xfId="54919" xr:uid="{5776F7AB-5C01-44F1-87BE-D2B85D58DB3D}"/>
    <cellStyle name="Millares 14 5 2 2 2 3" xfId="16342" xr:uid="{16E364D4-A156-4E2D-A9E5-899F6C0E1352}"/>
    <cellStyle name="Millares 14 5 2 2 2 3 2" xfId="39236" xr:uid="{6092F6AE-BCDE-41E2-8011-8276128C479C}"/>
    <cellStyle name="Millares 14 5 2 2 2 4" xfId="27795" xr:uid="{F7C637C9-A074-45CB-B490-0D47D889ACB8}"/>
    <cellStyle name="Millares 14 5 2 2 2 5" xfId="50678" xr:uid="{FB3D7002-A073-4669-9FA3-00F4A6F50EFA}"/>
    <cellStyle name="Millares 14 5 2 2 2 6" xfId="5367" xr:uid="{6A01831C-06CE-4D00-89BE-E65BCBA60946}"/>
    <cellStyle name="Millares 14 5 2 2 3" xfId="6745" xr:uid="{BC4D8264-2A82-49D9-8AD1-4C23DFF9F99E}"/>
    <cellStyle name="Millares 14 5 2 2 3 2" xfId="10980" xr:uid="{734C1001-E817-4076-9D26-DCEEE4EF00BE}"/>
    <cellStyle name="Millares 14 5 2 2 3 2 2" xfId="22423" xr:uid="{4C6E3C93-C545-429C-B981-F0760AA29854}"/>
    <cellStyle name="Millares 14 5 2 2 3 2 2 2" xfId="45317" xr:uid="{499E6EB6-5701-44C7-AD42-8CF3F3820ADC}"/>
    <cellStyle name="Millares 14 5 2 2 3 2 3" xfId="33876" xr:uid="{2F220395-8FD9-4EC2-A82D-F6E2DD467810}"/>
    <cellStyle name="Millares 14 5 2 2 3 2 4" xfId="56758" xr:uid="{6359080D-1D4F-4264-B738-F111B490CF4C}"/>
    <cellStyle name="Millares 14 5 2 2 3 3" xfId="18181" xr:uid="{9F912C46-84BE-40F3-8EB8-4367B40C8B97}"/>
    <cellStyle name="Millares 14 5 2 2 3 3 2" xfId="41075" xr:uid="{F776ED37-5C1A-4A74-AA14-9A0ECB22A678}"/>
    <cellStyle name="Millares 14 5 2 2 3 4" xfId="29634" xr:uid="{534FF5F3-7E7D-4E44-959D-862AB052D8AA}"/>
    <cellStyle name="Millares 14 5 2 2 3 5" xfId="52516" xr:uid="{05E14B22-228E-45DC-8887-33A60E13A986}"/>
    <cellStyle name="Millares 14 5 2 2 4" xfId="7824" xr:uid="{3E95B900-43D0-44A2-B212-7CE3BF2943CD}"/>
    <cellStyle name="Millares 14 5 2 2 4 2" xfId="19267" xr:uid="{077746D0-34E5-4B91-B968-DBA332289A27}"/>
    <cellStyle name="Millares 14 5 2 2 4 2 2" xfId="42161" xr:uid="{DB497456-4376-4021-B780-BDA759024FB6}"/>
    <cellStyle name="Millares 14 5 2 2 4 3" xfId="30720" xr:uid="{3A04A1C7-AE9B-4382-A2B8-A18CB9173D5F}"/>
    <cellStyle name="Millares 14 5 2 2 4 4" xfId="53602" xr:uid="{3745FEA6-77A1-4F3C-8E38-318FF2E5889B}"/>
    <cellStyle name="Millares 14 5 2 2 5" xfId="12883" xr:uid="{D189BCB6-D304-4C02-A31D-D28C08C20486}"/>
    <cellStyle name="Millares 14 5 2 2 5 2" xfId="24319" xr:uid="{BF437F3A-5FCF-4DB3-B80B-0ADD7A320FB2}"/>
    <cellStyle name="Millares 14 5 2 2 5 2 2" xfId="47213" xr:uid="{40EA304A-1DE0-4D01-9D09-76774E56C245}"/>
    <cellStyle name="Millares 14 5 2 2 5 3" xfId="35772" xr:uid="{D0548F14-9A2F-4987-ADBC-86ECC651E3E0}"/>
    <cellStyle name="Millares 14 5 2 2 6" xfId="13966" xr:uid="{2FE7666F-6164-425C-9A10-8F289B98F67E}"/>
    <cellStyle name="Millares 14 5 2 2 6 2" xfId="25403" xr:uid="{960464A0-5D2D-4CAE-B318-202361263EDE}"/>
    <cellStyle name="Millares 14 5 2 2 6 2 2" xfId="48297" xr:uid="{AA9CF437-D18E-4C2B-A475-E7B2B19263F8}"/>
    <cellStyle name="Millares 14 5 2 2 6 3" xfId="36856" xr:uid="{76D0AFDB-C48A-4366-BCF8-3C5DFCCB3E78}"/>
    <cellStyle name="Millares 14 5 2 2 7" xfId="15025" xr:uid="{1BB269DF-2605-41F5-8DE5-5FCA6C1B169D}"/>
    <cellStyle name="Millares 14 5 2 2 7 2" xfId="37919" xr:uid="{9180A329-1AF3-495E-9E2F-29129DA69071}"/>
    <cellStyle name="Millares 14 5 2 2 8" xfId="26478" xr:uid="{EE8DC76C-AE31-4C7A-9DD8-323D3FDB1A06}"/>
    <cellStyle name="Millares 14 5 2 2 9" xfId="49361" xr:uid="{DB623E23-CDAF-46BF-B4F9-2F9A77EA464B}"/>
    <cellStyle name="Millares 14 5 2 3" xfId="2195" xr:uid="{19EA5F00-BB41-4B1B-8C76-084A2294B062}"/>
    <cellStyle name="Millares 14 5 2 3 2" xfId="8614" xr:uid="{2C95B437-FB56-431C-AB6E-3CCBF033CAF9}"/>
    <cellStyle name="Millares 14 5 2 3 2 2" xfId="20057" xr:uid="{3CAEC1EB-BC0F-4B99-A841-706F4DAE7B81}"/>
    <cellStyle name="Millares 14 5 2 3 2 2 2" xfId="42951" xr:uid="{BFD74C57-3AA6-4304-B8BD-457F4D233C03}"/>
    <cellStyle name="Millares 14 5 2 3 2 3" xfId="31510" xr:uid="{37953837-FCEC-4901-987D-A0A58FDAC433}"/>
    <cellStyle name="Millares 14 5 2 3 2 4" xfId="54392" xr:uid="{259EEBF4-F8C6-4E26-838C-A76FF58FD279}"/>
    <cellStyle name="Millares 14 5 2 3 3" xfId="15815" xr:uid="{90F43615-84EE-4FA9-ACA2-072863734D3A}"/>
    <cellStyle name="Millares 14 5 2 3 3 2" xfId="38709" xr:uid="{2FF714C8-00FD-4A52-8035-532837C64DB4}"/>
    <cellStyle name="Millares 14 5 2 3 4" xfId="27268" xr:uid="{3BEE85F4-4112-44A8-B243-27CBDA79E5CE}"/>
    <cellStyle name="Millares 14 5 2 3 5" xfId="50151" xr:uid="{FD120197-F46E-4873-91AB-49D498EE8EA0}"/>
    <cellStyle name="Millares 14 5 2 3 6" xfId="4840" xr:uid="{BE1E0CC9-8FEA-472D-89AE-0A46FF6E65D4}"/>
    <cellStyle name="Millares 14 5 2 4" xfId="3539" xr:uid="{ADE37857-6E81-461F-B354-5779C3CEC7AB}"/>
    <cellStyle name="Millares 14 5 2 4 2" xfId="10453" xr:uid="{13D4FDB0-0849-4AAB-88AE-FE0DE15F2FDB}"/>
    <cellStyle name="Millares 14 5 2 4 2 2" xfId="21896" xr:uid="{BFD34134-F8F3-4E35-B8BC-D2D1F6A740B7}"/>
    <cellStyle name="Millares 14 5 2 4 2 2 2" xfId="44790" xr:uid="{24DB300B-7D1A-4CBE-801C-AF30C4DC8AA5}"/>
    <cellStyle name="Millares 14 5 2 4 2 3" xfId="33349" xr:uid="{58394C38-2CFA-44A8-89E8-AB198779BAE3}"/>
    <cellStyle name="Millares 14 5 2 4 2 4" xfId="56231" xr:uid="{1A43E78E-4405-4C0E-88EA-D1908747FE01}"/>
    <cellStyle name="Millares 14 5 2 4 3" xfId="17654" xr:uid="{5B1A08E3-9FC0-4003-94FD-69EF1BDAD5A5}"/>
    <cellStyle name="Millares 14 5 2 4 3 2" xfId="40548" xr:uid="{B87F9EBE-9461-4506-B304-345E12242E3F}"/>
    <cellStyle name="Millares 14 5 2 4 4" xfId="29107" xr:uid="{2EFE27EA-D8B6-41F6-ADD0-46BE1A054905}"/>
    <cellStyle name="Millares 14 5 2 4 5" xfId="51989" xr:uid="{CDA45957-F5A1-4715-8932-A9B02D34CF0B}"/>
    <cellStyle name="Millares 14 5 2 5" xfId="7300" xr:uid="{93F692D6-D48E-4649-ADCC-A2E4723D1EFB}"/>
    <cellStyle name="Millares 14 5 2 5 2" xfId="18740" xr:uid="{A65E1817-7221-4417-8C6E-76E789B5603B}"/>
    <cellStyle name="Millares 14 5 2 5 2 2" xfId="41634" xr:uid="{07FF1C59-AAEA-4125-B4A0-0A8E7BA0579F}"/>
    <cellStyle name="Millares 14 5 2 5 3" xfId="30193" xr:uid="{9B7A1A1E-092B-4D32-85D2-7D8AB2BB155A}"/>
    <cellStyle name="Millares 14 5 2 5 4" xfId="53075" xr:uid="{8F247AF9-3B07-4CD7-9F2B-CA3D8C8C5E77}"/>
    <cellStyle name="Millares 14 5 2 6" xfId="12357" xr:uid="{CC5AF595-1AE1-4EEB-91BD-1CC499E3C5DF}"/>
    <cellStyle name="Millares 14 5 2 6 2" xfId="23792" xr:uid="{875C97F9-CCDB-4686-B654-5DDA4C5EC916}"/>
    <cellStyle name="Millares 14 5 2 6 2 2" xfId="46686" xr:uid="{B9CE97E4-21EE-470B-8D4A-880737723180}"/>
    <cellStyle name="Millares 14 5 2 6 3" xfId="35245" xr:uid="{476FF16A-74E4-4F49-8056-12C1CE1133D9}"/>
    <cellStyle name="Millares 14 5 2 7" xfId="13439" xr:uid="{FD3FD98A-29F0-4D6C-B429-F9C9DD47A9AB}"/>
    <cellStyle name="Millares 14 5 2 7 2" xfId="24876" xr:uid="{DA0A9690-C947-4BAB-8F71-2F56EAD4855D}"/>
    <cellStyle name="Millares 14 5 2 7 2 2" xfId="47770" xr:uid="{B009F94E-2DD7-4C7C-A252-77ACAB0D3763}"/>
    <cellStyle name="Millares 14 5 2 7 3" xfId="36329" xr:uid="{E28AC762-CBC5-4E4A-8AA5-29FFB037CE8A}"/>
    <cellStyle name="Millares 14 5 2 8" xfId="14498" xr:uid="{54351004-EB68-46E4-B672-4A8F30F9FB02}"/>
    <cellStyle name="Millares 14 5 2 8 2" xfId="37392" xr:uid="{B0623561-065F-480D-8A2E-55B23C407AC6}"/>
    <cellStyle name="Millares 14 5 2 9" xfId="25951" xr:uid="{80E9AFA3-8686-4DD9-BC84-667A494C54A5}"/>
    <cellStyle name="Millares 14 5 3" xfId="980" xr:uid="{843CADC1-AF3F-46C2-96D2-D02CCA0FD52C}"/>
    <cellStyle name="Millares 14 5 3 10" xfId="3811" xr:uid="{43C246BA-B109-4C6F-9AA0-ED8FA0699735}"/>
    <cellStyle name="Millares 14 5 3 2" xfId="2458" xr:uid="{A1342A14-F098-447C-9E87-678A6CA603A4}"/>
    <cellStyle name="Millares 14 5 3 2 2" xfId="8878" xr:uid="{9FA7A6E3-EF67-473C-9BC8-2ECD1FCA11ED}"/>
    <cellStyle name="Millares 14 5 3 2 2 2" xfId="20321" xr:uid="{25F39376-82E1-41C0-A258-B51B18D5238B}"/>
    <cellStyle name="Millares 14 5 3 2 2 2 2" xfId="43215" xr:uid="{F021E8C9-3568-4417-806E-D153D6DAFC90}"/>
    <cellStyle name="Millares 14 5 3 2 2 3" xfId="31774" xr:uid="{33AA8801-1124-43E0-9F19-4085AD949A17}"/>
    <cellStyle name="Millares 14 5 3 2 2 4" xfId="54656" xr:uid="{D60FA116-B11B-4572-9F97-DB9C9DEACA19}"/>
    <cellStyle name="Millares 14 5 3 2 3" xfId="16079" xr:uid="{E5446D89-D6A4-422C-85B6-D8090A90AEC8}"/>
    <cellStyle name="Millares 14 5 3 2 3 2" xfId="38973" xr:uid="{F03503BD-FC15-4BFD-9515-21AD40CF4328}"/>
    <cellStyle name="Millares 14 5 3 2 4" xfId="27532" xr:uid="{DD6DDA73-3DF2-4E51-840E-9702574FE738}"/>
    <cellStyle name="Millares 14 5 3 2 5" xfId="50415" xr:uid="{ABED163C-B55A-4820-9A93-61A5A44693AA}"/>
    <cellStyle name="Millares 14 5 3 2 6" xfId="5104" xr:uid="{B4D80CA1-EE5D-4ED0-9C58-D7E730040BF1}"/>
    <cellStyle name="Millares 14 5 3 3" xfId="6482" xr:uid="{FB2761BB-3B55-4068-A6FE-14B57B7DD32F}"/>
    <cellStyle name="Millares 14 5 3 3 2" xfId="10717" xr:uid="{7C431EF7-F402-4843-A232-E232118E622D}"/>
    <cellStyle name="Millares 14 5 3 3 2 2" xfId="22160" xr:uid="{D67CAC44-2D78-4AAC-97A0-B06148062A52}"/>
    <cellStyle name="Millares 14 5 3 3 2 2 2" xfId="45054" xr:uid="{E2BA9787-289C-4F57-964B-067A0F9DF344}"/>
    <cellStyle name="Millares 14 5 3 3 2 3" xfId="33613" xr:uid="{21B4EBE2-1F56-40BC-B1F2-8E0444429652}"/>
    <cellStyle name="Millares 14 5 3 3 2 4" xfId="56495" xr:uid="{FA09EAA3-2F8A-41B9-AA18-3E1C6C5E3533}"/>
    <cellStyle name="Millares 14 5 3 3 3" xfId="17918" xr:uid="{DD0E8FFB-1FA4-4890-9518-DCBFC4422CE1}"/>
    <cellStyle name="Millares 14 5 3 3 3 2" xfId="40812" xr:uid="{F1DE0FA8-2688-4EAB-98D6-27C0CEC1189A}"/>
    <cellStyle name="Millares 14 5 3 3 4" xfId="29371" xr:uid="{B1E2F14D-63FD-404C-9D6F-7CC75C321F05}"/>
    <cellStyle name="Millares 14 5 3 3 5" xfId="52253" xr:uid="{2A1BBB6A-2EA4-4591-AB88-7860560503E1}"/>
    <cellStyle name="Millares 14 5 3 4" xfId="7561" xr:uid="{287F08EC-0A6B-4A61-AFE0-CCC91CF54CA1}"/>
    <cellStyle name="Millares 14 5 3 4 2" xfId="19004" xr:uid="{39213A82-C384-4A54-A97D-633FC01FFF8F}"/>
    <cellStyle name="Millares 14 5 3 4 2 2" xfId="41898" xr:uid="{36D427E3-55ED-4F0F-8074-36BA8C09EC26}"/>
    <cellStyle name="Millares 14 5 3 4 3" xfId="30457" xr:uid="{A07C05A7-E721-4666-8D58-D032344AE9E3}"/>
    <cellStyle name="Millares 14 5 3 4 4" xfId="53339" xr:uid="{80E71ED0-D249-4B99-B25D-05FB8C2575E8}"/>
    <cellStyle name="Millares 14 5 3 5" xfId="12620" xr:uid="{1C53C2E3-6C04-4E37-88E7-A3B4186C5526}"/>
    <cellStyle name="Millares 14 5 3 5 2" xfId="24056" xr:uid="{D7E9DC19-CA3D-4EFD-9131-898913013096}"/>
    <cellStyle name="Millares 14 5 3 5 2 2" xfId="46950" xr:uid="{ECFED290-7669-4448-BD62-B44854C262ED}"/>
    <cellStyle name="Millares 14 5 3 5 3" xfId="35509" xr:uid="{6C5019E3-E34B-44A0-84BE-5E0C5DEE161B}"/>
    <cellStyle name="Millares 14 5 3 6" xfId="13703" xr:uid="{72B3689E-335D-477F-B18C-2217BBF9977E}"/>
    <cellStyle name="Millares 14 5 3 6 2" xfId="25140" xr:uid="{2B036900-993B-4BD2-B571-588324D6752F}"/>
    <cellStyle name="Millares 14 5 3 6 2 2" xfId="48034" xr:uid="{B778F8BA-6188-41D7-BA80-98F61E09B472}"/>
    <cellStyle name="Millares 14 5 3 6 3" xfId="36593" xr:uid="{3127FC4E-3ADA-442A-A54B-C7C5BA1881B0}"/>
    <cellStyle name="Millares 14 5 3 7" xfId="14762" xr:uid="{92B9071A-E8B5-412A-98AB-1057624E2C04}"/>
    <cellStyle name="Millares 14 5 3 7 2" xfId="37656" xr:uid="{1285F6FA-B7EB-4529-95DA-7690C5175E6B}"/>
    <cellStyle name="Millares 14 5 3 8" xfId="26215" xr:uid="{9525C5EE-3A0D-48DD-A2C8-657D2425606C}"/>
    <cellStyle name="Millares 14 5 3 9" xfId="49098" xr:uid="{855AF5B9-ADA9-4704-93F0-A8985D3ECD24}"/>
    <cellStyle name="Millares 14 5 4" xfId="1275" xr:uid="{BABBC497-E896-4987-9FB5-449D64EA44BE}"/>
    <cellStyle name="Millares 14 5 4 2" xfId="2732" xr:uid="{A8BDDCF1-039F-4055-A853-0B5F1820EADC}"/>
    <cellStyle name="Millares 14 5 4 2 2" xfId="9406" xr:uid="{53509B59-D76A-4138-9821-9B1BE3D1572C}"/>
    <cellStyle name="Millares 14 5 4 2 2 2" xfId="20849" xr:uid="{83CEBFD6-4E87-4FB6-A064-9CC4CC07BE1D}"/>
    <cellStyle name="Millares 14 5 4 2 2 2 2" xfId="43743" xr:uid="{9D12FFC5-3C97-4621-9DB8-F7603FF4EE7F}"/>
    <cellStyle name="Millares 14 5 4 2 2 3" xfId="32302" xr:uid="{F7A84B01-EFA9-44DB-AFA5-59CDD5EFF9E3}"/>
    <cellStyle name="Millares 14 5 4 2 2 4" xfId="55184" xr:uid="{27D39C85-190E-4771-82DC-3A9ED8CE35AE}"/>
    <cellStyle name="Millares 14 5 4 2 3" xfId="16607" xr:uid="{E77F2B7D-6A54-4231-BAFC-0109C35BF8AB}"/>
    <cellStyle name="Millares 14 5 4 2 3 2" xfId="39501" xr:uid="{B09616A6-7468-4D9C-98BF-27B63E48974F}"/>
    <cellStyle name="Millares 14 5 4 2 4" xfId="28060" xr:uid="{2247C098-43E0-49DD-AC5B-ED554B1F6C47}"/>
    <cellStyle name="Millares 14 5 4 2 5" xfId="50943" xr:uid="{8075009C-4EA3-4E5F-A2D2-E022A68326B7}"/>
    <cellStyle name="Millares 14 5 4 2 6" xfId="5632" xr:uid="{2C6EE97A-BE49-4251-A654-8290A0E6B3FF}"/>
    <cellStyle name="Millares 14 5 4 3" xfId="8089" xr:uid="{FE75BEFD-8CFE-41ED-9556-797197C15D02}"/>
    <cellStyle name="Millares 14 5 4 3 2" xfId="19532" xr:uid="{FE5BA731-E906-4705-B6D1-C5DECEA79402}"/>
    <cellStyle name="Millares 14 5 4 3 2 2" xfId="42426" xr:uid="{31547661-B2B8-498B-819B-57890EB3ADE3}"/>
    <cellStyle name="Millares 14 5 4 3 3" xfId="30985" xr:uid="{2EB8BF7A-3CC6-415D-9ABA-D1A7D732B58C}"/>
    <cellStyle name="Millares 14 5 4 3 4" xfId="53867" xr:uid="{FE75F8DE-2C10-4FA3-A66E-F44AF9CEAC01}"/>
    <cellStyle name="Millares 14 5 4 4" xfId="15290" xr:uid="{FCD29913-2D10-4086-A51F-BB3BE09DDB17}"/>
    <cellStyle name="Millares 14 5 4 4 2" xfId="38184" xr:uid="{B62F73E1-BEA1-40AD-A3E8-70B0F33C7E63}"/>
    <cellStyle name="Millares 14 5 4 5" xfId="26743" xr:uid="{CAF9714B-3A72-4D0C-B684-4ABC67234C1F}"/>
    <cellStyle name="Millares 14 5 4 6" xfId="49626" xr:uid="{1BB84EF2-9E0F-4D36-A0FE-1DDA95A2A90D}"/>
    <cellStyle name="Millares 14 5 4 7" xfId="4333" xr:uid="{1EBF74D1-D52F-4894-9D6A-156E117CC705}"/>
    <cellStyle name="Millares 14 5 5" xfId="1928" xr:uid="{FE783B20-C9C5-4C2E-A0AE-E268E471F6DE}"/>
    <cellStyle name="Millares 14 5 5 2" xfId="8351" xr:uid="{08899F0E-1B1E-44E9-90AD-4AC36355E1AC}"/>
    <cellStyle name="Millares 14 5 5 2 2" xfId="19794" xr:uid="{193A3414-DEF1-414D-9836-C7EEE3C772B6}"/>
    <cellStyle name="Millares 14 5 5 2 2 2" xfId="42688" xr:uid="{213F88E1-D800-44B1-94E0-EB70C10420A4}"/>
    <cellStyle name="Millares 14 5 5 2 3" xfId="31247" xr:uid="{302B9668-5C97-4F84-AC16-BEA6A406A095}"/>
    <cellStyle name="Millares 14 5 5 2 4" xfId="54129" xr:uid="{99B01DD6-B07D-4EB6-8381-6F7C7771D389}"/>
    <cellStyle name="Millares 14 5 5 3" xfId="15552" xr:uid="{BA1500E5-22E6-4490-9FEC-D4BACBB5A27E}"/>
    <cellStyle name="Millares 14 5 5 3 2" xfId="38446" xr:uid="{0F0D28A5-7016-4EAA-8257-38A42BF21523}"/>
    <cellStyle name="Millares 14 5 5 4" xfId="27005" xr:uid="{4F7EDCE7-761F-48DD-891D-DADE2CC99ED5}"/>
    <cellStyle name="Millares 14 5 5 5" xfId="49888" xr:uid="{557D2A2C-09CA-4A2E-A682-D6254C2E0567}"/>
    <cellStyle name="Millares 14 5 5 6" xfId="4586" xr:uid="{4242972D-5DD9-4536-B1E2-00D7AF9C73BA}"/>
    <cellStyle name="Millares 14 5 6" xfId="3279" xr:uid="{DBCFC9C5-3CCE-43CD-816A-2508EEABB33D}"/>
    <cellStyle name="Millares 14 5 6 2" xfId="9669" xr:uid="{9E5FB7A1-2792-4DED-89F2-474F827F8F9E}"/>
    <cellStyle name="Millares 14 5 6 2 2" xfId="21112" xr:uid="{C0690BDC-53EA-419C-8343-16637569B743}"/>
    <cellStyle name="Millares 14 5 6 2 2 2" xfId="44006" xr:uid="{D63082AF-8F96-4949-BE45-C40208FE3395}"/>
    <cellStyle name="Millares 14 5 6 2 3" xfId="32565" xr:uid="{6EC108A4-0BDD-4621-B1CF-80CE7350F854}"/>
    <cellStyle name="Millares 14 5 6 2 4" xfId="55447" xr:uid="{6A3641C0-09E7-4891-9846-913583B978AD}"/>
    <cellStyle name="Millares 14 5 6 3" xfId="16870" xr:uid="{10884C52-9DFC-4A89-876E-E36415A2BDAA}"/>
    <cellStyle name="Millares 14 5 6 3 2" xfId="39764" xr:uid="{54260C50-0BCB-4DFD-B432-DB065F350962}"/>
    <cellStyle name="Millares 14 5 6 4" xfId="28323" xr:uid="{AFA19C82-078F-4014-A794-899E6565ABF1}"/>
    <cellStyle name="Millares 14 5 6 5" xfId="51205" xr:uid="{67C1BF95-2E70-4162-B10D-9541887F6D0D}"/>
    <cellStyle name="Millares 14 5 7" xfId="5938" xr:uid="{A5810AD3-4626-4B13-BCD4-4C3891710417}"/>
    <cellStyle name="Millares 14 5 7 2" xfId="9929" xr:uid="{54DAF4E4-C2C6-4244-8EED-65D4F9DBFE10}"/>
    <cellStyle name="Millares 14 5 7 2 2" xfId="21372" xr:uid="{701A3213-0E93-43DD-B347-F3EA45D51175}"/>
    <cellStyle name="Millares 14 5 7 2 2 2" xfId="44266" xr:uid="{BA4D6CDC-5CC4-4571-857E-30C022C3FEB1}"/>
    <cellStyle name="Millares 14 5 7 2 3" xfId="32825" xr:uid="{185300FF-C723-4E6F-A3A8-CA04C00877A2}"/>
    <cellStyle name="Millares 14 5 7 2 4" xfId="55707" xr:uid="{70165325-4353-4BF3-8C5A-3D15BAA782A5}"/>
    <cellStyle name="Millares 14 5 7 3" xfId="17130" xr:uid="{4B6DD70D-A8BB-4E3F-91F1-21BA02566B1A}"/>
    <cellStyle name="Millares 14 5 7 3 2" xfId="40024" xr:uid="{77D36543-20CB-42A8-97D3-161A150A2A8A}"/>
    <cellStyle name="Millares 14 5 7 4" xfId="28583" xr:uid="{DE5FA9A7-FAA0-4850-98CA-E55E74C19C7F}"/>
    <cellStyle name="Millares 14 5 7 5" xfId="51465" xr:uid="{08C61ED9-BA79-4393-A831-F7AB08FDEF96}"/>
    <cellStyle name="Millares 14 5 8" xfId="6190" xr:uid="{95ECF44F-BDBB-4810-8D41-22A89C24723B}"/>
    <cellStyle name="Millares 14 5 8 2" xfId="10190" xr:uid="{391298C4-E9D1-4751-B26F-B4502C3ECE8C}"/>
    <cellStyle name="Millares 14 5 8 2 2" xfId="21633" xr:uid="{CF0F945E-F014-426E-A98F-545A943A3C7F}"/>
    <cellStyle name="Millares 14 5 8 2 2 2" xfId="44527" xr:uid="{5FEF9B4B-A5DA-4D35-A2B8-EBDA9D1ED25F}"/>
    <cellStyle name="Millares 14 5 8 2 3" xfId="33086" xr:uid="{65ABE2B2-5C88-4574-BA94-31D5EB2C9EDF}"/>
    <cellStyle name="Millares 14 5 8 2 4" xfId="55968" xr:uid="{443DF77C-851D-4AE4-B461-15A77D3DAC65}"/>
    <cellStyle name="Millares 14 5 8 3" xfId="17391" xr:uid="{4A5F4C38-7D32-4712-87C6-BBB86BB75926}"/>
    <cellStyle name="Millares 14 5 8 3 2" xfId="40285" xr:uid="{EF9F8174-4100-4206-B1B2-A945E5407B32}"/>
    <cellStyle name="Millares 14 5 8 4" xfId="28844" xr:uid="{94D078C3-EAD8-4448-9FE5-E9EEA0CBCCBE}"/>
    <cellStyle name="Millares 14 5 8 5" xfId="51726" xr:uid="{88DC0A2F-F0F4-42EE-BEF0-2AFBD1A727AA}"/>
    <cellStyle name="Millares 14 5 9" xfId="7022" xr:uid="{17BFF17C-CCEF-4E74-93AC-7C3C36FDD714}"/>
    <cellStyle name="Millares 14 5 9 2" xfId="18458" xr:uid="{BBA7D213-F8CC-43C5-B99A-566923FD4EF4}"/>
    <cellStyle name="Millares 14 5 9 2 2" xfId="41352" xr:uid="{C8A912C0-95CF-40C5-8F5C-F6BFB2B34154}"/>
    <cellStyle name="Millares 14 5 9 3" xfId="29911" xr:uid="{9D8942EE-E4A8-41EA-B0C4-7856EA874375}"/>
    <cellStyle name="Millares 14 5 9 4" xfId="52793" xr:uid="{BD410F87-2F55-4EA6-845A-83F0B4E49B56}"/>
    <cellStyle name="Millares 14 6" xfId="317" xr:uid="{F995A5DF-FFD5-42A5-831D-5F209A890B49}"/>
    <cellStyle name="Millares 14 6 10" xfId="48718" xr:uid="{8B707F93-5C5A-4329-B6DE-6EEBA5D96B13}"/>
    <cellStyle name="Millares 14 6 11" xfId="57989" xr:uid="{D61DDD7F-E13A-46B6-8E98-F729F2545D27}"/>
    <cellStyle name="Millares 14 6 12" xfId="58501" xr:uid="{CD9BAC40-7AF0-493A-914E-04AD5EF0A92A}"/>
    <cellStyle name="Millares 14 6 2" xfId="1442" xr:uid="{7D38A4C3-054B-4D4E-BBB7-ADE4696F935D}"/>
    <cellStyle name="Millares 14 6 2 10" xfId="3957" xr:uid="{DB4033FB-6CD3-4293-A8E2-E43537B4556B}"/>
    <cellStyle name="Millares 14 6 2 2" xfId="2875" xr:uid="{BA19A6AF-6D4F-495E-8FD4-EF91303A6A9D}"/>
    <cellStyle name="Millares 14 6 2 2 2" xfId="9025" xr:uid="{909A71B1-94FB-4867-AF30-D00534ECA4DF}"/>
    <cellStyle name="Millares 14 6 2 2 2 2" xfId="20468" xr:uid="{034C8A94-1882-4D45-86E0-B6AE6D82F401}"/>
    <cellStyle name="Millares 14 6 2 2 2 2 2" xfId="43362" xr:uid="{8E6A868F-23E2-4FFF-BF52-FEBE0024C352}"/>
    <cellStyle name="Millares 14 6 2 2 2 3" xfId="31921" xr:uid="{D3C285D8-1EB9-477C-A3BD-56ACC2FFCFC7}"/>
    <cellStyle name="Millares 14 6 2 2 2 4" xfId="54803" xr:uid="{FE7C6818-6BE9-4263-9C78-FDB5E494CCE4}"/>
    <cellStyle name="Millares 14 6 2 2 3" xfId="16226" xr:uid="{E1B227D3-59A2-4608-8CAF-0E37EFAEC543}"/>
    <cellStyle name="Millares 14 6 2 2 3 2" xfId="39120" xr:uid="{F2AF06EE-7AF7-4454-B249-06078E06F65C}"/>
    <cellStyle name="Millares 14 6 2 2 4" xfId="27679" xr:uid="{E85F3B46-A474-4485-8933-711086AAFBCC}"/>
    <cellStyle name="Millares 14 6 2 2 5" xfId="50562" xr:uid="{11D6A497-7A76-45B3-84F1-F7698E80AD0A}"/>
    <cellStyle name="Millares 14 6 2 2 6" xfId="5251" xr:uid="{B0A38687-3D0C-473C-96F6-926695196CE3}"/>
    <cellStyle name="Millares 14 6 2 3" xfId="6629" xr:uid="{DC24EC10-015C-4913-9655-AE541E979BD4}"/>
    <cellStyle name="Millares 14 6 2 3 2" xfId="10864" xr:uid="{E37CC602-A7A0-4B45-A304-F2554353DA92}"/>
    <cellStyle name="Millares 14 6 2 3 2 2" xfId="22307" xr:uid="{929C5E7D-47CF-4E3B-87A3-CE439E8505A3}"/>
    <cellStyle name="Millares 14 6 2 3 2 2 2" xfId="45201" xr:uid="{62808F3B-0340-4B29-A1D1-8F69526F63A1}"/>
    <cellStyle name="Millares 14 6 2 3 2 3" xfId="33760" xr:uid="{2EA9ADD5-8ED6-4584-A6E3-BE7C8725254A}"/>
    <cellStyle name="Millares 14 6 2 3 2 4" xfId="56642" xr:uid="{7B47BF83-3CB7-4705-BF9D-D3C418E399FC}"/>
    <cellStyle name="Millares 14 6 2 3 3" xfId="18065" xr:uid="{65CFFF61-EBC0-499A-ABBC-A0004F2B9135}"/>
    <cellStyle name="Millares 14 6 2 3 3 2" xfId="40959" xr:uid="{08609EBF-B718-445F-A54A-5200E421EBE8}"/>
    <cellStyle name="Millares 14 6 2 3 4" xfId="29518" xr:uid="{401988D9-6BEA-4E67-90D0-794C9DF8FDC2}"/>
    <cellStyle name="Millares 14 6 2 3 5" xfId="52400" xr:uid="{E4A1F125-9D81-4C1E-9102-0A815F70879A}"/>
    <cellStyle name="Millares 14 6 2 4" xfId="7708" xr:uid="{18E9E700-5ABC-47B1-BA3E-6C5BE5B73008}"/>
    <cellStyle name="Millares 14 6 2 4 2" xfId="19151" xr:uid="{0E5FBAC0-4581-410A-B4B4-EFFEEE487DA1}"/>
    <cellStyle name="Millares 14 6 2 4 2 2" xfId="42045" xr:uid="{F6246F88-6E9E-42CB-9CFE-ED527A0A70D7}"/>
    <cellStyle name="Millares 14 6 2 4 3" xfId="30604" xr:uid="{908535DC-FBFE-49EC-8289-944BDFCA3708}"/>
    <cellStyle name="Millares 14 6 2 4 4" xfId="53486" xr:uid="{31EDB46C-80CB-42C1-A6DD-F3BCD0363A1E}"/>
    <cellStyle name="Millares 14 6 2 5" xfId="12767" xr:uid="{59D6F3F4-7493-4DC2-969A-ACF76E0DFF0C}"/>
    <cellStyle name="Millares 14 6 2 5 2" xfId="24203" xr:uid="{C1F87FFD-F346-4C7A-A907-417A945ACFCA}"/>
    <cellStyle name="Millares 14 6 2 5 2 2" xfId="47097" xr:uid="{E709DB8C-AF1A-4873-8B2B-03B2535D16BE}"/>
    <cellStyle name="Millares 14 6 2 5 3" xfId="35656" xr:uid="{B9D8B9F7-32D5-4DA7-A8C6-C4B0BD3543C0}"/>
    <cellStyle name="Millares 14 6 2 6" xfId="13850" xr:uid="{681E96C7-75C5-451B-8F4F-82E611DD772D}"/>
    <cellStyle name="Millares 14 6 2 6 2" xfId="25287" xr:uid="{5826997D-2AF5-43C2-BD5F-B67D640E636D}"/>
    <cellStyle name="Millares 14 6 2 6 2 2" xfId="48181" xr:uid="{37CAADDB-BE44-4A68-B404-F0DCD67E3D17}"/>
    <cellStyle name="Millares 14 6 2 6 3" xfId="36740" xr:uid="{E0974934-E3A6-431B-A39C-EBC100F69DD9}"/>
    <cellStyle name="Millares 14 6 2 7" xfId="14909" xr:uid="{85104AFD-CB81-4965-BFC5-00A4D83BF1CC}"/>
    <cellStyle name="Millares 14 6 2 7 2" xfId="37803" xr:uid="{07B34770-F841-4666-BA3F-1851F5917350}"/>
    <cellStyle name="Millares 14 6 2 8" xfId="26362" xr:uid="{E610E0DB-7415-49A3-AE1F-A85F1EB0BE5E}"/>
    <cellStyle name="Millares 14 6 2 9" xfId="49245" xr:uid="{520620E8-864D-4511-BF80-07CC73DACB14}"/>
    <cellStyle name="Millares 14 6 3" xfId="1802" xr:uid="{8CE04E28-2360-41FE-8C37-297C0D1AA14C}"/>
    <cellStyle name="Millares 14 6 3 2" xfId="8498" xr:uid="{CA1261FA-8079-4C38-A561-713B936AA2C8}"/>
    <cellStyle name="Millares 14 6 3 2 2" xfId="19941" xr:uid="{1683DA63-6CE7-4DAB-8DBA-11510685B00F}"/>
    <cellStyle name="Millares 14 6 3 2 2 2" xfId="42835" xr:uid="{DF906577-5638-4127-9BBF-D5E946EE4FDB}"/>
    <cellStyle name="Millares 14 6 3 2 3" xfId="31394" xr:uid="{349F398C-7CE5-471E-9C81-40EA43CE378C}"/>
    <cellStyle name="Millares 14 6 3 2 4" xfId="54276" xr:uid="{7AF23E29-1914-4F71-A320-19BD5FDB5871}"/>
    <cellStyle name="Millares 14 6 3 3" xfId="15699" xr:uid="{C481D646-CC7F-4D61-97FC-09FC55532434}"/>
    <cellStyle name="Millares 14 6 3 3 2" xfId="38593" xr:uid="{3B6D25A1-A3CC-41BF-8B20-1AA9D6FA6B5E}"/>
    <cellStyle name="Millares 14 6 3 4" xfId="27152" xr:uid="{6157B818-FF7E-402A-A755-8423F85D1573}"/>
    <cellStyle name="Millares 14 6 3 5" xfId="50035" xr:uid="{D9D3425B-A0CF-4BBC-B422-EA55B9A8652D}"/>
    <cellStyle name="Millares 14 6 3 6" xfId="4724" xr:uid="{8B7A56D8-4B83-4C07-A142-2A5AEFCC310A}"/>
    <cellStyle name="Millares 14 6 4" xfId="3422" xr:uid="{F1F92C5D-DB5D-45E4-88F1-FCDD8BF3DC69}"/>
    <cellStyle name="Millares 14 6 4 2" xfId="10337" xr:uid="{CC39E84C-DCC7-4ED8-A9DC-435EFA2B9872}"/>
    <cellStyle name="Millares 14 6 4 2 2" xfId="21780" xr:uid="{153CC462-7135-4E29-97E4-8D4AE3578DC1}"/>
    <cellStyle name="Millares 14 6 4 2 2 2" xfId="44674" xr:uid="{BDBCF9D3-8406-4F69-AC48-2A0A34191974}"/>
    <cellStyle name="Millares 14 6 4 2 3" xfId="33233" xr:uid="{F1B9500C-D78E-4A4E-B031-AC349371FB79}"/>
    <cellStyle name="Millares 14 6 4 2 4" xfId="56115" xr:uid="{576ADB75-F908-433D-9E41-92FEAADE1F09}"/>
    <cellStyle name="Millares 14 6 4 3" xfId="17538" xr:uid="{5F680413-CDD4-4267-B288-5708491B6971}"/>
    <cellStyle name="Millares 14 6 4 3 2" xfId="40432" xr:uid="{37117B4C-AC02-4837-8FFF-195C8AF7AF85}"/>
    <cellStyle name="Millares 14 6 4 4" xfId="28991" xr:uid="{BA85C2EC-E51E-41B2-9AAC-0BB1428FCA20}"/>
    <cellStyle name="Millares 14 6 4 5" xfId="51873" xr:uid="{037AD23A-E93D-481C-A1EA-69364FF09607}"/>
    <cellStyle name="Millares 14 6 5" xfId="7186" xr:uid="{FB4088FD-4F0B-44BF-8347-5241FF9A1B02}"/>
    <cellStyle name="Millares 14 6 5 2" xfId="18624" xr:uid="{7F4F353C-2E9A-4D46-80A2-8CBC2D7A4C35}"/>
    <cellStyle name="Millares 14 6 5 2 2" xfId="41518" xr:uid="{AF3D72DF-6802-4BAD-9106-F9797893292D}"/>
    <cellStyle name="Millares 14 6 5 3" xfId="30077" xr:uid="{10826753-AEEF-4BC6-8EBF-BA97E79F441C}"/>
    <cellStyle name="Millares 14 6 5 4" xfId="52959" xr:uid="{9B265E7A-4D16-4C7F-996A-7ECF9CC3B2CE}"/>
    <cellStyle name="Millares 14 6 6" xfId="12241" xr:uid="{40DA82AB-5481-40C5-9B4D-B850453D710D}"/>
    <cellStyle name="Millares 14 6 6 2" xfId="23676" xr:uid="{6D7590C2-B634-4B5D-9A01-75881988D9CA}"/>
    <cellStyle name="Millares 14 6 6 2 2" xfId="46570" xr:uid="{B0F3447A-02B8-4B77-920B-D8496EE4A463}"/>
    <cellStyle name="Millares 14 6 6 3" xfId="35129" xr:uid="{35F16C73-F99D-497C-B0D1-7E18ACF3A0A6}"/>
    <cellStyle name="Millares 14 6 7" xfId="13323" xr:uid="{D871CFC9-8AF0-4F36-B716-DBE34BB005A3}"/>
    <cellStyle name="Millares 14 6 7 2" xfId="24760" xr:uid="{11C9AC3D-07E8-481D-8E51-F8D72AE73420}"/>
    <cellStyle name="Millares 14 6 7 2 2" xfId="47654" xr:uid="{CAAAE002-4320-46DC-9201-E5F716F0276F}"/>
    <cellStyle name="Millares 14 6 7 3" xfId="36213" xr:uid="{52D0D1BD-7EEF-45AE-93B1-F283BF1E7019}"/>
    <cellStyle name="Millares 14 6 8" xfId="14382" xr:uid="{463F938F-BA18-4752-BDC9-4A61A2EA6FBA}"/>
    <cellStyle name="Millares 14 6 8 2" xfId="37276" xr:uid="{9FF11F89-B48B-4FF5-BD94-AF69599E22B1}"/>
    <cellStyle name="Millares 14 6 9" xfId="25835" xr:uid="{450CEC92-9BD8-44F0-B5DE-2AAC74B0DB7E}"/>
    <cellStyle name="Millares 14 7" xfId="591" xr:uid="{C99488E9-D505-4AB5-BE46-FA525B02459D}"/>
    <cellStyle name="Millares 14 7 10" xfId="3695" xr:uid="{E19350FE-C292-4FE8-9404-6467F0B6A997}"/>
    <cellStyle name="Millares 14 7 2" xfId="2070" xr:uid="{308FBF0E-C703-4FBF-BA3F-76435EC722E4}"/>
    <cellStyle name="Millares 14 7 2 2" xfId="8761" xr:uid="{D7FCD88C-2F54-47CF-A09E-0056F6107493}"/>
    <cellStyle name="Millares 14 7 2 2 2" xfId="20204" xr:uid="{459376E6-6E0C-4C07-9C80-4442A4F7797F}"/>
    <cellStyle name="Millares 14 7 2 2 2 2" xfId="43098" xr:uid="{F3750314-AEA9-438D-A61B-8082F26AEE51}"/>
    <cellStyle name="Millares 14 7 2 2 3" xfId="31657" xr:uid="{C597A3E1-35CD-436B-B031-BDA88ABC41D4}"/>
    <cellStyle name="Millares 14 7 2 2 4" xfId="54539" xr:uid="{0858D44C-7C0B-4C27-9E6E-150FBB89FDB3}"/>
    <cellStyle name="Millares 14 7 2 3" xfId="15962" xr:uid="{E415F8EA-EDF8-46E3-9007-A872AB27D31A}"/>
    <cellStyle name="Millares 14 7 2 3 2" xfId="38856" xr:uid="{23BCDA44-0F28-49AA-B5F0-659F7E5CCB45}"/>
    <cellStyle name="Millares 14 7 2 4" xfId="27415" xr:uid="{2BF0AF3F-7341-4D50-A071-A905613015C9}"/>
    <cellStyle name="Millares 14 7 2 5" xfId="50298" xr:uid="{8E9E3D1A-B319-48F2-8B84-59CD585D4F11}"/>
    <cellStyle name="Millares 14 7 2 6" xfId="4987" xr:uid="{041C4C52-71BB-4F34-850C-488CC7BA5466}"/>
    <cellStyle name="Millares 14 7 3" xfId="6365" xr:uid="{90BD0FEB-AB08-48CA-89CC-617C19386A1C}"/>
    <cellStyle name="Millares 14 7 3 2" xfId="10600" xr:uid="{ADA882E8-8C79-4895-A08D-2DF552E9C304}"/>
    <cellStyle name="Millares 14 7 3 2 2" xfId="22043" xr:uid="{F390184C-D2F2-4455-B66E-A268EEB0446C}"/>
    <cellStyle name="Millares 14 7 3 2 2 2" xfId="44937" xr:uid="{F9DA96D8-B280-4B15-8758-D3CC6BBA221D}"/>
    <cellStyle name="Millares 14 7 3 2 3" xfId="33496" xr:uid="{A9F845C6-C119-4D7E-BD51-4471BC62DBE5}"/>
    <cellStyle name="Millares 14 7 3 2 4" xfId="56378" xr:uid="{4D0583BE-165E-4A7C-B184-10007C326E3E}"/>
    <cellStyle name="Millares 14 7 3 3" xfId="17801" xr:uid="{ACA06EB8-77BF-4C20-BB74-244CD904CBBE}"/>
    <cellStyle name="Millares 14 7 3 3 2" xfId="40695" xr:uid="{0BACC7B5-B98E-4F40-9325-9ABB5950FFFB}"/>
    <cellStyle name="Millares 14 7 3 4" xfId="29254" xr:uid="{7392FFD0-D276-45B8-94F5-0643FE85CD74}"/>
    <cellStyle name="Millares 14 7 3 5" xfId="52136" xr:uid="{3A2C23A5-04DA-43F8-9FCD-A976FDF360A7}"/>
    <cellStyle name="Millares 14 7 4" xfId="7445" xr:uid="{79039B3C-8003-448D-B991-3267EA95CDBD}"/>
    <cellStyle name="Millares 14 7 4 2" xfId="18887" xr:uid="{B57B1FB3-601A-4E8F-BC94-41A3EC625C5D}"/>
    <cellStyle name="Millares 14 7 4 2 2" xfId="41781" xr:uid="{79EA036B-803E-43B3-9C0C-382B9033CD73}"/>
    <cellStyle name="Millares 14 7 4 3" xfId="30340" xr:uid="{03F5DCF3-A887-4677-9FB0-B8749782DBAF}"/>
    <cellStyle name="Millares 14 7 4 4" xfId="53222" xr:uid="{4D3D5234-32A4-4B92-9E7B-43F026E5F1EB}"/>
    <cellStyle name="Millares 14 7 5" xfId="12503" xr:uid="{13AFA1FD-C721-4A93-838D-9AE287E29DF7}"/>
    <cellStyle name="Millares 14 7 5 2" xfId="23939" xr:uid="{6B8BABB5-AE39-4A78-BF99-7FF787D3A279}"/>
    <cellStyle name="Millares 14 7 5 2 2" xfId="46833" xr:uid="{4CBAA4B2-1B36-4B85-A8C7-06458A1C0B42}"/>
    <cellStyle name="Millares 14 7 5 3" xfId="35392" xr:uid="{1344B3B6-36FE-462B-AD5E-52AF6D3625ED}"/>
    <cellStyle name="Millares 14 7 6" xfId="13586" xr:uid="{6A0CF142-D270-4F4D-9343-24F48D29E821}"/>
    <cellStyle name="Millares 14 7 6 2" xfId="25023" xr:uid="{C064FD35-79A4-4CD5-918E-CAF4ECFC7C4F}"/>
    <cellStyle name="Millares 14 7 6 2 2" xfId="47917" xr:uid="{A64607D4-C9EC-416D-A8AA-5F38612BF66A}"/>
    <cellStyle name="Millares 14 7 6 3" xfId="36476" xr:uid="{681673C2-C600-4DBE-A75A-CA6BADAD93C6}"/>
    <cellStyle name="Millares 14 7 7" xfId="14645" xr:uid="{0C03E48B-04C0-4CC7-8ECD-BDB53485C8D1}"/>
    <cellStyle name="Millares 14 7 7 2" xfId="37539" xr:uid="{BD3A3859-65A2-46B3-9158-A12ADD8685E8}"/>
    <cellStyle name="Millares 14 7 8" xfId="26098" xr:uid="{281F7846-BD21-4155-92E0-2AEBE1E01B96}"/>
    <cellStyle name="Millares 14 7 9" xfId="48981" xr:uid="{CE5D7BA6-7FA0-4DDE-90B8-44A66B8C6C2C}"/>
    <cellStyle name="Millares 14 8" xfId="864" xr:uid="{9089D18F-3A4E-4EFF-AA7F-0006C5070A08}"/>
    <cellStyle name="Millares 14 8 2" xfId="2342" xr:uid="{4CDDC777-6F34-4EF1-9519-A5EC57BB9522}"/>
    <cellStyle name="Millares 14 8 2 2" xfId="9289" xr:uid="{D1231F9E-B646-4E91-9EBE-22E0A50CFAAA}"/>
    <cellStyle name="Millares 14 8 2 2 2" xfId="20732" xr:uid="{A6E652AE-2A52-479E-90BF-B0F5CD586326}"/>
    <cellStyle name="Millares 14 8 2 2 2 2" xfId="43626" xr:uid="{B897EA2C-9105-4333-8810-70EFE776F3FB}"/>
    <cellStyle name="Millares 14 8 2 2 3" xfId="32185" xr:uid="{20942EA2-42DA-4A15-9AEB-80EA06262D9B}"/>
    <cellStyle name="Millares 14 8 2 2 4" xfId="55067" xr:uid="{FC0C2976-391E-4A96-8870-53471097822D}"/>
    <cellStyle name="Millares 14 8 2 3" xfId="16490" xr:uid="{3CBA6980-85D7-4E54-BD67-9EBD1D4FB926}"/>
    <cellStyle name="Millares 14 8 2 3 2" xfId="39384" xr:uid="{35564727-7787-4AB1-BAFC-068EE434D7B5}"/>
    <cellStyle name="Millares 14 8 2 4" xfId="27943" xr:uid="{4112F805-D76E-4C28-8615-1CF9790EAD22}"/>
    <cellStyle name="Millares 14 8 2 5" xfId="50826" xr:uid="{231EEB08-EC10-43D3-A2B4-FB1472F229C3}"/>
    <cellStyle name="Millares 14 8 2 6" xfId="5515" xr:uid="{46DB6542-96E7-444F-877B-6603D08A4ADB}"/>
    <cellStyle name="Millares 14 8 3" xfId="7972" xr:uid="{25EB7079-8180-4E2D-8343-76DD7AEE51F5}"/>
    <cellStyle name="Millares 14 8 3 2" xfId="19415" xr:uid="{0FF51961-C384-4EDA-B879-8C426E0A9B26}"/>
    <cellStyle name="Millares 14 8 3 2 2" xfId="42309" xr:uid="{159F1381-11C1-438D-A4DB-C6CD5BB99469}"/>
    <cellStyle name="Millares 14 8 3 3" xfId="30868" xr:uid="{266CA876-7A88-4B4B-86F2-DCDC3996BCB1}"/>
    <cellStyle name="Millares 14 8 3 4" xfId="53750" xr:uid="{14E2692C-D395-49FC-9835-0B50C24C82FF}"/>
    <cellStyle name="Millares 14 8 4" xfId="15173" xr:uid="{1A56B3F4-6569-469C-A04F-67B5DE68CF46}"/>
    <cellStyle name="Millares 14 8 4 2" xfId="38067" xr:uid="{37D1FBBA-0E80-41B8-A63B-CC168E2B91CD}"/>
    <cellStyle name="Millares 14 8 5" xfId="26626" xr:uid="{F7C02649-FD19-484F-A876-3BA7999DE0F8}"/>
    <cellStyle name="Millares 14 8 6" xfId="49509" xr:uid="{B1AF76A7-780F-4A1D-B0CE-650240563839}"/>
    <cellStyle name="Millares 14 8 7" xfId="4217" xr:uid="{FB660098-3208-4BF3-901F-DEE5F0503771}"/>
    <cellStyle name="Millares 14 9" xfId="1095" xr:uid="{7C016025-FE14-4126-B2F3-E146D2EA514A}"/>
    <cellStyle name="Millares 14 9 2" xfId="8235" xr:uid="{A502406A-45D6-4C38-8A3B-76CD4B7C6757}"/>
    <cellStyle name="Millares 14 9 2 2" xfId="19678" xr:uid="{4DD95CAA-2147-4387-84F1-F723BE765245}"/>
    <cellStyle name="Millares 14 9 2 2 2" xfId="42572" xr:uid="{37A8B473-AC8E-4AB6-A44E-CEA13E9517BA}"/>
    <cellStyle name="Millares 14 9 2 3" xfId="31131" xr:uid="{085039A9-A8D9-4769-A24E-CC9DA6282A2A}"/>
    <cellStyle name="Millares 14 9 2 4" xfId="54013" xr:uid="{7E79BDB5-53A4-4C76-9D82-4D4A2D9B3AA5}"/>
    <cellStyle name="Millares 14 9 3" xfId="15436" xr:uid="{AF4A75FB-D1D6-44F3-AC42-7F749F79B782}"/>
    <cellStyle name="Millares 14 9 3 2" xfId="38330" xr:uid="{9561709D-78E4-4877-9951-51B492ED6E51}"/>
    <cellStyle name="Millares 14 9 4" xfId="26889" xr:uid="{9354D9C0-115B-4684-AE5C-A5717592EFFE}"/>
    <cellStyle name="Millares 14 9 5" xfId="49772" xr:uid="{37666759-839B-4502-AA29-580C7D7FB934}"/>
    <cellStyle name="Millares 14 9 6" xfId="4471" xr:uid="{B3F46D5E-293A-456D-9752-E78ADF2436FC}"/>
    <cellStyle name="Millares 140" xfId="11938" xr:uid="{85D8DFA8-965F-491D-9F45-90F0A2D5305A}"/>
    <cellStyle name="Millares 140 2" xfId="23373" xr:uid="{1D2741A7-6F86-41A5-91DA-EE77021D4E5B}"/>
    <cellStyle name="Millares 140 2 2" xfId="46267" xr:uid="{2C8814C7-E49B-468B-BC46-40E2374FF68B}"/>
    <cellStyle name="Millares 140 3" xfId="34826" xr:uid="{B0492B51-3BBF-4218-9FDE-9CCFDE108399}"/>
    <cellStyle name="Millares 141" xfId="11972" xr:uid="{21A1D889-165D-40A6-B10F-A75431586AD4}"/>
    <cellStyle name="Millares 141 2" xfId="23407" xr:uid="{C5973A77-5F6B-4D7D-89F7-AE2F29F0E441}"/>
    <cellStyle name="Millares 141 2 2" xfId="46301" xr:uid="{0814A988-BD96-4BB3-93D2-721ABA1F77E1}"/>
    <cellStyle name="Millares 141 3" xfId="34860" xr:uid="{43ABCD93-34B5-4B8F-8C05-68581BCEC628}"/>
    <cellStyle name="Millares 142" xfId="11942" xr:uid="{1CE10063-2444-4D7D-B5D5-9EB736025E7C}"/>
    <cellStyle name="Millares 142 2" xfId="23377" xr:uid="{26AA3193-49F3-4355-88F5-A6695C0F88C6}"/>
    <cellStyle name="Millares 142 2 2" xfId="46271" xr:uid="{CDE97CC6-943E-4195-B8D8-9093002CDE82}"/>
    <cellStyle name="Millares 142 3" xfId="34830" xr:uid="{410AC2CF-1443-4ED5-8E07-31E7154DDC1A}"/>
    <cellStyle name="Millares 143" xfId="13026" xr:uid="{545EB276-9336-43A8-9AAB-1CB4E4538757}"/>
    <cellStyle name="Millares 143 2" xfId="24462" xr:uid="{0C5BFB19-9949-4A57-A78B-8FF67752121E}"/>
    <cellStyle name="Millares 143 2 2" xfId="47356" xr:uid="{201196D5-F8F1-4BD7-8167-01E075090C2A}"/>
    <cellStyle name="Millares 143 3" xfId="35915" xr:uid="{5C52E223-91C5-4FCF-AEEB-DF0574792B3B}"/>
    <cellStyle name="Millares 144" xfId="14081" xr:uid="{EEF3E12E-3B83-40EF-9510-0B446B2EB2DC}"/>
    <cellStyle name="Millares 144 2" xfId="36970" xr:uid="{5ACE4066-F48F-4659-BB02-2E2E17F600F9}"/>
    <cellStyle name="Millares 145" xfId="25521" xr:uid="{F62342C2-C7A2-4C64-A9D7-E52DBDC70128}"/>
    <cellStyle name="Millares 145 2" xfId="48415" xr:uid="{D4B1195C-F984-41E7-B4FE-8A980A70D654}"/>
    <cellStyle name="Millares 146" xfId="25527" xr:uid="{64A3F336-E3F1-42E3-B2AB-635F905393CB}"/>
    <cellStyle name="Millares 147" xfId="48420" xr:uid="{2C5ABDFC-FAE8-4E87-B532-39AAF7F13697}"/>
    <cellStyle name="Millares 148" xfId="3649" xr:uid="{00C1AB57-1D0D-4AB6-A85B-428CE5371577}"/>
    <cellStyle name="Millares 149" xfId="57707" xr:uid="{79BDB547-1ED1-4BB9-A1BB-AE84DA13F8AB}"/>
    <cellStyle name="Millares 15" xfId="119" xr:uid="{7C560D48-9F8A-4B9F-B04B-02EA9ECD9D79}"/>
    <cellStyle name="Millares 15 10" xfId="1676" xr:uid="{BDDE6C7A-8D6E-47D7-8B4E-442A92539157}"/>
    <cellStyle name="Millares 15 10 2" xfId="9552" xr:uid="{8CB3ECD0-8388-48AF-8648-256BD1E83445}"/>
    <cellStyle name="Millares 15 10 2 2" xfId="20995" xr:uid="{487B8357-494D-433D-9B84-D9039C3346CB}"/>
    <cellStyle name="Millares 15 10 2 2 2" xfId="43889" xr:uid="{6608B743-7794-473C-BC88-5E1A95F08039}"/>
    <cellStyle name="Millares 15 10 2 3" xfId="32448" xr:uid="{AC93340A-41F4-4019-B65C-F618A89CC2A6}"/>
    <cellStyle name="Millares 15 10 2 4" xfId="55330" xr:uid="{637747CB-EA0E-42B9-A517-B2726EF6DF54}"/>
    <cellStyle name="Millares 15 10 3" xfId="16753" xr:uid="{213025F4-BCBE-4C5B-8EAA-78E0C84FB292}"/>
    <cellStyle name="Millares 15 10 3 2" xfId="39647" xr:uid="{6E9F1FDF-C7F9-4443-94BD-859B67EECE7C}"/>
    <cellStyle name="Millares 15 10 4" xfId="28206" xr:uid="{9D1537F9-88D9-4C73-B79A-5844EAB2938E}"/>
    <cellStyle name="Millares 15 10 5" xfId="51088" xr:uid="{867C0B78-41E1-48B7-A84B-4E4BE382DF08}"/>
    <cellStyle name="Millares 15 10 6" xfId="5778" xr:uid="{C1914217-8825-41EF-95DF-1B4EE3061DAC}"/>
    <cellStyle name="Millares 15 11" xfId="3162" xr:uid="{32532548-0830-4BF8-8892-CAA502BF6A74}"/>
    <cellStyle name="Millares 15 11 2" xfId="9811" xr:uid="{182BAB7A-9243-4EBF-93DF-C6D1D601B183}"/>
    <cellStyle name="Millares 15 11 2 2" xfId="21254" xr:uid="{0CB6FBB3-DB88-43CD-9C3B-51F77D59F06E}"/>
    <cellStyle name="Millares 15 11 2 2 2" xfId="44148" xr:uid="{8C5DA85F-17CA-4859-85A4-F16F02865C95}"/>
    <cellStyle name="Millares 15 11 2 3" xfId="32707" xr:uid="{E5CB8124-A644-42B3-AF2A-E25A08F10DDB}"/>
    <cellStyle name="Millares 15 11 2 4" xfId="55589" xr:uid="{BE07E5FD-ECF8-4BAE-A91A-BA098917BABD}"/>
    <cellStyle name="Millares 15 11 3" xfId="17012" xr:uid="{D399D6CF-859E-435C-8B17-490EC07EAF18}"/>
    <cellStyle name="Millares 15 11 3 2" xfId="39906" xr:uid="{B0BC0EC7-E6F7-4FDE-AB6C-1957BE3DF3EB}"/>
    <cellStyle name="Millares 15 11 4" xfId="28465" xr:uid="{6BF24B45-4DF6-4357-930A-CEBE5089B7D1}"/>
    <cellStyle name="Millares 15 11 5" xfId="51347" xr:uid="{727F4D6C-F5AC-411C-8EBD-187E57E6C0B6}"/>
    <cellStyle name="Millares 15 12" xfId="6080" xr:uid="{FECDC90E-F2B3-4C5A-A7B1-1777B5EDE306}"/>
    <cellStyle name="Millares 15 12 2" xfId="10073" xr:uid="{A664871B-DD19-4209-977E-5CD0D96B09E1}"/>
    <cellStyle name="Millares 15 12 2 2" xfId="21516" xr:uid="{7DBF21F8-A08B-41EA-914A-EE335BDA9F73}"/>
    <cellStyle name="Millares 15 12 2 2 2" xfId="44410" xr:uid="{DB7ACF98-37CD-4153-9894-BFE4D45A1F86}"/>
    <cellStyle name="Millares 15 12 2 3" xfId="32969" xr:uid="{B715F032-8A1B-40FE-9ED5-8104B09C512F}"/>
    <cellStyle name="Millares 15 12 2 4" xfId="55851" xr:uid="{D52D2BC4-4D6F-430A-A755-8B8484D5F9D8}"/>
    <cellStyle name="Millares 15 12 3" xfId="17274" xr:uid="{4A0E8443-A553-45A3-B282-0B5436CF6FCA}"/>
    <cellStyle name="Millares 15 12 3 2" xfId="40168" xr:uid="{474DDA07-AEF0-44A3-A352-8721E9C6E868}"/>
    <cellStyle name="Millares 15 12 4" xfId="28727" xr:uid="{43418DAF-B8EC-4F82-A008-987D6BBCD3F5}"/>
    <cellStyle name="Millares 15 12 5" xfId="51609" xr:uid="{26770C1D-61D6-48BC-B358-91283AF03ABC}"/>
    <cellStyle name="Millares 15 13" xfId="6901" xr:uid="{E277869C-C6BB-4B97-A408-DF4E712CE462}"/>
    <cellStyle name="Millares 15 13 2" xfId="18336" xr:uid="{47D4B060-1DD6-4DC9-9AF9-FA12CBD392ED}"/>
    <cellStyle name="Millares 15 13 2 2" xfId="41230" xr:uid="{C6ED5AA6-2C8B-470D-81F5-83DF9180160A}"/>
    <cellStyle name="Millares 15 13 3" xfId="29789" xr:uid="{699427EC-D86F-4F66-9238-8500410CC5B7}"/>
    <cellStyle name="Millares 15 13 4" xfId="52671" xr:uid="{0F588565-D8B1-4E68-A440-1BC328FECAD8}"/>
    <cellStyle name="Millares 15 14" xfId="11176" xr:uid="{6D770DC9-EFFB-48A1-B5B0-14EC2C22A4B2}"/>
    <cellStyle name="Millares 15 14 2" xfId="22612" xr:uid="{DE708AC1-4838-4875-833D-A2690348B51E}"/>
    <cellStyle name="Millares 15 14 2 2" xfId="45506" xr:uid="{DD31D3FE-6771-48D0-A473-C20774CC9D5E}"/>
    <cellStyle name="Millares 15 14 3" xfId="34065" xr:uid="{C1007A42-427A-4C49-92E7-FFB6F3079990}"/>
    <cellStyle name="Millares 15 14 4" xfId="56947" xr:uid="{AC4E3EC6-A42F-4965-823F-FA701BB9641E}"/>
    <cellStyle name="Millares 15 15" xfId="11437" xr:uid="{DC70493B-AA6F-4DE2-8B9D-7D79941BF6E8}"/>
    <cellStyle name="Millares 15 15 2" xfId="22873" xr:uid="{6280DD48-EBC8-463C-8933-5DD6ED2BF30D}"/>
    <cellStyle name="Millares 15 15 2 2" xfId="45767" xr:uid="{591EA214-2769-46B7-8B0E-E23E0E3E3C0C}"/>
    <cellStyle name="Millares 15 15 3" xfId="34326" xr:uid="{C80BF2FF-B63D-4E7A-BDA6-1460388C5DB2}"/>
    <cellStyle name="Millares 15 15 4" xfId="57208" xr:uid="{8760350C-E629-44FC-B7A0-0BA0833AADFE}"/>
    <cellStyle name="Millares 15 16" xfId="11704" xr:uid="{515A423C-60A4-431B-8302-BDFFD28E75C2}"/>
    <cellStyle name="Millares 15 16 2" xfId="23140" xr:uid="{35A811F4-D29C-474B-A36F-59AC0382720E}"/>
    <cellStyle name="Millares 15 16 2 2" xfId="46034" xr:uid="{37E4555D-806E-4A2B-A898-837E985F1A3C}"/>
    <cellStyle name="Millares 15 16 3" xfId="34593" xr:uid="{45839209-6CEA-4437-B5AB-E8A31C3A5FC6}"/>
    <cellStyle name="Millares 15 16 4" xfId="57475" xr:uid="{E38646AB-6A12-47C3-9D95-7CBABD5EFFEA}"/>
    <cellStyle name="Millares 15 17" xfId="11975" xr:uid="{C769DC9D-9F21-4A89-8A30-51FE0D41C959}"/>
    <cellStyle name="Millares 15 17 2" xfId="23410" xr:uid="{857DEB7B-59CB-4F20-A35B-EC3E50846A4C}"/>
    <cellStyle name="Millares 15 17 2 2" xfId="46304" xr:uid="{B9DC57A4-DFD0-4E8E-AF56-26526318A64D}"/>
    <cellStyle name="Millares 15 17 3" xfId="34863" xr:uid="{7D5403DE-C826-48B1-AB5D-1CE247B7E081}"/>
    <cellStyle name="Millares 15 18" xfId="13060" xr:uid="{6CDFDB6A-9DDB-46AA-81B1-2ED5C00688C8}"/>
    <cellStyle name="Millares 15 18 2" xfId="24496" xr:uid="{9BD0E43B-DF64-4B1E-AAC0-FBA1FA2690F1}"/>
    <cellStyle name="Millares 15 18 2 2" xfId="47390" xr:uid="{413602CC-1FA4-4617-8300-9FEFECE5F648}"/>
    <cellStyle name="Millares 15 18 3" xfId="35949" xr:uid="{162066D5-9982-4EDD-9FCC-367A95D0F661}"/>
    <cellStyle name="Millares 15 19" xfId="14118" xr:uid="{F0178058-9598-46C2-9F80-A3BA8C373B99}"/>
    <cellStyle name="Millares 15 19 2" xfId="37012" xr:uid="{6BB0E21B-AD10-48BD-A70D-9F847BCC74D3}"/>
    <cellStyle name="Millares 15 2" xfId="157" xr:uid="{61B681FE-B2D9-445B-86A5-986BB3B6F8FD}"/>
    <cellStyle name="Millares 15 2 10" xfId="6938" xr:uid="{80A0FA73-541A-49B6-AAEF-F73D4DC93047}"/>
    <cellStyle name="Millares 15 2 10 2" xfId="18373" xr:uid="{4AAA1FA7-BE4D-4158-A02B-93BFE7BDBE0E}"/>
    <cellStyle name="Millares 15 2 10 2 2" xfId="41267" xr:uid="{843D0DDF-15A4-467C-8036-685EDF8AAFB4}"/>
    <cellStyle name="Millares 15 2 10 3" xfId="29826" xr:uid="{C26621E0-3794-4A49-802B-E5C37A47AC6D}"/>
    <cellStyle name="Millares 15 2 10 4" xfId="52708" xr:uid="{1CA3C2B5-F3FF-4B30-AC31-17F7AF8567AC}"/>
    <cellStyle name="Millares 15 2 11" xfId="11213" xr:uid="{25BC4052-2619-49AA-972D-64F8D6CBB780}"/>
    <cellStyle name="Millares 15 2 11 2" xfId="22649" xr:uid="{31A68880-654E-4635-8F0B-9F9535F01465}"/>
    <cellStyle name="Millares 15 2 11 2 2" xfId="45543" xr:uid="{E0E691E9-0CCB-492A-BF92-CA2D2C796294}"/>
    <cellStyle name="Millares 15 2 11 3" xfId="34102" xr:uid="{07661CEA-ED0A-49D2-A51E-7ED16BC2EE72}"/>
    <cellStyle name="Millares 15 2 11 4" xfId="56984" xr:uid="{DC38D399-7FC2-4D41-9752-B8F3D2D36BEA}"/>
    <cellStyle name="Millares 15 2 12" xfId="11474" xr:uid="{9F69FA2C-9B6D-4427-A717-3D61B05E9448}"/>
    <cellStyle name="Millares 15 2 12 2" xfId="22910" xr:uid="{0D72F602-59E8-408A-950B-7B7E37BFFA11}"/>
    <cellStyle name="Millares 15 2 12 2 2" xfId="45804" xr:uid="{F8157352-FA91-4B23-A50D-446BD504BB3D}"/>
    <cellStyle name="Millares 15 2 12 3" xfId="34363" xr:uid="{5940DD29-7332-4AFB-AB52-92193E82CF99}"/>
    <cellStyle name="Millares 15 2 12 4" xfId="57245" xr:uid="{9051E326-A263-459F-BF0B-7812E3A00DC9}"/>
    <cellStyle name="Millares 15 2 13" xfId="11741" xr:uid="{7999ACEA-3240-4969-8E0D-6C16600CDB9A}"/>
    <cellStyle name="Millares 15 2 13 2" xfId="23177" xr:uid="{949D6EF1-2563-400F-BBED-CB3C3268DB9D}"/>
    <cellStyle name="Millares 15 2 13 2 2" xfId="46071" xr:uid="{8C188115-D23B-4488-B771-CA8ECCC76ABA}"/>
    <cellStyle name="Millares 15 2 13 3" xfId="34630" xr:uid="{D9C900A7-1715-4160-9A11-CD212550E9C0}"/>
    <cellStyle name="Millares 15 2 13 4" xfId="57512" xr:uid="{5254BA77-36BC-49AC-BA17-38BBB3906665}"/>
    <cellStyle name="Millares 15 2 14" xfId="12012" xr:uid="{3D0520F7-DE45-4843-839F-FC9DC2AE3185}"/>
    <cellStyle name="Millares 15 2 14 2" xfId="23447" xr:uid="{9B1C778F-DCE4-43B2-9232-A7935C6FBE7B}"/>
    <cellStyle name="Millares 15 2 14 2 2" xfId="46341" xr:uid="{B50098F6-1E76-40EA-819D-BE555C748BB8}"/>
    <cellStyle name="Millares 15 2 14 3" xfId="34900" xr:uid="{C2329F5C-B3CB-44D3-834A-B9EE031B658E}"/>
    <cellStyle name="Millares 15 2 15" xfId="13097" xr:uid="{651B132F-437D-4E16-8DC3-56FAFA8F5598}"/>
    <cellStyle name="Millares 15 2 15 2" xfId="24533" xr:uid="{70919B23-B955-488E-A928-64BCF5DCF957}"/>
    <cellStyle name="Millares 15 2 15 2 2" xfId="47427" xr:uid="{117E0680-0CB4-44DF-A9CF-6408CAF2F646}"/>
    <cellStyle name="Millares 15 2 15 3" xfId="35986" xr:uid="{FAFCBB40-7C73-457F-ABAE-59F5B03E8226}"/>
    <cellStyle name="Millares 15 2 16" xfId="14155" xr:uid="{746CA784-3D39-499D-A25C-E8E330FCD899}"/>
    <cellStyle name="Millares 15 2 16 2" xfId="37049" xr:uid="{F6FFA070-1433-4AA1-B63B-4DCC715A9B4D}"/>
    <cellStyle name="Millares 15 2 17" xfId="25608" xr:uid="{4261C785-2853-44D5-882E-4A41B874FF11}"/>
    <cellStyle name="Millares 15 2 18" xfId="48491" xr:uid="{9E89D700-B271-4E4B-ADC9-7A6AFA63F016}"/>
    <cellStyle name="Millares 15 2 19" xfId="57765" xr:uid="{0734B05C-1C73-4C4E-802C-BAC64FD8CCEA}"/>
    <cellStyle name="Millares 15 2 2" xfId="479" xr:uid="{F6CD1593-85E8-4D5D-8090-556774D57178}"/>
    <cellStyle name="Millares 15 2 2 10" xfId="11329" xr:uid="{4AACE3EC-0449-4B8D-B593-9B9B1ACA7A49}"/>
    <cellStyle name="Millares 15 2 2 10 2" xfId="22765" xr:uid="{E11B9841-C680-44A5-BAF3-A1CD21983DFB}"/>
    <cellStyle name="Millares 15 2 2 10 2 2" xfId="45659" xr:uid="{822FBBEE-AA26-4EDD-BB31-D919F2055F67}"/>
    <cellStyle name="Millares 15 2 2 10 3" xfId="34218" xr:uid="{757FA296-8688-4561-9FDF-59048B6B3912}"/>
    <cellStyle name="Millares 15 2 2 10 4" xfId="57100" xr:uid="{C3084FC9-88BB-47ED-8897-A7B739332D07}"/>
    <cellStyle name="Millares 15 2 2 11" xfId="11591" xr:uid="{324D377C-EC59-49C7-8D01-DB57F7611C81}"/>
    <cellStyle name="Millares 15 2 2 11 2" xfId="23027" xr:uid="{898FD363-6FAC-4B81-9F7D-39D8B08CA7D8}"/>
    <cellStyle name="Millares 15 2 2 11 2 2" xfId="45921" xr:uid="{C4690202-8DB5-42AD-94D6-9F52A43E05D2}"/>
    <cellStyle name="Millares 15 2 2 11 3" xfId="34480" xr:uid="{83A53BED-E587-4474-BBBE-98C4172289FC}"/>
    <cellStyle name="Millares 15 2 2 11 4" xfId="57362" xr:uid="{8F6496C4-9EA8-47FC-B616-1A719D70D0D0}"/>
    <cellStyle name="Millares 15 2 2 12" xfId="11858" xr:uid="{BF1DAF0E-4D50-4618-AF0C-25ABB11F56B6}"/>
    <cellStyle name="Millares 15 2 2 12 2" xfId="23294" xr:uid="{ED054239-4765-444D-AC6E-ADB41A9B8EC6}"/>
    <cellStyle name="Millares 15 2 2 12 2 2" xfId="46188" xr:uid="{639D3C9C-A21D-43AC-B5CD-1F5F23EBED37}"/>
    <cellStyle name="Millares 15 2 2 12 3" xfId="34747" xr:uid="{DC084C51-B94F-4C91-90AE-3188C5C46195}"/>
    <cellStyle name="Millares 15 2 2 12 4" xfId="57629" xr:uid="{9DB9D371-C4F5-443B-967C-5B9896DA6C35}"/>
    <cellStyle name="Millares 15 2 2 13" xfId="12130" xr:uid="{A30CDF93-7B90-448A-B214-3AE145228DC6}"/>
    <cellStyle name="Millares 15 2 2 13 2" xfId="23565" xr:uid="{CC0D2D04-CE47-4619-84F5-D65D17DA6150}"/>
    <cellStyle name="Millares 15 2 2 13 2 2" xfId="46459" xr:uid="{574017E9-53A9-46F5-9F44-582A93DD1656}"/>
    <cellStyle name="Millares 15 2 2 13 3" xfId="35018" xr:uid="{6F79B39C-B6F8-4B1F-B037-D160DD12E277}"/>
    <cellStyle name="Millares 15 2 2 14" xfId="13213" xr:uid="{648B0ABA-8BDE-4763-9728-0595A100BCB5}"/>
    <cellStyle name="Millares 15 2 2 14 2" xfId="24649" xr:uid="{DF623A6F-1BF9-42BA-A5EF-E12B705B02BB}"/>
    <cellStyle name="Millares 15 2 2 14 2 2" xfId="47543" xr:uid="{58D2243C-2CB4-4758-9E32-7CBFE63B072C}"/>
    <cellStyle name="Millares 15 2 2 14 3" xfId="36102" xr:uid="{CBA564F8-7DB4-4B65-BCEA-1F6FC39EC20A}"/>
    <cellStyle name="Millares 15 2 2 15" xfId="14271" xr:uid="{9DB3B714-25B3-4791-9D92-F3DF6BA7CBBF}"/>
    <cellStyle name="Millares 15 2 2 15 2" xfId="37165" xr:uid="{B9C8E2C9-D5BD-4164-BFBD-402B615689BF}"/>
    <cellStyle name="Millares 15 2 2 16" xfId="25724" xr:uid="{55BB14CF-7632-4016-B6B0-B27682118F74}"/>
    <cellStyle name="Millares 15 2 2 17" xfId="48607" xr:uid="{30FB884E-51A4-494C-ACA1-FFD6D8253F3C}"/>
    <cellStyle name="Millares 15 2 2 18" xfId="57881" xr:uid="{1611E1F0-F617-45E6-836F-5B47BE4C3E90}"/>
    <cellStyle name="Millares 15 2 2 19" xfId="58392" xr:uid="{208CD7FB-BD94-4E44-9B5C-73E83C149FC5}"/>
    <cellStyle name="Millares 15 2 2 2" xfId="752" xr:uid="{57417873-E3AF-407D-BB25-95BB34BCE585}"/>
    <cellStyle name="Millares 15 2 2 2 10" xfId="48870" xr:uid="{8025D3CC-9E9D-41EF-92FF-196409209BA2}"/>
    <cellStyle name="Millares 15 2 2 2 11" xfId="58142" xr:uid="{A6B56452-938D-4C3D-B936-470FDA70593E}"/>
    <cellStyle name="Millares 15 2 2 2 12" xfId="58654" xr:uid="{19F3B139-CE51-4157-9F9D-ACD3C62CE7B7}"/>
    <cellStyle name="Millares 15 2 2 2 2" xfId="1596" xr:uid="{2B05E97A-048E-4393-93EE-AE8591D88DFB}"/>
    <cellStyle name="Millares 15 2 2 2 2 10" xfId="4109" xr:uid="{F7FFE1E7-E56A-43DD-8FA3-9E755A5839C8}"/>
    <cellStyle name="Millares 15 2 2 2 2 2" xfId="3028" xr:uid="{E6F821DC-2A67-4922-8596-69EE750EA117}"/>
    <cellStyle name="Millares 15 2 2 2 2 2 2" xfId="9177" xr:uid="{1A0F6DF7-667E-428A-838B-990FD54ED7FE}"/>
    <cellStyle name="Millares 15 2 2 2 2 2 2 2" xfId="20620" xr:uid="{0F92C09F-E22A-4D68-8DD1-B29F04D3B345}"/>
    <cellStyle name="Millares 15 2 2 2 2 2 2 2 2" xfId="43514" xr:uid="{7FA82A41-CCB7-44AB-B860-4D8D3487E000}"/>
    <cellStyle name="Millares 15 2 2 2 2 2 2 3" xfId="32073" xr:uid="{531616E3-0020-4FAF-BCF1-71DB32E5D769}"/>
    <cellStyle name="Millares 15 2 2 2 2 2 2 4" xfId="54955" xr:uid="{003B6C17-DF1A-4DF9-8EFE-291066F931D0}"/>
    <cellStyle name="Millares 15 2 2 2 2 2 3" xfId="16378" xr:uid="{6DAFE1DF-B0B6-4E66-9C42-8B01A9F8E087}"/>
    <cellStyle name="Millares 15 2 2 2 2 2 3 2" xfId="39272" xr:uid="{9EEC90D4-25B3-497B-8BAA-94E3CCF0D924}"/>
    <cellStyle name="Millares 15 2 2 2 2 2 4" xfId="27831" xr:uid="{9BA79E63-174B-4A11-B963-3D0C75F3BC99}"/>
    <cellStyle name="Millares 15 2 2 2 2 2 5" xfId="50714" xr:uid="{EDBE3C23-7EA0-4057-8182-77598C4B1FB5}"/>
    <cellStyle name="Millares 15 2 2 2 2 2 6" xfId="5403" xr:uid="{248CA3AA-6059-43BE-AACB-23C8AC6AD324}"/>
    <cellStyle name="Millares 15 2 2 2 2 3" xfId="6781" xr:uid="{F2C24B79-752D-4F91-AEEA-EB84F1293AE3}"/>
    <cellStyle name="Millares 15 2 2 2 2 3 2" xfId="11016" xr:uid="{B259992C-1C61-4EBB-9EEC-9214BF244E81}"/>
    <cellStyle name="Millares 15 2 2 2 2 3 2 2" xfId="22459" xr:uid="{02DB766D-1551-4A5C-AD45-193C61D2C57C}"/>
    <cellStyle name="Millares 15 2 2 2 2 3 2 2 2" xfId="45353" xr:uid="{FFE3EC45-B275-4D85-833A-7C98D286EF3B}"/>
    <cellStyle name="Millares 15 2 2 2 2 3 2 3" xfId="33912" xr:uid="{115C2739-ED31-4395-8FC8-539DE6BF5B50}"/>
    <cellStyle name="Millares 15 2 2 2 2 3 2 4" xfId="56794" xr:uid="{2812648D-4725-4432-87F2-7B9AC09F1AFC}"/>
    <cellStyle name="Millares 15 2 2 2 2 3 3" xfId="18217" xr:uid="{8206D61F-6B87-4EBD-B5CD-13C7783D84DE}"/>
    <cellStyle name="Millares 15 2 2 2 2 3 3 2" xfId="41111" xr:uid="{0556BE49-CBAD-4144-8395-7D557D52A455}"/>
    <cellStyle name="Millares 15 2 2 2 2 3 4" xfId="29670" xr:uid="{13EC6E3C-6680-491B-B7F1-84292C519453}"/>
    <cellStyle name="Millares 15 2 2 2 2 3 5" xfId="52552" xr:uid="{6C4BCAC7-6122-440E-89D8-F84E7B5380AF}"/>
    <cellStyle name="Millares 15 2 2 2 2 4" xfId="7860" xr:uid="{9689F37B-86BD-4AB9-8B40-D4249414023F}"/>
    <cellStyle name="Millares 15 2 2 2 2 4 2" xfId="19303" xr:uid="{BAC052E9-7658-41BF-897A-F4CBB1D3FBCE}"/>
    <cellStyle name="Millares 15 2 2 2 2 4 2 2" xfId="42197" xr:uid="{A435F5E5-0E3C-4F65-9B73-843851CFD162}"/>
    <cellStyle name="Millares 15 2 2 2 2 4 3" xfId="30756" xr:uid="{36C81891-6A1D-48B0-9B3C-449F446B6D8A}"/>
    <cellStyle name="Millares 15 2 2 2 2 4 4" xfId="53638" xr:uid="{8D7B9327-0BDC-4575-9CB8-3C64C03A3A39}"/>
    <cellStyle name="Millares 15 2 2 2 2 5" xfId="12919" xr:uid="{1883036A-74DB-4D70-BE58-DC25320692F6}"/>
    <cellStyle name="Millares 15 2 2 2 2 5 2" xfId="24355" xr:uid="{A8F89F29-F4BD-4814-9BC6-357DDFF8F747}"/>
    <cellStyle name="Millares 15 2 2 2 2 5 2 2" xfId="47249" xr:uid="{1D7091C2-5887-4D14-AE21-8730FB43B252}"/>
    <cellStyle name="Millares 15 2 2 2 2 5 3" xfId="35808" xr:uid="{CDD77A3D-1A4E-43FE-91F0-AA9B39768CEF}"/>
    <cellStyle name="Millares 15 2 2 2 2 6" xfId="14002" xr:uid="{4E46E729-0A6F-4BCD-858A-0E0B37CC633A}"/>
    <cellStyle name="Millares 15 2 2 2 2 6 2" xfId="25439" xr:uid="{5B465D65-6137-41DC-B720-4C3561CAAFCD}"/>
    <cellStyle name="Millares 15 2 2 2 2 6 2 2" xfId="48333" xr:uid="{A168B1F2-DE7C-4B07-A757-A3DA0992299A}"/>
    <cellStyle name="Millares 15 2 2 2 2 6 3" xfId="36892" xr:uid="{46F3760C-3E24-4B9E-A0CF-085FAE0B5453}"/>
    <cellStyle name="Millares 15 2 2 2 2 7" xfId="15061" xr:uid="{C68F2159-FEA2-4D37-A6DB-53F222211F20}"/>
    <cellStyle name="Millares 15 2 2 2 2 7 2" xfId="37955" xr:uid="{08673C35-D844-4F0F-830B-CF1C9F2E8431}"/>
    <cellStyle name="Millares 15 2 2 2 2 8" xfId="26514" xr:uid="{CA878EEF-25AF-4A08-859E-4D54C8A75C92}"/>
    <cellStyle name="Millares 15 2 2 2 2 9" xfId="49397" xr:uid="{CF67993A-0C98-4582-9456-5C32A6B3A58F}"/>
    <cellStyle name="Millares 15 2 2 2 3" xfId="2231" xr:uid="{07B85469-1233-4A17-9EF5-104365556788}"/>
    <cellStyle name="Millares 15 2 2 2 3 2" xfId="8650" xr:uid="{F6078322-7187-4B21-9027-30D7776C80E0}"/>
    <cellStyle name="Millares 15 2 2 2 3 2 2" xfId="20093" xr:uid="{69A8A904-85C1-4DEE-B1C5-A419821255B2}"/>
    <cellStyle name="Millares 15 2 2 2 3 2 2 2" xfId="42987" xr:uid="{8F27C42F-A83C-4C45-8DDA-1777DB59D9E3}"/>
    <cellStyle name="Millares 15 2 2 2 3 2 3" xfId="31546" xr:uid="{91BF5EEA-0A23-43B4-A720-34C5230EA27E}"/>
    <cellStyle name="Millares 15 2 2 2 3 2 4" xfId="54428" xr:uid="{30B5E16D-995B-4874-B1D5-47013C6BAA93}"/>
    <cellStyle name="Millares 15 2 2 2 3 3" xfId="15851" xr:uid="{16603FB2-292E-470E-9EDF-59685DE5466D}"/>
    <cellStyle name="Millares 15 2 2 2 3 3 2" xfId="38745" xr:uid="{598377E1-44BC-4BD2-8095-4C8FCE04B3BC}"/>
    <cellStyle name="Millares 15 2 2 2 3 4" xfId="27304" xr:uid="{6557ECB8-2B72-40CB-8B96-506ECCCEA635}"/>
    <cellStyle name="Millares 15 2 2 2 3 5" xfId="50187" xr:uid="{E52D9FCB-FFF2-4CB0-8888-9202ABAEA5E1}"/>
    <cellStyle name="Millares 15 2 2 2 3 6" xfId="4876" xr:uid="{1A5F96C1-C99B-4A46-9E1D-A682FD6A2BCF}"/>
    <cellStyle name="Millares 15 2 2 2 4" xfId="3575" xr:uid="{610E0CDA-7249-4D63-A122-7D328183590A}"/>
    <cellStyle name="Millares 15 2 2 2 4 2" xfId="10489" xr:uid="{BF9A0B3C-1F9C-4C49-9738-C79676EBCD46}"/>
    <cellStyle name="Millares 15 2 2 2 4 2 2" xfId="21932" xr:uid="{659704CB-C0EB-40FE-9B6B-DBDFE929E9F7}"/>
    <cellStyle name="Millares 15 2 2 2 4 2 2 2" xfId="44826" xr:uid="{D38F0623-345F-4583-BB49-CB257D271EC7}"/>
    <cellStyle name="Millares 15 2 2 2 4 2 3" xfId="33385" xr:uid="{6E1D9FD7-9C92-4ED9-B5C2-05671304EBC6}"/>
    <cellStyle name="Millares 15 2 2 2 4 2 4" xfId="56267" xr:uid="{7B3DAB95-6D12-4C14-AC15-DC73B7E8833C}"/>
    <cellStyle name="Millares 15 2 2 2 4 3" xfId="17690" xr:uid="{F601BA62-560D-405B-BD4A-F9A4FEF9F412}"/>
    <cellStyle name="Millares 15 2 2 2 4 3 2" xfId="40584" xr:uid="{DCEDC54A-1300-4598-9484-DC9EA5A3EC25}"/>
    <cellStyle name="Millares 15 2 2 2 4 4" xfId="29143" xr:uid="{B2A5A838-744A-444C-A5F9-91B6C46C5B9D}"/>
    <cellStyle name="Millares 15 2 2 2 4 5" xfId="52025" xr:uid="{15F31670-0660-439C-834E-082A2B8AA691}"/>
    <cellStyle name="Millares 15 2 2 2 5" xfId="7335" xr:uid="{B4A3A8FF-E2CA-4B12-AA13-328414EF7999}"/>
    <cellStyle name="Millares 15 2 2 2 5 2" xfId="18776" xr:uid="{FD1BADE8-2757-43B0-8196-DF017D67FD53}"/>
    <cellStyle name="Millares 15 2 2 2 5 2 2" xfId="41670" xr:uid="{752CD479-3EAD-4FB9-A7D9-8BE0A727E18F}"/>
    <cellStyle name="Millares 15 2 2 2 5 3" xfId="30229" xr:uid="{A9D507FF-E4D4-4306-9553-117E44ABFDCD}"/>
    <cellStyle name="Millares 15 2 2 2 5 4" xfId="53111" xr:uid="{93EAB894-B5F3-4222-884E-33DB4069A720}"/>
    <cellStyle name="Millares 15 2 2 2 6" xfId="12393" xr:uid="{F3AE5CD6-6B15-477E-97D0-5ADB1DC21244}"/>
    <cellStyle name="Millares 15 2 2 2 6 2" xfId="23828" xr:uid="{319B2205-9D63-4ABE-81D5-58B62B0B3A77}"/>
    <cellStyle name="Millares 15 2 2 2 6 2 2" xfId="46722" xr:uid="{682256C4-58C6-4FA6-9CB8-735A3558D245}"/>
    <cellStyle name="Millares 15 2 2 2 6 3" xfId="35281" xr:uid="{D09DA963-E5F0-4264-9569-59BF1F78D39F}"/>
    <cellStyle name="Millares 15 2 2 2 7" xfId="13475" xr:uid="{C76F0384-5484-4A42-88A6-1DA026644349}"/>
    <cellStyle name="Millares 15 2 2 2 7 2" xfId="24912" xr:uid="{0488A2EA-E17A-4655-9DB1-4B124ACCD5B0}"/>
    <cellStyle name="Millares 15 2 2 2 7 2 2" xfId="47806" xr:uid="{F64566E9-6646-455B-8004-761E19979ADD}"/>
    <cellStyle name="Millares 15 2 2 2 7 3" xfId="36365" xr:uid="{EB6F07EF-840D-43DD-8E6B-6C36AFE61479}"/>
    <cellStyle name="Millares 15 2 2 2 8" xfId="14534" xr:uid="{0640DA5E-4035-4B29-AD57-CAF0E6FAC2A4}"/>
    <cellStyle name="Millares 15 2 2 2 8 2" xfId="37428" xr:uid="{1AF73513-76E2-424A-A5BC-9ECCD0BC232D}"/>
    <cellStyle name="Millares 15 2 2 2 9" xfId="25987" xr:uid="{1827AFC5-39FD-47E8-8B41-71F105DB4099}"/>
    <cellStyle name="Millares 15 2 2 3" xfId="1016" xr:uid="{1E8360C1-3951-4F6C-BB3D-2D9B5BC324FC}"/>
    <cellStyle name="Millares 15 2 2 3 10" xfId="3847" xr:uid="{E7DE112B-B972-4562-8DD8-7F1C7C98752C}"/>
    <cellStyle name="Millares 15 2 2 3 2" xfId="2494" xr:uid="{8CAC26CC-98AF-430D-957C-6D37E3783DCE}"/>
    <cellStyle name="Millares 15 2 2 3 2 2" xfId="8914" xr:uid="{2A542E66-5731-4F49-83D2-F56893F162C6}"/>
    <cellStyle name="Millares 15 2 2 3 2 2 2" xfId="20357" xr:uid="{60E7FCB8-7738-410D-9607-F824BC6A4C3B}"/>
    <cellStyle name="Millares 15 2 2 3 2 2 2 2" xfId="43251" xr:uid="{281A6E14-CAD7-466D-8FCB-3BFD63B56104}"/>
    <cellStyle name="Millares 15 2 2 3 2 2 3" xfId="31810" xr:uid="{55E9B3BC-91CF-49AB-9EAE-FA479156FDE8}"/>
    <cellStyle name="Millares 15 2 2 3 2 2 4" xfId="54692" xr:uid="{696DF394-D15E-4910-985A-5CBF1A1F9D5A}"/>
    <cellStyle name="Millares 15 2 2 3 2 3" xfId="16115" xr:uid="{21531FE6-0920-41BF-9494-5C7D53A92B5A}"/>
    <cellStyle name="Millares 15 2 2 3 2 3 2" xfId="39009" xr:uid="{C470413B-EB2E-4EED-9B90-22A2F92C46AD}"/>
    <cellStyle name="Millares 15 2 2 3 2 4" xfId="27568" xr:uid="{F26CB3AC-11DD-4B3E-95EE-2AF5A74BBCC5}"/>
    <cellStyle name="Millares 15 2 2 3 2 5" xfId="50451" xr:uid="{BF5776F6-2984-4FA6-85DE-2FE5DE27D4AD}"/>
    <cellStyle name="Millares 15 2 2 3 2 6" xfId="5140" xr:uid="{94B65744-250A-485E-A017-00B70BCAF15F}"/>
    <cellStyle name="Millares 15 2 2 3 3" xfId="6518" xr:uid="{E20B09A5-59F2-4838-9030-947A4689298F}"/>
    <cellStyle name="Millares 15 2 2 3 3 2" xfId="10753" xr:uid="{D2377FC4-9434-4426-B9E5-4853AF0FCDC7}"/>
    <cellStyle name="Millares 15 2 2 3 3 2 2" xfId="22196" xr:uid="{C39AB33C-8AC9-4693-8813-9C7EA65082CB}"/>
    <cellStyle name="Millares 15 2 2 3 3 2 2 2" xfId="45090" xr:uid="{EA66DE39-C996-4EC7-8070-12E981DA7325}"/>
    <cellStyle name="Millares 15 2 2 3 3 2 3" xfId="33649" xr:uid="{E157AE4D-D851-4EC1-97BE-1BA5D3F2C648}"/>
    <cellStyle name="Millares 15 2 2 3 3 2 4" xfId="56531" xr:uid="{88EFCD58-7559-4437-8891-6D46CFA4BA5A}"/>
    <cellStyle name="Millares 15 2 2 3 3 3" xfId="17954" xr:uid="{D6E7DED5-D288-4539-9DD9-8D2D293E4095}"/>
    <cellStyle name="Millares 15 2 2 3 3 3 2" xfId="40848" xr:uid="{496C8FA2-33E1-4A76-AA93-43FF5C712F54}"/>
    <cellStyle name="Millares 15 2 2 3 3 4" xfId="29407" xr:uid="{1A125969-5209-45C2-A9FD-39B7ECD02C15}"/>
    <cellStyle name="Millares 15 2 2 3 3 5" xfId="52289" xr:uid="{18D31A6C-4F6A-4EDB-AD91-8ACAE2997978}"/>
    <cellStyle name="Millares 15 2 2 3 4" xfId="7597" xr:uid="{DF049DD0-342E-4B80-9B8A-9642068F9E88}"/>
    <cellStyle name="Millares 15 2 2 3 4 2" xfId="19040" xr:uid="{8A6CD368-5D0E-4141-BDF2-F3192E8C8AAD}"/>
    <cellStyle name="Millares 15 2 2 3 4 2 2" xfId="41934" xr:uid="{5114D31C-DA2D-4680-B9F9-9F8719723ED5}"/>
    <cellStyle name="Millares 15 2 2 3 4 3" xfId="30493" xr:uid="{34B12759-77FF-467E-B82E-140797EF9CDB}"/>
    <cellStyle name="Millares 15 2 2 3 4 4" xfId="53375" xr:uid="{542E984C-3F17-48A4-9F46-3F68E3F2160F}"/>
    <cellStyle name="Millares 15 2 2 3 5" xfId="12656" xr:uid="{D483B0B2-F5E9-4869-A83E-92321D9EDC3D}"/>
    <cellStyle name="Millares 15 2 2 3 5 2" xfId="24092" xr:uid="{ECC43B98-1863-4770-913A-178774F73D56}"/>
    <cellStyle name="Millares 15 2 2 3 5 2 2" xfId="46986" xr:uid="{6DE6957B-38ED-436C-8185-ACF094EE9547}"/>
    <cellStyle name="Millares 15 2 2 3 5 3" xfId="35545" xr:uid="{A9DF4CA3-7DCD-4960-AADE-ECDB2D38B316}"/>
    <cellStyle name="Millares 15 2 2 3 6" xfId="13739" xr:uid="{F6A3BBE5-6882-43E3-AD8C-8D1B1151C6E3}"/>
    <cellStyle name="Millares 15 2 2 3 6 2" xfId="25176" xr:uid="{946E3164-0A04-49C8-8E31-A5DDD560CB4F}"/>
    <cellStyle name="Millares 15 2 2 3 6 2 2" xfId="48070" xr:uid="{6D1B9697-F537-44F9-8984-CBC2EEAF8466}"/>
    <cellStyle name="Millares 15 2 2 3 6 3" xfId="36629" xr:uid="{6907371C-49E7-4751-BE96-5E5B42C41443}"/>
    <cellStyle name="Millares 15 2 2 3 7" xfId="14798" xr:uid="{8825D1C7-8748-4974-B736-2BFF5F0A4F47}"/>
    <cellStyle name="Millares 15 2 2 3 7 2" xfId="37692" xr:uid="{5DA2EDA2-16A5-4596-BA93-932A8D9095F0}"/>
    <cellStyle name="Millares 15 2 2 3 8" xfId="26251" xr:uid="{A1CE529D-5429-46CF-B0AB-117C98207B70}"/>
    <cellStyle name="Millares 15 2 2 3 9" xfId="49134" xr:uid="{854294BB-A9E1-4CF6-9106-859BD676B2FF}"/>
    <cellStyle name="Millares 15 2 2 4" xfId="1311" xr:uid="{68219716-588C-4FFC-9FB2-F8C67919C741}"/>
    <cellStyle name="Millares 15 2 2 4 2" xfId="2768" xr:uid="{5B4C1972-A124-4868-9D7C-BA19BA8CFD42}"/>
    <cellStyle name="Millares 15 2 2 4 2 2" xfId="9442" xr:uid="{B9963546-9098-4221-BFA8-C67737BEFD7C}"/>
    <cellStyle name="Millares 15 2 2 4 2 2 2" xfId="20885" xr:uid="{0171692F-E3A3-4452-AE6C-4150FB573415}"/>
    <cellStyle name="Millares 15 2 2 4 2 2 2 2" xfId="43779" xr:uid="{F8B89EA4-B4A6-47CC-915A-2B2DE1A12154}"/>
    <cellStyle name="Millares 15 2 2 4 2 2 3" xfId="32338" xr:uid="{9A3BFBF2-E641-4604-9220-07375F44B9C6}"/>
    <cellStyle name="Millares 15 2 2 4 2 2 4" xfId="55220" xr:uid="{0466069E-7BF5-4EB3-93C9-2FED6E4A77B3}"/>
    <cellStyle name="Millares 15 2 2 4 2 3" xfId="16643" xr:uid="{E4783387-47D2-40F3-9832-F257ABBFFEBF}"/>
    <cellStyle name="Millares 15 2 2 4 2 3 2" xfId="39537" xr:uid="{F55ECE6F-71CE-4B8F-8364-EE9F5A12CFF3}"/>
    <cellStyle name="Millares 15 2 2 4 2 4" xfId="28096" xr:uid="{1A07587F-80A3-4020-8249-E383C017E01A}"/>
    <cellStyle name="Millares 15 2 2 4 2 5" xfId="50979" xr:uid="{21D26526-EB62-4104-8844-2691E0E10742}"/>
    <cellStyle name="Millares 15 2 2 4 2 6" xfId="5668" xr:uid="{67B70E03-61B0-4F0B-ABA0-23683BCE21BB}"/>
    <cellStyle name="Millares 15 2 2 4 3" xfId="8125" xr:uid="{98289B7B-5AC3-48CD-92CE-116BF02AB745}"/>
    <cellStyle name="Millares 15 2 2 4 3 2" xfId="19568" xr:uid="{E07E9FA3-6642-48BC-AEFF-7C68EC06341D}"/>
    <cellStyle name="Millares 15 2 2 4 3 2 2" xfId="42462" xr:uid="{8C3E27A3-5C5C-42F7-909B-B8CE320E1DD1}"/>
    <cellStyle name="Millares 15 2 2 4 3 3" xfId="31021" xr:uid="{81B2F439-6A11-4588-BCF3-82B5C12FC497}"/>
    <cellStyle name="Millares 15 2 2 4 3 4" xfId="53903" xr:uid="{8721D925-30CC-4D81-955F-EA75EAA82088}"/>
    <cellStyle name="Millares 15 2 2 4 4" xfId="15326" xr:uid="{29802C20-8A16-4685-B696-FB061D26F3EE}"/>
    <cellStyle name="Millares 15 2 2 4 4 2" xfId="38220" xr:uid="{86F159F9-4A13-4211-A9B6-7B7E6D02AD5F}"/>
    <cellStyle name="Millares 15 2 2 4 5" xfId="26779" xr:uid="{31B25F72-0912-43C3-85D3-1E91CA8CE82D}"/>
    <cellStyle name="Millares 15 2 2 4 6" xfId="49662" xr:uid="{5AF89499-8EB9-4463-8824-D128F278284F}"/>
    <cellStyle name="Millares 15 2 2 4 7" xfId="4369" xr:uid="{3DD47B01-ACC1-4318-92ED-0649D71497FA}"/>
    <cellStyle name="Millares 15 2 2 5" xfId="1964" xr:uid="{6FB5DA77-B410-41F2-BCB0-2B6503B91A1B}"/>
    <cellStyle name="Millares 15 2 2 5 2" xfId="8387" xr:uid="{F65118EE-56D5-4C54-970A-91044081C44B}"/>
    <cellStyle name="Millares 15 2 2 5 2 2" xfId="19830" xr:uid="{C31373A1-1EF8-42F5-982B-FF2275FD90A2}"/>
    <cellStyle name="Millares 15 2 2 5 2 2 2" xfId="42724" xr:uid="{A6417114-AFC9-482B-ACB0-BC0AA8B5EE89}"/>
    <cellStyle name="Millares 15 2 2 5 2 3" xfId="31283" xr:uid="{EF44BE54-2BCA-4CED-9B33-A5BE0EC1F992}"/>
    <cellStyle name="Millares 15 2 2 5 2 4" xfId="54165" xr:uid="{BD22FC5D-1268-41C0-AC03-DC4B4C8A953B}"/>
    <cellStyle name="Millares 15 2 2 5 3" xfId="15588" xr:uid="{5054F2D4-7BFC-4A8F-87B1-E6CDF3C2A7C5}"/>
    <cellStyle name="Millares 15 2 2 5 3 2" xfId="38482" xr:uid="{DF615E00-0926-45D1-BBA7-DBFD89118425}"/>
    <cellStyle name="Millares 15 2 2 5 4" xfId="27041" xr:uid="{14A0B6F6-A05D-4192-BDC3-1B74BA77EE9C}"/>
    <cellStyle name="Millares 15 2 2 5 5" xfId="49924" xr:uid="{30D75BD4-C3BB-4E83-A56A-63C193A489A3}"/>
    <cellStyle name="Millares 15 2 2 5 6" xfId="4622" xr:uid="{09D069F8-82BC-4C05-880B-ABEE84E7330B}"/>
    <cellStyle name="Millares 15 2 2 6" xfId="3315" xr:uid="{94397EF6-D6EC-461E-A868-6AD31AD46140}"/>
    <cellStyle name="Millares 15 2 2 6 2" xfId="9705" xr:uid="{032CBC5F-95B6-470B-A6DF-53975856D181}"/>
    <cellStyle name="Millares 15 2 2 6 2 2" xfId="21148" xr:uid="{CAC13EB3-8ED6-47D4-BE1B-5A57CF6D25BE}"/>
    <cellStyle name="Millares 15 2 2 6 2 2 2" xfId="44042" xr:uid="{9ECA9441-62A5-49E8-A3C3-FA3B8C5AFF99}"/>
    <cellStyle name="Millares 15 2 2 6 2 3" xfId="32601" xr:uid="{D4E9D2DD-F086-48C5-890C-126495C170D2}"/>
    <cellStyle name="Millares 15 2 2 6 2 4" xfId="55483" xr:uid="{D16D3DBE-4FE4-4271-BE42-2946B5C8F637}"/>
    <cellStyle name="Millares 15 2 2 6 3" xfId="16906" xr:uid="{3797C253-DB31-4B34-9A45-8D8FE090AFC7}"/>
    <cellStyle name="Millares 15 2 2 6 3 2" xfId="39800" xr:uid="{E4328CF2-28C9-4FC8-900A-B059BD01088E}"/>
    <cellStyle name="Millares 15 2 2 6 4" xfId="28359" xr:uid="{585882B7-B19D-4B0D-9B89-40D669AB6265}"/>
    <cellStyle name="Millares 15 2 2 6 5" xfId="51241" xr:uid="{2C83D4F8-8763-4C18-BB1D-43DF73E51DA2}"/>
    <cellStyle name="Millares 15 2 2 7" xfId="5974" xr:uid="{42EDFFC5-03F5-4DB2-B558-07E41CF9C037}"/>
    <cellStyle name="Millares 15 2 2 7 2" xfId="9965" xr:uid="{0F164E3E-3C1D-4DCE-9876-8B99AF24FD77}"/>
    <cellStyle name="Millares 15 2 2 7 2 2" xfId="21408" xr:uid="{59EA97AE-C1FD-44EA-B440-753E6ACDCFFA}"/>
    <cellStyle name="Millares 15 2 2 7 2 2 2" xfId="44302" xr:uid="{7253D034-7C4F-4A11-AD3C-6AE181DF60E4}"/>
    <cellStyle name="Millares 15 2 2 7 2 3" xfId="32861" xr:uid="{F523D221-9B4C-45EF-9200-DEE21498BB10}"/>
    <cellStyle name="Millares 15 2 2 7 2 4" xfId="55743" xr:uid="{C73D4715-7664-47E3-8D34-524FF6FA7B68}"/>
    <cellStyle name="Millares 15 2 2 7 3" xfId="17166" xr:uid="{27C7421D-121B-4A2D-85D6-10E932C2317D}"/>
    <cellStyle name="Millares 15 2 2 7 3 2" xfId="40060" xr:uid="{64619B94-F403-4059-ADB7-F3B2A990DB7F}"/>
    <cellStyle name="Millares 15 2 2 7 4" xfId="28619" xr:uid="{3C43808F-215D-42A6-92AC-5BDF2E74E24A}"/>
    <cellStyle name="Millares 15 2 2 7 5" xfId="51501" xr:uid="{144444EE-A34D-4DF9-B5F2-C5DA8E6C2B18}"/>
    <cellStyle name="Millares 15 2 2 8" xfId="6225" xr:uid="{CC8ED88C-5D5B-410E-9A69-B6BA2313100D}"/>
    <cellStyle name="Millares 15 2 2 8 2" xfId="10226" xr:uid="{A04A45E3-9E15-4BBC-8784-EC4BC9C4AF55}"/>
    <cellStyle name="Millares 15 2 2 8 2 2" xfId="21669" xr:uid="{62096115-B4DC-4676-B5C4-94B096FEC891}"/>
    <cellStyle name="Millares 15 2 2 8 2 2 2" xfId="44563" xr:uid="{ED809CAD-D14A-426A-BBFC-413C624510DB}"/>
    <cellStyle name="Millares 15 2 2 8 2 3" xfId="33122" xr:uid="{79FB3BA9-0319-443B-A097-02CDD970D1C8}"/>
    <cellStyle name="Millares 15 2 2 8 2 4" xfId="56004" xr:uid="{402C7AC1-C8FD-4F18-90E4-9DA701213594}"/>
    <cellStyle name="Millares 15 2 2 8 3" xfId="17427" xr:uid="{0708AE62-F361-4795-B71A-E60A2E226596}"/>
    <cellStyle name="Millares 15 2 2 8 3 2" xfId="40321" xr:uid="{A17D49EB-36B4-4874-A07B-EB8E2C478DF3}"/>
    <cellStyle name="Millares 15 2 2 8 4" xfId="28880" xr:uid="{519917C1-586F-4888-B6AD-4C35AE1943E6}"/>
    <cellStyle name="Millares 15 2 2 8 5" xfId="51762" xr:uid="{2B594858-8632-4237-9773-B628304627AE}"/>
    <cellStyle name="Millares 15 2 2 9" xfId="7058" xr:uid="{74D3B844-9721-48B1-8B9D-06D591752E17}"/>
    <cellStyle name="Millares 15 2 2 9 2" xfId="18494" xr:uid="{E9426346-701A-4ED2-8E5E-E09256E1BAD1}"/>
    <cellStyle name="Millares 15 2 2 9 2 2" xfId="41388" xr:uid="{4A9B1088-D747-43D9-B9B0-9B7D39C1F0AD}"/>
    <cellStyle name="Millares 15 2 2 9 3" xfId="29947" xr:uid="{62FF5568-0E5C-49CA-B41B-BC302488150C}"/>
    <cellStyle name="Millares 15 2 2 9 4" xfId="52829" xr:uid="{8F2EC6E3-D5F2-4944-B70D-AD92DE4D1537}"/>
    <cellStyle name="Millares 15 2 20" xfId="58275" xr:uid="{2D930808-732F-4947-8313-0F3424192166}"/>
    <cellStyle name="Millares 15 2 3" xfId="353" xr:uid="{01900A48-B4CD-4FCF-8165-D9E20DC927C6}"/>
    <cellStyle name="Millares 15 2 3 10" xfId="48754" xr:uid="{DC2B3B14-D8DF-483F-A32C-E7CD95C9D2B8}"/>
    <cellStyle name="Millares 15 2 3 11" xfId="58025" xr:uid="{A5A432D8-E45E-4065-91BC-4017C801B726}"/>
    <cellStyle name="Millares 15 2 3 12" xfId="58537" xr:uid="{2C0F77EB-79FE-4E19-A6B8-0CC22B83979F}"/>
    <cellStyle name="Millares 15 2 3 2" xfId="1478" xr:uid="{F76FF3E7-5A0B-468E-B150-C49B6C8D5074}"/>
    <cellStyle name="Millares 15 2 3 2 10" xfId="3993" xr:uid="{A58B2471-0E36-4BCC-9D28-C29E3BBD7899}"/>
    <cellStyle name="Millares 15 2 3 2 2" xfId="2911" xr:uid="{41F59F35-FCD3-4BB6-B7D9-32CBB9B0C497}"/>
    <cellStyle name="Millares 15 2 3 2 2 2" xfId="9061" xr:uid="{C90F8021-B9ED-4755-B39F-FA969E897805}"/>
    <cellStyle name="Millares 15 2 3 2 2 2 2" xfId="20504" xr:uid="{63366489-B697-4356-81E4-AE59DDEFFE60}"/>
    <cellStyle name="Millares 15 2 3 2 2 2 2 2" xfId="43398" xr:uid="{9FC04CCB-384B-4AF6-8C0B-E013468FF16C}"/>
    <cellStyle name="Millares 15 2 3 2 2 2 3" xfId="31957" xr:uid="{B7A02342-7647-4EE0-9418-AE5E4ED873A7}"/>
    <cellStyle name="Millares 15 2 3 2 2 2 4" xfId="54839" xr:uid="{6FC7507C-23C0-4380-B1FE-78EAF082BC00}"/>
    <cellStyle name="Millares 15 2 3 2 2 3" xfId="16262" xr:uid="{99CBC535-128C-403E-A991-B39056D2FF04}"/>
    <cellStyle name="Millares 15 2 3 2 2 3 2" xfId="39156" xr:uid="{A07ABE74-69B4-49E7-860E-8FE7F3E3438E}"/>
    <cellStyle name="Millares 15 2 3 2 2 4" xfId="27715" xr:uid="{AB93C2FE-6178-4B7C-A691-80C1CBAA8F91}"/>
    <cellStyle name="Millares 15 2 3 2 2 5" xfId="50598" xr:uid="{606DEB31-971B-4497-93FC-6D067F644453}"/>
    <cellStyle name="Millares 15 2 3 2 2 6" xfId="5287" xr:uid="{96E1BF3E-6DC7-4AE6-B6A3-0700C5AC9A38}"/>
    <cellStyle name="Millares 15 2 3 2 3" xfId="6665" xr:uid="{B059DF92-08ED-4761-9DFC-213BC4BAFD30}"/>
    <cellStyle name="Millares 15 2 3 2 3 2" xfId="10900" xr:uid="{7C8079E6-02B9-4394-91D7-B3F3E03315E1}"/>
    <cellStyle name="Millares 15 2 3 2 3 2 2" xfId="22343" xr:uid="{280E84AB-45F9-4778-B37F-0A66CF61B887}"/>
    <cellStyle name="Millares 15 2 3 2 3 2 2 2" xfId="45237" xr:uid="{1B2E0FD6-B690-4773-BBA9-667349A4ECC2}"/>
    <cellStyle name="Millares 15 2 3 2 3 2 3" xfId="33796" xr:uid="{6C130F61-7FD4-409A-B6D4-9F6AC85C0D1A}"/>
    <cellStyle name="Millares 15 2 3 2 3 2 4" xfId="56678" xr:uid="{52F3798F-CAB2-4CDC-B689-719EEC9C650C}"/>
    <cellStyle name="Millares 15 2 3 2 3 3" xfId="18101" xr:uid="{9CEE1D03-6CB8-4DC2-A54A-63FD916CEACD}"/>
    <cellStyle name="Millares 15 2 3 2 3 3 2" xfId="40995" xr:uid="{98580937-F403-460D-A2AB-FD53DC505F41}"/>
    <cellStyle name="Millares 15 2 3 2 3 4" xfId="29554" xr:uid="{6F02E6F3-70AE-452F-8584-D843398B1C67}"/>
    <cellStyle name="Millares 15 2 3 2 3 5" xfId="52436" xr:uid="{0F22F4A3-3D78-4F84-8BFF-878931E61734}"/>
    <cellStyle name="Millares 15 2 3 2 4" xfId="7744" xr:uid="{89DF7648-3EA9-454B-B4D5-B8180EF03FD0}"/>
    <cellStyle name="Millares 15 2 3 2 4 2" xfId="19187" xr:uid="{A321FE21-6B0E-43E1-AD8B-242349C89E1C}"/>
    <cellStyle name="Millares 15 2 3 2 4 2 2" xfId="42081" xr:uid="{DA43E289-DC63-4693-8D9A-C5FEC5A820B7}"/>
    <cellStyle name="Millares 15 2 3 2 4 3" xfId="30640" xr:uid="{E98E1858-C5C3-4AF0-8BB1-4CC1E93035BD}"/>
    <cellStyle name="Millares 15 2 3 2 4 4" xfId="53522" xr:uid="{FEBC6C57-DBD7-4F4D-ACD4-B86880B9155A}"/>
    <cellStyle name="Millares 15 2 3 2 5" xfId="12803" xr:uid="{792B2B33-A1C2-4A5C-88C1-9879B6916C5E}"/>
    <cellStyle name="Millares 15 2 3 2 5 2" xfId="24239" xr:uid="{DE4D18EF-40DC-4766-89C4-BD626279ED10}"/>
    <cellStyle name="Millares 15 2 3 2 5 2 2" xfId="47133" xr:uid="{1A73835C-3589-4941-80C8-7EC3E6DC98B9}"/>
    <cellStyle name="Millares 15 2 3 2 5 3" xfId="35692" xr:uid="{75620869-3ECA-4B3C-AD2B-6D6082E995E5}"/>
    <cellStyle name="Millares 15 2 3 2 6" xfId="13886" xr:uid="{4B2F2702-689F-4591-9C43-A5F8A0E22A20}"/>
    <cellStyle name="Millares 15 2 3 2 6 2" xfId="25323" xr:uid="{C304D249-D392-4763-882D-E42896A958DC}"/>
    <cellStyle name="Millares 15 2 3 2 6 2 2" xfId="48217" xr:uid="{433B10B2-45D0-491E-98A9-4C80032A3638}"/>
    <cellStyle name="Millares 15 2 3 2 6 3" xfId="36776" xr:uid="{54925B08-FDCB-430D-A807-D61A41526E4C}"/>
    <cellStyle name="Millares 15 2 3 2 7" xfId="14945" xr:uid="{797F04AF-6F5D-4533-AD62-1920D553D4DC}"/>
    <cellStyle name="Millares 15 2 3 2 7 2" xfId="37839" xr:uid="{22C9ABA1-6124-47BA-A9D1-4FED9C5CB59E}"/>
    <cellStyle name="Millares 15 2 3 2 8" xfId="26398" xr:uid="{E735EC8E-206F-4A37-B135-6909EC3A8D33}"/>
    <cellStyle name="Millares 15 2 3 2 9" xfId="49281" xr:uid="{C505C333-95EB-479C-BA0B-26AD5009525A}"/>
    <cellStyle name="Millares 15 2 3 3" xfId="1838" xr:uid="{4156F1E4-3F87-434A-A813-B89B08346A7C}"/>
    <cellStyle name="Millares 15 2 3 3 2" xfId="8534" xr:uid="{32D1024B-32BB-47BA-B969-AE2FE7DFD391}"/>
    <cellStyle name="Millares 15 2 3 3 2 2" xfId="19977" xr:uid="{CCBF1C2B-196E-4949-AB9B-9162DB932ABE}"/>
    <cellStyle name="Millares 15 2 3 3 2 2 2" xfId="42871" xr:uid="{80878C1B-363E-408B-8D73-3A70D5BAF379}"/>
    <cellStyle name="Millares 15 2 3 3 2 3" xfId="31430" xr:uid="{05C95339-E545-44C8-A3E5-A79FEBE0DBA0}"/>
    <cellStyle name="Millares 15 2 3 3 2 4" xfId="54312" xr:uid="{5BF02CC8-4C0A-49B2-81A5-A92959EEE4B1}"/>
    <cellStyle name="Millares 15 2 3 3 3" xfId="15735" xr:uid="{749A6EEB-6A97-46A4-9B99-03EF1EF76FC4}"/>
    <cellStyle name="Millares 15 2 3 3 3 2" xfId="38629" xr:uid="{BAC93353-58F4-413F-96DC-7D61973E26BA}"/>
    <cellStyle name="Millares 15 2 3 3 4" xfId="27188" xr:uid="{6D729DF6-5200-4207-9A15-A271CEFEEF77}"/>
    <cellStyle name="Millares 15 2 3 3 5" xfId="50071" xr:uid="{955B605C-35A3-4D84-BB74-2466765F372C}"/>
    <cellStyle name="Millares 15 2 3 3 6" xfId="4760" xr:uid="{60C361D8-961E-432B-9313-CB71F82F982D}"/>
    <cellStyle name="Millares 15 2 3 4" xfId="3458" xr:uid="{EBF0E988-4D51-4C2B-8F08-94BA38FB576D}"/>
    <cellStyle name="Millares 15 2 3 4 2" xfId="10373" xr:uid="{E80F9B7F-F088-406F-B075-7A0D5ADDCA82}"/>
    <cellStyle name="Millares 15 2 3 4 2 2" xfId="21816" xr:uid="{61D113FF-7505-44CA-AD37-68D4BF95B361}"/>
    <cellStyle name="Millares 15 2 3 4 2 2 2" xfId="44710" xr:uid="{5262A90E-2CE3-4EE4-8F5D-1489837ABAAD}"/>
    <cellStyle name="Millares 15 2 3 4 2 3" xfId="33269" xr:uid="{30E7A182-68A7-48C8-A273-EB94C1B227AD}"/>
    <cellStyle name="Millares 15 2 3 4 2 4" xfId="56151" xr:uid="{B0218280-DC31-4164-AB26-9CF9F4DA3AF9}"/>
    <cellStyle name="Millares 15 2 3 4 3" xfId="17574" xr:uid="{96002607-AA7C-4914-9620-402177B88053}"/>
    <cellStyle name="Millares 15 2 3 4 3 2" xfId="40468" xr:uid="{0EC986E8-E9FD-466C-9926-297FBA9FEE9B}"/>
    <cellStyle name="Millares 15 2 3 4 4" xfId="29027" xr:uid="{C1852CB6-DC68-4F0E-B06D-3C67D5B4C719}"/>
    <cellStyle name="Millares 15 2 3 4 5" xfId="51909" xr:uid="{6BFE7A90-F144-455E-BFC6-4A564C6064F0}"/>
    <cellStyle name="Millares 15 2 3 5" xfId="7221" xr:uid="{13501F47-4E90-4397-ABD5-E4305638A526}"/>
    <cellStyle name="Millares 15 2 3 5 2" xfId="18660" xr:uid="{0A23055F-5FFE-4FF6-9012-D80A130FB6D4}"/>
    <cellStyle name="Millares 15 2 3 5 2 2" xfId="41554" xr:uid="{68E07B4B-6A72-49DC-A480-1CFD82CE582A}"/>
    <cellStyle name="Millares 15 2 3 5 3" xfId="30113" xr:uid="{51872AF7-D090-4A2D-9416-241901284AF5}"/>
    <cellStyle name="Millares 15 2 3 5 4" xfId="52995" xr:uid="{8166677F-6BE6-4312-96F1-BAD371E574E6}"/>
    <cellStyle name="Millares 15 2 3 6" xfId="12277" xr:uid="{4E541A05-267F-4780-A72B-F534C03904F7}"/>
    <cellStyle name="Millares 15 2 3 6 2" xfId="23712" xr:uid="{922242EA-537B-4DFD-A77A-9D52F8DE7600}"/>
    <cellStyle name="Millares 15 2 3 6 2 2" xfId="46606" xr:uid="{016EDA54-CB9D-4EE2-89C5-3D27F4C51956}"/>
    <cellStyle name="Millares 15 2 3 6 3" xfId="35165" xr:uid="{C1919C47-30F6-45F5-9A45-B0DFADC270C2}"/>
    <cellStyle name="Millares 15 2 3 7" xfId="13359" xr:uid="{94867959-E2CE-464C-954F-907369B3AFEC}"/>
    <cellStyle name="Millares 15 2 3 7 2" xfId="24796" xr:uid="{7EC44F19-8E5B-42F1-9D64-43FE7121C435}"/>
    <cellStyle name="Millares 15 2 3 7 2 2" xfId="47690" xr:uid="{9B4BB72F-8808-42FF-94CA-210BA96732BA}"/>
    <cellStyle name="Millares 15 2 3 7 3" xfId="36249" xr:uid="{14FDAD36-CEE0-4D39-AD6E-BCA1647461EC}"/>
    <cellStyle name="Millares 15 2 3 8" xfId="14418" xr:uid="{52B2BEF7-3BC4-428B-93A1-29FDFAF2A7F8}"/>
    <cellStyle name="Millares 15 2 3 8 2" xfId="37312" xr:uid="{9CAED599-124F-4B50-A5E6-578DC50DF5FE}"/>
    <cellStyle name="Millares 15 2 3 9" xfId="25871" xr:uid="{6A680178-D562-469D-B917-F6C4E4F8875E}"/>
    <cellStyle name="Millares 15 2 4" xfId="627" xr:uid="{549C4025-F92D-47AB-BEC3-5CA4D466D10A}"/>
    <cellStyle name="Millares 15 2 4 10" xfId="3731" xr:uid="{EC1DBD8C-C650-4760-BAEC-8E1491F725C8}"/>
    <cellStyle name="Millares 15 2 4 2" xfId="2106" xr:uid="{69273963-EFB7-4C6E-ADC3-C947C16A184C}"/>
    <cellStyle name="Millares 15 2 4 2 2" xfId="8797" xr:uid="{9046DB3A-4D98-4381-A34E-748DD8D43252}"/>
    <cellStyle name="Millares 15 2 4 2 2 2" xfId="20240" xr:uid="{1B2ECBCC-28F8-4B02-B332-94F54E308AD3}"/>
    <cellStyle name="Millares 15 2 4 2 2 2 2" xfId="43134" xr:uid="{6F32CE46-99DA-4F4F-B8DA-424A195B2399}"/>
    <cellStyle name="Millares 15 2 4 2 2 3" xfId="31693" xr:uid="{8A53D2B4-49F9-4C3E-B485-12E8FFD4A332}"/>
    <cellStyle name="Millares 15 2 4 2 2 4" xfId="54575" xr:uid="{6CEE11C8-1368-4E1B-98E1-44B3ED53B4C1}"/>
    <cellStyle name="Millares 15 2 4 2 3" xfId="15998" xr:uid="{D26A0B41-B0CB-44A1-B836-B0A560B2242B}"/>
    <cellStyle name="Millares 15 2 4 2 3 2" xfId="38892" xr:uid="{DB25AC27-F12E-4344-9458-C2F26219ABB0}"/>
    <cellStyle name="Millares 15 2 4 2 4" xfId="27451" xr:uid="{A85A6422-D83D-4C7F-AC58-31DA612AF757}"/>
    <cellStyle name="Millares 15 2 4 2 5" xfId="50334" xr:uid="{04EBE5C8-E375-4DA0-A703-06E11DF4B7E6}"/>
    <cellStyle name="Millares 15 2 4 2 6" xfId="5023" xr:uid="{CA72886D-B816-4820-8B84-992504019823}"/>
    <cellStyle name="Millares 15 2 4 3" xfId="6401" xr:uid="{0E8BEE74-C8CE-42AA-97A4-EEEA325000C3}"/>
    <cellStyle name="Millares 15 2 4 3 2" xfId="10636" xr:uid="{3DD60512-6FC3-42B4-80CA-721C2FCBEE62}"/>
    <cellStyle name="Millares 15 2 4 3 2 2" xfId="22079" xr:uid="{967C3A65-9D9E-4304-8C36-CBE0EB6E6AE3}"/>
    <cellStyle name="Millares 15 2 4 3 2 2 2" xfId="44973" xr:uid="{B265B703-FD34-4BB0-A4EC-9B634856B8DC}"/>
    <cellStyle name="Millares 15 2 4 3 2 3" xfId="33532" xr:uid="{0FDEED5E-8F3D-47EA-8AD9-2F0CB034F792}"/>
    <cellStyle name="Millares 15 2 4 3 2 4" xfId="56414" xr:uid="{C8ED6ACC-5CE3-486C-9802-FD5AF7C7A394}"/>
    <cellStyle name="Millares 15 2 4 3 3" xfId="17837" xr:uid="{6A2CBDE5-7A2B-4686-B471-D5BBDE8D55AD}"/>
    <cellStyle name="Millares 15 2 4 3 3 2" xfId="40731" xr:uid="{E2E7050E-E53C-45EB-9FD2-BF1476C150A3}"/>
    <cellStyle name="Millares 15 2 4 3 4" xfId="29290" xr:uid="{0E0AAC36-4BFB-47B6-975E-F52DC58E3976}"/>
    <cellStyle name="Millares 15 2 4 3 5" xfId="52172" xr:uid="{99FECF0F-78BC-4389-B2EE-1F31F1FAD3DF}"/>
    <cellStyle name="Millares 15 2 4 4" xfId="7481" xr:uid="{E8358650-79D2-47A7-9A90-44658543A32A}"/>
    <cellStyle name="Millares 15 2 4 4 2" xfId="18923" xr:uid="{CE27FB40-A58B-493B-9A7A-4EC51187C08F}"/>
    <cellStyle name="Millares 15 2 4 4 2 2" xfId="41817" xr:uid="{D695DE9D-A2E8-43B4-96C2-F0E556F0AC34}"/>
    <cellStyle name="Millares 15 2 4 4 3" xfId="30376" xr:uid="{82617A72-DF35-4649-9C1D-088B9F033988}"/>
    <cellStyle name="Millares 15 2 4 4 4" xfId="53258" xr:uid="{E7D92966-5E02-4DD5-9B78-B43BC2126360}"/>
    <cellStyle name="Millares 15 2 4 5" xfId="12539" xr:uid="{632DB09F-DAB6-45E9-818D-AE49E9F140AA}"/>
    <cellStyle name="Millares 15 2 4 5 2" xfId="23975" xr:uid="{F2A3B26D-07F9-45CA-98D7-B0253AE5140C}"/>
    <cellStyle name="Millares 15 2 4 5 2 2" xfId="46869" xr:uid="{6A9A35A3-7290-4C94-AB4D-CF574988DADC}"/>
    <cellStyle name="Millares 15 2 4 5 3" xfId="35428" xr:uid="{7E8CCB24-6A53-444A-9CBF-E51E59AAC225}"/>
    <cellStyle name="Millares 15 2 4 6" xfId="13622" xr:uid="{92928AFF-BA87-4D05-ADE8-82B55B9F85A2}"/>
    <cellStyle name="Millares 15 2 4 6 2" xfId="25059" xr:uid="{68A5CB87-A366-44AA-9045-C6364B9E8B9A}"/>
    <cellStyle name="Millares 15 2 4 6 2 2" xfId="47953" xr:uid="{8BFBB6BE-B0A6-47FC-9915-F8BB413A5152}"/>
    <cellStyle name="Millares 15 2 4 6 3" xfId="36512" xr:uid="{191DF47B-1692-44EF-B304-0BAE05C2C399}"/>
    <cellStyle name="Millares 15 2 4 7" xfId="14681" xr:uid="{216CF39A-E0CD-4414-8EFC-2695005C9CC3}"/>
    <cellStyle name="Millares 15 2 4 7 2" xfId="37575" xr:uid="{BAEE3B15-676F-4714-87A0-FE26D9413370}"/>
    <cellStyle name="Millares 15 2 4 8" xfId="26134" xr:uid="{F8FA4BBD-517F-4DA6-B8C4-4E71FC20F6B6}"/>
    <cellStyle name="Millares 15 2 4 9" xfId="49017" xr:uid="{2DF61059-5F7A-4DA5-AE32-17815123FAF3}"/>
    <cellStyle name="Millares 15 2 5" xfId="900" xr:uid="{03579C9E-17A7-4A06-B541-7DE15A9144CC}"/>
    <cellStyle name="Millares 15 2 5 2" xfId="2378" xr:uid="{5CF99ACB-DF3F-4987-BEE5-558898C34A8D}"/>
    <cellStyle name="Millares 15 2 5 2 2" xfId="9325" xr:uid="{4A9FD9BB-587D-43E6-AA42-9BFAE65188D0}"/>
    <cellStyle name="Millares 15 2 5 2 2 2" xfId="20768" xr:uid="{A12692B7-D65A-447C-B278-55920B01C1AB}"/>
    <cellStyle name="Millares 15 2 5 2 2 2 2" xfId="43662" xr:uid="{24B20968-E40F-4201-ABF2-1294AEC51E30}"/>
    <cellStyle name="Millares 15 2 5 2 2 3" xfId="32221" xr:uid="{EECE3A4A-9C5E-44C9-B8F4-D94FB8D19C2A}"/>
    <cellStyle name="Millares 15 2 5 2 2 4" xfId="55103" xr:uid="{1FC38A7E-6612-41B4-B8E2-96B5D0DE8DF2}"/>
    <cellStyle name="Millares 15 2 5 2 3" xfId="16526" xr:uid="{3643150D-181B-4720-A42C-D065DCC8935D}"/>
    <cellStyle name="Millares 15 2 5 2 3 2" xfId="39420" xr:uid="{D9CA144F-08A1-4164-ACAC-F78D38673C91}"/>
    <cellStyle name="Millares 15 2 5 2 4" xfId="27979" xr:uid="{9637A0EE-866A-49DC-905D-F4C871FBBF90}"/>
    <cellStyle name="Millares 15 2 5 2 5" xfId="50862" xr:uid="{4A7169A4-BA5B-47E2-AF9B-E2D98541E300}"/>
    <cellStyle name="Millares 15 2 5 2 6" xfId="5551" xr:uid="{C14A0DF3-B6F3-4B73-9FCE-FBF161066722}"/>
    <cellStyle name="Millares 15 2 5 3" xfId="8008" xr:uid="{CEFBB5E9-DD8D-4802-B3A9-B6F73FA79326}"/>
    <cellStyle name="Millares 15 2 5 3 2" xfId="19451" xr:uid="{AF3DB542-CE5C-4B90-B5F0-1ACFA2652FC8}"/>
    <cellStyle name="Millares 15 2 5 3 2 2" xfId="42345" xr:uid="{18CF4313-D854-4C82-BA1A-4C68BB67E99D}"/>
    <cellStyle name="Millares 15 2 5 3 3" xfId="30904" xr:uid="{69502B65-741E-49B9-9C3E-D33F4239EF14}"/>
    <cellStyle name="Millares 15 2 5 3 4" xfId="53786" xr:uid="{0F717563-6614-4CF3-AA6D-CF9A8F1CD648}"/>
    <cellStyle name="Millares 15 2 5 4" xfId="15209" xr:uid="{45166B2B-617E-46E4-8ACC-D159CDA76497}"/>
    <cellStyle name="Millares 15 2 5 4 2" xfId="38103" xr:uid="{C1584499-9BDB-4BB8-BB83-01ADFEB2D2D9}"/>
    <cellStyle name="Millares 15 2 5 5" xfId="26662" xr:uid="{560D1EA1-EF1C-4472-81E1-13B960B98132}"/>
    <cellStyle name="Millares 15 2 5 6" xfId="49545" xr:uid="{FFB6DA41-9CDF-4676-A928-41387321E54C}"/>
    <cellStyle name="Millares 15 2 5 7" xfId="4252" xr:uid="{3B4A0E38-2878-40AB-B52B-3FCBF9903491}"/>
    <cellStyle name="Millares 15 2 6" xfId="1195" xr:uid="{739ED7D0-F487-47FE-861E-C54771254437}"/>
    <cellStyle name="Millares 15 2 6 2" xfId="2652" xr:uid="{390551D9-A450-4716-A0FE-A86BE150FB96}"/>
    <cellStyle name="Millares 15 2 6 2 2" xfId="19714" xr:uid="{6F8F941A-956C-41CF-9D16-2E93E5E9B679}"/>
    <cellStyle name="Millares 15 2 6 2 2 2" xfId="42608" xr:uid="{A51E014D-7E14-452D-A996-51B8A77F5FFC}"/>
    <cellStyle name="Millares 15 2 6 2 3" xfId="31167" xr:uid="{2541EE55-7805-4809-9589-46C5EA049C2E}"/>
    <cellStyle name="Millares 15 2 6 2 4" xfId="54049" xr:uid="{84213432-1FF7-47CB-AD93-6587BE11EAA1}"/>
    <cellStyle name="Millares 15 2 6 2 5" xfId="8271" xr:uid="{41E19FBF-9A33-4C15-BB0D-6C3DEC2852D2}"/>
    <cellStyle name="Millares 15 2 6 3" xfId="15472" xr:uid="{D9445861-9C7C-4D64-A344-2BE2E1B45489}"/>
    <cellStyle name="Millares 15 2 6 3 2" xfId="38366" xr:uid="{0B27D231-04BA-4849-B64F-D1F570873155}"/>
    <cellStyle name="Millares 15 2 6 4" xfId="26925" xr:uid="{9B7ADCC0-40B9-4EDF-A4F4-AFABFD460CA4}"/>
    <cellStyle name="Millares 15 2 6 5" xfId="49808" xr:uid="{F48F4AB4-DAB3-4DAF-B632-7A43009375DE}"/>
    <cellStyle name="Millares 15 2 6 6" xfId="4507" xr:uid="{BF7E198C-2CF0-4424-929E-8EEDD0CC0F51}"/>
    <cellStyle name="Millares 15 2 7" xfId="1713" xr:uid="{E20F0AB6-4932-4498-B8F0-35CA1939D862}"/>
    <cellStyle name="Millares 15 2 7 2" xfId="9589" xr:uid="{DFCDB2CC-5ED5-4552-A7C9-DAB3D954B3A5}"/>
    <cellStyle name="Millares 15 2 7 2 2" xfId="21032" xr:uid="{4EB56401-6CDA-4EEE-8DF7-33B8EC1E958D}"/>
    <cellStyle name="Millares 15 2 7 2 2 2" xfId="43926" xr:uid="{F67555B7-8816-41AE-9F7F-88EBF814938C}"/>
    <cellStyle name="Millares 15 2 7 2 3" xfId="32485" xr:uid="{0868FE67-6FAD-49E9-BA5E-9507A5C3D12E}"/>
    <cellStyle name="Millares 15 2 7 2 4" xfId="55367" xr:uid="{A93C3F66-DFF9-46FC-9021-090363B86B56}"/>
    <cellStyle name="Millares 15 2 7 3" xfId="16790" xr:uid="{B2AF5A68-EA6E-412A-9F64-1C17ECC6E2DD}"/>
    <cellStyle name="Millares 15 2 7 3 2" xfId="39684" xr:uid="{C16BF44E-E900-4DC9-9D5E-9BCF44EA5B5F}"/>
    <cellStyle name="Millares 15 2 7 4" xfId="28243" xr:uid="{21054412-52B3-4298-BE2D-F667807FCA9F}"/>
    <cellStyle name="Millares 15 2 7 5" xfId="51125" xr:uid="{CBFCC792-9C98-4330-8AB7-FCFBCBBA1825}"/>
    <cellStyle name="Millares 15 2 7 6" xfId="5815" xr:uid="{09027C4D-1658-40F9-8B15-601A735DD6D8}"/>
    <cellStyle name="Millares 15 2 8" xfId="3199" xr:uid="{EB49D31B-FF7C-4B3B-8F66-1B8CF53FBF98}"/>
    <cellStyle name="Millares 15 2 8 2" xfId="9848" xr:uid="{A59E7E24-4CDC-4D30-B3B3-0F30B92E783F}"/>
    <cellStyle name="Millares 15 2 8 2 2" xfId="21291" xr:uid="{DDF3E435-E17D-4257-8A22-B87140C66CA2}"/>
    <cellStyle name="Millares 15 2 8 2 2 2" xfId="44185" xr:uid="{12758F94-851C-4177-9AC3-DB7B421C2943}"/>
    <cellStyle name="Millares 15 2 8 2 3" xfId="32744" xr:uid="{5C269851-95A6-4041-97FD-062D5E1A4584}"/>
    <cellStyle name="Millares 15 2 8 2 4" xfId="55626" xr:uid="{12853A43-95DC-4890-982A-0C63DA900373}"/>
    <cellStyle name="Millares 15 2 8 3" xfId="17049" xr:uid="{26BEE489-1AC4-44FE-B9F9-3A09246A755D}"/>
    <cellStyle name="Millares 15 2 8 3 2" xfId="39943" xr:uid="{1D29ABB6-6E9A-4362-993A-1665737A927A}"/>
    <cellStyle name="Millares 15 2 8 4" xfId="28502" xr:uid="{2D71D62C-2A37-4345-8EAC-41DE4199B724}"/>
    <cellStyle name="Millares 15 2 8 5" xfId="51384" xr:uid="{30FA5713-90E5-4FE4-8951-D44153ECD9D8}"/>
    <cellStyle name="Millares 15 2 9" xfId="6115" xr:uid="{A0CDF117-8E8A-4385-BBE2-5EF1267074DD}"/>
    <cellStyle name="Millares 15 2 9 2" xfId="10110" xr:uid="{5A1D2101-9CDA-4941-8D25-3B082A8C7ED8}"/>
    <cellStyle name="Millares 15 2 9 2 2" xfId="21553" xr:uid="{88239203-9FC1-45F0-8A0E-19342D70D9DB}"/>
    <cellStyle name="Millares 15 2 9 2 2 2" xfId="44447" xr:uid="{CBAA451C-5941-4DC5-81CE-BF675B29B6D0}"/>
    <cellStyle name="Millares 15 2 9 2 3" xfId="33006" xr:uid="{0CADBE75-D50D-427D-BF8A-9ED982CA4BEB}"/>
    <cellStyle name="Millares 15 2 9 2 4" xfId="55888" xr:uid="{A64869D2-EE33-4F0D-80F1-0506EEFF0000}"/>
    <cellStyle name="Millares 15 2 9 3" xfId="17311" xr:uid="{40B2D262-67B8-4763-ACCD-20187F464562}"/>
    <cellStyle name="Millares 15 2 9 3 2" xfId="40205" xr:uid="{EAE0F9C4-4A57-494C-B980-3E0C002C7522}"/>
    <cellStyle name="Millares 15 2 9 4" xfId="28764" xr:uid="{887F1C3E-98F2-472C-A2F3-FB0DDABB79E3}"/>
    <cellStyle name="Millares 15 2 9 5" xfId="51646" xr:uid="{109AAA2E-9F49-4EB2-84E4-55F5F7FF0BE7}"/>
    <cellStyle name="Millares 15 20" xfId="25571" xr:uid="{02857D8B-A269-42F1-80D8-5681B4335270}"/>
    <cellStyle name="Millares 15 21" xfId="48454" xr:uid="{9E92932E-C282-411D-9914-F6952ADF008E}"/>
    <cellStyle name="Millares 15 22" xfId="57728" xr:uid="{273B8C4D-23EA-4B0F-8501-30D5BD1A3553}"/>
    <cellStyle name="Millares 15 23" xfId="58238" xr:uid="{CA2582A6-42B6-40E6-933E-7BB8B2DD81AF}"/>
    <cellStyle name="Millares 15 3" xfId="198" xr:uid="{E172A663-F449-4A0F-B8BD-1B2C2FF392E5}"/>
    <cellStyle name="Millares 15 3 10" xfId="6965" xr:uid="{66915976-31FD-4402-A9AD-A73A2698E690}"/>
    <cellStyle name="Millares 15 3 10 2" xfId="18400" xr:uid="{51C3F36B-15F2-4F24-8157-949304EE76DB}"/>
    <cellStyle name="Millares 15 3 10 2 2" xfId="41294" xr:uid="{770679F8-7865-4E8C-B276-66A08D2FE5B1}"/>
    <cellStyle name="Millares 15 3 10 3" xfId="29853" xr:uid="{52246B81-5113-4C4D-A31F-80DBC653592F}"/>
    <cellStyle name="Millares 15 3 10 4" xfId="52735" xr:uid="{360DB2E3-D38E-4ABF-8424-287509612CDD}"/>
    <cellStyle name="Millares 15 3 11" xfId="11236" xr:uid="{23020C52-A061-4227-9BC0-CDF57AE0DF89}"/>
    <cellStyle name="Millares 15 3 11 2" xfId="22672" xr:uid="{EDCC9AB1-AB9D-458C-B629-D73FB7ADE259}"/>
    <cellStyle name="Millares 15 3 11 2 2" xfId="45566" xr:uid="{AC81B166-E602-40CE-878F-524D980130DD}"/>
    <cellStyle name="Millares 15 3 11 3" xfId="34125" xr:uid="{0272A205-6645-4466-9FD7-3F7086EE0092}"/>
    <cellStyle name="Millares 15 3 11 4" xfId="57007" xr:uid="{69D9CDFF-5126-4D28-815E-C0AD0E7FA7BC}"/>
    <cellStyle name="Millares 15 3 12" xfId="11498" xr:uid="{E403B641-5A47-42F9-8115-04F8BC54697F}"/>
    <cellStyle name="Millares 15 3 12 2" xfId="22934" xr:uid="{8F1A4B6E-4556-489E-8F9E-31D04E9CB705}"/>
    <cellStyle name="Millares 15 3 12 2 2" xfId="45828" xr:uid="{66C114DB-E32B-481A-AD6D-F8781FD433E7}"/>
    <cellStyle name="Millares 15 3 12 3" xfId="34387" xr:uid="{88657050-8F83-4B34-B142-BB00EFD9C76B}"/>
    <cellStyle name="Millares 15 3 12 4" xfId="57269" xr:uid="{1A47EF5C-D148-4309-B886-3F7DA45E58A3}"/>
    <cellStyle name="Millares 15 3 13" xfId="11765" xr:uid="{D4B2F7E1-EB67-4B21-AA64-3E98A57B15E7}"/>
    <cellStyle name="Millares 15 3 13 2" xfId="23201" xr:uid="{E952D30B-CAE8-4B03-863C-7E00E43C29E2}"/>
    <cellStyle name="Millares 15 3 13 2 2" xfId="46095" xr:uid="{B6E75CB6-CD09-4D83-B920-FE8A394FED56}"/>
    <cellStyle name="Millares 15 3 13 3" xfId="34654" xr:uid="{A96A84A8-FE78-4B52-AC8F-90802E43E120}"/>
    <cellStyle name="Millares 15 3 13 4" xfId="57536" xr:uid="{067E5C84-772F-44DE-86E3-2D474964313C}"/>
    <cellStyle name="Millares 15 3 14" xfId="12037" xr:uid="{988D6777-4622-4E76-B12A-DBEB7D300E1B}"/>
    <cellStyle name="Millares 15 3 14 2" xfId="23472" xr:uid="{4A825F73-FB0F-4161-B506-92ED30C983E6}"/>
    <cellStyle name="Millares 15 3 14 2 2" xfId="46366" xr:uid="{40C4E50C-D596-4074-B854-8BF178DB7331}"/>
    <cellStyle name="Millares 15 3 14 3" xfId="34925" xr:uid="{49224DD9-039B-4A93-A91E-1AFCD949878F}"/>
    <cellStyle name="Millares 15 3 15" xfId="13120" xr:uid="{C69F41E5-3F81-4F8E-B8CB-FA08F172B303}"/>
    <cellStyle name="Millares 15 3 15 2" xfId="24556" xr:uid="{14D02053-5AFF-4258-8702-6C5659CC02B3}"/>
    <cellStyle name="Millares 15 3 15 2 2" xfId="47450" xr:uid="{CF0AB329-15B0-4AEB-A08B-B1FFFA59782B}"/>
    <cellStyle name="Millares 15 3 15 3" xfId="36009" xr:uid="{7DDCED72-8051-4B5C-9D62-B0F627727C0F}"/>
    <cellStyle name="Millares 15 3 16" xfId="14178" xr:uid="{7C120D47-8746-407A-9712-BA9DC8806FF3}"/>
    <cellStyle name="Millares 15 3 16 2" xfId="37072" xr:uid="{1B7BB84A-69FF-4392-9F79-B1EEF6E94B20}"/>
    <cellStyle name="Millares 15 3 17" xfId="25631" xr:uid="{64826C32-7294-4196-BC04-721A06A3C916}"/>
    <cellStyle name="Millares 15 3 18" xfId="48514" xr:uid="{43AE5DA7-A17D-4AFB-986B-B83D99E94030}"/>
    <cellStyle name="Millares 15 3 19" xfId="57788" xr:uid="{2569754C-D3F0-4E94-AAA1-F76B1E2D5984}"/>
    <cellStyle name="Millares 15 3 2" xfId="503" xr:uid="{BEB68D62-FDBD-420B-9D40-AC4399A528BD}"/>
    <cellStyle name="Millares 15 3 2 10" xfId="11352" xr:uid="{252C3E08-088F-4EAC-9187-3CE05D5E1387}"/>
    <cellStyle name="Millares 15 3 2 10 2" xfId="22788" xr:uid="{644CB297-77B5-4828-91F3-10D3229155D0}"/>
    <cellStyle name="Millares 15 3 2 10 2 2" xfId="45682" xr:uid="{8A4BC7CE-042F-4CDC-9ED2-E5825A76AB8F}"/>
    <cellStyle name="Millares 15 3 2 10 3" xfId="34241" xr:uid="{2D543175-3F39-40FA-A621-F6538E62A964}"/>
    <cellStyle name="Millares 15 3 2 10 4" xfId="57123" xr:uid="{09AAB364-8C84-4A61-B848-937778A48595}"/>
    <cellStyle name="Millares 15 3 2 11" xfId="11614" xr:uid="{FC317E84-2946-40B1-BE6F-281B810C0E28}"/>
    <cellStyle name="Millares 15 3 2 11 2" xfId="23050" xr:uid="{1367EA1A-EEB1-4524-AC57-965671200E63}"/>
    <cellStyle name="Millares 15 3 2 11 2 2" xfId="45944" xr:uid="{CE49DA43-E84B-47D8-8365-189987CF36C6}"/>
    <cellStyle name="Millares 15 3 2 11 3" xfId="34503" xr:uid="{68C44432-6A98-4282-8795-BD724EF0EA31}"/>
    <cellStyle name="Millares 15 3 2 11 4" xfId="57385" xr:uid="{943EF1E1-EEB5-40F7-8B44-09D20C6F8A12}"/>
    <cellStyle name="Millares 15 3 2 12" xfId="11881" xr:uid="{AD8C1ED3-3429-4EE2-B858-232C375ECE68}"/>
    <cellStyle name="Millares 15 3 2 12 2" xfId="23317" xr:uid="{F1C2A736-6E50-4EC5-B8B3-35798B65C8F0}"/>
    <cellStyle name="Millares 15 3 2 12 2 2" xfId="46211" xr:uid="{9A5C6555-9D95-4D13-B3CA-6F5EE2252C8B}"/>
    <cellStyle name="Millares 15 3 2 12 3" xfId="34770" xr:uid="{05DAFC0A-3D91-4ABF-AACC-7C49DB46AB83}"/>
    <cellStyle name="Millares 15 3 2 12 4" xfId="57652" xr:uid="{D02A6F5E-6BE6-437C-8CD9-9753359200EB}"/>
    <cellStyle name="Millares 15 3 2 13" xfId="12153" xr:uid="{AFEA0063-B84B-4005-AEAE-27CD0B033C69}"/>
    <cellStyle name="Millares 15 3 2 13 2" xfId="23588" xr:uid="{BB919C70-5C6D-4913-8C99-5D5CADE60A99}"/>
    <cellStyle name="Millares 15 3 2 13 2 2" xfId="46482" xr:uid="{43AAA556-801B-4024-AA27-AA67467D029A}"/>
    <cellStyle name="Millares 15 3 2 13 3" xfId="35041" xr:uid="{398DA65F-FF30-4908-829C-35D00F596188}"/>
    <cellStyle name="Millares 15 3 2 14" xfId="13236" xr:uid="{9320099D-687E-4AF9-BDD9-D7ABF515797E}"/>
    <cellStyle name="Millares 15 3 2 14 2" xfId="24672" xr:uid="{62C5248D-AC29-428F-925F-498B4062AB55}"/>
    <cellStyle name="Millares 15 3 2 14 2 2" xfId="47566" xr:uid="{D0513EA4-731D-4E74-BA28-9A6BAAD398F3}"/>
    <cellStyle name="Millares 15 3 2 14 3" xfId="36125" xr:uid="{13E3F8C2-8DDE-4EAC-819D-DE95EF809643}"/>
    <cellStyle name="Millares 15 3 2 15" xfId="14294" xr:uid="{C1910F16-7F0F-44CF-B067-0191E7470F76}"/>
    <cellStyle name="Millares 15 3 2 15 2" xfId="37188" xr:uid="{DDCFD33D-02FC-4CB6-8507-AD2873896072}"/>
    <cellStyle name="Millares 15 3 2 16" xfId="25747" xr:uid="{A6F96941-3438-46A8-989E-72FB32AF6C2D}"/>
    <cellStyle name="Millares 15 3 2 17" xfId="48630" xr:uid="{E167603C-55ED-4802-A9EB-C1ABED89A7E6}"/>
    <cellStyle name="Millares 15 3 2 18" xfId="57904" xr:uid="{3B761577-21F8-44C2-A76E-32C1031CA6A0}"/>
    <cellStyle name="Millares 15 3 2 19" xfId="58415" xr:uid="{CCBD7EEA-FBB8-4976-B45E-12974DB2235E}"/>
    <cellStyle name="Millares 15 3 2 2" xfId="776" xr:uid="{84E99D26-79E5-4A7B-85F0-04F7F8607753}"/>
    <cellStyle name="Millares 15 3 2 2 10" xfId="48893" xr:uid="{D4C94519-3B6D-4DB1-B548-86981D2A418C}"/>
    <cellStyle name="Millares 15 3 2 2 11" xfId="58165" xr:uid="{374277AA-EC89-45FF-AA78-26A1A611DEDD}"/>
    <cellStyle name="Millares 15 3 2 2 12" xfId="58677" xr:uid="{6BF43DAD-DE18-46E6-97E7-80F7C29B9B59}"/>
    <cellStyle name="Millares 15 3 2 2 2" xfId="1619" xr:uid="{09318443-38AE-493D-A481-C1E3F3585B8D}"/>
    <cellStyle name="Millares 15 3 2 2 2 10" xfId="4132" xr:uid="{D278C3F7-43EF-484A-A11F-FEBF162AC6F6}"/>
    <cellStyle name="Millares 15 3 2 2 2 2" xfId="3051" xr:uid="{E7C3004B-AEA3-4C5A-8818-D2549AA120D4}"/>
    <cellStyle name="Millares 15 3 2 2 2 2 2" xfId="9200" xr:uid="{0D841F63-E331-48F5-B8F8-A3F43715ADBE}"/>
    <cellStyle name="Millares 15 3 2 2 2 2 2 2" xfId="20643" xr:uid="{E316285B-0BCF-4E87-94E5-8C36736C9F27}"/>
    <cellStyle name="Millares 15 3 2 2 2 2 2 2 2" xfId="43537" xr:uid="{7604A2E6-AB5B-422C-AC6B-59921ECCD424}"/>
    <cellStyle name="Millares 15 3 2 2 2 2 2 3" xfId="32096" xr:uid="{FBEF796A-106F-4FBA-9625-D8AC2954782A}"/>
    <cellStyle name="Millares 15 3 2 2 2 2 2 4" xfId="54978" xr:uid="{7AAC7FEC-CB51-47C5-B6B0-CA17568D6A7D}"/>
    <cellStyle name="Millares 15 3 2 2 2 2 3" xfId="16401" xr:uid="{5E77E36F-517F-45BE-9A3D-6B860EB36A9E}"/>
    <cellStyle name="Millares 15 3 2 2 2 2 3 2" xfId="39295" xr:uid="{82CC252A-FF3E-4920-B39F-98B204E8D7C1}"/>
    <cellStyle name="Millares 15 3 2 2 2 2 4" xfId="27854" xr:uid="{E9621FCD-845D-408D-800D-0E516426903E}"/>
    <cellStyle name="Millares 15 3 2 2 2 2 5" xfId="50737" xr:uid="{14FC8F3F-42E6-49AC-9B36-FB2D4D69B1BC}"/>
    <cellStyle name="Millares 15 3 2 2 2 2 6" xfId="5426" xr:uid="{D7CC407C-BEF4-4F84-9882-CC1164058D99}"/>
    <cellStyle name="Millares 15 3 2 2 2 3" xfId="6804" xr:uid="{7C5DF0AE-8E82-4754-8F66-D9243EC4C0A9}"/>
    <cellStyle name="Millares 15 3 2 2 2 3 2" xfId="11039" xr:uid="{987D8329-C4C9-4871-9243-564131486009}"/>
    <cellStyle name="Millares 15 3 2 2 2 3 2 2" xfId="22482" xr:uid="{8D6D31AB-8E4F-4939-B2AB-17ECB506D89A}"/>
    <cellStyle name="Millares 15 3 2 2 2 3 2 2 2" xfId="45376" xr:uid="{F79AA1FF-93E6-41A0-8B0E-6E208900825C}"/>
    <cellStyle name="Millares 15 3 2 2 2 3 2 3" xfId="33935" xr:uid="{BC9DE543-A364-485F-8ED9-579A4CFBF67B}"/>
    <cellStyle name="Millares 15 3 2 2 2 3 2 4" xfId="56817" xr:uid="{054AEAEA-CB1B-46A6-B17C-88946FC3ECB5}"/>
    <cellStyle name="Millares 15 3 2 2 2 3 3" xfId="18240" xr:uid="{05B7C8F3-FF4E-418B-B01A-AD5787BC2089}"/>
    <cellStyle name="Millares 15 3 2 2 2 3 3 2" xfId="41134" xr:uid="{6902B53F-BC5E-40AC-A8FF-B85D5D30B689}"/>
    <cellStyle name="Millares 15 3 2 2 2 3 4" xfId="29693" xr:uid="{650E4894-4809-46BD-9185-FF2BFABC825C}"/>
    <cellStyle name="Millares 15 3 2 2 2 3 5" xfId="52575" xr:uid="{9E240BFA-D943-475D-9962-DC1C0E2CFCCB}"/>
    <cellStyle name="Millares 15 3 2 2 2 4" xfId="7883" xr:uid="{CF82D928-8A4F-4AF9-B286-D91030444023}"/>
    <cellStyle name="Millares 15 3 2 2 2 4 2" xfId="19326" xr:uid="{97A9BEEB-618B-4611-8AA0-DB8A36113CB0}"/>
    <cellStyle name="Millares 15 3 2 2 2 4 2 2" xfId="42220" xr:uid="{97668384-E7DC-416F-8644-A8F7B2A3497B}"/>
    <cellStyle name="Millares 15 3 2 2 2 4 3" xfId="30779" xr:uid="{3B430A1A-C6E9-46E5-9522-F685647255B1}"/>
    <cellStyle name="Millares 15 3 2 2 2 4 4" xfId="53661" xr:uid="{1DC96C3F-9B4E-4546-9EB0-CCED26438759}"/>
    <cellStyle name="Millares 15 3 2 2 2 5" xfId="12942" xr:uid="{78D65B87-0897-4A7A-8F3D-6721B99A9693}"/>
    <cellStyle name="Millares 15 3 2 2 2 5 2" xfId="24378" xr:uid="{FC739E02-FF63-4FD5-8633-7612E3094B8B}"/>
    <cellStyle name="Millares 15 3 2 2 2 5 2 2" xfId="47272" xr:uid="{351DF105-14F0-4FE5-9FD7-1AB028B1C0B0}"/>
    <cellStyle name="Millares 15 3 2 2 2 5 3" xfId="35831" xr:uid="{B65E4F29-D140-4771-BDD1-0B82D7D762CD}"/>
    <cellStyle name="Millares 15 3 2 2 2 6" xfId="14025" xr:uid="{8F9067B2-AC97-42C8-BAA2-5BB83FA57910}"/>
    <cellStyle name="Millares 15 3 2 2 2 6 2" xfId="25462" xr:uid="{B1B04008-598C-4AE7-A301-03908FD90983}"/>
    <cellStyle name="Millares 15 3 2 2 2 6 2 2" xfId="48356" xr:uid="{6DCB4446-E2F0-417C-BDF3-704FC26FBE15}"/>
    <cellStyle name="Millares 15 3 2 2 2 6 3" xfId="36915" xr:uid="{3476A126-30BD-48F2-9385-38845C7C94ED}"/>
    <cellStyle name="Millares 15 3 2 2 2 7" xfId="15084" xr:uid="{EA69874C-D215-46D8-9F5A-0CF76A9D58DD}"/>
    <cellStyle name="Millares 15 3 2 2 2 7 2" xfId="37978" xr:uid="{ADA51D65-C778-4881-8BEA-A9E5A4E76D60}"/>
    <cellStyle name="Millares 15 3 2 2 2 8" xfId="26537" xr:uid="{E790EF90-4FA4-41FD-95F0-A3A635E507E0}"/>
    <cellStyle name="Millares 15 3 2 2 2 9" xfId="49420" xr:uid="{99BEF8C8-D224-444D-9310-8CBD30A718F5}"/>
    <cellStyle name="Millares 15 3 2 2 3" xfId="2255" xr:uid="{9E30EAB0-3764-473C-ABD1-D109BB061AB2}"/>
    <cellStyle name="Millares 15 3 2 2 3 2" xfId="8673" xr:uid="{3B491C4C-BF8A-411A-A4C9-E00BC69294DF}"/>
    <cellStyle name="Millares 15 3 2 2 3 2 2" xfId="20116" xr:uid="{EEE60F30-CCEB-4766-8033-28BD93DA0619}"/>
    <cellStyle name="Millares 15 3 2 2 3 2 2 2" xfId="43010" xr:uid="{87FEC79C-4462-49DC-B4A2-977B6D021A7D}"/>
    <cellStyle name="Millares 15 3 2 2 3 2 3" xfId="31569" xr:uid="{33C19CAF-7348-4F62-91E5-338310361DEA}"/>
    <cellStyle name="Millares 15 3 2 2 3 2 4" xfId="54451" xr:uid="{7401D9E7-C8B6-4C7A-A742-1E66B5CED436}"/>
    <cellStyle name="Millares 15 3 2 2 3 3" xfId="15874" xr:uid="{E1C850D1-0893-48ED-84FC-B0F6C145D337}"/>
    <cellStyle name="Millares 15 3 2 2 3 3 2" xfId="38768" xr:uid="{8A68913C-BD6B-4648-ABB8-193652B665B7}"/>
    <cellStyle name="Millares 15 3 2 2 3 4" xfId="27327" xr:uid="{3DE0FAAF-8107-414A-AA7F-0A6BE26A6EE7}"/>
    <cellStyle name="Millares 15 3 2 2 3 5" xfId="50210" xr:uid="{CB8E66A3-E348-4371-80DB-5C5A70114DB2}"/>
    <cellStyle name="Millares 15 3 2 2 3 6" xfId="4899" xr:uid="{E3A4EAB4-4640-4851-979F-1F101C515E6D}"/>
    <cellStyle name="Millares 15 3 2 2 4" xfId="3598" xr:uid="{327E0CBF-6D35-4CF7-8E3C-2C61D01FD6EE}"/>
    <cellStyle name="Millares 15 3 2 2 4 2" xfId="10512" xr:uid="{4CA8C40C-BF18-4C6D-9450-5B43F042DC74}"/>
    <cellStyle name="Millares 15 3 2 2 4 2 2" xfId="21955" xr:uid="{79B82B52-1C3F-40D8-86A0-F9ABE8FA71F6}"/>
    <cellStyle name="Millares 15 3 2 2 4 2 2 2" xfId="44849" xr:uid="{E5C2FECE-5F97-4DDF-84FF-25DEED7783DF}"/>
    <cellStyle name="Millares 15 3 2 2 4 2 3" xfId="33408" xr:uid="{3AAA9E03-275E-41ED-9F84-3820274392FB}"/>
    <cellStyle name="Millares 15 3 2 2 4 2 4" xfId="56290" xr:uid="{EE6FD6B8-8599-4891-9E61-E13EB0864B8C}"/>
    <cellStyle name="Millares 15 3 2 2 4 3" xfId="17713" xr:uid="{DBD8D081-528C-4554-A627-EE7968569F62}"/>
    <cellStyle name="Millares 15 3 2 2 4 3 2" xfId="40607" xr:uid="{0945EA59-1DB4-486B-A89D-979164E39FFE}"/>
    <cellStyle name="Millares 15 3 2 2 4 4" xfId="29166" xr:uid="{E143AF88-A56C-4588-A4C2-666A26C76E41}"/>
    <cellStyle name="Millares 15 3 2 2 4 5" xfId="52048" xr:uid="{667A2A88-3CE7-4B8F-9F70-CC04A112FBE2}"/>
    <cellStyle name="Millares 15 3 2 2 5" xfId="7358" xr:uid="{73EFA15D-F49C-4619-9F1C-006A0747C112}"/>
    <cellStyle name="Millares 15 3 2 2 5 2" xfId="18799" xr:uid="{97E4EAD9-6370-4B4E-9DCC-0D386027AA1E}"/>
    <cellStyle name="Millares 15 3 2 2 5 2 2" xfId="41693" xr:uid="{E0220A7C-E626-4F0E-8F36-05CBAF4C6C31}"/>
    <cellStyle name="Millares 15 3 2 2 5 3" xfId="30252" xr:uid="{7EE4C946-2703-4FA6-8827-EE98FF560E33}"/>
    <cellStyle name="Millares 15 3 2 2 5 4" xfId="53134" xr:uid="{29A280DE-89CD-421A-9BD3-B15BD9BE8F15}"/>
    <cellStyle name="Millares 15 3 2 2 6" xfId="12416" xr:uid="{695EE203-C93D-44F0-A1B7-39681BF710F5}"/>
    <cellStyle name="Millares 15 3 2 2 6 2" xfId="23851" xr:uid="{1B809569-06E0-42B6-AABC-D964467BD0F5}"/>
    <cellStyle name="Millares 15 3 2 2 6 2 2" xfId="46745" xr:uid="{596EA5B2-A69D-406F-A872-CD78D2511193}"/>
    <cellStyle name="Millares 15 3 2 2 6 3" xfId="35304" xr:uid="{AD710E7D-CBF9-46E4-9744-FCA6C16AD5AC}"/>
    <cellStyle name="Millares 15 3 2 2 7" xfId="13498" xr:uid="{7CA9EE60-5FD0-4399-8EA1-286A2A11D8A3}"/>
    <cellStyle name="Millares 15 3 2 2 7 2" xfId="24935" xr:uid="{99B904E3-7C86-49CE-87A0-FD2246F75F52}"/>
    <cellStyle name="Millares 15 3 2 2 7 2 2" xfId="47829" xr:uid="{F893BC30-F9FC-43E8-B1AE-5232A99D4CD9}"/>
    <cellStyle name="Millares 15 3 2 2 7 3" xfId="36388" xr:uid="{3C5775B2-A0A2-4796-9B0D-3456FB00D921}"/>
    <cellStyle name="Millares 15 3 2 2 8" xfId="14557" xr:uid="{0FAF2C10-771E-4FDC-85A8-824F44F6F16F}"/>
    <cellStyle name="Millares 15 3 2 2 8 2" xfId="37451" xr:uid="{5B998E66-FA76-40F9-AC64-237E78770913}"/>
    <cellStyle name="Millares 15 3 2 2 9" xfId="26010" xr:uid="{D224B088-C59C-4CD6-95A5-52847C5FAE1C}"/>
    <cellStyle name="Millares 15 3 2 3" xfId="1039" xr:uid="{B52487FA-5320-4DF1-998D-9D18CA909B76}"/>
    <cellStyle name="Millares 15 3 2 3 10" xfId="3870" xr:uid="{5928B764-637E-4B46-9180-88D420205CAC}"/>
    <cellStyle name="Millares 15 3 2 3 2" xfId="2517" xr:uid="{90D736DD-09D0-41AA-A5C0-DAF363BFFBDF}"/>
    <cellStyle name="Millares 15 3 2 3 2 2" xfId="8937" xr:uid="{E3982EA9-AC8B-446E-9627-DA73A2980410}"/>
    <cellStyle name="Millares 15 3 2 3 2 2 2" xfId="20380" xr:uid="{1BB436EB-E9CD-421E-A105-2EC7FE85B0B8}"/>
    <cellStyle name="Millares 15 3 2 3 2 2 2 2" xfId="43274" xr:uid="{BE4A011D-BFD6-4E36-98BB-262AD2EE9A21}"/>
    <cellStyle name="Millares 15 3 2 3 2 2 3" xfId="31833" xr:uid="{87830EAD-33F6-466E-9FAA-E41549C8106A}"/>
    <cellStyle name="Millares 15 3 2 3 2 2 4" xfId="54715" xr:uid="{842619A8-1652-4ABC-B60E-DBB95A90DC8E}"/>
    <cellStyle name="Millares 15 3 2 3 2 3" xfId="16138" xr:uid="{FEED84B1-F0CC-491E-94D7-57B4D76409A2}"/>
    <cellStyle name="Millares 15 3 2 3 2 3 2" xfId="39032" xr:uid="{51A4B367-C8DD-4D63-8226-9B860D4403C9}"/>
    <cellStyle name="Millares 15 3 2 3 2 4" xfId="27591" xr:uid="{30A76DD6-48C5-40E3-BC9B-D0E8ADB3DBBB}"/>
    <cellStyle name="Millares 15 3 2 3 2 5" xfId="50474" xr:uid="{6F7393CE-B13E-4B73-BA27-3621D3CD792B}"/>
    <cellStyle name="Millares 15 3 2 3 2 6" xfId="5163" xr:uid="{1E00EE32-74FE-4732-B38A-BF1E2734AC83}"/>
    <cellStyle name="Millares 15 3 2 3 3" xfId="6541" xr:uid="{15C1B3ED-2F38-4983-9CBE-52406A761F31}"/>
    <cellStyle name="Millares 15 3 2 3 3 2" xfId="10776" xr:uid="{9EF17A0A-D256-4644-9636-B2DBB316CE44}"/>
    <cellStyle name="Millares 15 3 2 3 3 2 2" xfId="22219" xr:uid="{757897BF-A482-4B17-9B3C-10DFACAD7214}"/>
    <cellStyle name="Millares 15 3 2 3 3 2 2 2" xfId="45113" xr:uid="{1FF3DE5A-A4A9-4BB0-8FD1-25909DBE2A73}"/>
    <cellStyle name="Millares 15 3 2 3 3 2 3" xfId="33672" xr:uid="{5A71DB45-3F26-4B70-B812-366CCEBC3853}"/>
    <cellStyle name="Millares 15 3 2 3 3 2 4" xfId="56554" xr:uid="{05ADE507-5B21-46E5-A194-42A46567DE55}"/>
    <cellStyle name="Millares 15 3 2 3 3 3" xfId="17977" xr:uid="{485AF43A-D2A4-4580-9083-D540EB04A860}"/>
    <cellStyle name="Millares 15 3 2 3 3 3 2" xfId="40871" xr:uid="{66263CC2-0B72-4DE6-98CB-F628EC4DEFF6}"/>
    <cellStyle name="Millares 15 3 2 3 3 4" xfId="29430" xr:uid="{DBDE0E61-2D2B-4168-90FB-D0B393AB3AF4}"/>
    <cellStyle name="Millares 15 3 2 3 3 5" xfId="52312" xr:uid="{356C1F06-F298-458F-9C9F-23DAF0C918F8}"/>
    <cellStyle name="Millares 15 3 2 3 4" xfId="7620" xr:uid="{1DCBA6E6-8DAE-4135-ABCC-92682B75E3FA}"/>
    <cellStyle name="Millares 15 3 2 3 4 2" xfId="19063" xr:uid="{86293B4F-AA5E-4664-97A3-E3E4DEFB9854}"/>
    <cellStyle name="Millares 15 3 2 3 4 2 2" xfId="41957" xr:uid="{CB1701B4-7EB8-43E0-95E6-039D8747A512}"/>
    <cellStyle name="Millares 15 3 2 3 4 3" xfId="30516" xr:uid="{9D1A0B06-6203-4CBB-A294-D4DD70DC4ECA}"/>
    <cellStyle name="Millares 15 3 2 3 4 4" xfId="53398" xr:uid="{6E79BE91-1E1F-48D5-B07C-E728ACBAC817}"/>
    <cellStyle name="Millares 15 3 2 3 5" xfId="12679" xr:uid="{27840E8D-2209-4E42-8A09-0412718C9A8D}"/>
    <cellStyle name="Millares 15 3 2 3 5 2" xfId="24115" xr:uid="{CDC54456-F34A-4F7F-A54D-3E2E60E8B6A7}"/>
    <cellStyle name="Millares 15 3 2 3 5 2 2" xfId="47009" xr:uid="{38BF2220-92CD-48FF-80F9-2650EE9FAC2D}"/>
    <cellStyle name="Millares 15 3 2 3 5 3" xfId="35568" xr:uid="{BF173495-A252-471F-997D-5D42709D68C0}"/>
    <cellStyle name="Millares 15 3 2 3 6" xfId="13762" xr:uid="{6C297E67-B674-4D9E-A4E7-079178C89B6E}"/>
    <cellStyle name="Millares 15 3 2 3 6 2" xfId="25199" xr:uid="{B0F387EC-6DA0-480D-81CB-D3137D5F8FE3}"/>
    <cellStyle name="Millares 15 3 2 3 6 2 2" xfId="48093" xr:uid="{6F876291-6FC5-4138-9002-06DB5D114594}"/>
    <cellStyle name="Millares 15 3 2 3 6 3" xfId="36652" xr:uid="{A933B4FA-1BBA-40F3-9AA7-5111604044AA}"/>
    <cellStyle name="Millares 15 3 2 3 7" xfId="14821" xr:uid="{23BB3EAB-086F-4BCD-9D7A-7D01A371C586}"/>
    <cellStyle name="Millares 15 3 2 3 7 2" xfId="37715" xr:uid="{9006B09A-CA09-4CE7-809A-439E0806AD91}"/>
    <cellStyle name="Millares 15 3 2 3 8" xfId="26274" xr:uid="{7810AC66-414B-465D-848D-CBA1A4CF3E47}"/>
    <cellStyle name="Millares 15 3 2 3 9" xfId="49157" xr:uid="{25F01F41-1015-44FD-9BCE-54548F1E545E}"/>
    <cellStyle name="Millares 15 3 2 4" xfId="1334" xr:uid="{2FDC5F87-C732-485B-9FCB-C96FEDD47621}"/>
    <cellStyle name="Millares 15 3 2 4 2" xfId="2791" xr:uid="{9CB65798-7465-433E-8EBA-C8B3F846B6E2}"/>
    <cellStyle name="Millares 15 3 2 4 2 2" xfId="9465" xr:uid="{13633163-65E6-479A-9713-92359FFFBE34}"/>
    <cellStyle name="Millares 15 3 2 4 2 2 2" xfId="20908" xr:uid="{AC04FD1A-33A9-4FC4-BD1F-74B7A707C3EC}"/>
    <cellStyle name="Millares 15 3 2 4 2 2 2 2" xfId="43802" xr:uid="{7231BF65-40B8-425B-B27A-228A6F572363}"/>
    <cellStyle name="Millares 15 3 2 4 2 2 3" xfId="32361" xr:uid="{0A7C5EF8-B37B-4666-B036-C3E6E8EEB8C5}"/>
    <cellStyle name="Millares 15 3 2 4 2 2 4" xfId="55243" xr:uid="{3A4C9E3F-19A1-4D76-AC75-8C19B0BEA1A9}"/>
    <cellStyle name="Millares 15 3 2 4 2 3" xfId="16666" xr:uid="{D13FDB79-3DAC-4C95-ABE1-B388417A0178}"/>
    <cellStyle name="Millares 15 3 2 4 2 3 2" xfId="39560" xr:uid="{E9A8778F-38BF-4559-914F-235768D04C2B}"/>
    <cellStyle name="Millares 15 3 2 4 2 4" xfId="28119" xr:uid="{87463970-D31A-439A-BF4E-26D63B578844}"/>
    <cellStyle name="Millares 15 3 2 4 2 5" xfId="51002" xr:uid="{4CE351CC-184C-40A7-B157-46B1F645956C}"/>
    <cellStyle name="Millares 15 3 2 4 2 6" xfId="5691" xr:uid="{8A072CA3-478B-4B13-8FB0-07AB7B05411E}"/>
    <cellStyle name="Millares 15 3 2 4 3" xfId="8148" xr:uid="{BE312BC6-E253-47F7-98D1-B89EC3EA2EF8}"/>
    <cellStyle name="Millares 15 3 2 4 3 2" xfId="19591" xr:uid="{142DA090-EC5D-4ECE-8E20-B8F9BB6D60CA}"/>
    <cellStyle name="Millares 15 3 2 4 3 2 2" xfId="42485" xr:uid="{E932A020-5062-4B83-9CF5-D9F9A9D19B23}"/>
    <cellStyle name="Millares 15 3 2 4 3 3" xfId="31044" xr:uid="{748ABF73-0829-4C71-88AB-0752683D0BD9}"/>
    <cellStyle name="Millares 15 3 2 4 3 4" xfId="53926" xr:uid="{975A10E5-9738-4C76-A612-63921A4A1E80}"/>
    <cellStyle name="Millares 15 3 2 4 4" xfId="15349" xr:uid="{65D086FD-A2F4-47ED-8C81-B0165C41204E}"/>
    <cellStyle name="Millares 15 3 2 4 4 2" xfId="38243" xr:uid="{2EEFC52E-E050-40F0-9EE2-FAA221A81C8F}"/>
    <cellStyle name="Millares 15 3 2 4 5" xfId="26802" xr:uid="{90A0A045-8B5E-436F-A5E3-1EB0ED4DC4E2}"/>
    <cellStyle name="Millares 15 3 2 4 6" xfId="49685" xr:uid="{58F08230-F040-4D0E-A0B9-F174D55B4376}"/>
    <cellStyle name="Millares 15 3 2 4 7" xfId="4392" xr:uid="{A5F41BFF-BC7E-4010-A45F-2339D4064FC6}"/>
    <cellStyle name="Millares 15 3 2 5" xfId="1988" xr:uid="{EF313875-56CC-4D97-BB51-4E6837C71F62}"/>
    <cellStyle name="Millares 15 3 2 5 2" xfId="8410" xr:uid="{BC71DE50-7764-411D-8515-F7E1D5AA5179}"/>
    <cellStyle name="Millares 15 3 2 5 2 2" xfId="19853" xr:uid="{207A4E25-0B10-4C77-A19C-DAA3639982D9}"/>
    <cellStyle name="Millares 15 3 2 5 2 2 2" xfId="42747" xr:uid="{EBD00735-8261-479C-B591-152A7C0BB3D5}"/>
    <cellStyle name="Millares 15 3 2 5 2 3" xfId="31306" xr:uid="{0F2FB9E2-E629-4CBE-A150-B26BF0CF6A45}"/>
    <cellStyle name="Millares 15 3 2 5 2 4" xfId="54188" xr:uid="{8A5DF901-B9B3-4A88-AC59-8844D7F3506F}"/>
    <cellStyle name="Millares 15 3 2 5 3" xfId="15611" xr:uid="{D89FB2CA-1728-4ABC-9D28-4E4BDEE80A5C}"/>
    <cellStyle name="Millares 15 3 2 5 3 2" xfId="38505" xr:uid="{51470BF0-4379-4C8D-B500-F72D6A6E4CF2}"/>
    <cellStyle name="Millares 15 3 2 5 4" xfId="27064" xr:uid="{8129D255-E5B0-44FE-A2FA-4C2F950C9784}"/>
    <cellStyle name="Millares 15 3 2 5 5" xfId="49947" xr:uid="{C5B163F6-D8EF-4575-A9DB-BA7484B7CB84}"/>
    <cellStyle name="Millares 15 3 2 5 6" xfId="4645" xr:uid="{4B18F051-2151-42C3-804C-FCE7B01F94CE}"/>
    <cellStyle name="Millares 15 3 2 6" xfId="3338" xr:uid="{A7482B0F-D353-4165-BB42-B01969A76D5E}"/>
    <cellStyle name="Millares 15 3 2 6 2" xfId="9728" xr:uid="{BC104D3D-2A08-496B-9159-806CF7B1B700}"/>
    <cellStyle name="Millares 15 3 2 6 2 2" xfId="21171" xr:uid="{9DFA5535-B701-494C-9005-4827D9C531A6}"/>
    <cellStyle name="Millares 15 3 2 6 2 2 2" xfId="44065" xr:uid="{FA01C6D6-C5A0-4A2E-AF99-BFC79B6971EE}"/>
    <cellStyle name="Millares 15 3 2 6 2 3" xfId="32624" xr:uid="{CC996971-0509-40A0-B464-6D559A38AA0A}"/>
    <cellStyle name="Millares 15 3 2 6 2 4" xfId="55506" xr:uid="{408AC5BC-BD7B-4EBE-99CF-92E713C742D3}"/>
    <cellStyle name="Millares 15 3 2 6 3" xfId="16929" xr:uid="{9BEC2F1B-CB36-4F5D-8F39-4E7987A76426}"/>
    <cellStyle name="Millares 15 3 2 6 3 2" xfId="39823" xr:uid="{AD98F10B-8294-44A0-A7AA-674ACBE6AA1F}"/>
    <cellStyle name="Millares 15 3 2 6 4" xfId="28382" xr:uid="{CE4579F0-4D17-4302-9B40-9FB45C79CEB1}"/>
    <cellStyle name="Millares 15 3 2 6 5" xfId="51264" xr:uid="{B9C7C18C-959F-40C3-A71F-E74873E4FF58}"/>
    <cellStyle name="Millares 15 3 2 7" xfId="5997" xr:uid="{8BDB1333-B0A0-44E9-9BB6-4294586D6CB7}"/>
    <cellStyle name="Millares 15 3 2 7 2" xfId="9988" xr:uid="{C1602F7D-833C-4891-99E3-0FF2693CCC34}"/>
    <cellStyle name="Millares 15 3 2 7 2 2" xfId="21431" xr:uid="{65AA2391-B5D5-415E-A15D-D2EDE7A56FE3}"/>
    <cellStyle name="Millares 15 3 2 7 2 2 2" xfId="44325" xr:uid="{2E08AEEF-B384-4E3D-8711-E83AB0F75409}"/>
    <cellStyle name="Millares 15 3 2 7 2 3" xfId="32884" xr:uid="{34E65726-C87E-439A-BAED-73108654B954}"/>
    <cellStyle name="Millares 15 3 2 7 2 4" xfId="55766" xr:uid="{AB5DF686-5C11-4C47-874C-1927ECE04019}"/>
    <cellStyle name="Millares 15 3 2 7 3" xfId="17189" xr:uid="{AD52BEA2-FD29-4CC0-AB60-B861013E5ED2}"/>
    <cellStyle name="Millares 15 3 2 7 3 2" xfId="40083" xr:uid="{01313113-5178-4FC2-A8A6-1840DA43657A}"/>
    <cellStyle name="Millares 15 3 2 7 4" xfId="28642" xr:uid="{27FA0E30-1D31-4B51-8E4D-32F73483E4F3}"/>
    <cellStyle name="Millares 15 3 2 7 5" xfId="51524" xr:uid="{AAE7A012-E668-4EC5-89ED-C56FB2A2FC2B}"/>
    <cellStyle name="Millares 15 3 2 8" xfId="6248" xr:uid="{D91FDB41-5D53-499E-BD90-656BC11E985C}"/>
    <cellStyle name="Millares 15 3 2 8 2" xfId="10249" xr:uid="{AEA41149-C2FC-4683-8004-EA3E5D87D5A1}"/>
    <cellStyle name="Millares 15 3 2 8 2 2" xfId="21692" xr:uid="{0731EF04-1450-4ABD-AFFB-D6689315276A}"/>
    <cellStyle name="Millares 15 3 2 8 2 2 2" xfId="44586" xr:uid="{46096B68-D572-4191-B636-07B71CB7EAC8}"/>
    <cellStyle name="Millares 15 3 2 8 2 3" xfId="33145" xr:uid="{2857C9BA-5E14-4488-881A-BBE968C630B5}"/>
    <cellStyle name="Millares 15 3 2 8 2 4" xfId="56027" xr:uid="{88A5639B-D555-4930-9B77-27EC2B891DD1}"/>
    <cellStyle name="Millares 15 3 2 8 3" xfId="17450" xr:uid="{CDAFCAA3-AF24-4FE1-B8B1-27D969F87623}"/>
    <cellStyle name="Millares 15 3 2 8 3 2" xfId="40344" xr:uid="{35A6B69B-89C8-46F0-9C42-2155278C8599}"/>
    <cellStyle name="Millares 15 3 2 8 4" xfId="28903" xr:uid="{7E8DA4D6-D777-4214-9C79-67D4738A29CD}"/>
    <cellStyle name="Millares 15 3 2 8 5" xfId="51785" xr:uid="{B6A987A2-6F1F-4D1C-A344-77CE83BE65B8}"/>
    <cellStyle name="Millares 15 3 2 9" xfId="7081" xr:uid="{F066781C-EBAB-41BB-91DE-6FF5294BCF90}"/>
    <cellStyle name="Millares 15 3 2 9 2" xfId="18517" xr:uid="{E5A0D0EC-3E3B-4FCC-A319-9B502BC486D8}"/>
    <cellStyle name="Millares 15 3 2 9 2 2" xfId="41411" xr:uid="{F5F810D3-A5D0-4AC7-BCCA-870F0B9DF303}"/>
    <cellStyle name="Millares 15 3 2 9 3" xfId="29970" xr:uid="{C1E75EB4-48B8-4627-86E0-22E980B9BD4D}"/>
    <cellStyle name="Millares 15 3 2 9 4" xfId="52852" xr:uid="{C80F1D03-D314-4F21-B531-1E671114E44A}"/>
    <cellStyle name="Millares 15 3 20" xfId="58299" xr:uid="{E2AB8FAD-2DDB-48F9-9E66-F8D9F2F0070B}"/>
    <cellStyle name="Millares 15 3 3" xfId="376" xr:uid="{AC6E03A6-EA9A-474D-A414-7FE763C34BA6}"/>
    <cellStyle name="Millares 15 3 3 10" xfId="48777" xr:uid="{C07BDB12-AFD0-4645-A9A5-15DD9F36DE7B}"/>
    <cellStyle name="Millares 15 3 3 11" xfId="58049" xr:uid="{8E7348D2-FE2D-4644-9275-72B07F1AE798}"/>
    <cellStyle name="Millares 15 3 3 12" xfId="58561" xr:uid="{7FEDA03C-0838-4F91-B951-2861998055E0}"/>
    <cellStyle name="Millares 15 3 3 2" xfId="1503" xr:uid="{46D8221B-ACD2-497D-A0A9-559ABD9AD1FF}"/>
    <cellStyle name="Millares 15 3 3 2 10" xfId="4016" xr:uid="{A5E102E8-A43D-4877-995E-C813EC33837C}"/>
    <cellStyle name="Millares 15 3 3 2 2" xfId="2935" xr:uid="{F024F1AB-E9B1-4638-9632-0C3D6AB54A85}"/>
    <cellStyle name="Millares 15 3 3 2 2 2" xfId="9084" xr:uid="{2EAD67BB-9E96-4737-A5B0-DE3BA2DCA991}"/>
    <cellStyle name="Millares 15 3 3 2 2 2 2" xfId="20527" xr:uid="{A379280F-098D-42F0-A5FA-C9BF57297368}"/>
    <cellStyle name="Millares 15 3 3 2 2 2 2 2" xfId="43421" xr:uid="{2D5D272D-C04B-492D-B2E0-79F16BE59D74}"/>
    <cellStyle name="Millares 15 3 3 2 2 2 3" xfId="31980" xr:uid="{D092E608-F416-4EF0-94A8-9F25364B9C7D}"/>
    <cellStyle name="Millares 15 3 3 2 2 2 4" xfId="54862" xr:uid="{770CFAD7-3B41-4956-B75B-FFBB86A71A27}"/>
    <cellStyle name="Millares 15 3 3 2 2 3" xfId="16285" xr:uid="{2577ED9C-C297-4B30-9CE1-65D11CC73B5A}"/>
    <cellStyle name="Millares 15 3 3 2 2 3 2" xfId="39179" xr:uid="{434654A5-69B9-4E19-991C-2A73367A88E1}"/>
    <cellStyle name="Millares 15 3 3 2 2 4" xfId="27738" xr:uid="{E9066C98-73BD-4DF6-BBF9-EABE1DC38347}"/>
    <cellStyle name="Millares 15 3 3 2 2 5" xfId="50621" xr:uid="{B259F46C-94FF-4B07-BE32-96EFE54C09FC}"/>
    <cellStyle name="Millares 15 3 3 2 2 6" xfId="5310" xr:uid="{D77C85FE-A48C-4D8F-B4D4-D808972CADD8}"/>
    <cellStyle name="Millares 15 3 3 2 3" xfId="6688" xr:uid="{33475293-F94C-41B4-A9C4-1FC6546F52FC}"/>
    <cellStyle name="Millares 15 3 3 2 3 2" xfId="10923" xr:uid="{4992E59B-3019-4D3D-8C36-B204257FBB11}"/>
    <cellStyle name="Millares 15 3 3 2 3 2 2" xfId="22366" xr:uid="{A9528A58-E330-413F-A4DB-029D893139DB}"/>
    <cellStyle name="Millares 15 3 3 2 3 2 2 2" xfId="45260" xr:uid="{9D8CA317-1E88-4C2F-9113-1FA9D1268DA2}"/>
    <cellStyle name="Millares 15 3 3 2 3 2 3" xfId="33819" xr:uid="{1CD47857-C606-4857-A085-AB01C03A1987}"/>
    <cellStyle name="Millares 15 3 3 2 3 2 4" xfId="56701" xr:uid="{DC1AAFE8-7E7D-4005-BBC3-02182AF41D97}"/>
    <cellStyle name="Millares 15 3 3 2 3 3" xfId="18124" xr:uid="{AFCF5FA0-51CC-4329-95D4-4BE0017D6ED2}"/>
    <cellStyle name="Millares 15 3 3 2 3 3 2" xfId="41018" xr:uid="{7953C620-ACB5-4CF2-A669-A68CA2D05BD6}"/>
    <cellStyle name="Millares 15 3 3 2 3 4" xfId="29577" xr:uid="{99DB1869-510C-4E58-A2E1-FEE3C9DD87E3}"/>
    <cellStyle name="Millares 15 3 3 2 3 5" xfId="52459" xr:uid="{EEF05603-BBEB-479C-8E21-5FC6536DA77F}"/>
    <cellStyle name="Millares 15 3 3 2 4" xfId="7767" xr:uid="{57F0F31D-4CD8-45BC-95B5-33858BB38D09}"/>
    <cellStyle name="Millares 15 3 3 2 4 2" xfId="19210" xr:uid="{2C79C977-F8D2-483B-B5EC-946465E15940}"/>
    <cellStyle name="Millares 15 3 3 2 4 2 2" xfId="42104" xr:uid="{3BFF6117-D98E-4CD4-9545-6530B2437DF3}"/>
    <cellStyle name="Millares 15 3 3 2 4 3" xfId="30663" xr:uid="{F77165C1-C263-41F6-A104-7F16D4BA1412}"/>
    <cellStyle name="Millares 15 3 3 2 4 4" xfId="53545" xr:uid="{FDA2433D-EBC8-4F7E-978C-BF6E5E34CA47}"/>
    <cellStyle name="Millares 15 3 3 2 5" xfId="12826" xr:uid="{CCBB6CA9-2AC4-4178-A6D4-F10BEF91EAF7}"/>
    <cellStyle name="Millares 15 3 3 2 5 2" xfId="24262" xr:uid="{C02BBCB6-AF9A-432E-9AC0-F90D09372A4F}"/>
    <cellStyle name="Millares 15 3 3 2 5 2 2" xfId="47156" xr:uid="{C12FDDDB-5E48-4222-A263-60AA4856B0FD}"/>
    <cellStyle name="Millares 15 3 3 2 5 3" xfId="35715" xr:uid="{65098430-6F22-4680-A1EE-BC38FEA470A2}"/>
    <cellStyle name="Millares 15 3 3 2 6" xfId="13909" xr:uid="{E65DB18F-F760-41EB-A4E5-8CDE3B1205E3}"/>
    <cellStyle name="Millares 15 3 3 2 6 2" xfId="25346" xr:uid="{DAB17DE8-B6EE-42C3-899E-0FCEF71D5A5E}"/>
    <cellStyle name="Millares 15 3 3 2 6 2 2" xfId="48240" xr:uid="{7104E482-F15F-4E10-9093-B70BD05313CB}"/>
    <cellStyle name="Millares 15 3 3 2 6 3" xfId="36799" xr:uid="{5398C34B-DDFB-4A16-99EC-FC9BA45F4483}"/>
    <cellStyle name="Millares 15 3 3 2 7" xfId="14968" xr:uid="{CE2722A1-33FD-436A-BAA1-14FDD668508B}"/>
    <cellStyle name="Millares 15 3 3 2 7 2" xfId="37862" xr:uid="{DFB9F5B6-A68D-4E22-8D87-DB50F2B5FD38}"/>
    <cellStyle name="Millares 15 3 3 2 8" xfId="26421" xr:uid="{92BD5933-A9AF-4310-B079-B857AD663D09}"/>
    <cellStyle name="Millares 15 3 3 2 9" xfId="49304" xr:uid="{FCD70C2D-061E-4773-B6D0-6BCE4391243F}"/>
    <cellStyle name="Millares 15 3 3 3" xfId="1861" xr:uid="{EA49EC1C-AECE-43E7-AD1F-027EBB82F5CF}"/>
    <cellStyle name="Millares 15 3 3 3 2" xfId="8557" xr:uid="{6D63D98B-66F0-46A7-98A3-51F7CB6FF623}"/>
    <cellStyle name="Millares 15 3 3 3 2 2" xfId="20000" xr:uid="{FECFCCA5-67F8-4D1E-901D-74C28C2B509C}"/>
    <cellStyle name="Millares 15 3 3 3 2 2 2" xfId="42894" xr:uid="{6196A204-951D-4A20-A99E-6923CF4C9EBF}"/>
    <cellStyle name="Millares 15 3 3 3 2 3" xfId="31453" xr:uid="{02E7993E-96F9-4D50-BA75-CD5DA9D23251}"/>
    <cellStyle name="Millares 15 3 3 3 2 4" xfId="54335" xr:uid="{FF88BA5C-B10B-421C-A11A-C636C527D9D3}"/>
    <cellStyle name="Millares 15 3 3 3 3" xfId="15758" xr:uid="{83FDA3E7-7084-46BD-A4C5-714153ED4247}"/>
    <cellStyle name="Millares 15 3 3 3 3 2" xfId="38652" xr:uid="{16A3049B-A0F3-42FA-A008-6C76C5D7ADCA}"/>
    <cellStyle name="Millares 15 3 3 3 4" xfId="27211" xr:uid="{7846995D-3BB3-4D82-94ED-3852A7B6D2A4}"/>
    <cellStyle name="Millares 15 3 3 3 5" xfId="50094" xr:uid="{6FEA0C54-5F95-454B-A26E-4E9F14748E9B}"/>
    <cellStyle name="Millares 15 3 3 3 6" xfId="4783" xr:uid="{BB225B79-63BD-4105-A7ED-EFD739ECA289}"/>
    <cellStyle name="Millares 15 3 3 4" xfId="3482" xr:uid="{04290E0C-96ED-4F58-8D3D-D79F34591BDD}"/>
    <cellStyle name="Millares 15 3 3 4 2" xfId="10396" xr:uid="{FDA25DBD-B242-4908-BD60-9C5759B829B9}"/>
    <cellStyle name="Millares 15 3 3 4 2 2" xfId="21839" xr:uid="{99BC532E-D600-4D88-9AA8-1033A5F6455A}"/>
    <cellStyle name="Millares 15 3 3 4 2 2 2" xfId="44733" xr:uid="{64F9B384-C270-4599-BDD4-833883665EDA}"/>
    <cellStyle name="Millares 15 3 3 4 2 3" xfId="33292" xr:uid="{C4BC93E4-C36A-4804-8BCA-D6465F6C4F7B}"/>
    <cellStyle name="Millares 15 3 3 4 2 4" xfId="56174" xr:uid="{4988F20B-FF67-48A5-AF3B-7F642BF57F9A}"/>
    <cellStyle name="Millares 15 3 3 4 3" xfId="17597" xr:uid="{6AF31B47-428E-4CC9-9C62-F2ADF2ADC775}"/>
    <cellStyle name="Millares 15 3 3 4 3 2" xfId="40491" xr:uid="{04C4A20C-06E4-4ABB-9A56-F1655E8747E7}"/>
    <cellStyle name="Millares 15 3 3 4 4" xfId="29050" xr:uid="{8EE4F32F-E80A-4AFF-AD4D-E5F2A0584F0B}"/>
    <cellStyle name="Millares 15 3 3 4 5" xfId="51932" xr:uid="{AD66A796-745A-4A96-A76D-040288E74E4C}"/>
    <cellStyle name="Millares 15 3 3 5" xfId="7244" xr:uid="{FB0567A4-1C61-4D5B-9FEC-A39243733800}"/>
    <cellStyle name="Millares 15 3 3 5 2" xfId="18683" xr:uid="{6C26D4CC-1ED1-436D-8024-1592507FCB14}"/>
    <cellStyle name="Millares 15 3 3 5 2 2" xfId="41577" xr:uid="{290CAD9E-E97C-4C70-96BF-83E1BA23D084}"/>
    <cellStyle name="Millares 15 3 3 5 3" xfId="30136" xr:uid="{1BC017BF-894B-4C91-A968-74F9396AF52F}"/>
    <cellStyle name="Millares 15 3 3 5 4" xfId="53018" xr:uid="{2E29F0F7-1584-4AED-B9BB-724C907B5E31}"/>
    <cellStyle name="Millares 15 3 3 6" xfId="12300" xr:uid="{E2F19F3A-3386-4708-8ADD-60E9357ABEBA}"/>
    <cellStyle name="Millares 15 3 3 6 2" xfId="23735" xr:uid="{12B6945E-A470-46A0-8C40-47C0A033E028}"/>
    <cellStyle name="Millares 15 3 3 6 2 2" xfId="46629" xr:uid="{82FBC057-D500-47A9-87DE-6FF0BA096BA0}"/>
    <cellStyle name="Millares 15 3 3 6 3" xfId="35188" xr:uid="{D9A4A8AB-1C2B-4CB4-993D-AF721DC064BD}"/>
    <cellStyle name="Millares 15 3 3 7" xfId="13382" xr:uid="{B63CB6AB-17F8-4757-9325-CED64DC9930B}"/>
    <cellStyle name="Millares 15 3 3 7 2" xfId="24819" xr:uid="{0B7D78C3-81DC-48EB-BDBE-718A9CB4DE9D}"/>
    <cellStyle name="Millares 15 3 3 7 2 2" xfId="47713" xr:uid="{ACB37936-E8A8-4453-8C21-2FCFF3BD0A14}"/>
    <cellStyle name="Millares 15 3 3 7 3" xfId="36272" xr:uid="{CC104B46-A4A7-49FA-85C9-6A66D7C80570}"/>
    <cellStyle name="Millares 15 3 3 8" xfId="14441" xr:uid="{2775D9C2-6253-4ABC-80AE-2C345DF91A26}"/>
    <cellStyle name="Millares 15 3 3 8 2" xfId="37335" xr:uid="{663CF85C-0105-4424-B272-30D8DA93E3D3}"/>
    <cellStyle name="Millares 15 3 3 9" xfId="25894" xr:uid="{DBF4CDB6-39B5-46AC-A7DD-A84E7F4FBC1B}"/>
    <cellStyle name="Millares 15 3 4" xfId="650" xr:uid="{E8789449-DC51-454A-994E-C9A122433ECE}"/>
    <cellStyle name="Millares 15 3 4 10" xfId="3754" xr:uid="{28738384-7CA1-471B-8E6B-66C211552FB3}"/>
    <cellStyle name="Millares 15 3 4 2" xfId="2129" xr:uid="{6A4BC8D8-81E6-46D5-BD44-80E6DD07CB98}"/>
    <cellStyle name="Millares 15 3 4 2 2" xfId="8821" xr:uid="{73A88815-CA35-42FA-9F0C-8EDBF4F3A6EA}"/>
    <cellStyle name="Millares 15 3 4 2 2 2" xfId="20264" xr:uid="{37865FA5-648D-44B5-8BC7-B53A0B44BD04}"/>
    <cellStyle name="Millares 15 3 4 2 2 2 2" xfId="43158" xr:uid="{2AF70C5C-7A07-4A26-AAB6-822823CDF48F}"/>
    <cellStyle name="Millares 15 3 4 2 2 3" xfId="31717" xr:uid="{ADC40ED9-23AA-4EF0-B174-A0607D07A31E}"/>
    <cellStyle name="Millares 15 3 4 2 2 4" xfId="54599" xr:uid="{1EF9DE2C-FA20-4790-95C9-B8D310B4E96E}"/>
    <cellStyle name="Millares 15 3 4 2 3" xfId="16022" xr:uid="{03E3FDF2-8EC7-46C6-B75D-8FD7EA9F78AB}"/>
    <cellStyle name="Millares 15 3 4 2 3 2" xfId="38916" xr:uid="{5CB240E5-E33A-465B-B69A-C271F9A79B04}"/>
    <cellStyle name="Millares 15 3 4 2 4" xfId="27475" xr:uid="{32367287-2121-4C31-854B-B0CDE61D61B3}"/>
    <cellStyle name="Millares 15 3 4 2 5" xfId="50358" xr:uid="{BE2D04D2-4D10-4C35-B083-A888BB12BA06}"/>
    <cellStyle name="Millares 15 3 4 2 6" xfId="5047" xr:uid="{E31E7F07-8934-4E7C-ADDD-511DCC12FE12}"/>
    <cellStyle name="Millares 15 3 4 3" xfId="6425" xr:uid="{0BC1EDD4-CE54-4D40-BCFE-9DD80C43042C}"/>
    <cellStyle name="Millares 15 3 4 3 2" xfId="10660" xr:uid="{A8EBBD53-F05B-43F6-A471-F641151D8FC3}"/>
    <cellStyle name="Millares 15 3 4 3 2 2" xfId="22103" xr:uid="{4B289B36-4CC1-4D95-B576-1174C0B16DAC}"/>
    <cellStyle name="Millares 15 3 4 3 2 2 2" xfId="44997" xr:uid="{A9781F40-D819-474A-8B2E-8149F178B7E3}"/>
    <cellStyle name="Millares 15 3 4 3 2 3" xfId="33556" xr:uid="{20E1C93C-2D4F-4F90-9D7E-035086DDA8CF}"/>
    <cellStyle name="Millares 15 3 4 3 2 4" xfId="56438" xr:uid="{2973DDEF-B78A-4319-9C92-9030C8962994}"/>
    <cellStyle name="Millares 15 3 4 3 3" xfId="17861" xr:uid="{DDB0AB2F-2816-4AFB-8037-9D69668D2D88}"/>
    <cellStyle name="Millares 15 3 4 3 3 2" xfId="40755" xr:uid="{B012BC56-B7A2-4CA7-A01D-0F1A449BCEBB}"/>
    <cellStyle name="Millares 15 3 4 3 4" xfId="29314" xr:uid="{D14731F2-4E24-493F-9500-8BE0D93D1F71}"/>
    <cellStyle name="Millares 15 3 4 3 5" xfId="52196" xr:uid="{976612BC-7637-46ED-A9BD-132246F2DDAA}"/>
    <cellStyle name="Millares 15 3 4 4" xfId="7504" xr:uid="{B3308AB0-2171-45F8-9AE7-9743119BD851}"/>
    <cellStyle name="Millares 15 3 4 4 2" xfId="18947" xr:uid="{64AFFFDC-9316-4083-9D6D-A4123107EA84}"/>
    <cellStyle name="Millares 15 3 4 4 2 2" xfId="41841" xr:uid="{C368DFF1-978A-431F-BC79-4069E103116E}"/>
    <cellStyle name="Millares 15 3 4 4 3" xfId="30400" xr:uid="{C8250D2E-2B7B-4BA5-9DD0-84055A068601}"/>
    <cellStyle name="Millares 15 3 4 4 4" xfId="53282" xr:uid="{507706DC-2E1A-4626-A28D-149510C90AF1}"/>
    <cellStyle name="Millares 15 3 4 5" xfId="12563" xr:uid="{9019CB31-7DEE-4540-9099-56DAEE7B25F4}"/>
    <cellStyle name="Millares 15 3 4 5 2" xfId="23999" xr:uid="{54E8095A-1F97-497F-85FC-E54AC938F656}"/>
    <cellStyle name="Millares 15 3 4 5 2 2" xfId="46893" xr:uid="{FDC45B53-20FC-4095-A2A9-03CD1E280F23}"/>
    <cellStyle name="Millares 15 3 4 5 3" xfId="35452" xr:uid="{F6EC358A-36FC-45D2-95B0-6F07E36FF0AC}"/>
    <cellStyle name="Millares 15 3 4 6" xfId="13646" xr:uid="{191F2FB0-0909-4972-89FC-5C37B173F111}"/>
    <cellStyle name="Millares 15 3 4 6 2" xfId="25083" xr:uid="{77FAAD00-BC37-42F2-AEF9-5B2FB3EB07D8}"/>
    <cellStyle name="Millares 15 3 4 6 2 2" xfId="47977" xr:uid="{C0DFDEAC-2F58-4E86-91B9-A00DBFC05767}"/>
    <cellStyle name="Millares 15 3 4 6 3" xfId="36536" xr:uid="{1F600EF0-C0C1-4DB4-BC8E-2C718EF47F69}"/>
    <cellStyle name="Millares 15 3 4 7" xfId="14705" xr:uid="{EB993211-7D0D-4235-87F6-48FA4B07C0BC}"/>
    <cellStyle name="Millares 15 3 4 7 2" xfId="37599" xr:uid="{32C8EBDD-063C-49DC-9B48-B28865F3AA0A}"/>
    <cellStyle name="Millares 15 3 4 8" xfId="26158" xr:uid="{CDF0E7A0-2C72-4A35-B7C2-1D5A891D521D}"/>
    <cellStyle name="Millares 15 3 4 9" xfId="49041" xr:uid="{62C8D3CA-6EF2-48AC-9D9B-A789EAC424C4}"/>
    <cellStyle name="Millares 15 3 5" xfId="923" xr:uid="{AF75DF97-C2CC-4CB4-804A-EDB350AD827E}"/>
    <cellStyle name="Millares 15 3 5 2" xfId="2401" xr:uid="{A83CF260-9A4A-41EF-B2C4-043914909069}"/>
    <cellStyle name="Millares 15 3 5 2 2" xfId="9349" xr:uid="{9F7AB0A2-BFE8-40E3-A316-2C4D5D04F79F}"/>
    <cellStyle name="Millares 15 3 5 2 2 2" xfId="20792" xr:uid="{C954B7D8-3089-45F6-A8E3-4508B679898A}"/>
    <cellStyle name="Millares 15 3 5 2 2 2 2" xfId="43686" xr:uid="{86C86B02-C228-4A9E-B0DA-8DBC1A126528}"/>
    <cellStyle name="Millares 15 3 5 2 2 3" xfId="32245" xr:uid="{7470696F-B854-4424-8759-0859E9E1602F}"/>
    <cellStyle name="Millares 15 3 5 2 2 4" xfId="55127" xr:uid="{2A899E2C-3738-4F16-92AE-7A81F216F0A4}"/>
    <cellStyle name="Millares 15 3 5 2 3" xfId="16550" xr:uid="{73D4130A-A660-47CC-803B-2A2AB79D0056}"/>
    <cellStyle name="Millares 15 3 5 2 3 2" xfId="39444" xr:uid="{2418EDCC-3495-4650-9A18-E16A64787CD7}"/>
    <cellStyle name="Millares 15 3 5 2 4" xfId="28003" xr:uid="{2D57FCD9-3B91-42F9-BD60-327C1F8F941B}"/>
    <cellStyle name="Millares 15 3 5 2 5" xfId="50886" xr:uid="{CAE46435-BB02-4384-88A0-D1C16FC1AA53}"/>
    <cellStyle name="Millares 15 3 5 2 6" xfId="5575" xr:uid="{DC28DB74-EDCC-4426-907C-C6553C0E001C}"/>
    <cellStyle name="Millares 15 3 5 3" xfId="8032" xr:uid="{8ABC5FAC-2052-44B3-A527-24605B267E57}"/>
    <cellStyle name="Millares 15 3 5 3 2" xfId="19475" xr:uid="{D0B47D76-7930-413B-84EE-D5BEBCD114E5}"/>
    <cellStyle name="Millares 15 3 5 3 2 2" xfId="42369" xr:uid="{AB4FA99E-39D9-4D03-B81E-586165F269F0}"/>
    <cellStyle name="Millares 15 3 5 3 3" xfId="30928" xr:uid="{4A0351E7-8AA5-411C-AA1D-E484E96CB40D}"/>
    <cellStyle name="Millares 15 3 5 3 4" xfId="53810" xr:uid="{45E9A044-B05E-413C-A869-75BD583DB95A}"/>
    <cellStyle name="Millares 15 3 5 4" xfId="15233" xr:uid="{B33B4259-6C90-4E25-91FB-074D48CEA5BF}"/>
    <cellStyle name="Millares 15 3 5 4 2" xfId="38127" xr:uid="{475ED9D5-EFFF-4D5A-8DAE-6FF5D5E994C6}"/>
    <cellStyle name="Millares 15 3 5 5" xfId="26686" xr:uid="{11982D19-FDF9-4A31-BB8B-7909680F7826}"/>
    <cellStyle name="Millares 15 3 5 6" xfId="49569" xr:uid="{E9A147A6-AFC8-4335-A5CD-A6AE77526C30}"/>
    <cellStyle name="Millares 15 3 5 7" xfId="4276" xr:uid="{9A949851-AEC7-4FC8-9953-6AAA5E6CA8FF}"/>
    <cellStyle name="Millares 15 3 6" xfId="1218" xr:uid="{8CB59683-A3B2-49A4-A4DD-419D307BB21E}"/>
    <cellStyle name="Millares 15 3 6 2" xfId="2675" xr:uid="{866C57FC-BC79-4F20-8CE5-EC20686F033D}"/>
    <cellStyle name="Millares 15 3 6 2 2" xfId="19737" xr:uid="{51938377-B507-409E-816C-040C9029C4DC}"/>
    <cellStyle name="Millares 15 3 6 2 2 2" xfId="42631" xr:uid="{CD26ABA5-D100-4A85-A392-35681DE4B5EC}"/>
    <cellStyle name="Millares 15 3 6 2 3" xfId="31190" xr:uid="{DDE3DD1C-C785-43F3-BD50-802BCD114795}"/>
    <cellStyle name="Millares 15 3 6 2 4" xfId="54072" xr:uid="{F0B48157-BBF0-4E3C-AC05-FA8FAF8C5896}"/>
    <cellStyle name="Millares 15 3 6 2 5" xfId="8294" xr:uid="{31305F40-F613-4F1D-A0A6-3D8352A7054D}"/>
    <cellStyle name="Millares 15 3 6 3" xfId="15495" xr:uid="{36F9D4B6-4A6E-4448-8A28-3DC00D91E706}"/>
    <cellStyle name="Millares 15 3 6 3 2" xfId="38389" xr:uid="{B9F1403D-6703-4538-A959-ABC87115C7EC}"/>
    <cellStyle name="Millares 15 3 6 4" xfId="26948" xr:uid="{FA02BAEF-B185-43B8-AFB3-F6B590F5AB4B}"/>
    <cellStyle name="Millares 15 3 6 5" xfId="49831" xr:uid="{DE111844-93E2-4FB1-B572-FB23FF6B45DC}"/>
    <cellStyle name="Millares 15 3 6 6" xfId="4530" xr:uid="{2317BFF5-F42D-4546-8136-04C4C91EF703}"/>
    <cellStyle name="Millares 15 3 7" xfId="1736" xr:uid="{8A091FC5-3A22-4725-9FC5-CAB06028B73B}"/>
    <cellStyle name="Millares 15 3 7 2" xfId="9612" xr:uid="{49DFC424-E78E-4C48-941B-A149E1010A60}"/>
    <cellStyle name="Millares 15 3 7 2 2" xfId="21055" xr:uid="{769C247E-CEFD-4C19-9D52-E7CB7331FC93}"/>
    <cellStyle name="Millares 15 3 7 2 2 2" xfId="43949" xr:uid="{BF218E55-2343-4B62-AFEC-E481784A979E}"/>
    <cellStyle name="Millares 15 3 7 2 3" xfId="32508" xr:uid="{25753BC5-628D-4EE2-B654-E5E92DFFAB77}"/>
    <cellStyle name="Millares 15 3 7 2 4" xfId="55390" xr:uid="{DC1CD107-765C-4F04-8CB2-4946488363D0}"/>
    <cellStyle name="Millares 15 3 7 3" xfId="16813" xr:uid="{80DDCC9F-D5B1-4A20-B6C2-C09D8FD0E55A}"/>
    <cellStyle name="Millares 15 3 7 3 2" xfId="39707" xr:uid="{402F489B-BFF0-4A5D-B1E8-8710486E4722}"/>
    <cellStyle name="Millares 15 3 7 4" xfId="28266" xr:uid="{162A5AA4-C032-47CB-AF91-C5CB8C6C3D9F}"/>
    <cellStyle name="Millares 15 3 7 5" xfId="51148" xr:uid="{6B9FF352-7960-411A-838E-81C5FB49FFD4}"/>
    <cellStyle name="Millares 15 3 7 6" xfId="5839" xr:uid="{CE9385C4-736F-441B-AD93-6362775A704D}"/>
    <cellStyle name="Millares 15 3 8" xfId="3222" xr:uid="{AD810073-DEDD-47B5-B6F7-1F61B4A4690B}"/>
    <cellStyle name="Millares 15 3 8 2" xfId="9872" xr:uid="{BB017A4D-1163-482A-864B-C5B9F1B62ECC}"/>
    <cellStyle name="Millares 15 3 8 2 2" xfId="21315" xr:uid="{0C0F4364-CF76-4679-A053-517595427D1A}"/>
    <cellStyle name="Millares 15 3 8 2 2 2" xfId="44209" xr:uid="{7148D563-A91A-43E0-B030-61AB746F1447}"/>
    <cellStyle name="Millares 15 3 8 2 3" xfId="32768" xr:uid="{CA9AAF04-8BB2-4699-8B18-AC249C606E73}"/>
    <cellStyle name="Millares 15 3 8 2 4" xfId="55650" xr:uid="{EE4B66D7-A9FB-4F03-977B-3962403B9648}"/>
    <cellStyle name="Millares 15 3 8 3" xfId="17073" xr:uid="{AFC4B29D-97FD-486D-8D93-AD80A08FE8C0}"/>
    <cellStyle name="Millares 15 3 8 3 2" xfId="39967" xr:uid="{C1C8B764-5EB2-40CD-B2E6-DE9DA34D8076}"/>
    <cellStyle name="Millares 15 3 8 4" xfId="28526" xr:uid="{B9CD76DF-AEF3-4CA4-952E-C7B22FD00D64}"/>
    <cellStyle name="Millares 15 3 8 5" xfId="51408" xr:uid="{0DD3B1C0-DBE7-4718-97F9-BC2C2263E436}"/>
    <cellStyle name="Millares 15 3 9" xfId="6135" xr:uid="{AA544586-B3AE-42AA-ACE7-F076F1BC4332}"/>
    <cellStyle name="Millares 15 3 9 2" xfId="10133" xr:uid="{AC9B83F2-68FA-44B8-AAA7-B7E2FE1B15C3}"/>
    <cellStyle name="Millares 15 3 9 2 2" xfId="21576" xr:uid="{6496F128-1146-44CB-8FE2-6163589F023D}"/>
    <cellStyle name="Millares 15 3 9 2 2 2" xfId="44470" xr:uid="{6168C54A-8FFF-4EA6-8370-798526833773}"/>
    <cellStyle name="Millares 15 3 9 2 3" xfId="33029" xr:uid="{DB499431-AEA4-4E32-86A4-6F36D0DABE8A}"/>
    <cellStyle name="Millares 15 3 9 2 4" xfId="55911" xr:uid="{BD105397-9F5C-42BB-8B45-7BE328D69FC5}"/>
    <cellStyle name="Millares 15 3 9 3" xfId="17334" xr:uid="{8F4DC203-5D6E-4127-BFAF-12523CAA812A}"/>
    <cellStyle name="Millares 15 3 9 3 2" xfId="40228" xr:uid="{F24EE6F5-6BFC-472F-B75A-0478F4FFF1F9}"/>
    <cellStyle name="Millares 15 3 9 4" xfId="28787" xr:uid="{14322101-D932-4638-93F6-9E001E36DFE9}"/>
    <cellStyle name="Millares 15 3 9 5" xfId="51669" xr:uid="{7C44138C-479F-4BC3-B7B8-DE658ED629DB}"/>
    <cellStyle name="Millares 15 4" xfId="233" xr:uid="{0DEA8EF9-E396-4033-B6A4-CF7A1068CE0C}"/>
    <cellStyle name="Millares 15 4 10" xfId="6996" xr:uid="{276EB994-DAAD-4F42-86DB-ED18939E0C1B}"/>
    <cellStyle name="Millares 15 4 10 2" xfId="18431" xr:uid="{FB779CFF-003E-426A-8B06-D1B267D6AE9E}"/>
    <cellStyle name="Millares 15 4 10 2 2" xfId="41325" xr:uid="{7302B021-DE4C-4189-84F9-75ED49B43E50}"/>
    <cellStyle name="Millares 15 4 10 3" xfId="29884" xr:uid="{4772181F-EE62-4B6B-9ACB-692F73977EF9}"/>
    <cellStyle name="Millares 15 4 10 4" xfId="52766" xr:uid="{4ACBF30D-ACF5-4A16-AB4C-38D60466E71A}"/>
    <cellStyle name="Millares 15 4 11" xfId="11266" xr:uid="{DF70C701-FCC9-45BE-8864-F90CC060DE29}"/>
    <cellStyle name="Millares 15 4 11 2" xfId="22702" xr:uid="{E62A2484-45E0-4110-A541-B209D9B2CF97}"/>
    <cellStyle name="Millares 15 4 11 2 2" xfId="45596" xr:uid="{470A6021-5B78-454F-88ED-AAABE7472366}"/>
    <cellStyle name="Millares 15 4 11 3" xfId="34155" xr:uid="{38831EA4-CC78-45FE-96B4-1984777D383F}"/>
    <cellStyle name="Millares 15 4 11 4" xfId="57037" xr:uid="{52E570F4-2110-4D73-8426-80F5883D6136}"/>
    <cellStyle name="Millares 15 4 12" xfId="11528" xr:uid="{B9B64B19-F0C9-4157-9302-418E61C17717}"/>
    <cellStyle name="Millares 15 4 12 2" xfId="22964" xr:uid="{A1697746-5B31-41DF-9255-9E96C3A874E9}"/>
    <cellStyle name="Millares 15 4 12 2 2" xfId="45858" xr:uid="{4BE089EB-1616-4842-A55A-88BBA0F51503}"/>
    <cellStyle name="Millares 15 4 12 3" xfId="34417" xr:uid="{D5D8DCD3-5B1B-44FF-9B47-142577B295A7}"/>
    <cellStyle name="Millares 15 4 12 4" xfId="57299" xr:uid="{D61FBC29-9806-4DAA-BE4A-12CDBA3CEBA5}"/>
    <cellStyle name="Millares 15 4 13" xfId="11795" xr:uid="{C0928EF7-2ABD-4D7C-82AF-1DE1DEDB5D0E}"/>
    <cellStyle name="Millares 15 4 13 2" xfId="23231" xr:uid="{F81429DA-1E21-4359-8E47-5E7F56A2CAAB}"/>
    <cellStyle name="Millares 15 4 13 2 2" xfId="46125" xr:uid="{319D53DC-F8BD-43EF-80CA-923444851C86}"/>
    <cellStyle name="Millares 15 4 13 3" xfId="34684" xr:uid="{847A87DA-1A3A-4D64-AE4E-3EC7DF55DE4F}"/>
    <cellStyle name="Millares 15 4 13 4" xfId="57566" xr:uid="{32C5B4B8-11B0-4A5C-8BD2-2FBBD283C909}"/>
    <cellStyle name="Millares 15 4 14" xfId="12067" xr:uid="{700BF5F3-5124-4CF1-A773-ABFE2AD963B1}"/>
    <cellStyle name="Millares 15 4 14 2" xfId="23502" xr:uid="{E3765655-FDF2-428F-BE7B-F55A37F71622}"/>
    <cellStyle name="Millares 15 4 14 2 2" xfId="46396" xr:uid="{08D389CA-EED0-4AE7-973A-716B0D2C00A2}"/>
    <cellStyle name="Millares 15 4 14 3" xfId="34955" xr:uid="{072F461E-9361-4E1E-AF54-7A809A509ECA}"/>
    <cellStyle name="Millares 15 4 15" xfId="13150" xr:uid="{BEFE2A0D-59B7-4D2F-9B4C-9B1456749736}"/>
    <cellStyle name="Millares 15 4 15 2" xfId="24586" xr:uid="{4390DD61-04CE-467B-9C0F-A55D3214EECE}"/>
    <cellStyle name="Millares 15 4 15 2 2" xfId="47480" xr:uid="{AC777402-EE0D-4CDF-8005-3A4C6FB3B06E}"/>
    <cellStyle name="Millares 15 4 15 3" xfId="36039" xr:uid="{6C6D04C2-3986-4318-AE78-516AAE1E6C68}"/>
    <cellStyle name="Millares 15 4 16" xfId="14208" xr:uid="{515341BF-95CE-4062-AF13-20852B1377ED}"/>
    <cellStyle name="Millares 15 4 16 2" xfId="37102" xr:uid="{091F5022-35F9-46A9-9CBA-A698FA932C0D}"/>
    <cellStyle name="Millares 15 4 17" xfId="25661" xr:uid="{38103AC3-F175-4256-B1C8-FFAB4A959B07}"/>
    <cellStyle name="Millares 15 4 18" xfId="48544" xr:uid="{97BD7BBF-9FE8-4B30-A3B6-F0E03CE1F0EA}"/>
    <cellStyle name="Millares 15 4 19" xfId="57818" xr:uid="{EC5FC4E4-0A3B-457C-BC08-70050B975728}"/>
    <cellStyle name="Millares 15 4 2" xfId="534" xr:uid="{C5ECFB2E-EE22-4C1F-8FFA-BF5E91E7716E}"/>
    <cellStyle name="Millares 15 4 2 10" xfId="11382" xr:uid="{5A044E41-C5F6-432C-B69E-885197DB36C9}"/>
    <cellStyle name="Millares 15 4 2 10 2" xfId="22818" xr:uid="{6C82F235-3A45-45A6-9CD3-C71D4F4DA1DA}"/>
    <cellStyle name="Millares 15 4 2 10 2 2" xfId="45712" xr:uid="{3E464AD8-04C6-4601-A59B-7876A5229A08}"/>
    <cellStyle name="Millares 15 4 2 10 3" xfId="34271" xr:uid="{306D9596-1C7D-4D03-BE91-2B2C5AC81E74}"/>
    <cellStyle name="Millares 15 4 2 10 4" xfId="57153" xr:uid="{F3DF934F-8D4E-4384-BBBC-7B51C79D88D2}"/>
    <cellStyle name="Millares 15 4 2 11" xfId="11644" xr:uid="{74466ABB-481C-4DB0-9100-BB4DFFFD8979}"/>
    <cellStyle name="Millares 15 4 2 11 2" xfId="23080" xr:uid="{721E5ABD-BDDD-41AC-A223-B598306DDFBF}"/>
    <cellStyle name="Millares 15 4 2 11 2 2" xfId="45974" xr:uid="{95744955-000D-45EA-9894-2A79FA608360}"/>
    <cellStyle name="Millares 15 4 2 11 3" xfId="34533" xr:uid="{1B9719B3-1314-40B9-BCD0-81AB4D844678}"/>
    <cellStyle name="Millares 15 4 2 11 4" xfId="57415" xr:uid="{64135898-45BE-47D5-8E02-BDF36A0086F1}"/>
    <cellStyle name="Millares 15 4 2 12" xfId="11911" xr:uid="{2A4CEFC7-E1D5-4A22-9E3C-F8142383DF3D}"/>
    <cellStyle name="Millares 15 4 2 12 2" xfId="23347" xr:uid="{8AE004D4-190C-4551-BDCB-C1CADFC3A060}"/>
    <cellStyle name="Millares 15 4 2 12 2 2" xfId="46241" xr:uid="{B41CA741-2191-40DE-B8DA-0367C55A2C13}"/>
    <cellStyle name="Millares 15 4 2 12 3" xfId="34800" xr:uid="{94FE778D-DA5C-4B0A-BF86-F7094415835B}"/>
    <cellStyle name="Millares 15 4 2 12 4" xfId="57682" xr:uid="{F8A00A6B-A2C6-4668-88AD-ECF52CA1ACE8}"/>
    <cellStyle name="Millares 15 4 2 13" xfId="12183" xr:uid="{CE5D61B8-C499-42B1-A4DE-A795C9DA4D9F}"/>
    <cellStyle name="Millares 15 4 2 13 2" xfId="23618" xr:uid="{E19357B4-322E-4EB0-87E9-64FB01036E90}"/>
    <cellStyle name="Millares 15 4 2 13 2 2" xfId="46512" xr:uid="{FDA1A6FB-F107-42F9-88A0-BB7E970C39A3}"/>
    <cellStyle name="Millares 15 4 2 13 3" xfId="35071" xr:uid="{DB8A4290-5913-45BB-82ED-C429106ED81C}"/>
    <cellStyle name="Millares 15 4 2 14" xfId="13266" xr:uid="{CE1D178E-2817-4C5C-B30D-D272137A167A}"/>
    <cellStyle name="Millares 15 4 2 14 2" xfId="24702" xr:uid="{CA6EBF86-1C19-4135-B89C-CD3C1A3C9CEF}"/>
    <cellStyle name="Millares 15 4 2 14 2 2" xfId="47596" xr:uid="{58242409-A9CC-4799-821C-5B844B04288A}"/>
    <cellStyle name="Millares 15 4 2 14 3" xfId="36155" xr:uid="{9F215B4E-C414-45A8-818B-1423340E2C4C}"/>
    <cellStyle name="Millares 15 4 2 15" xfId="14324" xr:uid="{970F783E-CEA2-4B42-90B8-7DA5BF8F8A44}"/>
    <cellStyle name="Millares 15 4 2 15 2" xfId="37218" xr:uid="{82884B3F-37F1-49B8-8B83-A92A2EDB8782}"/>
    <cellStyle name="Millares 15 4 2 16" xfId="25777" xr:uid="{4A90E9A8-A20B-44C8-ACEE-5DCA9B0B76D0}"/>
    <cellStyle name="Millares 15 4 2 17" xfId="48660" xr:uid="{D20EF0ED-F8C0-4F6E-A0CF-969BEE9FE8F1}"/>
    <cellStyle name="Millares 15 4 2 18" xfId="57934" xr:uid="{5141E494-0B21-42B7-8C3B-2F09A2E8EF80}"/>
    <cellStyle name="Millares 15 4 2 19" xfId="58445" xr:uid="{0D81E1B9-525E-447C-B4D0-9A6C71D9DF87}"/>
    <cellStyle name="Millares 15 4 2 2" xfId="807" xr:uid="{81D6D9FE-7E60-4C70-9C9B-191D009204F6}"/>
    <cellStyle name="Millares 15 4 2 2 10" xfId="48923" xr:uid="{A9215296-6831-4687-8085-9843E4CAB764}"/>
    <cellStyle name="Millares 15 4 2 2 11" xfId="58195" xr:uid="{58FC1718-3FA4-4365-95B1-B25A053F1A47}"/>
    <cellStyle name="Millares 15 4 2 2 12" xfId="58707" xr:uid="{8F8BD3C7-4A22-4ED0-80D8-659287D54F5E}"/>
    <cellStyle name="Millares 15 4 2 2 2" xfId="1649" xr:uid="{EB51C10C-917D-41F3-B7A3-A865CABFC2F3}"/>
    <cellStyle name="Millares 15 4 2 2 2 10" xfId="4162" xr:uid="{633534A3-386C-414B-8EA7-087234BFCD1C}"/>
    <cellStyle name="Millares 15 4 2 2 2 2" xfId="3081" xr:uid="{688F01F4-5680-4F1C-B043-0F3BCE5EBEA9}"/>
    <cellStyle name="Millares 15 4 2 2 2 2 2" xfId="9230" xr:uid="{F418AA91-C759-49A3-BCE1-DA40B1A5919E}"/>
    <cellStyle name="Millares 15 4 2 2 2 2 2 2" xfId="20673" xr:uid="{E2200068-6592-40E1-A547-4F9D2C0C7FFD}"/>
    <cellStyle name="Millares 15 4 2 2 2 2 2 2 2" xfId="43567" xr:uid="{76489B2D-9FC0-49B1-9CCE-9C98AD52EC63}"/>
    <cellStyle name="Millares 15 4 2 2 2 2 2 3" xfId="32126" xr:uid="{C92A79DA-960E-47B9-BD60-A89F54D5CF7A}"/>
    <cellStyle name="Millares 15 4 2 2 2 2 2 4" xfId="55008" xr:uid="{D0855EC8-82E9-4E6C-B10F-B6879EFC6361}"/>
    <cellStyle name="Millares 15 4 2 2 2 2 3" xfId="16431" xr:uid="{49305AB7-F6CD-413F-8186-11FD5F2499EA}"/>
    <cellStyle name="Millares 15 4 2 2 2 2 3 2" xfId="39325" xr:uid="{C13F02A2-22F2-4C43-B7BC-76F9B0551BEA}"/>
    <cellStyle name="Millares 15 4 2 2 2 2 4" xfId="27884" xr:uid="{A0F699D7-2606-4959-9F72-14CBA5D032F2}"/>
    <cellStyle name="Millares 15 4 2 2 2 2 5" xfId="50767" xr:uid="{C29086C1-9445-4399-B4F5-F0C4BDC253D0}"/>
    <cellStyle name="Millares 15 4 2 2 2 2 6" xfId="5456" xr:uid="{DB1D39AA-F20D-4A63-A2F3-9B7D2DAD61B4}"/>
    <cellStyle name="Millares 15 4 2 2 2 3" xfId="6834" xr:uid="{7BBB3EDB-AD55-437F-999C-486CA7B96C71}"/>
    <cellStyle name="Millares 15 4 2 2 2 3 2" xfId="11069" xr:uid="{B2608D6A-2D19-4035-8386-D4825B038336}"/>
    <cellStyle name="Millares 15 4 2 2 2 3 2 2" xfId="22512" xr:uid="{E69A4571-E88A-4C24-802C-CFB5E04498E6}"/>
    <cellStyle name="Millares 15 4 2 2 2 3 2 2 2" xfId="45406" xr:uid="{051671E6-FE26-4132-B416-060FEB10FC68}"/>
    <cellStyle name="Millares 15 4 2 2 2 3 2 3" xfId="33965" xr:uid="{D4424DDC-48B2-4781-904A-14660BE11F1C}"/>
    <cellStyle name="Millares 15 4 2 2 2 3 2 4" xfId="56847" xr:uid="{3C85C742-684F-4717-B526-32B3018ABE09}"/>
    <cellStyle name="Millares 15 4 2 2 2 3 3" xfId="18270" xr:uid="{575AED52-431B-4673-9EAC-F1F3041BC7E8}"/>
    <cellStyle name="Millares 15 4 2 2 2 3 3 2" xfId="41164" xr:uid="{FC5758F2-3D3B-4969-97D0-234C97C38009}"/>
    <cellStyle name="Millares 15 4 2 2 2 3 4" xfId="29723" xr:uid="{51450962-8DE7-41C6-93E5-A3282D6C2B25}"/>
    <cellStyle name="Millares 15 4 2 2 2 3 5" xfId="52605" xr:uid="{AC53931B-8C87-4B9C-86A5-73480CB66685}"/>
    <cellStyle name="Millares 15 4 2 2 2 4" xfId="7913" xr:uid="{9E901CD4-AE38-4423-BF48-0E85C16C737E}"/>
    <cellStyle name="Millares 15 4 2 2 2 4 2" xfId="19356" xr:uid="{89892130-DA4A-4529-81B3-BBD99EEC48E0}"/>
    <cellStyle name="Millares 15 4 2 2 2 4 2 2" xfId="42250" xr:uid="{48D9DA9E-5807-481C-8304-BBFF6D1E4EBF}"/>
    <cellStyle name="Millares 15 4 2 2 2 4 3" xfId="30809" xr:uid="{9C50B1DF-6685-4AD3-9B23-C501AD81E127}"/>
    <cellStyle name="Millares 15 4 2 2 2 4 4" xfId="53691" xr:uid="{9DD2C73B-39BD-4743-949B-A7E5945FD13C}"/>
    <cellStyle name="Millares 15 4 2 2 2 5" xfId="12972" xr:uid="{1DB2B615-F153-45F3-AE5F-F03A9DADC454}"/>
    <cellStyle name="Millares 15 4 2 2 2 5 2" xfId="24408" xr:uid="{EAF8E030-A07D-49BF-A649-CE9386366D14}"/>
    <cellStyle name="Millares 15 4 2 2 2 5 2 2" xfId="47302" xr:uid="{7FD746E1-23C4-45E9-BABC-C5C51B8A192C}"/>
    <cellStyle name="Millares 15 4 2 2 2 5 3" xfId="35861" xr:uid="{1BDC3444-91AA-4051-81DC-1B3E19EAD0A3}"/>
    <cellStyle name="Millares 15 4 2 2 2 6" xfId="14055" xr:uid="{748A4BA7-5258-467C-AB41-778348426C86}"/>
    <cellStyle name="Millares 15 4 2 2 2 6 2" xfId="25492" xr:uid="{44577932-9E0D-48A9-B9CE-D9D36F5A3BB7}"/>
    <cellStyle name="Millares 15 4 2 2 2 6 2 2" xfId="48386" xr:uid="{9E263A46-42B3-4A9F-9F5D-37AD1A142D18}"/>
    <cellStyle name="Millares 15 4 2 2 2 6 3" xfId="36945" xr:uid="{7BCEEBCC-6FF3-4B13-BCE7-4F0FE5B3AAB7}"/>
    <cellStyle name="Millares 15 4 2 2 2 7" xfId="15114" xr:uid="{F4480604-93F7-4BA2-B195-41C03C7DD137}"/>
    <cellStyle name="Millares 15 4 2 2 2 7 2" xfId="38008" xr:uid="{37CC5AA0-FFBA-40FF-A0C6-080DE1E374E4}"/>
    <cellStyle name="Millares 15 4 2 2 2 8" xfId="26567" xr:uid="{D677DB01-2A75-40F3-821E-99D8607331D6}"/>
    <cellStyle name="Millares 15 4 2 2 2 9" xfId="49450" xr:uid="{62F8F1A8-4541-4527-86C9-15D2BA4A1953}"/>
    <cellStyle name="Millares 15 4 2 2 3" xfId="2286" xr:uid="{338050DF-EDAF-4CA4-8FDD-E25AF6D6B04A}"/>
    <cellStyle name="Millares 15 4 2 2 3 2" xfId="8703" xr:uid="{439B95FE-9FBA-45DE-ADB8-66E750841CFF}"/>
    <cellStyle name="Millares 15 4 2 2 3 2 2" xfId="20146" xr:uid="{34810121-6832-4EED-AC73-0B73BC26089E}"/>
    <cellStyle name="Millares 15 4 2 2 3 2 2 2" xfId="43040" xr:uid="{F53C3B80-5CE2-4FF8-BCB5-CB22FA4549A6}"/>
    <cellStyle name="Millares 15 4 2 2 3 2 3" xfId="31599" xr:uid="{3A0DD787-1A86-442D-9B6E-454C0A8FE231}"/>
    <cellStyle name="Millares 15 4 2 2 3 2 4" xfId="54481" xr:uid="{07A2862E-40DB-4A60-8C4D-0755CC78B0B1}"/>
    <cellStyle name="Millares 15 4 2 2 3 3" xfId="15904" xr:uid="{08A67EE1-B193-4675-A7A0-86CF64DDBCA2}"/>
    <cellStyle name="Millares 15 4 2 2 3 3 2" xfId="38798" xr:uid="{7FE312B5-2789-497E-B162-E3EA3A9F5743}"/>
    <cellStyle name="Millares 15 4 2 2 3 4" xfId="27357" xr:uid="{20C6354D-F657-4AE2-A148-E51F1FF8DAFF}"/>
    <cellStyle name="Millares 15 4 2 2 3 5" xfId="50240" xr:uid="{979416AC-7806-493B-9525-32E9A1319FF5}"/>
    <cellStyle name="Millares 15 4 2 2 3 6" xfId="4929" xr:uid="{B7DA0944-6115-4C2F-9D9A-49A44C17FC2E}"/>
    <cellStyle name="Millares 15 4 2 2 4" xfId="3628" xr:uid="{00BD5675-B601-4B9F-8B18-E0B2161FCB0A}"/>
    <cellStyle name="Millares 15 4 2 2 4 2" xfId="10542" xr:uid="{A840D3DF-2CEA-402E-A321-5DF204D60430}"/>
    <cellStyle name="Millares 15 4 2 2 4 2 2" xfId="21985" xr:uid="{12384E22-53BA-47F7-A5B2-152AB2CB9307}"/>
    <cellStyle name="Millares 15 4 2 2 4 2 2 2" xfId="44879" xr:uid="{A0773A16-A234-4E75-9E38-33EAA3FC33A6}"/>
    <cellStyle name="Millares 15 4 2 2 4 2 3" xfId="33438" xr:uid="{0B5C14E7-9FDD-4B15-ABC9-4A7BCC39EA07}"/>
    <cellStyle name="Millares 15 4 2 2 4 2 4" xfId="56320" xr:uid="{D277CC40-60D3-4022-97F5-9A8C25C633F9}"/>
    <cellStyle name="Millares 15 4 2 2 4 3" xfId="17743" xr:uid="{25D892CE-2190-4CE5-B51C-54AB3A10AD13}"/>
    <cellStyle name="Millares 15 4 2 2 4 3 2" xfId="40637" xr:uid="{9F6748EF-A3FE-4E20-9683-70C9EF997AE7}"/>
    <cellStyle name="Millares 15 4 2 2 4 4" xfId="29196" xr:uid="{FF7B4BDB-65F1-4A3B-9939-D8FB3DAD1805}"/>
    <cellStyle name="Millares 15 4 2 2 4 5" xfId="52078" xr:uid="{B6DBE72B-08B4-456F-BF47-402CF1CD9666}"/>
    <cellStyle name="Millares 15 4 2 2 5" xfId="7388" xr:uid="{211AF6E2-00C0-4315-99AE-E3070AA26CDD}"/>
    <cellStyle name="Millares 15 4 2 2 5 2" xfId="18829" xr:uid="{6D572F9A-1984-4FCD-8EA2-18B8630D68BB}"/>
    <cellStyle name="Millares 15 4 2 2 5 2 2" xfId="41723" xr:uid="{067860A3-17CC-4B35-A3BF-BE66270996E6}"/>
    <cellStyle name="Millares 15 4 2 2 5 3" xfId="30282" xr:uid="{C5E6378F-1E1E-48B8-BAD0-7CDD0B53D6C3}"/>
    <cellStyle name="Millares 15 4 2 2 5 4" xfId="53164" xr:uid="{77F467FB-A57C-4DAB-BDF6-1B7FCC80B88D}"/>
    <cellStyle name="Millares 15 4 2 2 6" xfId="12446" xr:uid="{4F981885-FA8C-44BB-A463-647260ECA3C4}"/>
    <cellStyle name="Millares 15 4 2 2 6 2" xfId="23881" xr:uid="{F91F38BA-DE66-4CCD-AFFF-831D2BA4685B}"/>
    <cellStyle name="Millares 15 4 2 2 6 2 2" xfId="46775" xr:uid="{EB03AF89-D748-4A1B-90FA-B37AF588C84C}"/>
    <cellStyle name="Millares 15 4 2 2 6 3" xfId="35334" xr:uid="{630D3EA4-A199-4DF8-AE1A-82EB48FDBFFC}"/>
    <cellStyle name="Millares 15 4 2 2 7" xfId="13528" xr:uid="{2FDD50AC-5A59-4C8F-B515-43D2E756C8D1}"/>
    <cellStyle name="Millares 15 4 2 2 7 2" xfId="24965" xr:uid="{1CE86DC7-ED5E-4FCA-B23B-BA8139AB24EA}"/>
    <cellStyle name="Millares 15 4 2 2 7 2 2" xfId="47859" xr:uid="{039CAF7E-4F6B-4E49-BE39-0AE48C8AFCB2}"/>
    <cellStyle name="Millares 15 4 2 2 7 3" xfId="36418" xr:uid="{53353EA7-51B6-45C1-A242-28134B4E7527}"/>
    <cellStyle name="Millares 15 4 2 2 8" xfId="14587" xr:uid="{EB175FDF-6F71-4492-8C23-9EC9360F107F}"/>
    <cellStyle name="Millares 15 4 2 2 8 2" xfId="37481" xr:uid="{4B81E617-C731-42B8-A8B9-BDB171794A79}"/>
    <cellStyle name="Millares 15 4 2 2 9" xfId="26040" xr:uid="{603FF4F4-4F60-4F64-B183-DAF0385D7255}"/>
    <cellStyle name="Millares 15 4 2 3" xfId="1069" xr:uid="{81ABB9C5-5E19-47C2-A338-07C77334E2ED}"/>
    <cellStyle name="Millares 15 4 2 3 10" xfId="3900" xr:uid="{08AF3A2D-7DF5-4A41-810B-63D8E61F0F3B}"/>
    <cellStyle name="Millares 15 4 2 3 2" xfId="2547" xr:uid="{4252D516-B2CE-47DC-8621-49727F0F188E}"/>
    <cellStyle name="Millares 15 4 2 3 2 2" xfId="8967" xr:uid="{65B86560-2D52-48EA-8EFE-A4C7195A7559}"/>
    <cellStyle name="Millares 15 4 2 3 2 2 2" xfId="20410" xr:uid="{7AEB1C60-1714-4C48-A51A-D9C3530288DB}"/>
    <cellStyle name="Millares 15 4 2 3 2 2 2 2" xfId="43304" xr:uid="{EB3F6AB6-7CC0-4F77-9F50-FE02F821B28C}"/>
    <cellStyle name="Millares 15 4 2 3 2 2 3" xfId="31863" xr:uid="{C89CD98C-9E39-4D81-B336-E74798F2D6A5}"/>
    <cellStyle name="Millares 15 4 2 3 2 2 4" xfId="54745" xr:uid="{8204E4EF-8C90-4A97-87DB-BBEA75EE2E0B}"/>
    <cellStyle name="Millares 15 4 2 3 2 3" xfId="16168" xr:uid="{1AE9D7E7-26C9-471F-AA4B-EF10456CFCB2}"/>
    <cellStyle name="Millares 15 4 2 3 2 3 2" xfId="39062" xr:uid="{309A9702-F68F-4774-A657-7EE17F1BFCA5}"/>
    <cellStyle name="Millares 15 4 2 3 2 4" xfId="27621" xr:uid="{49E85F82-A882-43BF-B8C7-9B00A95184C1}"/>
    <cellStyle name="Millares 15 4 2 3 2 5" xfId="50504" xr:uid="{E9DB4618-90AE-4D28-BF90-4BD9B8F26A42}"/>
    <cellStyle name="Millares 15 4 2 3 2 6" xfId="5193" xr:uid="{A8DBD686-B3C2-447C-86E0-2A9685BC3D3A}"/>
    <cellStyle name="Millares 15 4 2 3 3" xfId="6571" xr:uid="{BA543384-4037-41EF-B62D-B84DC2C9ED33}"/>
    <cellStyle name="Millares 15 4 2 3 3 2" xfId="10806" xr:uid="{9BE5AB93-46AA-46CC-B40F-9A365C4CA3B7}"/>
    <cellStyle name="Millares 15 4 2 3 3 2 2" xfId="22249" xr:uid="{495465E9-5AE0-485F-9BF7-122D6DAEBC20}"/>
    <cellStyle name="Millares 15 4 2 3 3 2 2 2" xfId="45143" xr:uid="{220F00D2-12BC-4DE7-9621-680CBADDF338}"/>
    <cellStyle name="Millares 15 4 2 3 3 2 3" xfId="33702" xr:uid="{0E08947C-4C78-4BED-9806-CE981D997756}"/>
    <cellStyle name="Millares 15 4 2 3 3 2 4" xfId="56584" xr:uid="{99E7E54E-75B9-49C4-95AF-2EA155CE4D63}"/>
    <cellStyle name="Millares 15 4 2 3 3 3" xfId="18007" xr:uid="{B54C87FD-B098-4950-9B19-E678BD70D71F}"/>
    <cellStyle name="Millares 15 4 2 3 3 3 2" xfId="40901" xr:uid="{B2EE11DA-6A38-485D-A0C8-6904E498ACE6}"/>
    <cellStyle name="Millares 15 4 2 3 3 4" xfId="29460" xr:uid="{728D9587-5C59-4C51-8E44-35E1D3179D00}"/>
    <cellStyle name="Millares 15 4 2 3 3 5" xfId="52342" xr:uid="{637C1AA8-DDDB-4DA0-991B-949415EF7726}"/>
    <cellStyle name="Millares 15 4 2 3 4" xfId="7650" xr:uid="{0299F97D-0EF0-4CA5-AA65-9D215E68C6A0}"/>
    <cellStyle name="Millares 15 4 2 3 4 2" xfId="19093" xr:uid="{F304ED07-2823-4E88-B6CC-670AF26D07C2}"/>
    <cellStyle name="Millares 15 4 2 3 4 2 2" xfId="41987" xr:uid="{CAF2B5F2-5418-4A95-AA47-B7313F0960B0}"/>
    <cellStyle name="Millares 15 4 2 3 4 3" xfId="30546" xr:uid="{F78A0FDE-993B-4E3B-A654-80478A2ED99F}"/>
    <cellStyle name="Millares 15 4 2 3 4 4" xfId="53428" xr:uid="{0117DC22-FE71-4B5D-9687-12AE2433C61C}"/>
    <cellStyle name="Millares 15 4 2 3 5" xfId="12709" xr:uid="{193891CB-10DB-4F98-851E-1FB998E0B333}"/>
    <cellStyle name="Millares 15 4 2 3 5 2" xfId="24145" xr:uid="{149B3C15-A3B7-48DC-803B-FA7F7437FD47}"/>
    <cellStyle name="Millares 15 4 2 3 5 2 2" xfId="47039" xr:uid="{F086FBEA-2FEA-4182-BD34-65F7609FB8D0}"/>
    <cellStyle name="Millares 15 4 2 3 5 3" xfId="35598" xr:uid="{6725907B-618C-4A5A-A6FE-F91000F73CE1}"/>
    <cellStyle name="Millares 15 4 2 3 6" xfId="13792" xr:uid="{9BED1799-78CA-4CCC-B926-18125058D68E}"/>
    <cellStyle name="Millares 15 4 2 3 6 2" xfId="25229" xr:uid="{0925D995-B028-4C6F-B17A-8264CFCD27BF}"/>
    <cellStyle name="Millares 15 4 2 3 6 2 2" xfId="48123" xr:uid="{1E3A7B1A-8C80-4E49-A2F5-6908A7BC71FE}"/>
    <cellStyle name="Millares 15 4 2 3 6 3" xfId="36682" xr:uid="{1E600AEA-51CE-4C29-B84A-9DD6AC88E073}"/>
    <cellStyle name="Millares 15 4 2 3 7" xfId="14851" xr:uid="{F0DE280C-2D39-40A9-99C1-66E7BAFBAB55}"/>
    <cellStyle name="Millares 15 4 2 3 7 2" xfId="37745" xr:uid="{D9C430CF-4DFC-4476-AB66-B35164FC61F1}"/>
    <cellStyle name="Millares 15 4 2 3 8" xfId="26304" xr:uid="{84FEAB73-BE15-44CD-A551-FA35061531A3}"/>
    <cellStyle name="Millares 15 4 2 3 9" xfId="49187" xr:uid="{31742D99-E3C0-4F2F-B75E-663A1D323B7D}"/>
    <cellStyle name="Millares 15 4 2 4" xfId="1364" xr:uid="{18382D6D-BCD0-4256-BD6E-A92040873690}"/>
    <cellStyle name="Millares 15 4 2 4 2" xfId="2821" xr:uid="{FABE39E8-DF8E-4A91-A2A8-AF1CD6A47DBE}"/>
    <cellStyle name="Millares 15 4 2 4 2 2" xfId="9495" xr:uid="{1567CC72-4F3E-4E64-A185-091228D2A548}"/>
    <cellStyle name="Millares 15 4 2 4 2 2 2" xfId="20938" xr:uid="{6D17FA01-9688-4C9A-BA54-6620A6321033}"/>
    <cellStyle name="Millares 15 4 2 4 2 2 2 2" xfId="43832" xr:uid="{251F238F-DA97-4526-A0E9-9B5287EBDE13}"/>
    <cellStyle name="Millares 15 4 2 4 2 2 3" xfId="32391" xr:uid="{57196EFB-8728-46B7-A213-2B81D1127159}"/>
    <cellStyle name="Millares 15 4 2 4 2 2 4" xfId="55273" xr:uid="{B7D14C9A-4289-419E-A81C-989127373D1F}"/>
    <cellStyle name="Millares 15 4 2 4 2 3" xfId="16696" xr:uid="{4C1CCA29-03DE-4258-84AD-D11502B38385}"/>
    <cellStyle name="Millares 15 4 2 4 2 3 2" xfId="39590" xr:uid="{932ED189-E2AA-4E8C-A2D0-4714F3DFE7CA}"/>
    <cellStyle name="Millares 15 4 2 4 2 4" xfId="28149" xr:uid="{B34200AC-D0C4-4AAE-BA62-B2937D6D92FB}"/>
    <cellStyle name="Millares 15 4 2 4 2 5" xfId="51032" xr:uid="{083DD139-5C4B-49F5-AB5A-B4156C0A12EC}"/>
    <cellStyle name="Millares 15 4 2 4 2 6" xfId="5721" xr:uid="{A863CDCE-7303-44EE-853A-77BF0B2EC6FC}"/>
    <cellStyle name="Millares 15 4 2 4 3" xfId="8178" xr:uid="{FB03C30B-156D-43AE-BEB5-F1DCB9C40AD4}"/>
    <cellStyle name="Millares 15 4 2 4 3 2" xfId="19621" xr:uid="{5A3C7486-F4A0-47BD-B9E7-16530F9F7765}"/>
    <cellStyle name="Millares 15 4 2 4 3 2 2" xfId="42515" xr:uid="{CE324E8E-3134-4359-8DF9-B0B6929EA08A}"/>
    <cellStyle name="Millares 15 4 2 4 3 3" xfId="31074" xr:uid="{96FCF17B-0C7E-4867-95F0-8D72516D632A}"/>
    <cellStyle name="Millares 15 4 2 4 3 4" xfId="53956" xr:uid="{E84B2587-2EF4-44AA-B5CC-2CF68DEC94C8}"/>
    <cellStyle name="Millares 15 4 2 4 4" xfId="15379" xr:uid="{BF81FCAD-8919-44A8-87E2-7F699A855286}"/>
    <cellStyle name="Millares 15 4 2 4 4 2" xfId="38273" xr:uid="{1CEF50E8-1D38-440E-9934-014911CE59C3}"/>
    <cellStyle name="Millares 15 4 2 4 5" xfId="26832" xr:uid="{A7FE09FE-31B7-4163-A70D-5E11BA8F299B}"/>
    <cellStyle name="Millares 15 4 2 4 6" xfId="49715" xr:uid="{A1584FB1-6DA4-4380-A51A-8276CEC7D1BE}"/>
    <cellStyle name="Millares 15 4 2 4 7" xfId="4422" xr:uid="{77B9D4DB-0322-4558-BA8F-8E3A4F0A4008}"/>
    <cellStyle name="Millares 15 4 2 5" xfId="2019" xr:uid="{5162D35A-840F-46E5-BD76-8C0F57CD4294}"/>
    <cellStyle name="Millares 15 4 2 5 2" xfId="8440" xr:uid="{EA20EE05-531D-4F09-8CE0-8CAE96AD3E1C}"/>
    <cellStyle name="Millares 15 4 2 5 2 2" xfId="19883" xr:uid="{C1108DC8-2E43-4D8B-919A-42A642E01A9F}"/>
    <cellStyle name="Millares 15 4 2 5 2 2 2" xfId="42777" xr:uid="{50337778-DBC5-442D-AB03-2D3B20CEBE56}"/>
    <cellStyle name="Millares 15 4 2 5 2 3" xfId="31336" xr:uid="{D5C7B771-077E-4093-B4BC-3F99D9CABC38}"/>
    <cellStyle name="Millares 15 4 2 5 2 4" xfId="54218" xr:uid="{D896EDC6-D33E-4378-A7F6-D5DD1F703CA6}"/>
    <cellStyle name="Millares 15 4 2 5 3" xfId="15641" xr:uid="{FF157A42-D636-4CD4-A822-D3DD2499F27F}"/>
    <cellStyle name="Millares 15 4 2 5 3 2" xfId="38535" xr:uid="{33761508-8777-46C2-977B-CDE4FF984333}"/>
    <cellStyle name="Millares 15 4 2 5 4" xfId="27094" xr:uid="{E423D1EE-A7F6-4942-82B1-2854AD7E78C8}"/>
    <cellStyle name="Millares 15 4 2 5 5" xfId="49977" xr:uid="{D3938DD1-A32F-4490-83A0-ADF4357AE0D3}"/>
    <cellStyle name="Millares 15 4 2 5 6" xfId="4675" xr:uid="{7A335FD9-2D1B-4CF9-B720-467FB3C250D1}"/>
    <cellStyle name="Millares 15 4 2 6" xfId="3368" xr:uid="{98CD3D03-BF9A-444C-B5BC-10CB6620F0EA}"/>
    <cellStyle name="Millares 15 4 2 6 2" xfId="9758" xr:uid="{9B5119DB-1B6A-4ED6-B112-1DE151B58702}"/>
    <cellStyle name="Millares 15 4 2 6 2 2" xfId="21201" xr:uid="{68F2DF75-8524-410C-AFC4-56FBDDB456D9}"/>
    <cellStyle name="Millares 15 4 2 6 2 2 2" xfId="44095" xr:uid="{1F7A07DB-1EEC-48B1-BDEC-E03852F5BA78}"/>
    <cellStyle name="Millares 15 4 2 6 2 3" xfId="32654" xr:uid="{281F9725-FCF1-48FB-86E2-91520D991EE0}"/>
    <cellStyle name="Millares 15 4 2 6 2 4" xfId="55536" xr:uid="{4C470443-A080-42FF-A669-DA1416E159D3}"/>
    <cellStyle name="Millares 15 4 2 6 3" xfId="16959" xr:uid="{5E3FF6E3-A5B1-4819-BA8E-52D41796BC2D}"/>
    <cellStyle name="Millares 15 4 2 6 3 2" xfId="39853" xr:uid="{09176725-F4C3-46C9-819E-44296B50B634}"/>
    <cellStyle name="Millares 15 4 2 6 4" xfId="28412" xr:uid="{0490C6B8-6D8E-4EE7-9568-7FBC5899AE8B}"/>
    <cellStyle name="Millares 15 4 2 6 5" xfId="51294" xr:uid="{B38CDBE8-1382-4A46-841F-47E7BCBCF80F}"/>
    <cellStyle name="Millares 15 4 2 7" xfId="6027" xr:uid="{12376E52-E265-4975-985A-C9F1140453E3}"/>
    <cellStyle name="Millares 15 4 2 7 2" xfId="10018" xr:uid="{5AE52289-968A-4644-A60F-7B5F7FE48C47}"/>
    <cellStyle name="Millares 15 4 2 7 2 2" xfId="21461" xr:uid="{A7F5FA21-EC0F-4701-A1E1-65AEBFA93051}"/>
    <cellStyle name="Millares 15 4 2 7 2 2 2" xfId="44355" xr:uid="{6AC8B98D-4E4C-4007-B0F9-397813B3F06E}"/>
    <cellStyle name="Millares 15 4 2 7 2 3" xfId="32914" xr:uid="{0E03D4BC-3DCE-43E0-A0CF-3C1D8C5DC471}"/>
    <cellStyle name="Millares 15 4 2 7 2 4" xfId="55796" xr:uid="{D545924D-CF04-4C7B-B9FA-FAC83AA0BFAC}"/>
    <cellStyle name="Millares 15 4 2 7 3" xfId="17219" xr:uid="{4D9626BB-257D-44E7-996C-DF4A4F4E10BE}"/>
    <cellStyle name="Millares 15 4 2 7 3 2" xfId="40113" xr:uid="{37D2F5FF-AB7E-4C3F-9D15-F8EEA3C4C767}"/>
    <cellStyle name="Millares 15 4 2 7 4" xfId="28672" xr:uid="{B2E7F01F-C05D-4361-83C9-0A2493BA36C8}"/>
    <cellStyle name="Millares 15 4 2 7 5" xfId="51554" xr:uid="{B347116B-21FA-4B6C-B34B-BAA76A06A718}"/>
    <cellStyle name="Millares 15 4 2 8" xfId="6278" xr:uid="{0AAA501F-0CDE-47AB-ACEB-50F7F590357B}"/>
    <cellStyle name="Millares 15 4 2 8 2" xfId="10279" xr:uid="{D23DE3EB-39DF-4367-AAA6-FFB0A5E40108}"/>
    <cellStyle name="Millares 15 4 2 8 2 2" xfId="21722" xr:uid="{883192C4-7CE6-4739-911A-ADA2517BE274}"/>
    <cellStyle name="Millares 15 4 2 8 2 2 2" xfId="44616" xr:uid="{C377D9F4-8441-43D4-BAD6-332110997057}"/>
    <cellStyle name="Millares 15 4 2 8 2 3" xfId="33175" xr:uid="{C0FA506B-FE45-4D19-AB83-7E9153BE7852}"/>
    <cellStyle name="Millares 15 4 2 8 2 4" xfId="56057" xr:uid="{FEA18B75-B994-40C4-BF5F-E0AEFC662098}"/>
    <cellStyle name="Millares 15 4 2 8 3" xfId="17480" xr:uid="{12424F36-CB8A-4529-9392-6C9DC0CFDC7D}"/>
    <cellStyle name="Millares 15 4 2 8 3 2" xfId="40374" xr:uid="{C1EA15D8-BBD8-4ECD-805E-410A0D16C839}"/>
    <cellStyle name="Millares 15 4 2 8 4" xfId="28933" xr:uid="{97756093-0666-4EA6-A781-5C286CF292F7}"/>
    <cellStyle name="Millares 15 4 2 8 5" xfId="51815" xr:uid="{5C1549D0-994F-47D9-ACA7-347F0EFF2209}"/>
    <cellStyle name="Millares 15 4 2 9" xfId="7111" xr:uid="{DD8EC51C-2EF1-4119-BFBA-E4BB1A3B75D0}"/>
    <cellStyle name="Millares 15 4 2 9 2" xfId="18547" xr:uid="{AC5A14DF-C69B-4E2D-B827-010CA209D585}"/>
    <cellStyle name="Millares 15 4 2 9 2 2" xfId="41441" xr:uid="{8AF3A685-503C-4B67-8A9F-8AAEA66911EB}"/>
    <cellStyle name="Millares 15 4 2 9 3" xfId="30000" xr:uid="{6A725F94-E5F4-4486-859A-8ADD737E3BA8}"/>
    <cellStyle name="Millares 15 4 2 9 4" xfId="52882" xr:uid="{EC7D9795-CC34-45D3-9A87-245D5334AEDB}"/>
    <cellStyle name="Millares 15 4 20" xfId="58329" xr:uid="{FDDDC59B-4337-4D58-97AA-534351980466}"/>
    <cellStyle name="Millares 15 4 3" xfId="406" xr:uid="{FCA59224-53FE-4A10-8939-83460D11D4D4}"/>
    <cellStyle name="Millares 15 4 3 10" xfId="48807" xr:uid="{DC854D98-16B0-4DB5-B3F0-F321884154E4}"/>
    <cellStyle name="Millares 15 4 3 11" xfId="58079" xr:uid="{2209C1E9-6CAA-447E-8EC9-2B594FB4C514}"/>
    <cellStyle name="Millares 15 4 3 12" xfId="58591" xr:uid="{36C8B4A4-B63C-4FAC-A8BD-BDBE52364855}"/>
    <cellStyle name="Millares 15 4 3 2" xfId="1533" xr:uid="{04CF2697-8B0D-4730-B58B-77C42B217EFF}"/>
    <cellStyle name="Millares 15 4 3 2 10" xfId="4046" xr:uid="{37AEDF7D-F9F8-4D4B-9E1C-A51A09B28320}"/>
    <cellStyle name="Millares 15 4 3 2 2" xfId="2965" xr:uid="{A50DEFD4-BFBE-4C55-BB76-1800EC14697A}"/>
    <cellStyle name="Millares 15 4 3 2 2 2" xfId="9114" xr:uid="{19F9FB02-D052-41BA-9253-7823822D372C}"/>
    <cellStyle name="Millares 15 4 3 2 2 2 2" xfId="20557" xr:uid="{28A5A10C-2485-47DC-A773-1C0280773A07}"/>
    <cellStyle name="Millares 15 4 3 2 2 2 2 2" xfId="43451" xr:uid="{D03A3925-11A6-4277-AF1D-FA29A016C708}"/>
    <cellStyle name="Millares 15 4 3 2 2 2 3" xfId="32010" xr:uid="{E07C8542-D14A-42F5-9E02-AB9F98F84003}"/>
    <cellStyle name="Millares 15 4 3 2 2 2 4" xfId="54892" xr:uid="{44CF8CC5-EB78-4E29-9D6A-0B0AF9615005}"/>
    <cellStyle name="Millares 15 4 3 2 2 3" xfId="16315" xr:uid="{F80C7751-A782-4F16-9A9A-6EA593CC0D47}"/>
    <cellStyle name="Millares 15 4 3 2 2 3 2" xfId="39209" xr:uid="{25A5283C-D1A6-470A-9672-078D23098527}"/>
    <cellStyle name="Millares 15 4 3 2 2 4" xfId="27768" xr:uid="{C297FE96-ECB4-4453-93E3-DF726FFF4AD9}"/>
    <cellStyle name="Millares 15 4 3 2 2 5" xfId="50651" xr:uid="{C5B3FCC8-905B-44C1-B3EC-EA43AB66975A}"/>
    <cellStyle name="Millares 15 4 3 2 2 6" xfId="5340" xr:uid="{988011D1-6325-49FB-9084-8717B9AFD3F0}"/>
    <cellStyle name="Millares 15 4 3 2 3" xfId="6718" xr:uid="{6AA62474-B962-4BE3-A136-02B93B46A3AA}"/>
    <cellStyle name="Millares 15 4 3 2 3 2" xfId="10953" xr:uid="{7E2E01F6-C6EA-4EB3-A103-069AF1FAA273}"/>
    <cellStyle name="Millares 15 4 3 2 3 2 2" xfId="22396" xr:uid="{A11F63F6-0AF5-48AF-9DC2-748F83A3A8FA}"/>
    <cellStyle name="Millares 15 4 3 2 3 2 2 2" xfId="45290" xr:uid="{F070E382-7BA7-4713-B842-C3AC453D0AD7}"/>
    <cellStyle name="Millares 15 4 3 2 3 2 3" xfId="33849" xr:uid="{7EC2BDCF-330F-4801-9484-7392E1EC4E96}"/>
    <cellStyle name="Millares 15 4 3 2 3 2 4" xfId="56731" xr:uid="{7FEE7C84-F5E1-44EB-9E0B-996F4EB94D54}"/>
    <cellStyle name="Millares 15 4 3 2 3 3" xfId="18154" xr:uid="{92FF5141-0FD3-42D1-BE27-CCFBBFAC4C5C}"/>
    <cellStyle name="Millares 15 4 3 2 3 3 2" xfId="41048" xr:uid="{6EB2667A-22FC-498C-802B-567FEC465D4A}"/>
    <cellStyle name="Millares 15 4 3 2 3 4" xfId="29607" xr:uid="{419FC53D-4A5A-4F0A-A01F-3AC6275125FB}"/>
    <cellStyle name="Millares 15 4 3 2 3 5" xfId="52489" xr:uid="{50BE10A0-4F6F-40D9-892D-6BDBD06C1F7A}"/>
    <cellStyle name="Millares 15 4 3 2 4" xfId="7797" xr:uid="{E9F3248D-1755-4D93-8BC2-121E2B356C68}"/>
    <cellStyle name="Millares 15 4 3 2 4 2" xfId="19240" xr:uid="{36634839-EEC2-40CC-A9DF-5DB3E3F92430}"/>
    <cellStyle name="Millares 15 4 3 2 4 2 2" xfId="42134" xr:uid="{80F00A15-EF6A-49E8-932E-B03AE33D550F}"/>
    <cellStyle name="Millares 15 4 3 2 4 3" xfId="30693" xr:uid="{82AF4EC0-A3F3-43A1-8405-1C010E40DF52}"/>
    <cellStyle name="Millares 15 4 3 2 4 4" xfId="53575" xr:uid="{6277249F-2EAC-43EF-A59A-7A6DCF3DA731}"/>
    <cellStyle name="Millares 15 4 3 2 5" xfId="12856" xr:uid="{3ADB7BC1-7537-407C-B3B9-E383942FB197}"/>
    <cellStyle name="Millares 15 4 3 2 5 2" xfId="24292" xr:uid="{BEFBC372-2F91-4D39-A9D0-B15631E5217F}"/>
    <cellStyle name="Millares 15 4 3 2 5 2 2" xfId="47186" xr:uid="{CF03A914-541E-411C-95E3-6B9A11008BC0}"/>
    <cellStyle name="Millares 15 4 3 2 5 3" xfId="35745" xr:uid="{DF4CF756-5DE3-404F-B217-1F72673BD2B5}"/>
    <cellStyle name="Millares 15 4 3 2 6" xfId="13939" xr:uid="{92CD137B-5AA4-4083-9F19-6AD702815425}"/>
    <cellStyle name="Millares 15 4 3 2 6 2" xfId="25376" xr:uid="{DE36B442-F205-454D-B58C-617D0720F615}"/>
    <cellStyle name="Millares 15 4 3 2 6 2 2" xfId="48270" xr:uid="{3B98A0B4-8AAD-43E3-85E8-1F5729F23B07}"/>
    <cellStyle name="Millares 15 4 3 2 6 3" xfId="36829" xr:uid="{D7E8C30E-D559-45B5-8E50-447BC2399A90}"/>
    <cellStyle name="Millares 15 4 3 2 7" xfId="14998" xr:uid="{5E085E68-36D3-4C0C-9BB7-D5B6B9AFA367}"/>
    <cellStyle name="Millares 15 4 3 2 7 2" xfId="37892" xr:uid="{3F897C2D-8482-4E55-AA00-9F5135C1FA73}"/>
    <cellStyle name="Millares 15 4 3 2 8" xfId="26451" xr:uid="{FDACF762-78F8-4BBE-9865-8525AAE00DE6}"/>
    <cellStyle name="Millares 15 4 3 2 9" xfId="49334" xr:uid="{B2461587-0A91-4C9C-AA3B-E8C6E4EFCE1E}"/>
    <cellStyle name="Millares 15 4 3 3" xfId="1891" xr:uid="{6FF8F689-44AB-4308-85A7-8ADA23B6CA5A}"/>
    <cellStyle name="Millares 15 4 3 3 2" xfId="8587" xr:uid="{928409C9-E9DD-4EE9-9CE8-D4E7C7FB309F}"/>
    <cellStyle name="Millares 15 4 3 3 2 2" xfId="20030" xr:uid="{C5981229-7613-414B-A3A8-4E64C7EDC6F4}"/>
    <cellStyle name="Millares 15 4 3 3 2 2 2" xfId="42924" xr:uid="{5A693958-0936-4D2C-AD0C-1CF614CCA8FE}"/>
    <cellStyle name="Millares 15 4 3 3 2 3" xfId="31483" xr:uid="{2CBE616F-0B28-4F02-88B2-08D0E2A1C097}"/>
    <cellStyle name="Millares 15 4 3 3 2 4" xfId="54365" xr:uid="{1BA771CA-2D1A-46EE-A315-DFDC7C33F1EA}"/>
    <cellStyle name="Millares 15 4 3 3 3" xfId="15788" xr:uid="{6BD9BA1E-389D-4DB3-BC69-4333E6E67E21}"/>
    <cellStyle name="Millares 15 4 3 3 3 2" xfId="38682" xr:uid="{53CBFE9A-FE34-4787-AF69-3660EFC12E8D}"/>
    <cellStyle name="Millares 15 4 3 3 4" xfId="27241" xr:uid="{05CB6418-5B66-4D9B-8BFE-01C93A7F441C}"/>
    <cellStyle name="Millares 15 4 3 3 5" xfId="50124" xr:uid="{DD6C8864-49F2-4182-8A6B-6681BCD3601C}"/>
    <cellStyle name="Millares 15 4 3 3 6" xfId="4813" xr:uid="{B986B321-3599-4128-82D8-34379796DDF5}"/>
    <cellStyle name="Millares 15 4 3 4" xfId="3512" xr:uid="{92301888-9A8D-41E6-94AE-EBDD9A54F192}"/>
    <cellStyle name="Millares 15 4 3 4 2" xfId="10426" xr:uid="{D08D0EAD-6C72-411E-AFEF-FAEED031F33E}"/>
    <cellStyle name="Millares 15 4 3 4 2 2" xfId="21869" xr:uid="{4A974143-3645-46DD-B53E-8381F78C2A82}"/>
    <cellStyle name="Millares 15 4 3 4 2 2 2" xfId="44763" xr:uid="{4A0D4BE7-B877-4C81-991A-AC876DE18E03}"/>
    <cellStyle name="Millares 15 4 3 4 2 3" xfId="33322" xr:uid="{DAC10DB9-4D00-461A-A92A-0DC7D7C0A5E4}"/>
    <cellStyle name="Millares 15 4 3 4 2 4" xfId="56204" xr:uid="{03589951-5FA9-47D7-9A68-42E12EA9ECC5}"/>
    <cellStyle name="Millares 15 4 3 4 3" xfId="17627" xr:uid="{98A4435E-02BC-4736-9D53-7355DD998FAF}"/>
    <cellStyle name="Millares 15 4 3 4 3 2" xfId="40521" xr:uid="{E035FFAF-4F0B-4A5E-A637-4AE415F1BD8F}"/>
    <cellStyle name="Millares 15 4 3 4 4" xfId="29080" xr:uid="{9941E2A2-D18E-49F5-9ABA-A988EE502D4C}"/>
    <cellStyle name="Millares 15 4 3 4 5" xfId="51962" xr:uid="{0B2BFA44-5E72-44C8-97F3-DBDA08EB194F}"/>
    <cellStyle name="Millares 15 4 3 5" xfId="7274" xr:uid="{C7B4F959-7993-4545-A855-950E050194FB}"/>
    <cellStyle name="Millares 15 4 3 5 2" xfId="18713" xr:uid="{5FCCBF07-2F58-499F-A8EB-C747836DCBC0}"/>
    <cellStyle name="Millares 15 4 3 5 2 2" xfId="41607" xr:uid="{BBEC6A4D-4382-470F-8301-3AD775E521A8}"/>
    <cellStyle name="Millares 15 4 3 5 3" xfId="30166" xr:uid="{2B140A3D-CB9A-4C60-959A-B55CC1145F15}"/>
    <cellStyle name="Millares 15 4 3 5 4" xfId="53048" xr:uid="{D4E0C5AD-85DD-473C-ABE8-144ED8A3C158}"/>
    <cellStyle name="Millares 15 4 3 6" xfId="12330" xr:uid="{9D24935B-3820-4FAB-8664-EFE3A1D832E2}"/>
    <cellStyle name="Millares 15 4 3 6 2" xfId="23765" xr:uid="{60816F3C-18F7-4775-9528-7FE1BEBD7F2D}"/>
    <cellStyle name="Millares 15 4 3 6 2 2" xfId="46659" xr:uid="{C40DF558-533B-449C-B617-3FCBF883EC91}"/>
    <cellStyle name="Millares 15 4 3 6 3" xfId="35218" xr:uid="{5DDE9D69-4868-4A05-BC9C-C7D33C33A6A8}"/>
    <cellStyle name="Millares 15 4 3 7" xfId="13412" xr:uid="{4BC68D05-E32A-4356-A5C1-1ACEB54015CF}"/>
    <cellStyle name="Millares 15 4 3 7 2" xfId="24849" xr:uid="{5E578B77-2E99-43E2-A659-E3104F696B77}"/>
    <cellStyle name="Millares 15 4 3 7 2 2" xfId="47743" xr:uid="{B2CD2B23-CE44-4CE5-9A6B-D9E4CE350463}"/>
    <cellStyle name="Millares 15 4 3 7 3" xfId="36302" xr:uid="{406BAACC-E4ED-4A2C-9DF1-1A3D1ADD91AF}"/>
    <cellStyle name="Millares 15 4 3 8" xfId="14471" xr:uid="{8F06F7CC-A32D-480F-8421-0CA8C189F871}"/>
    <cellStyle name="Millares 15 4 3 8 2" xfId="37365" xr:uid="{07543ECE-1035-4E1A-B609-572C21BCD819}"/>
    <cellStyle name="Millares 15 4 3 9" xfId="25924" xr:uid="{54523697-5904-4919-91B9-8B842242C84B}"/>
    <cellStyle name="Millares 15 4 4" xfId="680" xr:uid="{E9D2AC04-89F9-4814-AD5C-279B537CAD7F}"/>
    <cellStyle name="Millares 15 4 4 10" xfId="3784" xr:uid="{0C2F1693-2C8C-4636-8C38-6461C8360B33}"/>
    <cellStyle name="Millares 15 4 4 2" xfId="2159" xr:uid="{7FA7289C-BDAA-42C8-BD54-7EC58D857DB4}"/>
    <cellStyle name="Millares 15 4 4 2 2" xfId="8851" xr:uid="{2F7721BD-4611-4003-8A31-71E61C633E60}"/>
    <cellStyle name="Millares 15 4 4 2 2 2" xfId="20294" xr:uid="{BE8E6A32-46FD-497C-AFAA-6E230E81A4EE}"/>
    <cellStyle name="Millares 15 4 4 2 2 2 2" xfId="43188" xr:uid="{90A7BE34-E361-490F-B875-E51F618B2D9F}"/>
    <cellStyle name="Millares 15 4 4 2 2 3" xfId="31747" xr:uid="{88298BB0-08D0-4E2E-848F-D7B71742CFDD}"/>
    <cellStyle name="Millares 15 4 4 2 2 4" xfId="54629" xr:uid="{F4B42929-39B9-4582-B787-CAD79201D15E}"/>
    <cellStyle name="Millares 15 4 4 2 3" xfId="16052" xr:uid="{3F9348EF-A6A3-4668-9905-9B835896C72E}"/>
    <cellStyle name="Millares 15 4 4 2 3 2" xfId="38946" xr:uid="{A90511AE-61BE-47E5-8B9A-410A0DCE3C62}"/>
    <cellStyle name="Millares 15 4 4 2 4" xfId="27505" xr:uid="{9362FDD6-986D-4275-88F3-846F88F99423}"/>
    <cellStyle name="Millares 15 4 4 2 5" xfId="50388" xr:uid="{89226EA5-36DC-4031-A042-F1E734DF704F}"/>
    <cellStyle name="Millares 15 4 4 2 6" xfId="5077" xr:uid="{A6C759EF-3E03-493F-8C34-626809466767}"/>
    <cellStyle name="Millares 15 4 4 3" xfId="6455" xr:uid="{35195D13-DF00-4C4A-AC08-0F1F310CB761}"/>
    <cellStyle name="Millares 15 4 4 3 2" xfId="10690" xr:uid="{02A41811-81CA-412F-ACB4-5A2AF985536C}"/>
    <cellStyle name="Millares 15 4 4 3 2 2" xfId="22133" xr:uid="{01F014A2-5530-4AAB-ADFE-84874D1BF8FD}"/>
    <cellStyle name="Millares 15 4 4 3 2 2 2" xfId="45027" xr:uid="{19D0F2D2-6C06-4602-BE84-B14308F3D8F8}"/>
    <cellStyle name="Millares 15 4 4 3 2 3" xfId="33586" xr:uid="{83002A1E-D92F-44CF-96C9-5DB5F4B7E2A9}"/>
    <cellStyle name="Millares 15 4 4 3 2 4" xfId="56468" xr:uid="{EFFCB2DD-7F98-4629-B470-B1ABEC7D5570}"/>
    <cellStyle name="Millares 15 4 4 3 3" xfId="17891" xr:uid="{B339A383-267B-4E45-B1C5-E9A61FF9196E}"/>
    <cellStyle name="Millares 15 4 4 3 3 2" xfId="40785" xr:uid="{C92B6359-6BAE-468F-A473-AF1D5042E6A7}"/>
    <cellStyle name="Millares 15 4 4 3 4" xfId="29344" xr:uid="{AA739030-732E-4CE1-8C3D-D8E545EDB4BA}"/>
    <cellStyle name="Millares 15 4 4 3 5" xfId="52226" xr:uid="{9735B7F5-1ACF-4836-A487-0274A892CEE5}"/>
    <cellStyle name="Millares 15 4 4 4" xfId="7534" xr:uid="{65B96485-A85D-43D0-8602-074E76991F60}"/>
    <cellStyle name="Millares 15 4 4 4 2" xfId="18977" xr:uid="{C4DA3FC6-DDB2-4295-9EEE-4FE13F848942}"/>
    <cellStyle name="Millares 15 4 4 4 2 2" xfId="41871" xr:uid="{85F2B426-41EB-4671-B459-B7DDD7E2A718}"/>
    <cellStyle name="Millares 15 4 4 4 3" xfId="30430" xr:uid="{03056529-DF97-4EE6-9C8C-CC38244F4E33}"/>
    <cellStyle name="Millares 15 4 4 4 4" xfId="53312" xr:uid="{A091A547-3F8B-4EB2-BE8A-A0F41A9E2C86}"/>
    <cellStyle name="Millares 15 4 4 5" xfId="12593" xr:uid="{7BE1D185-04BA-4FDD-84CC-541912EEF883}"/>
    <cellStyle name="Millares 15 4 4 5 2" xfId="24029" xr:uid="{8773A182-EE62-4F44-B177-6E400B2BA8F9}"/>
    <cellStyle name="Millares 15 4 4 5 2 2" xfId="46923" xr:uid="{9DC208DC-FAE6-44B0-8598-F04ADC63E698}"/>
    <cellStyle name="Millares 15 4 4 5 3" xfId="35482" xr:uid="{066158B3-0917-4D84-9B3C-9B453BF393B0}"/>
    <cellStyle name="Millares 15 4 4 6" xfId="13676" xr:uid="{FAB60C56-CC0F-4040-871C-1606E162FC60}"/>
    <cellStyle name="Millares 15 4 4 6 2" xfId="25113" xr:uid="{58519E2D-7AF3-4420-B8E7-C9C20AB57932}"/>
    <cellStyle name="Millares 15 4 4 6 2 2" xfId="48007" xr:uid="{F33657FC-ADD3-4AE1-A7BA-0C09CCA9430D}"/>
    <cellStyle name="Millares 15 4 4 6 3" xfId="36566" xr:uid="{2259FA83-B23C-4DC2-B07A-0DBBC4F6E6FB}"/>
    <cellStyle name="Millares 15 4 4 7" xfId="14735" xr:uid="{633DC491-BFFF-44B1-8E16-9A48BDE162AE}"/>
    <cellStyle name="Millares 15 4 4 7 2" xfId="37629" xr:uid="{C72BFD4C-9AE8-4235-8E7C-56A2856B43A5}"/>
    <cellStyle name="Millares 15 4 4 8" xfId="26188" xr:uid="{4ACD2CBB-CFF9-4583-9C97-F5C1DB1BCF41}"/>
    <cellStyle name="Millares 15 4 4 9" xfId="49071" xr:uid="{1196B43E-986C-4FE4-A3CC-53BD492FEEC7}"/>
    <cellStyle name="Millares 15 4 5" xfId="953" xr:uid="{513C56C3-5B98-42E7-8791-97A938CB83BA}"/>
    <cellStyle name="Millares 15 4 5 2" xfId="2431" xr:uid="{9F9C2D96-2D04-48A8-9F92-8DBE7C5A489F}"/>
    <cellStyle name="Millares 15 4 5 2 2" xfId="9379" xr:uid="{0B7121F5-AD76-42C6-87CC-41C89A733880}"/>
    <cellStyle name="Millares 15 4 5 2 2 2" xfId="20822" xr:uid="{38FC89D3-4A62-43D6-8DD7-AEB86CEF5C93}"/>
    <cellStyle name="Millares 15 4 5 2 2 2 2" xfId="43716" xr:uid="{37793BF2-7C5E-446F-8A45-53BF764CE1ED}"/>
    <cellStyle name="Millares 15 4 5 2 2 3" xfId="32275" xr:uid="{4FC0C88D-1227-4F78-B9D2-2AEFB690799E}"/>
    <cellStyle name="Millares 15 4 5 2 2 4" xfId="55157" xr:uid="{E8978ADC-42C1-44E2-992A-33654308A331}"/>
    <cellStyle name="Millares 15 4 5 2 3" xfId="16580" xr:uid="{FB3ED15E-9F73-4A00-9FAF-45528F2CAC7A}"/>
    <cellStyle name="Millares 15 4 5 2 3 2" xfId="39474" xr:uid="{932F9112-6336-4E3B-8D80-C98D40F4538E}"/>
    <cellStyle name="Millares 15 4 5 2 4" xfId="28033" xr:uid="{E382763A-41D7-4229-9F12-C87F633C6AD3}"/>
    <cellStyle name="Millares 15 4 5 2 5" xfId="50916" xr:uid="{7997411C-ED6E-4FBF-8138-9F0D367C70A4}"/>
    <cellStyle name="Millares 15 4 5 2 6" xfId="5605" xr:uid="{93C475A2-5B26-4577-AB7F-8A3EB5AB66BF}"/>
    <cellStyle name="Millares 15 4 5 3" xfId="8062" xr:uid="{88DF1E2D-7320-456D-B455-BF8B14503815}"/>
    <cellStyle name="Millares 15 4 5 3 2" xfId="19505" xr:uid="{7105EF01-6346-4356-90F2-90A59DA27E00}"/>
    <cellStyle name="Millares 15 4 5 3 2 2" xfId="42399" xr:uid="{0ED68A41-BC8F-47E1-982D-5192122F1329}"/>
    <cellStyle name="Millares 15 4 5 3 3" xfId="30958" xr:uid="{87A6BE40-2BB1-4078-B7C6-FB0FA4E1E708}"/>
    <cellStyle name="Millares 15 4 5 3 4" xfId="53840" xr:uid="{4EF6DC9E-ADFC-4A3F-A73F-B340A1FEE05D}"/>
    <cellStyle name="Millares 15 4 5 4" xfId="15263" xr:uid="{3D8C12D5-3ADD-40A6-BDA8-D2ECE0FD2529}"/>
    <cellStyle name="Millares 15 4 5 4 2" xfId="38157" xr:uid="{43F4196C-42DE-4528-9BF3-786B64F67FF8}"/>
    <cellStyle name="Millares 15 4 5 5" xfId="26716" xr:uid="{0B4E1554-9BF1-4CB7-9B6C-0444DB5311C0}"/>
    <cellStyle name="Millares 15 4 5 6" xfId="49599" xr:uid="{C8EFF873-AF60-43AC-9748-13216834FF5D}"/>
    <cellStyle name="Millares 15 4 5 7" xfId="4306" xr:uid="{C7138399-C212-45B2-AC6C-D3DA7824C344}"/>
    <cellStyle name="Millares 15 4 6" xfId="1248" xr:uid="{F5F0AB1F-E448-40CB-B8D3-F5F27C119925}"/>
    <cellStyle name="Millares 15 4 6 2" xfId="2705" xr:uid="{5E622CC4-6F9D-4643-ADC8-D8282A690481}"/>
    <cellStyle name="Millares 15 4 6 2 2" xfId="19767" xr:uid="{E86AA051-F29C-45BD-9C81-68A2CEEEAA0A}"/>
    <cellStyle name="Millares 15 4 6 2 2 2" xfId="42661" xr:uid="{4D63F5AC-D4A5-4333-BB95-E6CED9C79FC0}"/>
    <cellStyle name="Millares 15 4 6 2 3" xfId="31220" xr:uid="{4B8E1CB0-B6BC-4812-AE12-55EB652C668A}"/>
    <cellStyle name="Millares 15 4 6 2 4" xfId="54102" xr:uid="{36D90C70-CC87-4E37-920B-810D46C521D9}"/>
    <cellStyle name="Millares 15 4 6 2 5" xfId="8324" xr:uid="{7CE3EF25-18DE-4712-A2E5-E9F255C87FEE}"/>
    <cellStyle name="Millares 15 4 6 3" xfId="15525" xr:uid="{DC870A12-0698-4B82-B684-99861664B3CF}"/>
    <cellStyle name="Millares 15 4 6 3 2" xfId="38419" xr:uid="{11EF39F6-8777-4C40-8DAD-8AD76BF2317B}"/>
    <cellStyle name="Millares 15 4 6 4" xfId="26978" xr:uid="{BA038804-6074-4198-94CE-171EA1F04875}"/>
    <cellStyle name="Millares 15 4 6 5" xfId="49861" xr:uid="{595C182F-5D22-417F-AD4A-0F0BF62C119D}"/>
    <cellStyle name="Millares 15 4 6 6" xfId="4560" xr:uid="{3783496E-0684-4922-B404-0DB3C2BF5D0C}"/>
    <cellStyle name="Millares 15 4 7" xfId="1766" xr:uid="{22E4EA9B-DCC7-4CAA-A44E-7F84A3C86E41}"/>
    <cellStyle name="Millares 15 4 7 2" xfId="9642" xr:uid="{EFFC2054-47A0-45B8-A8AD-28690A9F76C1}"/>
    <cellStyle name="Millares 15 4 7 2 2" xfId="21085" xr:uid="{99F67767-4BEE-49F5-8551-E546A090DD6D}"/>
    <cellStyle name="Millares 15 4 7 2 2 2" xfId="43979" xr:uid="{C2BCC2B3-A392-41AF-AF3A-D1BDCA1831CF}"/>
    <cellStyle name="Millares 15 4 7 2 3" xfId="32538" xr:uid="{FF5089CF-FFCC-4446-B3B4-AA64CD745A19}"/>
    <cellStyle name="Millares 15 4 7 2 4" xfId="55420" xr:uid="{8663342C-9D88-4C78-8C38-59259BB02C00}"/>
    <cellStyle name="Millares 15 4 7 3" xfId="16843" xr:uid="{4AA9D9AB-893B-4C3F-8444-08D3623A19DB}"/>
    <cellStyle name="Millares 15 4 7 3 2" xfId="39737" xr:uid="{C1831902-BBA8-4F56-9D06-445A62C1A04C}"/>
    <cellStyle name="Millares 15 4 7 4" xfId="28296" xr:uid="{0B66AEF1-4F0D-4202-83D6-4106AFAE889B}"/>
    <cellStyle name="Millares 15 4 7 5" xfId="51178" xr:uid="{BAAA21AE-5951-4B52-9917-DBBFD6A6E21A}"/>
    <cellStyle name="Millares 15 4 7 6" xfId="5869" xr:uid="{C474F76F-38B9-49DA-BB7C-96F697831DC3}"/>
    <cellStyle name="Millares 15 4 8" xfId="3252" xr:uid="{501EB326-270F-4F1C-B790-37EFB70DF4A9}"/>
    <cellStyle name="Millares 15 4 8 2" xfId="9902" xr:uid="{AC05006C-0D81-4221-97D2-3203C2A03C70}"/>
    <cellStyle name="Millares 15 4 8 2 2" xfId="21345" xr:uid="{910FC16A-E480-442C-8B7A-A41F74199A52}"/>
    <cellStyle name="Millares 15 4 8 2 2 2" xfId="44239" xr:uid="{9CFCA7B4-8C8A-4389-B6E4-C8F7B3707A98}"/>
    <cellStyle name="Millares 15 4 8 2 3" xfId="32798" xr:uid="{84165EF0-C9AD-489F-B6AC-2ABD993B71A1}"/>
    <cellStyle name="Millares 15 4 8 2 4" xfId="55680" xr:uid="{C7C531D0-D147-4DEA-928D-84FFFF78DD70}"/>
    <cellStyle name="Millares 15 4 8 3" xfId="17103" xr:uid="{CCC8D858-0B24-4CAA-A8FF-6F57B1A6CC33}"/>
    <cellStyle name="Millares 15 4 8 3 2" xfId="39997" xr:uid="{58BFC01E-64AB-499E-92FB-A203DE491836}"/>
    <cellStyle name="Millares 15 4 8 4" xfId="28556" xr:uid="{4E1C1AF0-F3DD-4D29-8544-58B48BF4A671}"/>
    <cellStyle name="Millares 15 4 8 5" xfId="51438" xr:uid="{5A5A6D3A-09C9-40C6-9A14-D49CBAEEF939}"/>
    <cellStyle name="Millares 15 4 9" xfId="6163" xr:uid="{D46265DE-F4F9-4C1C-B510-9BEC38233302}"/>
    <cellStyle name="Millares 15 4 9 2" xfId="10163" xr:uid="{1ECA6E90-A4E1-4DD2-82EC-F24736382DF2}"/>
    <cellStyle name="Millares 15 4 9 2 2" xfId="21606" xr:uid="{5EDE420C-C4F6-43D4-914B-2294B178999D}"/>
    <cellStyle name="Millares 15 4 9 2 2 2" xfId="44500" xr:uid="{F63522E8-88EC-477A-8D8D-F322DE43595B}"/>
    <cellStyle name="Millares 15 4 9 2 3" xfId="33059" xr:uid="{AF602F73-3071-4B95-B7BE-D5E0E38920BF}"/>
    <cellStyle name="Millares 15 4 9 2 4" xfId="55941" xr:uid="{DE2BFAF8-4F1F-4C0E-8C3E-5EF5607FD5FA}"/>
    <cellStyle name="Millares 15 4 9 3" xfId="17364" xr:uid="{17F87563-0274-43A4-A01D-DEF9EAE69BF7}"/>
    <cellStyle name="Millares 15 4 9 3 2" xfId="40258" xr:uid="{F4568C72-8B44-402D-9D19-5C897FA5F978}"/>
    <cellStyle name="Millares 15 4 9 4" xfId="28817" xr:uid="{08FA1CF5-5DFC-4142-8ADA-74BA30368D6D}"/>
    <cellStyle name="Millares 15 4 9 5" xfId="51699" xr:uid="{223CA973-D99D-4391-8FAD-01EDBE7EDD14}"/>
    <cellStyle name="Millares 15 5" xfId="442" xr:uid="{33420108-B38D-4200-9A40-3B459168B663}"/>
    <cellStyle name="Millares 15 5 10" xfId="11292" xr:uid="{10D9C930-C0B4-4BC8-8B39-12A0CA183EE2}"/>
    <cellStyle name="Millares 15 5 10 2" xfId="22728" xr:uid="{8F17F24E-5DDA-4DCA-BA08-9D9DE9F661FA}"/>
    <cellStyle name="Millares 15 5 10 2 2" xfId="45622" xr:uid="{9D42BBB0-F86E-42D8-A42B-D7010F60F7DE}"/>
    <cellStyle name="Millares 15 5 10 3" xfId="34181" xr:uid="{498A0DB9-9282-4864-A707-38F132FD86C6}"/>
    <cellStyle name="Millares 15 5 10 4" xfId="57063" xr:uid="{51863590-BB13-4016-BC73-B6D57A672BFA}"/>
    <cellStyle name="Millares 15 5 11" xfId="11554" xr:uid="{ACD385DC-923A-4D47-86F8-FFB9373391B7}"/>
    <cellStyle name="Millares 15 5 11 2" xfId="22990" xr:uid="{9A1A07B6-C212-49BC-964E-9567D1960C78}"/>
    <cellStyle name="Millares 15 5 11 2 2" xfId="45884" xr:uid="{8A896B88-84CD-4FF9-99CA-FBAABA6F6ABC}"/>
    <cellStyle name="Millares 15 5 11 3" xfId="34443" xr:uid="{596641C9-288F-43B9-BA59-0BC8DA529B32}"/>
    <cellStyle name="Millares 15 5 11 4" xfId="57325" xr:uid="{2B9F32D0-8D76-4BBB-BC36-C3982DA09187}"/>
    <cellStyle name="Millares 15 5 12" xfId="11821" xr:uid="{915ECBF6-3560-4A22-A68A-45B93F89F5E9}"/>
    <cellStyle name="Millares 15 5 12 2" xfId="23257" xr:uid="{4691BC22-8948-4443-BDEE-15C73326F853}"/>
    <cellStyle name="Millares 15 5 12 2 2" xfId="46151" xr:uid="{983DA5F0-1D2D-4355-BC2D-CFC87283F37F}"/>
    <cellStyle name="Millares 15 5 12 3" xfId="34710" xr:uid="{9892A160-D677-47D4-9B2F-CD7A822410E9}"/>
    <cellStyle name="Millares 15 5 12 4" xfId="57592" xr:uid="{CE7EA4CE-CF99-430E-A62C-A3234C1F413C}"/>
    <cellStyle name="Millares 15 5 13" xfId="12093" xr:uid="{BEA6E1F0-A1FB-488C-BF13-8CA1D2CAA701}"/>
    <cellStyle name="Millares 15 5 13 2" xfId="23528" xr:uid="{FCAA3E9A-5BF9-4FD2-AC8A-18AA372AEF03}"/>
    <cellStyle name="Millares 15 5 13 2 2" xfId="46422" xr:uid="{732A0FCC-8676-4302-AF69-EA9BF6357F85}"/>
    <cellStyle name="Millares 15 5 13 3" xfId="34981" xr:uid="{81B3F139-4A04-4CE5-B7BB-9AAF6A4522C8}"/>
    <cellStyle name="Millares 15 5 14" xfId="13176" xr:uid="{317CCAC4-FE1C-4D0E-B7AA-D4FBE59CFD30}"/>
    <cellStyle name="Millares 15 5 14 2" xfId="24612" xr:uid="{76CF1351-BE5F-4FDB-AC7E-44A771455F59}"/>
    <cellStyle name="Millares 15 5 14 2 2" xfId="47506" xr:uid="{CD061D2C-2707-4C15-BD69-58815198C19F}"/>
    <cellStyle name="Millares 15 5 14 3" xfId="36065" xr:uid="{34403CAB-4C51-4153-A1C2-BDEEAF78EBA5}"/>
    <cellStyle name="Millares 15 5 15" xfId="14234" xr:uid="{0BB8A930-56A0-4C5E-8296-C0D19BDD3143}"/>
    <cellStyle name="Millares 15 5 15 2" xfId="37128" xr:uid="{2DD52619-DE76-44BD-9B3C-E812402FC653}"/>
    <cellStyle name="Millares 15 5 16" xfId="25687" xr:uid="{BE4D6FCF-DE7C-4410-84CD-D74FDFFDF0D5}"/>
    <cellStyle name="Millares 15 5 17" xfId="48570" xr:uid="{0F7E7950-91BD-47B1-9210-4A69C6A5F341}"/>
    <cellStyle name="Millares 15 5 18" xfId="57844" xr:uid="{40620BF9-3942-45B5-A6C3-2C5F4500813D}"/>
    <cellStyle name="Millares 15 5 19" xfId="58355" xr:uid="{7A8B76DF-4867-4922-848B-378F1D0C3DDD}"/>
    <cellStyle name="Millares 15 5 2" xfId="715" xr:uid="{859528A1-3A57-4E3C-A756-07EC23C26CE3}"/>
    <cellStyle name="Millares 15 5 2 10" xfId="48833" xr:uid="{E7966CB8-20B1-42A4-8593-4C812478EF76}"/>
    <cellStyle name="Millares 15 5 2 11" xfId="58105" xr:uid="{444C3FC0-37D2-4112-8AFB-5736D2B525CE}"/>
    <cellStyle name="Millares 15 5 2 12" xfId="58617" xr:uid="{F8628972-A2BD-488A-B32E-DCB06EBC1BB0}"/>
    <cellStyle name="Millares 15 5 2 2" xfId="1559" xr:uid="{1614F4F8-6EE3-407A-B161-B48DA6091C05}"/>
    <cellStyle name="Millares 15 5 2 2 10" xfId="4072" xr:uid="{D9A3A04E-55F6-48D0-9474-87562A05C0F8}"/>
    <cellStyle name="Millares 15 5 2 2 2" xfId="2991" xr:uid="{E0C57FA7-1FF6-40A7-9D1A-E002AABAF9F0}"/>
    <cellStyle name="Millares 15 5 2 2 2 2" xfId="9140" xr:uid="{42EF34A5-1300-4C61-9154-F2AEB8829E57}"/>
    <cellStyle name="Millares 15 5 2 2 2 2 2" xfId="20583" xr:uid="{8C0627CC-970C-4A2B-AD55-40E3015DB6BD}"/>
    <cellStyle name="Millares 15 5 2 2 2 2 2 2" xfId="43477" xr:uid="{DF4198FC-6A3F-466A-964F-739CFB419621}"/>
    <cellStyle name="Millares 15 5 2 2 2 2 3" xfId="32036" xr:uid="{2FDEE13C-550B-432E-813C-965787B1AD5E}"/>
    <cellStyle name="Millares 15 5 2 2 2 2 4" xfId="54918" xr:uid="{18EA0EE0-6445-4100-B89F-6FDF5FBBDA00}"/>
    <cellStyle name="Millares 15 5 2 2 2 3" xfId="16341" xr:uid="{048B6370-31F7-4973-B827-07FD5CCFE82E}"/>
    <cellStyle name="Millares 15 5 2 2 2 3 2" xfId="39235" xr:uid="{A103EB25-9E1E-4013-ADE8-6F4153506512}"/>
    <cellStyle name="Millares 15 5 2 2 2 4" xfId="27794" xr:uid="{729C5252-D54C-4EB0-A774-8EF3D33BD9C6}"/>
    <cellStyle name="Millares 15 5 2 2 2 5" xfId="50677" xr:uid="{97CD189B-7DB6-442F-A584-6D315524E979}"/>
    <cellStyle name="Millares 15 5 2 2 2 6" xfId="5366" xr:uid="{F422BC56-1BC3-409E-ABCC-4296B5363586}"/>
    <cellStyle name="Millares 15 5 2 2 3" xfId="6744" xr:uid="{34575BC4-C41B-4B03-85DA-8C67463C9DB3}"/>
    <cellStyle name="Millares 15 5 2 2 3 2" xfId="10979" xr:uid="{BAA622B7-4D57-4F45-A43E-7467E54E5E28}"/>
    <cellStyle name="Millares 15 5 2 2 3 2 2" xfId="22422" xr:uid="{32202D99-BB39-4AF7-A350-1C98FCE4A2B5}"/>
    <cellStyle name="Millares 15 5 2 2 3 2 2 2" xfId="45316" xr:uid="{8B90DD51-A652-41AF-947B-6B58EEAC85BB}"/>
    <cellStyle name="Millares 15 5 2 2 3 2 3" xfId="33875" xr:uid="{91A843F1-7A34-4E21-9348-475DF18FCC95}"/>
    <cellStyle name="Millares 15 5 2 2 3 2 4" xfId="56757" xr:uid="{2A02FB6F-F246-44E9-B25F-7BE132B39013}"/>
    <cellStyle name="Millares 15 5 2 2 3 3" xfId="18180" xr:uid="{2E6F9EF9-38A0-405F-BCC8-5DB8FE2FE162}"/>
    <cellStyle name="Millares 15 5 2 2 3 3 2" xfId="41074" xr:uid="{E95F5E64-50AF-440A-8113-ACB247D6FEA0}"/>
    <cellStyle name="Millares 15 5 2 2 3 4" xfId="29633" xr:uid="{E9A4D4A8-18E9-49AF-A77C-38ECAA1666D2}"/>
    <cellStyle name="Millares 15 5 2 2 3 5" xfId="52515" xr:uid="{57E1D69F-8562-4C13-979F-98D6378769A8}"/>
    <cellStyle name="Millares 15 5 2 2 4" xfId="7823" xr:uid="{8B156B28-225A-498C-A9D7-0E2849E6A400}"/>
    <cellStyle name="Millares 15 5 2 2 4 2" xfId="19266" xr:uid="{D040692A-1919-478B-B1F7-885EAE0FB841}"/>
    <cellStyle name="Millares 15 5 2 2 4 2 2" xfId="42160" xr:uid="{780E66BC-2DB2-48B7-B57B-7D50DBAB42EB}"/>
    <cellStyle name="Millares 15 5 2 2 4 3" xfId="30719" xr:uid="{CD1B41CF-ED54-4EA5-ADAF-1F2ED6D6588D}"/>
    <cellStyle name="Millares 15 5 2 2 4 4" xfId="53601" xr:uid="{E83ECD02-C6F7-435D-A1C1-4988DB9EA2B5}"/>
    <cellStyle name="Millares 15 5 2 2 5" xfId="12882" xr:uid="{C17013B8-9B58-4FC6-8EE7-4D816CE82C2D}"/>
    <cellStyle name="Millares 15 5 2 2 5 2" xfId="24318" xr:uid="{5A630D6A-3384-4639-8395-1E1A8E55B003}"/>
    <cellStyle name="Millares 15 5 2 2 5 2 2" xfId="47212" xr:uid="{00343DB3-B8D8-44A5-8FDC-F95B1FED3759}"/>
    <cellStyle name="Millares 15 5 2 2 5 3" xfId="35771" xr:uid="{20CB91A0-852E-4A4F-99D6-14282C499C50}"/>
    <cellStyle name="Millares 15 5 2 2 6" xfId="13965" xr:uid="{D70933CD-6DD2-4ACA-AAE6-54B53168D2C3}"/>
    <cellStyle name="Millares 15 5 2 2 6 2" xfId="25402" xr:uid="{E93C3EFB-D32A-436A-95AD-D67142DFF768}"/>
    <cellStyle name="Millares 15 5 2 2 6 2 2" xfId="48296" xr:uid="{BDAEA8FA-04A3-4A42-9CC9-90402C26BD91}"/>
    <cellStyle name="Millares 15 5 2 2 6 3" xfId="36855" xr:uid="{6FED5E62-F558-4817-A88E-C2B963EFFBB7}"/>
    <cellStyle name="Millares 15 5 2 2 7" xfId="15024" xr:uid="{CA5B55DD-D134-47D8-A5FD-B10D818B21A1}"/>
    <cellStyle name="Millares 15 5 2 2 7 2" xfId="37918" xr:uid="{A213C6F0-6A8A-45CB-9E54-F9315C00CE1D}"/>
    <cellStyle name="Millares 15 5 2 2 8" xfId="26477" xr:uid="{1533E9F7-F5C5-4C42-B970-B157C04A6FDC}"/>
    <cellStyle name="Millares 15 5 2 2 9" xfId="49360" xr:uid="{A0A64770-0B50-4EA9-817D-4D0F90041F86}"/>
    <cellStyle name="Millares 15 5 2 3" xfId="2194" xr:uid="{67B8CC9F-9689-4C31-9E55-9E392F679BE5}"/>
    <cellStyle name="Millares 15 5 2 3 2" xfId="8613" xr:uid="{B8361AC2-CF30-423F-BFB1-93554A1FF5EF}"/>
    <cellStyle name="Millares 15 5 2 3 2 2" xfId="20056" xr:uid="{F8E3EC8D-BE78-490E-8A5D-962DA3A5F978}"/>
    <cellStyle name="Millares 15 5 2 3 2 2 2" xfId="42950" xr:uid="{CDFDA22F-3982-421C-B155-30C10BE0738A}"/>
    <cellStyle name="Millares 15 5 2 3 2 3" xfId="31509" xr:uid="{6799C90F-A4FF-4E4E-BEBD-02945AF8A4B1}"/>
    <cellStyle name="Millares 15 5 2 3 2 4" xfId="54391" xr:uid="{74202CCF-4E88-4EA1-9F57-E307283120C7}"/>
    <cellStyle name="Millares 15 5 2 3 3" xfId="15814" xr:uid="{E90FF738-44B8-48AD-A3EA-8A47071D738A}"/>
    <cellStyle name="Millares 15 5 2 3 3 2" xfId="38708" xr:uid="{AB0E2775-2555-4EA3-9673-4CDAE1BA3945}"/>
    <cellStyle name="Millares 15 5 2 3 4" xfId="27267" xr:uid="{6484E469-222E-4749-81B9-F6E3AE5ED4A8}"/>
    <cellStyle name="Millares 15 5 2 3 5" xfId="50150" xr:uid="{6EDF6EC4-4436-491E-AF51-6D290A68C110}"/>
    <cellStyle name="Millares 15 5 2 3 6" xfId="4839" xr:uid="{441253BA-65F4-47DD-9417-0A8619EA7FED}"/>
    <cellStyle name="Millares 15 5 2 4" xfId="3538" xr:uid="{E1258D28-C335-4ADC-A72B-AEF577221AEE}"/>
    <cellStyle name="Millares 15 5 2 4 2" xfId="10452" xr:uid="{F95A4B04-C291-4BAD-BAB0-3B228D5A8365}"/>
    <cellStyle name="Millares 15 5 2 4 2 2" xfId="21895" xr:uid="{94038ACE-AEDF-4DA7-8432-A7C97AD57485}"/>
    <cellStyle name="Millares 15 5 2 4 2 2 2" xfId="44789" xr:uid="{AAF6C745-A5E2-4390-9206-0593BBA47CD8}"/>
    <cellStyle name="Millares 15 5 2 4 2 3" xfId="33348" xr:uid="{1E221622-39E4-4292-93FE-841272F1A5C1}"/>
    <cellStyle name="Millares 15 5 2 4 2 4" xfId="56230" xr:uid="{D28662F2-9BAD-4518-8164-CA8140EE5184}"/>
    <cellStyle name="Millares 15 5 2 4 3" xfId="17653" xr:uid="{536C63F2-F970-4911-A6CB-5B9A1EDBBCC2}"/>
    <cellStyle name="Millares 15 5 2 4 3 2" xfId="40547" xr:uid="{F7489281-B775-4677-929D-AEB802ABFDE6}"/>
    <cellStyle name="Millares 15 5 2 4 4" xfId="29106" xr:uid="{960F535C-D849-43A3-AB9C-3B7CE91314E2}"/>
    <cellStyle name="Millares 15 5 2 4 5" xfId="51988" xr:uid="{86111DD5-2818-4D6D-AF80-176899BCB29F}"/>
    <cellStyle name="Millares 15 5 2 5" xfId="7299" xr:uid="{2C69800E-58AC-40D8-B511-B889BA7F41B5}"/>
    <cellStyle name="Millares 15 5 2 5 2" xfId="18739" xr:uid="{B21A2467-A378-4004-AD34-0179F82A1AD0}"/>
    <cellStyle name="Millares 15 5 2 5 2 2" xfId="41633" xr:uid="{7E06BB65-A76B-4CC7-A7FB-797EB9F332D0}"/>
    <cellStyle name="Millares 15 5 2 5 3" xfId="30192" xr:uid="{AFC8340A-46A5-4349-AB7B-A9A1C0A591E4}"/>
    <cellStyle name="Millares 15 5 2 5 4" xfId="53074" xr:uid="{873D3EB6-F754-4483-A227-765D8305882E}"/>
    <cellStyle name="Millares 15 5 2 6" xfId="12356" xr:uid="{3B580768-FAE0-4228-9BD4-E615BC977E4A}"/>
    <cellStyle name="Millares 15 5 2 6 2" xfId="23791" xr:uid="{5725A6A7-591F-480D-BA0F-93C16AB8B835}"/>
    <cellStyle name="Millares 15 5 2 6 2 2" xfId="46685" xr:uid="{B050579D-FBCF-4956-B814-30BF4781C1DB}"/>
    <cellStyle name="Millares 15 5 2 6 3" xfId="35244" xr:uid="{9297DE1A-0775-4390-8899-4F14CD07056C}"/>
    <cellStyle name="Millares 15 5 2 7" xfId="13438" xr:uid="{22A9EC1C-3E48-4B96-A696-23516561A5F9}"/>
    <cellStyle name="Millares 15 5 2 7 2" xfId="24875" xr:uid="{3F8C7607-BF99-4D97-A820-2BCB8D845440}"/>
    <cellStyle name="Millares 15 5 2 7 2 2" xfId="47769" xr:uid="{E71748EE-9D23-43AC-84F0-37ACA835F04E}"/>
    <cellStyle name="Millares 15 5 2 7 3" xfId="36328" xr:uid="{D70E1982-6815-43CD-8E81-A023A998C182}"/>
    <cellStyle name="Millares 15 5 2 8" xfId="14497" xr:uid="{951923BF-9FCA-46A0-A3C5-172C3A37DD1E}"/>
    <cellStyle name="Millares 15 5 2 8 2" xfId="37391" xr:uid="{09DEA403-0945-44A9-A9BB-EF46345860E6}"/>
    <cellStyle name="Millares 15 5 2 9" xfId="25950" xr:uid="{25973C5E-4E7F-48FC-B17F-5B4916D92ABB}"/>
    <cellStyle name="Millares 15 5 3" xfId="979" xr:uid="{A333E5A6-1643-4913-8676-CD5467E59DA6}"/>
    <cellStyle name="Millares 15 5 3 10" xfId="3810" xr:uid="{3AB8BC2E-4EB4-4B3F-ACDF-4B0DBC310018}"/>
    <cellStyle name="Millares 15 5 3 2" xfId="2457" xr:uid="{B6AAC149-7198-4176-9C14-2E5FCA043516}"/>
    <cellStyle name="Millares 15 5 3 2 2" xfId="8877" xr:uid="{FA4FA92A-1F7D-42E1-96FE-7E70324E59DB}"/>
    <cellStyle name="Millares 15 5 3 2 2 2" xfId="20320" xr:uid="{3C68BCA9-B867-4F16-B7C6-75EC4A98B521}"/>
    <cellStyle name="Millares 15 5 3 2 2 2 2" xfId="43214" xr:uid="{EDC9D61A-D56C-46B5-842F-257A7DF08A86}"/>
    <cellStyle name="Millares 15 5 3 2 2 3" xfId="31773" xr:uid="{9F348D7A-ED53-43D7-9F77-2BD78CE8105C}"/>
    <cellStyle name="Millares 15 5 3 2 2 4" xfId="54655" xr:uid="{CD207B41-F6EF-4458-9046-75BE93648FE4}"/>
    <cellStyle name="Millares 15 5 3 2 3" xfId="16078" xr:uid="{A214E311-4E3B-4F06-873B-F710FD8B61D0}"/>
    <cellStyle name="Millares 15 5 3 2 3 2" xfId="38972" xr:uid="{02D60A6E-F6E9-4D7C-9488-DAB263C5960B}"/>
    <cellStyle name="Millares 15 5 3 2 4" xfId="27531" xr:uid="{8C40F96F-4EDF-42C2-AB3E-9934E85FE769}"/>
    <cellStyle name="Millares 15 5 3 2 5" xfId="50414" xr:uid="{2F7C190C-70FF-4FF6-A7D0-9988A5ADA070}"/>
    <cellStyle name="Millares 15 5 3 2 6" xfId="5103" xr:uid="{D97987D7-3697-44DE-BB66-2523260F7561}"/>
    <cellStyle name="Millares 15 5 3 3" xfId="6481" xr:uid="{78156541-AA83-4D07-B2AB-396F96F356FD}"/>
    <cellStyle name="Millares 15 5 3 3 2" xfId="10716" xr:uid="{20081B43-F62D-428E-A168-1A64E8DD380E}"/>
    <cellStyle name="Millares 15 5 3 3 2 2" xfId="22159" xr:uid="{6B511EF4-F248-442F-9147-EF1608CBFFA4}"/>
    <cellStyle name="Millares 15 5 3 3 2 2 2" xfId="45053" xr:uid="{7CEA5CC9-DBCB-483D-A5CF-A8CA4AC7E622}"/>
    <cellStyle name="Millares 15 5 3 3 2 3" xfId="33612" xr:uid="{5F78AD2E-DB86-488B-B5EC-F1B1215A4939}"/>
    <cellStyle name="Millares 15 5 3 3 2 4" xfId="56494" xr:uid="{0771BEDA-B14B-4C9B-B1D5-409D560C63F9}"/>
    <cellStyle name="Millares 15 5 3 3 3" xfId="17917" xr:uid="{4E84C6B9-018A-4030-A5DA-A079B6EA0738}"/>
    <cellStyle name="Millares 15 5 3 3 3 2" xfId="40811" xr:uid="{F8B8102B-3934-4BE2-9C85-490A36F4730F}"/>
    <cellStyle name="Millares 15 5 3 3 4" xfId="29370" xr:uid="{7EF1FFF9-F5CE-4303-A972-2251769AD7A1}"/>
    <cellStyle name="Millares 15 5 3 3 5" xfId="52252" xr:uid="{9CE3D938-D3B4-43D8-A19B-2F8072C6CF74}"/>
    <cellStyle name="Millares 15 5 3 4" xfId="7560" xr:uid="{146A6519-7011-4041-B354-F0A08A45EF2A}"/>
    <cellStyle name="Millares 15 5 3 4 2" xfId="19003" xr:uid="{5A8961E1-CD28-4368-ABA2-9E91784B34F2}"/>
    <cellStyle name="Millares 15 5 3 4 2 2" xfId="41897" xr:uid="{23E62114-0068-4231-B11D-3CED46A74F57}"/>
    <cellStyle name="Millares 15 5 3 4 3" xfId="30456" xr:uid="{2437FDF0-3E3C-4E89-992C-6DEC05148EB1}"/>
    <cellStyle name="Millares 15 5 3 4 4" xfId="53338" xr:uid="{E395EA0B-E5FA-433C-A444-8254633D5573}"/>
    <cellStyle name="Millares 15 5 3 5" xfId="12619" xr:uid="{9196324E-7E0B-4883-80FA-576B9E28D9C1}"/>
    <cellStyle name="Millares 15 5 3 5 2" xfId="24055" xr:uid="{66BA9792-8A14-4A05-A7FD-6C9648EAA5B4}"/>
    <cellStyle name="Millares 15 5 3 5 2 2" xfId="46949" xr:uid="{32BBBA2E-35D4-48F6-99E2-F6BF36BF4BA4}"/>
    <cellStyle name="Millares 15 5 3 5 3" xfId="35508" xr:uid="{89BA209A-F05B-4ABD-9B16-3ADE6BD06596}"/>
    <cellStyle name="Millares 15 5 3 6" xfId="13702" xr:uid="{C0774CD8-A21F-439D-9A68-0E33413F6C04}"/>
    <cellStyle name="Millares 15 5 3 6 2" xfId="25139" xr:uid="{8CFC5D9F-191F-4606-9B31-F811838DC918}"/>
    <cellStyle name="Millares 15 5 3 6 2 2" xfId="48033" xr:uid="{9AF1FB7B-0AFC-4F9F-A85F-382F97E49101}"/>
    <cellStyle name="Millares 15 5 3 6 3" xfId="36592" xr:uid="{043EDCD2-4FE9-4908-BA76-40235C83545F}"/>
    <cellStyle name="Millares 15 5 3 7" xfId="14761" xr:uid="{F17BCE0A-D999-4677-B0B6-F0B8823014BF}"/>
    <cellStyle name="Millares 15 5 3 7 2" xfId="37655" xr:uid="{06C878AF-A05D-4760-A90A-E7390AD03638}"/>
    <cellStyle name="Millares 15 5 3 8" xfId="26214" xr:uid="{6F25F908-DFF8-4E23-80B4-2B08AF4A6168}"/>
    <cellStyle name="Millares 15 5 3 9" xfId="49097" xr:uid="{C14C3B03-5106-4329-8D4C-106A858DA289}"/>
    <cellStyle name="Millares 15 5 4" xfId="1274" xr:uid="{E6105474-BDA5-4E84-BD37-219A4C769AD1}"/>
    <cellStyle name="Millares 15 5 4 2" xfId="2731" xr:uid="{62C11E6B-301E-48B6-9391-26F69697AB61}"/>
    <cellStyle name="Millares 15 5 4 2 2" xfId="9405" xr:uid="{4703441E-471B-44B0-A1CB-1B73B831A394}"/>
    <cellStyle name="Millares 15 5 4 2 2 2" xfId="20848" xr:uid="{42239405-310F-4C1E-A31D-7D7D8F327B32}"/>
    <cellStyle name="Millares 15 5 4 2 2 2 2" xfId="43742" xr:uid="{B2C277B7-CDC9-4F93-985C-AEE094E32B00}"/>
    <cellStyle name="Millares 15 5 4 2 2 3" xfId="32301" xr:uid="{4206D5E3-5AC0-4A13-8F5D-18D13A2698DF}"/>
    <cellStyle name="Millares 15 5 4 2 2 4" xfId="55183" xr:uid="{4EB8A2B0-0C11-437B-88B9-31EE8A48A1EF}"/>
    <cellStyle name="Millares 15 5 4 2 3" xfId="16606" xr:uid="{F37E6D26-6FBC-46BB-BCD9-BE4F7852E283}"/>
    <cellStyle name="Millares 15 5 4 2 3 2" xfId="39500" xr:uid="{871A2E1A-29A4-4BB0-A971-83BD62DFBB9B}"/>
    <cellStyle name="Millares 15 5 4 2 4" xfId="28059" xr:uid="{A065563B-3773-4145-A4FC-48F1E295A334}"/>
    <cellStyle name="Millares 15 5 4 2 5" xfId="50942" xr:uid="{ACCCC85C-3AC6-4314-A084-9D30D032309B}"/>
    <cellStyle name="Millares 15 5 4 2 6" xfId="5631" xr:uid="{E5DB8826-438F-4AFA-A5DB-6925CFB47DFE}"/>
    <cellStyle name="Millares 15 5 4 3" xfId="8088" xr:uid="{005CBCCD-3E16-4697-B7E0-88D19100F0F9}"/>
    <cellStyle name="Millares 15 5 4 3 2" xfId="19531" xr:uid="{50AC6DD9-F364-418E-9BF2-5DD5C1C7F189}"/>
    <cellStyle name="Millares 15 5 4 3 2 2" xfId="42425" xr:uid="{6D2E4AD0-69EA-43E0-B642-48A547194164}"/>
    <cellStyle name="Millares 15 5 4 3 3" xfId="30984" xr:uid="{3FB938B5-FB37-4E64-A8F8-3FE96E9A55DF}"/>
    <cellStyle name="Millares 15 5 4 3 4" xfId="53866" xr:uid="{9960BE50-C8A7-4265-89EA-4D43147B44EE}"/>
    <cellStyle name="Millares 15 5 4 4" xfId="15289" xr:uid="{BF38FAAA-E1AB-4859-B40C-8C21765CB259}"/>
    <cellStyle name="Millares 15 5 4 4 2" xfId="38183" xr:uid="{45E3FE79-5516-471D-BC9A-0F3914B76776}"/>
    <cellStyle name="Millares 15 5 4 5" xfId="26742" xr:uid="{6B49F88D-FBAA-468F-8E81-93F5FDD5F341}"/>
    <cellStyle name="Millares 15 5 4 6" xfId="49625" xr:uid="{AA285D21-5142-4BB7-882D-14BEF20D6639}"/>
    <cellStyle name="Millares 15 5 4 7" xfId="4332" xr:uid="{4854BBC5-F95B-49D9-952F-480F05D7EF62}"/>
    <cellStyle name="Millares 15 5 5" xfId="1927" xr:uid="{6C5DA09B-D1D7-4551-B616-E357160030F5}"/>
    <cellStyle name="Millares 15 5 5 2" xfId="8350" xr:uid="{0067DC5E-AE9D-4048-AD4D-E7E423601963}"/>
    <cellStyle name="Millares 15 5 5 2 2" xfId="19793" xr:uid="{87D9F5B3-7EBF-4DDB-9671-20236888A8E5}"/>
    <cellStyle name="Millares 15 5 5 2 2 2" xfId="42687" xr:uid="{67C8E917-3FBB-4D95-BEB8-06EB37F3C7B4}"/>
    <cellStyle name="Millares 15 5 5 2 3" xfId="31246" xr:uid="{49452919-E4FB-4F33-BD22-E29912221A5B}"/>
    <cellStyle name="Millares 15 5 5 2 4" xfId="54128" xr:uid="{2FFE40B1-A646-4428-A4DA-B2C2DBE0EC76}"/>
    <cellStyle name="Millares 15 5 5 3" xfId="15551" xr:uid="{D6F3DB2B-C949-40D9-B8A6-8F8EDAEA0949}"/>
    <cellStyle name="Millares 15 5 5 3 2" xfId="38445" xr:uid="{BA55D1B9-3C08-4630-942A-9DA4075EEBE0}"/>
    <cellStyle name="Millares 15 5 5 4" xfId="27004" xr:uid="{33F07652-0E91-44BF-8E35-EE753D01866E}"/>
    <cellStyle name="Millares 15 5 5 5" xfId="49887" xr:uid="{7B8E2A2F-A389-4568-B130-81D3DC993559}"/>
    <cellStyle name="Millares 15 5 5 6" xfId="4585" xr:uid="{5B2AC5F9-4378-41C9-8E8C-19110FF33F09}"/>
    <cellStyle name="Millares 15 5 6" xfId="3278" xr:uid="{E3FE5696-3C66-4552-A2B8-C98A205FF9F9}"/>
    <cellStyle name="Millares 15 5 6 2" xfId="9668" xr:uid="{8CD61E90-F175-4121-820A-151248D37155}"/>
    <cellStyle name="Millares 15 5 6 2 2" xfId="21111" xr:uid="{3FCA4216-2430-4E69-BC6C-894B759E84FF}"/>
    <cellStyle name="Millares 15 5 6 2 2 2" xfId="44005" xr:uid="{7052E653-CEFB-49C3-8FA5-D2EC04DE2559}"/>
    <cellStyle name="Millares 15 5 6 2 3" xfId="32564" xr:uid="{A1252342-E671-48E0-92B0-AD5024EBFA80}"/>
    <cellStyle name="Millares 15 5 6 2 4" xfId="55446" xr:uid="{937E8F9E-F300-42A7-8BFE-60E05CA0A135}"/>
    <cellStyle name="Millares 15 5 6 3" xfId="16869" xr:uid="{C5353E6D-61C1-4671-91D7-E43A71417B0E}"/>
    <cellStyle name="Millares 15 5 6 3 2" xfId="39763" xr:uid="{A91AA058-D5E2-4E30-98BA-6BDD19A75069}"/>
    <cellStyle name="Millares 15 5 6 4" xfId="28322" xr:uid="{DC87CDC9-B4B8-4D8F-9EA2-D1FBC4E4BAC9}"/>
    <cellStyle name="Millares 15 5 6 5" xfId="51204" xr:uid="{7F3AB476-B094-4C12-8DA4-E8CF26664CBF}"/>
    <cellStyle name="Millares 15 5 7" xfId="5937" xr:uid="{67F5B9A3-137D-42D6-BCA8-37DEA8AFBB09}"/>
    <cellStyle name="Millares 15 5 7 2" xfId="9928" xr:uid="{AE412B16-FCBB-4817-9D1F-33D1C529C949}"/>
    <cellStyle name="Millares 15 5 7 2 2" xfId="21371" xr:uid="{386E6867-1FFF-4224-A853-D3A284F39A76}"/>
    <cellStyle name="Millares 15 5 7 2 2 2" xfId="44265" xr:uid="{E60A44F1-90B7-44D7-88F7-41648CD738CD}"/>
    <cellStyle name="Millares 15 5 7 2 3" xfId="32824" xr:uid="{F41579B5-88AB-49F0-82CB-4E574A588A26}"/>
    <cellStyle name="Millares 15 5 7 2 4" xfId="55706" xr:uid="{1E5EAF32-9030-45A1-AFFA-C1DEAE5A9A84}"/>
    <cellStyle name="Millares 15 5 7 3" xfId="17129" xr:uid="{030D9030-9F21-4633-8DA0-55F03B0D8C6F}"/>
    <cellStyle name="Millares 15 5 7 3 2" xfId="40023" xr:uid="{286663F9-FF0A-4EC6-96A0-7D1FD5203B8C}"/>
    <cellStyle name="Millares 15 5 7 4" xfId="28582" xr:uid="{905FFC91-684F-4D81-B264-2DCAC7944D8B}"/>
    <cellStyle name="Millares 15 5 7 5" xfId="51464" xr:uid="{F29BE796-EC06-4EE5-930E-1C3E4094C737}"/>
    <cellStyle name="Millares 15 5 8" xfId="6189" xr:uid="{FC4AF3DF-4C36-4072-B6CB-7EDDC31B1142}"/>
    <cellStyle name="Millares 15 5 8 2" xfId="10189" xr:uid="{3F76E8E6-AF7D-4A36-BB38-AD4E5AEA9BE0}"/>
    <cellStyle name="Millares 15 5 8 2 2" xfId="21632" xr:uid="{E0AEDD22-F3A3-4465-9276-5AA35ACA7D6E}"/>
    <cellStyle name="Millares 15 5 8 2 2 2" xfId="44526" xr:uid="{5683CB69-C650-4213-B0F6-67BD165591BB}"/>
    <cellStyle name="Millares 15 5 8 2 3" xfId="33085" xr:uid="{F321D810-ADD0-46A3-9219-3E463ABA6B32}"/>
    <cellStyle name="Millares 15 5 8 2 4" xfId="55967" xr:uid="{EACFC11D-F01A-4CC2-8FFB-AD66B9B39E1E}"/>
    <cellStyle name="Millares 15 5 8 3" xfId="17390" xr:uid="{47B9661D-C4F3-4B1D-A708-2C602CBD0DB9}"/>
    <cellStyle name="Millares 15 5 8 3 2" xfId="40284" xr:uid="{FE3E0E0C-FC5E-45B8-B937-E22DD37DC94D}"/>
    <cellStyle name="Millares 15 5 8 4" xfId="28843" xr:uid="{584A7E34-5878-49B5-8554-9C2195DD440D}"/>
    <cellStyle name="Millares 15 5 8 5" xfId="51725" xr:uid="{AE491C00-D852-4974-8E67-0A55FEA2FB16}"/>
    <cellStyle name="Millares 15 5 9" xfId="7021" xr:uid="{ED680357-CE87-4AC3-9AC8-42724C02E33C}"/>
    <cellStyle name="Millares 15 5 9 2" xfId="18457" xr:uid="{811F9546-785F-430D-A64F-B86B66C469A4}"/>
    <cellStyle name="Millares 15 5 9 2 2" xfId="41351" xr:uid="{9C859ACE-2C07-488E-A86C-DA704B4ECEFB}"/>
    <cellStyle name="Millares 15 5 9 3" xfId="29910" xr:uid="{3C4AC682-A9A1-4FBE-AEF0-AE65829346E5}"/>
    <cellStyle name="Millares 15 5 9 4" xfId="52792" xr:uid="{9BD0060B-4E27-44F6-9B74-EA4A5FB96A2E}"/>
    <cellStyle name="Millares 15 6" xfId="316" xr:uid="{2164C3E2-D9B3-49A2-BD4A-4FF62245B643}"/>
    <cellStyle name="Millares 15 6 10" xfId="48717" xr:uid="{4173F1A6-7FAE-45B4-80ED-4A8CBFD6AC21}"/>
    <cellStyle name="Millares 15 6 11" xfId="57988" xr:uid="{4FAB0BE4-029C-4DAF-9CE8-D30F499826FE}"/>
    <cellStyle name="Millares 15 6 12" xfId="58500" xr:uid="{E22F72DC-7C40-4479-AE3E-61BD78999332}"/>
    <cellStyle name="Millares 15 6 2" xfId="1441" xr:uid="{7FD58145-27DE-488D-AB56-D0573B04B158}"/>
    <cellStyle name="Millares 15 6 2 10" xfId="3956" xr:uid="{81C82BB2-A2B9-4F70-9B7F-09DEE5AF0600}"/>
    <cellStyle name="Millares 15 6 2 2" xfId="2874" xr:uid="{6C207186-748F-4423-B137-6A2FB9DDA738}"/>
    <cellStyle name="Millares 15 6 2 2 2" xfId="9024" xr:uid="{EAE4A72B-6BAB-412C-AAC7-E62DFEC47C29}"/>
    <cellStyle name="Millares 15 6 2 2 2 2" xfId="20467" xr:uid="{5B48C41F-C57C-43D4-84B9-04CF831B1112}"/>
    <cellStyle name="Millares 15 6 2 2 2 2 2" xfId="43361" xr:uid="{128E46C1-265E-4D5D-BAF7-4929CFA6B374}"/>
    <cellStyle name="Millares 15 6 2 2 2 3" xfId="31920" xr:uid="{3EC3373C-3292-4098-9D9C-B1CEB8BED037}"/>
    <cellStyle name="Millares 15 6 2 2 2 4" xfId="54802" xr:uid="{889D0C70-E9ED-479A-AA6A-3AD2FA8BC511}"/>
    <cellStyle name="Millares 15 6 2 2 3" xfId="16225" xr:uid="{2F8122D0-3455-4303-9380-0A0ACA15C503}"/>
    <cellStyle name="Millares 15 6 2 2 3 2" xfId="39119" xr:uid="{259D90DC-F2CB-4DD3-AA5A-7B73EE5771BC}"/>
    <cellStyle name="Millares 15 6 2 2 4" xfId="27678" xr:uid="{2C5F9FFF-2BA4-4010-B6CE-6BDA2109118E}"/>
    <cellStyle name="Millares 15 6 2 2 5" xfId="50561" xr:uid="{BFDF7107-8477-45C5-82C3-BD9DFF33E141}"/>
    <cellStyle name="Millares 15 6 2 2 6" xfId="5250" xr:uid="{8876F983-1E4A-4C2D-A61F-A2BE062DE8FF}"/>
    <cellStyle name="Millares 15 6 2 3" xfId="6628" xr:uid="{9213926A-9FCE-4BEF-A6F7-D2255F2AE572}"/>
    <cellStyle name="Millares 15 6 2 3 2" xfId="10863" xr:uid="{EEF5C104-4BEF-4D32-8091-B8699073CE48}"/>
    <cellStyle name="Millares 15 6 2 3 2 2" xfId="22306" xr:uid="{D57731A6-02F9-4C26-BABF-01B618CE676F}"/>
    <cellStyle name="Millares 15 6 2 3 2 2 2" xfId="45200" xr:uid="{93F7F5A6-F87F-4B6E-81C7-77A93BF87DBA}"/>
    <cellStyle name="Millares 15 6 2 3 2 3" xfId="33759" xr:uid="{E9870A44-A963-4258-96E5-87F292D9E9D5}"/>
    <cellStyle name="Millares 15 6 2 3 2 4" xfId="56641" xr:uid="{18E0F8ED-0CB7-44DB-A07A-1099C3730B07}"/>
    <cellStyle name="Millares 15 6 2 3 3" xfId="18064" xr:uid="{3CE1F579-F703-42E4-9B02-72C438AC5EF3}"/>
    <cellStyle name="Millares 15 6 2 3 3 2" xfId="40958" xr:uid="{46429755-3225-4F4A-A2FB-7ADBCF4A1A6A}"/>
    <cellStyle name="Millares 15 6 2 3 4" xfId="29517" xr:uid="{34965D81-D413-4202-87BA-26B746FC0B2C}"/>
    <cellStyle name="Millares 15 6 2 3 5" xfId="52399" xr:uid="{FECCD963-5BE2-47F8-B5F3-B41AAC79B9DF}"/>
    <cellStyle name="Millares 15 6 2 4" xfId="7707" xr:uid="{0E629741-579A-4C2C-94E7-EC4479B0A47B}"/>
    <cellStyle name="Millares 15 6 2 4 2" xfId="19150" xr:uid="{4DD0D7BB-EFA6-4E72-B501-4543CC14FB08}"/>
    <cellStyle name="Millares 15 6 2 4 2 2" xfId="42044" xr:uid="{998F68DB-0373-42D1-BE3D-E37D138541D1}"/>
    <cellStyle name="Millares 15 6 2 4 3" xfId="30603" xr:uid="{0F64AE13-736A-485D-8F15-005DB851F04A}"/>
    <cellStyle name="Millares 15 6 2 4 4" xfId="53485" xr:uid="{048D90BB-BC86-4DE1-9BE5-B49DC972AE39}"/>
    <cellStyle name="Millares 15 6 2 5" xfId="12766" xr:uid="{F246FEED-CB6C-4B62-BF7F-A767BA8A7B8C}"/>
    <cellStyle name="Millares 15 6 2 5 2" xfId="24202" xr:uid="{43143349-8284-48EF-906B-38CED67A2F36}"/>
    <cellStyle name="Millares 15 6 2 5 2 2" xfId="47096" xr:uid="{99522724-6D15-48FF-9F12-D2B064E327F1}"/>
    <cellStyle name="Millares 15 6 2 5 3" xfId="35655" xr:uid="{E75A77D4-FB29-4D3A-B63B-7B356E822E0A}"/>
    <cellStyle name="Millares 15 6 2 6" xfId="13849" xr:uid="{AC9621A0-F562-46B9-990F-FC310B3428B6}"/>
    <cellStyle name="Millares 15 6 2 6 2" xfId="25286" xr:uid="{FCF463DC-5A65-48AA-86C7-063E75D6C3FB}"/>
    <cellStyle name="Millares 15 6 2 6 2 2" xfId="48180" xr:uid="{89AED017-2213-4812-9FD8-270AC5768D34}"/>
    <cellStyle name="Millares 15 6 2 6 3" xfId="36739" xr:uid="{6145B833-B239-48B2-8CA8-AC0B4ECF84E3}"/>
    <cellStyle name="Millares 15 6 2 7" xfId="14908" xr:uid="{813684A3-F63F-4C5F-9A58-D05B2470F44B}"/>
    <cellStyle name="Millares 15 6 2 7 2" xfId="37802" xr:uid="{15830CD5-CCE0-42FF-BB1A-FA01F747FF83}"/>
    <cellStyle name="Millares 15 6 2 8" xfId="26361" xr:uid="{1F7B5F67-93DB-4DEC-8AA6-7199189A20D3}"/>
    <cellStyle name="Millares 15 6 2 9" xfId="49244" xr:uid="{F67FBBAC-9DBD-4656-9B0E-CDEAB97C31EB}"/>
    <cellStyle name="Millares 15 6 3" xfId="1801" xr:uid="{1F90F609-BFDC-40BD-8871-F04560DD058C}"/>
    <cellStyle name="Millares 15 6 3 2" xfId="8497" xr:uid="{BE182BE9-1847-4FE3-A632-73493E9E674B}"/>
    <cellStyle name="Millares 15 6 3 2 2" xfId="19940" xr:uid="{CA453393-5500-425F-BEC5-4FD47752C354}"/>
    <cellStyle name="Millares 15 6 3 2 2 2" xfId="42834" xr:uid="{0C3956A8-55E5-4ECE-991D-51F18DCD31F1}"/>
    <cellStyle name="Millares 15 6 3 2 3" xfId="31393" xr:uid="{BCF7F244-F75C-43CE-A3AE-CEDF9A41024F}"/>
    <cellStyle name="Millares 15 6 3 2 4" xfId="54275" xr:uid="{B5057BF4-782C-444C-9A93-0DB25353D234}"/>
    <cellStyle name="Millares 15 6 3 3" xfId="15698" xr:uid="{63749BC4-80A6-4C6D-A9F4-8C12767D4062}"/>
    <cellStyle name="Millares 15 6 3 3 2" xfId="38592" xr:uid="{89B06903-4089-46BF-9BEE-B5F131C669FD}"/>
    <cellStyle name="Millares 15 6 3 4" xfId="27151" xr:uid="{691D2E1B-D031-4914-B84D-BC7F7AD9512A}"/>
    <cellStyle name="Millares 15 6 3 5" xfId="50034" xr:uid="{C07491B9-76A1-49C9-A54A-D42BC4D9ADD5}"/>
    <cellStyle name="Millares 15 6 3 6" xfId="4723" xr:uid="{6D9F2134-79BA-42A6-B0AB-728E1F4F2093}"/>
    <cellStyle name="Millares 15 6 4" xfId="3421" xr:uid="{30070021-1C93-4C3C-9F44-F41B2A62B06E}"/>
    <cellStyle name="Millares 15 6 4 2" xfId="10336" xr:uid="{985E1812-E72F-4F03-80F0-72CC8BF7F52D}"/>
    <cellStyle name="Millares 15 6 4 2 2" xfId="21779" xr:uid="{217FF60B-A044-4FCA-8189-9A6969C7835F}"/>
    <cellStyle name="Millares 15 6 4 2 2 2" xfId="44673" xr:uid="{DA3F7E07-D077-4041-8F95-C897243FFD3D}"/>
    <cellStyle name="Millares 15 6 4 2 3" xfId="33232" xr:uid="{CF89B503-AD32-473B-9881-85A2ED9A36BD}"/>
    <cellStyle name="Millares 15 6 4 2 4" xfId="56114" xr:uid="{550D7A14-CE1B-4706-8E53-550DDB617A2C}"/>
    <cellStyle name="Millares 15 6 4 3" xfId="17537" xr:uid="{BD5F9D07-7F8A-43EA-B936-20A742C6A3B5}"/>
    <cellStyle name="Millares 15 6 4 3 2" xfId="40431" xr:uid="{33D9B593-64DE-49F5-9B48-E625AF6667DC}"/>
    <cellStyle name="Millares 15 6 4 4" xfId="28990" xr:uid="{3A472173-79D9-4632-B06B-EBC7678F9F51}"/>
    <cellStyle name="Millares 15 6 4 5" xfId="51872" xr:uid="{6041E377-B8B9-4F92-851F-2A87F7710F7C}"/>
    <cellStyle name="Millares 15 6 5" xfId="7185" xr:uid="{279940DC-E91D-4E09-91C0-ECA9C9F7BA65}"/>
    <cellStyle name="Millares 15 6 5 2" xfId="18623" xr:uid="{C3F664B7-C9D2-4261-9125-376AF984C6B7}"/>
    <cellStyle name="Millares 15 6 5 2 2" xfId="41517" xr:uid="{131EDB7F-B4B7-4327-9042-462C383356FC}"/>
    <cellStyle name="Millares 15 6 5 3" xfId="30076" xr:uid="{8B4F4948-BF97-4B89-A56C-F4E45F5A36ED}"/>
    <cellStyle name="Millares 15 6 5 4" xfId="52958" xr:uid="{63A16885-E22E-420D-A4BC-B54967AD32AD}"/>
    <cellStyle name="Millares 15 6 6" xfId="12240" xr:uid="{36F2708A-1BF7-4558-B802-9DF88BE374D4}"/>
    <cellStyle name="Millares 15 6 6 2" xfId="23675" xr:uid="{F97A01A9-D25C-4D97-B0C6-B41332F827B2}"/>
    <cellStyle name="Millares 15 6 6 2 2" xfId="46569" xr:uid="{B12AF8E0-F657-4FD6-ACEA-1B198284E82D}"/>
    <cellStyle name="Millares 15 6 6 3" xfId="35128" xr:uid="{AA57A1BA-8DA8-46BD-B160-354CFEEB55E0}"/>
    <cellStyle name="Millares 15 6 7" xfId="13322" xr:uid="{643E38E7-7884-4FA5-A3A5-5B5AE7AEE6D2}"/>
    <cellStyle name="Millares 15 6 7 2" xfId="24759" xr:uid="{847EC588-072A-4EB4-9AF5-53C6F8519A87}"/>
    <cellStyle name="Millares 15 6 7 2 2" xfId="47653" xr:uid="{206588F4-F790-4115-BD63-6403EB51C839}"/>
    <cellStyle name="Millares 15 6 7 3" xfId="36212" xr:uid="{989B0232-8FA0-4A98-804B-4842B05451FB}"/>
    <cellStyle name="Millares 15 6 8" xfId="14381" xr:uid="{1EB4632F-0C74-467F-BE1C-DA553FF1E42E}"/>
    <cellStyle name="Millares 15 6 8 2" xfId="37275" xr:uid="{48DFB871-3110-4FA3-BD2D-92D3A5F70E81}"/>
    <cellStyle name="Millares 15 6 9" xfId="25834" xr:uid="{B829ECE9-65D8-4DDF-80C7-F244ED50FD4D}"/>
    <cellStyle name="Millares 15 7" xfId="590" xr:uid="{59F323F3-0368-45CE-B0B3-8D86AE33FBA9}"/>
    <cellStyle name="Millares 15 7 10" xfId="3694" xr:uid="{21C56E28-2CDA-4878-804B-4D52F45AE39A}"/>
    <cellStyle name="Millares 15 7 2" xfId="2069" xr:uid="{4306DFF6-B1D6-4816-B065-70C1F7ECFAE9}"/>
    <cellStyle name="Millares 15 7 2 2" xfId="8760" xr:uid="{B8F6D0FB-E0E4-417F-8B3B-F1118ABF2ACC}"/>
    <cellStyle name="Millares 15 7 2 2 2" xfId="20203" xr:uid="{43610341-7F38-4E21-80F1-40F9D0472909}"/>
    <cellStyle name="Millares 15 7 2 2 2 2" xfId="43097" xr:uid="{74C1D261-7EBE-4676-9362-B8FB011DE82E}"/>
    <cellStyle name="Millares 15 7 2 2 3" xfId="31656" xr:uid="{D392C68F-713A-4BE0-AFC2-21FBF7C38B0A}"/>
    <cellStyle name="Millares 15 7 2 2 4" xfId="54538" xr:uid="{7F067374-CA08-4196-B8AA-6B5AE4E0EBAF}"/>
    <cellStyle name="Millares 15 7 2 3" xfId="15961" xr:uid="{631F1B3C-F6FA-4B93-BA38-CDE0E63C53BD}"/>
    <cellStyle name="Millares 15 7 2 3 2" xfId="38855" xr:uid="{11F47B61-EF8E-4148-AE6C-B223921F8BE8}"/>
    <cellStyle name="Millares 15 7 2 4" xfId="27414" xr:uid="{3F9D2D08-E636-490E-BFCC-538FCADCF696}"/>
    <cellStyle name="Millares 15 7 2 5" xfId="50297" xr:uid="{9E5BC4D8-2AA8-479F-9003-E7B0FC54646D}"/>
    <cellStyle name="Millares 15 7 2 6" xfId="4986" xr:uid="{2F79F679-493C-400B-B170-916E63FD3193}"/>
    <cellStyle name="Millares 15 7 3" xfId="6364" xr:uid="{1F1BF863-0428-4570-B5EC-853A76B3C94C}"/>
    <cellStyle name="Millares 15 7 3 2" xfId="10599" xr:uid="{00E99E70-16B1-49A7-9886-0FCFE92FD6E9}"/>
    <cellStyle name="Millares 15 7 3 2 2" xfId="22042" xr:uid="{16AFFEF7-B9CA-4D53-AF13-F68D28A3956F}"/>
    <cellStyle name="Millares 15 7 3 2 2 2" xfId="44936" xr:uid="{9405610E-0E5F-4D5B-923E-743F2B8AA86F}"/>
    <cellStyle name="Millares 15 7 3 2 3" xfId="33495" xr:uid="{AFDD13EE-2185-4587-B0D3-E6D1AD826C71}"/>
    <cellStyle name="Millares 15 7 3 2 4" xfId="56377" xr:uid="{82F31B8A-5971-4A25-8624-C9903ECDDEA9}"/>
    <cellStyle name="Millares 15 7 3 3" xfId="17800" xr:uid="{A9DE456E-F290-4071-92D3-C1E295058EE2}"/>
    <cellStyle name="Millares 15 7 3 3 2" xfId="40694" xr:uid="{C0FC9101-459C-40D3-8A8B-EDCE8EAA9143}"/>
    <cellStyle name="Millares 15 7 3 4" xfId="29253" xr:uid="{5B1FF65A-3159-4825-A26F-6BCA9771FC19}"/>
    <cellStyle name="Millares 15 7 3 5" xfId="52135" xr:uid="{F21EA73A-C95D-4FC6-83A0-5E687B0E7BEF}"/>
    <cellStyle name="Millares 15 7 4" xfId="7444" xr:uid="{777A5FCE-877B-4B40-B816-D35FEE35CD6E}"/>
    <cellStyle name="Millares 15 7 4 2" xfId="18886" xr:uid="{768DA915-1E9C-4F37-B846-D852984552BA}"/>
    <cellStyle name="Millares 15 7 4 2 2" xfId="41780" xr:uid="{C111D5B9-FE7D-4EB7-B4E4-ED1036269A55}"/>
    <cellStyle name="Millares 15 7 4 3" xfId="30339" xr:uid="{97DB976A-0DF9-4511-A802-81AD1640A85A}"/>
    <cellStyle name="Millares 15 7 4 4" xfId="53221" xr:uid="{6DA623E9-7D87-45D1-8C17-8EA3D6B8AB1C}"/>
    <cellStyle name="Millares 15 7 5" xfId="12502" xr:uid="{879F0D54-069C-4E55-BDAF-8F13510567F7}"/>
    <cellStyle name="Millares 15 7 5 2" xfId="23938" xr:uid="{34B9FB91-96F9-42CD-B605-0B302596136E}"/>
    <cellStyle name="Millares 15 7 5 2 2" xfId="46832" xr:uid="{F8AACE2F-77A5-45A9-B3BD-4680E58D3FF6}"/>
    <cellStyle name="Millares 15 7 5 3" xfId="35391" xr:uid="{9742610F-6B74-46B5-8994-85A94AE7E606}"/>
    <cellStyle name="Millares 15 7 6" xfId="13585" xr:uid="{5246BCE9-8255-4596-9FC3-7A3DB8F40469}"/>
    <cellStyle name="Millares 15 7 6 2" xfId="25022" xr:uid="{407C3031-EB08-4C2A-96C7-939AB398271B}"/>
    <cellStyle name="Millares 15 7 6 2 2" xfId="47916" xr:uid="{1B3AD2F5-6AD3-4BFC-BCA9-FD4E386F4EC5}"/>
    <cellStyle name="Millares 15 7 6 3" xfId="36475" xr:uid="{9D5923E9-E0DE-48CF-809F-E425B03F025C}"/>
    <cellStyle name="Millares 15 7 7" xfId="14644" xr:uid="{136FBDF8-D031-45A3-A6D9-1C2222EC8069}"/>
    <cellStyle name="Millares 15 7 7 2" xfId="37538" xr:uid="{4261D0DB-9E9D-4178-855D-BF6530FEB68B}"/>
    <cellStyle name="Millares 15 7 8" xfId="26097" xr:uid="{11520EBB-00BE-40FE-AF16-38C767EE4B70}"/>
    <cellStyle name="Millares 15 7 9" xfId="48980" xr:uid="{493C109D-B3DE-4D24-8451-587937EF968E}"/>
    <cellStyle name="Millares 15 8" xfId="863" xr:uid="{8B60B2F7-2027-4C13-95E3-5415C0C8DF6D}"/>
    <cellStyle name="Millares 15 8 2" xfId="2341" xr:uid="{F4160CD2-D3CC-4A21-AD19-3D6F5A8BE1B6}"/>
    <cellStyle name="Millares 15 8 2 2" xfId="9288" xr:uid="{F5331D80-44B8-44F7-8D35-8D72444C4862}"/>
    <cellStyle name="Millares 15 8 2 2 2" xfId="20731" xr:uid="{F4D7F92D-8BF8-404E-B984-C8B6CAAF7FF6}"/>
    <cellStyle name="Millares 15 8 2 2 2 2" xfId="43625" xr:uid="{7FA560CF-6335-4F7E-9F61-2329782A3881}"/>
    <cellStyle name="Millares 15 8 2 2 3" xfId="32184" xr:uid="{95908A26-5A82-45F5-A676-FB04ABBD859E}"/>
    <cellStyle name="Millares 15 8 2 2 4" xfId="55066" xr:uid="{A8252C3E-E20E-4C77-99DC-67CFBCD4B094}"/>
    <cellStyle name="Millares 15 8 2 3" xfId="16489" xr:uid="{1BFC5A5A-9A62-461F-BEA4-269517CFA2F9}"/>
    <cellStyle name="Millares 15 8 2 3 2" xfId="39383" xr:uid="{EE0214BB-C641-494F-882E-73C5FD1CBDCC}"/>
    <cellStyle name="Millares 15 8 2 4" xfId="27942" xr:uid="{A2654AA7-3C38-41F9-90F2-AE10D740826A}"/>
    <cellStyle name="Millares 15 8 2 5" xfId="50825" xr:uid="{644FEB63-6033-449B-8B65-06375E1D1577}"/>
    <cellStyle name="Millares 15 8 2 6" xfId="5514" xr:uid="{A83B9522-5EAF-4F0F-A3AD-ACA27D960654}"/>
    <cellStyle name="Millares 15 8 3" xfId="7971" xr:uid="{FEC1DFD0-9BFC-4215-B433-F548A22F4D2B}"/>
    <cellStyle name="Millares 15 8 3 2" xfId="19414" xr:uid="{B1761AE3-8CEF-4800-9226-5F533769F4F7}"/>
    <cellStyle name="Millares 15 8 3 2 2" xfId="42308" xr:uid="{D1CED61A-97F8-48C7-A3AA-26A825D7AB41}"/>
    <cellStyle name="Millares 15 8 3 3" xfId="30867" xr:uid="{00BD3E7F-072C-4518-818B-C09086E2099F}"/>
    <cellStyle name="Millares 15 8 3 4" xfId="53749" xr:uid="{005623F0-6EF5-4EA0-82B8-D02641D197B0}"/>
    <cellStyle name="Millares 15 8 4" xfId="15172" xr:uid="{E602C946-74BB-473A-B488-C2F40DE3DA5E}"/>
    <cellStyle name="Millares 15 8 4 2" xfId="38066" xr:uid="{E0FA160D-FC82-4F6F-8874-F77D53CFE3EA}"/>
    <cellStyle name="Millares 15 8 5" xfId="26625" xr:uid="{623DBF07-7793-4922-9499-686C634388A7}"/>
    <cellStyle name="Millares 15 8 6" xfId="49508" xr:uid="{EE31C798-43B0-45F2-A910-03DDA21D0989}"/>
    <cellStyle name="Millares 15 8 7" xfId="4216" xr:uid="{069A168F-E0A3-4823-A15C-F2C31DC3F647}"/>
    <cellStyle name="Millares 15 9" xfId="1158" xr:uid="{42A29665-5BF9-44FC-95DD-8EEA35DFF930}"/>
    <cellStyle name="Millares 15 9 2" xfId="2615" xr:uid="{F94F9B92-5315-4C70-85AB-A59978B1C157}"/>
    <cellStyle name="Millares 15 9 2 2" xfId="19677" xr:uid="{E5DE7833-40F9-413A-BA19-A8B647E8F127}"/>
    <cellStyle name="Millares 15 9 2 2 2" xfId="42571" xr:uid="{14DA7FF4-3B71-4525-B11F-046D74907A7E}"/>
    <cellStyle name="Millares 15 9 2 3" xfId="31130" xr:uid="{BE96A1F1-33AF-40AA-B2E2-49AEF055AD99}"/>
    <cellStyle name="Millares 15 9 2 4" xfId="54012" xr:uid="{558B1692-D30C-4808-9D7A-160FCE602BE4}"/>
    <cellStyle name="Millares 15 9 2 5" xfId="8234" xr:uid="{10123077-EB6E-4722-91E6-04A53119CCB4}"/>
    <cellStyle name="Millares 15 9 3" xfId="15435" xr:uid="{A0DE7646-1FFA-4D95-9749-8710535E7212}"/>
    <cellStyle name="Millares 15 9 3 2" xfId="38329" xr:uid="{D8C8EB5D-4087-4D07-ACDC-3C6FA65ED0B2}"/>
    <cellStyle name="Millares 15 9 4" xfId="26888" xr:uid="{795FA094-AA57-4C95-B826-0A5C3D8E1B84}"/>
    <cellStyle name="Millares 15 9 5" xfId="49771" xr:uid="{F04B404D-BAD6-4F60-9B4F-1C890EFEA80C}"/>
    <cellStyle name="Millares 15 9 6" xfId="4470" xr:uid="{87DA29E2-2691-42FA-A0F6-8698C2CAEE67}"/>
    <cellStyle name="Millares 150" xfId="57958" xr:uid="{A5FEE57D-B885-4D90-8AA9-B3BADEFF24C8}"/>
    <cellStyle name="Millares 151" xfId="58216" xr:uid="{A0FBB30B-8100-4CCE-A88F-4C918E76F3C3}"/>
    <cellStyle name="Millares 152" xfId="58297" xr:uid="{FF5B40D9-A32B-44BD-B2BF-14F255202899}"/>
    <cellStyle name="Millares 153" xfId="58219" xr:uid="{5B30C0D3-188A-4D12-A4B9-5D4F259E84BE}"/>
    <cellStyle name="Millares 154" xfId="58497" xr:uid="{705AB0F9-7269-442A-97D8-FCE82EA9CE66}"/>
    <cellStyle name="Millares 16" xfId="137" xr:uid="{06959615-386A-4D8E-B052-51BDA8D457AF}"/>
    <cellStyle name="Millares 16 10" xfId="1693" xr:uid="{48D8D7EE-22EC-43E6-B361-112723DD264B}"/>
    <cellStyle name="Millares 16 10 2" xfId="9569" xr:uid="{F60197A4-03B1-49B6-A04C-0AEE4CF2FD94}"/>
    <cellStyle name="Millares 16 10 2 2" xfId="21012" xr:uid="{5481BED6-DCDB-488A-A3D0-B9B3E492E970}"/>
    <cellStyle name="Millares 16 10 2 2 2" xfId="43906" xr:uid="{7372A42A-C02C-477F-9FE9-BA732AFDF301}"/>
    <cellStyle name="Millares 16 10 2 3" xfId="32465" xr:uid="{DBCA6526-8185-41E4-BFD3-4C447477E643}"/>
    <cellStyle name="Millares 16 10 2 4" xfId="55347" xr:uid="{0797952D-7CE2-4A7F-8612-E5D6FA153FF8}"/>
    <cellStyle name="Millares 16 10 3" xfId="16770" xr:uid="{31192C32-D205-4E66-AE1E-75C1CDF2CD82}"/>
    <cellStyle name="Millares 16 10 3 2" xfId="39664" xr:uid="{6B1C4A21-E882-4E4B-8377-CD79B941F125}"/>
    <cellStyle name="Millares 16 10 4" xfId="28223" xr:uid="{8F4DFCA1-1648-4B8C-9CAC-41D4CFF9CB9C}"/>
    <cellStyle name="Millares 16 10 5" xfId="51105" xr:uid="{3EAB942D-AFB7-40E0-A972-0508FDB75AAC}"/>
    <cellStyle name="Millares 16 10 6" xfId="5795" xr:uid="{2EF7CB1F-E8FF-4F84-8BCC-9A8A379B3E1E}"/>
    <cellStyle name="Millares 16 11" xfId="3179" xr:uid="{9265D26A-05E1-4D36-9315-3ED8DA1DB932}"/>
    <cellStyle name="Millares 16 11 2" xfId="9828" xr:uid="{30542AB4-EFD1-4BE8-83B8-A4CBC75476E2}"/>
    <cellStyle name="Millares 16 11 2 2" xfId="21271" xr:uid="{64497335-182D-444F-A501-524F96EA8315}"/>
    <cellStyle name="Millares 16 11 2 2 2" xfId="44165" xr:uid="{11F74C1A-2DEB-46E0-AFA9-D4656136370A}"/>
    <cellStyle name="Millares 16 11 2 3" xfId="32724" xr:uid="{DBCDD409-5FD2-400F-A306-1E83F8315EB8}"/>
    <cellStyle name="Millares 16 11 2 4" xfId="55606" xr:uid="{6A1E902E-1385-4D27-99F1-9609DAA3CFBC}"/>
    <cellStyle name="Millares 16 11 3" xfId="17029" xr:uid="{321F7AF5-63CC-48C1-94AE-87519035D90A}"/>
    <cellStyle name="Millares 16 11 3 2" xfId="39923" xr:uid="{FEEFBCCC-FBC5-4688-B67D-D2647107EE09}"/>
    <cellStyle name="Millares 16 11 4" xfId="28482" xr:uid="{2EA9A398-C363-4FA1-B035-FCB5BF9C995A}"/>
    <cellStyle name="Millares 16 11 5" xfId="51364" xr:uid="{65BC2CD8-031C-4DAF-9B6D-F7F3E1355C22}"/>
    <cellStyle name="Millares 16 12" xfId="6095" xr:uid="{B75611D9-C720-4690-A8C4-07045DB87391}"/>
    <cellStyle name="Millares 16 12 2" xfId="10090" xr:uid="{BA042067-D41A-466F-A4AB-106F7C8A67F8}"/>
    <cellStyle name="Millares 16 12 2 2" xfId="21533" xr:uid="{89DFA96E-9C13-4696-BC2A-ABD26531A002}"/>
    <cellStyle name="Millares 16 12 2 2 2" xfId="44427" xr:uid="{BC19738C-7970-40A9-B762-8B2B52B97DBE}"/>
    <cellStyle name="Millares 16 12 2 3" xfId="32986" xr:uid="{8B7840F5-61A1-4A99-A634-263371A16677}"/>
    <cellStyle name="Millares 16 12 2 4" xfId="55868" xr:uid="{6FB9A413-D07A-4377-AA7F-3B595AA5339A}"/>
    <cellStyle name="Millares 16 12 3" xfId="17291" xr:uid="{642CC623-8C17-42B6-B7BA-6926CB4AE38F}"/>
    <cellStyle name="Millares 16 12 3 2" xfId="40185" xr:uid="{D3C8792F-0AFB-4607-AFA3-3321B08EE5BE}"/>
    <cellStyle name="Millares 16 12 4" xfId="28744" xr:uid="{1824F28E-5F89-460E-BC7D-67011A2FAA5B}"/>
    <cellStyle name="Millares 16 12 5" xfId="51626" xr:uid="{02200590-FABB-418C-B999-07CEDE0E3759}"/>
    <cellStyle name="Millares 16 13" xfId="6918" xr:uid="{FA369069-F55B-449C-A201-287834298AD3}"/>
    <cellStyle name="Millares 16 13 2" xfId="18353" xr:uid="{C6BF47C5-3AFD-456B-A93E-AEDBB6EEA637}"/>
    <cellStyle name="Millares 16 13 2 2" xfId="41247" xr:uid="{41AF36ED-DD46-4547-81A4-FE6E244CAC92}"/>
    <cellStyle name="Millares 16 13 3" xfId="29806" xr:uid="{B91EB4BC-CB14-43C0-8659-73AD4852C962}"/>
    <cellStyle name="Millares 16 13 4" xfId="52688" xr:uid="{226873CB-63FC-49D0-A939-F58E4F0771D9}"/>
    <cellStyle name="Millares 16 14" xfId="11193" xr:uid="{2354EAFD-D572-47F4-9361-BA6154A936FE}"/>
    <cellStyle name="Millares 16 14 2" xfId="22629" xr:uid="{E09E8A2F-F850-480F-A47A-2D9900A3DFE3}"/>
    <cellStyle name="Millares 16 14 2 2" xfId="45523" xr:uid="{BCA40846-A679-4C64-8504-EB251351D3F1}"/>
    <cellStyle name="Millares 16 14 3" xfId="34082" xr:uid="{6C6F8E49-68C5-49CD-95EF-B3F8F97929D7}"/>
    <cellStyle name="Millares 16 14 4" xfId="56964" xr:uid="{3ED2F4AF-A7CD-4483-A217-8E5F2B7425EF}"/>
    <cellStyle name="Millares 16 15" xfId="11454" xr:uid="{31867FFE-4498-4318-A8AF-908AD0D56D19}"/>
    <cellStyle name="Millares 16 15 2" xfId="22890" xr:uid="{C748E954-1970-47D3-BD65-39203290A120}"/>
    <cellStyle name="Millares 16 15 2 2" xfId="45784" xr:uid="{1E83EBD0-A9D4-467C-8446-644CEE3AC52E}"/>
    <cellStyle name="Millares 16 15 3" xfId="34343" xr:uid="{3761CD73-177F-4C04-838B-6AF6A1C61614}"/>
    <cellStyle name="Millares 16 15 4" xfId="57225" xr:uid="{B2587D5A-1ECB-4535-9BC4-1C20BFEF0B90}"/>
    <cellStyle name="Millares 16 16" xfId="11721" xr:uid="{3979B455-3535-44EB-BB39-555621AFA77E}"/>
    <cellStyle name="Millares 16 16 2" xfId="23157" xr:uid="{C2B22278-8453-4724-94C7-CFA5BE319767}"/>
    <cellStyle name="Millares 16 16 2 2" xfId="46051" xr:uid="{6457068E-059C-4AA9-88C5-672429BA51BC}"/>
    <cellStyle name="Millares 16 16 3" xfId="34610" xr:uid="{A3741CD0-A75E-4F95-B984-E7773052B5DC}"/>
    <cellStyle name="Millares 16 16 4" xfId="57492" xr:uid="{DB7C9A2C-C39E-4DA2-B20F-384B44241E31}"/>
    <cellStyle name="Millares 16 17" xfId="11992" xr:uid="{6355C245-2E04-4B58-B832-2DAC9CAAAE9A}"/>
    <cellStyle name="Millares 16 17 2" xfId="23427" xr:uid="{BBC4D8D5-0EE9-4142-916C-0271A2356700}"/>
    <cellStyle name="Millares 16 17 2 2" xfId="46321" xr:uid="{87E5A38C-9101-497E-84B7-442ADB04C390}"/>
    <cellStyle name="Millares 16 17 3" xfId="34880" xr:uid="{6D6D1480-BED3-43A7-AFFE-E2AF3C19F690}"/>
    <cellStyle name="Millares 16 18" xfId="13077" xr:uid="{5CF4E199-8AC4-4D15-8103-002FE2D8C683}"/>
    <cellStyle name="Millares 16 18 2" xfId="24513" xr:uid="{A5ABEC50-7904-4F5A-8DF2-FBEA0318C22C}"/>
    <cellStyle name="Millares 16 18 2 2" xfId="47407" xr:uid="{43D783A6-5EF7-4047-9E8E-C4E330495E48}"/>
    <cellStyle name="Millares 16 18 3" xfId="35966" xr:uid="{9488AB39-F8C7-4C09-816C-304905E27683}"/>
    <cellStyle name="Millares 16 19" xfId="14135" xr:uid="{5F243DA0-9CBB-4EB7-BC2D-4BF2D535A759}"/>
    <cellStyle name="Millares 16 19 2" xfId="37029" xr:uid="{EC486687-779D-4EA7-A99D-9913868C4AB1}"/>
    <cellStyle name="Millares 16 2" xfId="174" xr:uid="{A612DFAC-32D9-4D87-8239-26951EBC6668}"/>
    <cellStyle name="Millares 16 2 10" xfId="6955" xr:uid="{F3EDE834-C5BF-419F-89F4-07D6BCFAE056}"/>
    <cellStyle name="Millares 16 2 10 2" xfId="18390" xr:uid="{5ADF3B04-FC02-438D-AD21-5C4B75B6241C}"/>
    <cellStyle name="Millares 16 2 10 2 2" xfId="41284" xr:uid="{5295185B-CFCC-4A0C-8EF6-38ABC0A23519}"/>
    <cellStyle name="Millares 16 2 10 3" xfId="29843" xr:uid="{993B0935-0996-4E33-9B9B-8EDA579E69EE}"/>
    <cellStyle name="Millares 16 2 10 4" xfId="52725" xr:uid="{6000B46D-7490-4322-8DBB-A231983666FA}"/>
    <cellStyle name="Millares 16 2 11" xfId="11230" xr:uid="{AEEDAB68-771F-49CC-A447-05CC8D801323}"/>
    <cellStyle name="Millares 16 2 11 2" xfId="22666" xr:uid="{78C60FA7-8A47-44F4-A976-709E994E67A3}"/>
    <cellStyle name="Millares 16 2 11 2 2" xfId="45560" xr:uid="{CC248D68-6547-4C17-B7BF-5BDB5DEAD0DE}"/>
    <cellStyle name="Millares 16 2 11 3" xfId="34119" xr:uid="{8DEBCC1C-1BC6-4C6A-93E8-5B727A9A14D9}"/>
    <cellStyle name="Millares 16 2 11 4" xfId="57001" xr:uid="{D768B6C4-9A6B-4546-9F97-2E507854334E}"/>
    <cellStyle name="Millares 16 2 12" xfId="11491" xr:uid="{E86E4C94-363D-4FB1-AABD-A410729E038A}"/>
    <cellStyle name="Millares 16 2 12 2" xfId="22927" xr:uid="{A5A67190-1EBC-4BF4-AB42-B2FEC30FA455}"/>
    <cellStyle name="Millares 16 2 12 2 2" xfId="45821" xr:uid="{94532ED1-872B-491C-90CC-13B9A0FD4A9B}"/>
    <cellStyle name="Millares 16 2 12 3" xfId="34380" xr:uid="{17BC252A-8737-4A91-B745-33C0AF596987}"/>
    <cellStyle name="Millares 16 2 12 4" xfId="57262" xr:uid="{0EE0FC5F-7274-4474-A944-934FAF23E441}"/>
    <cellStyle name="Millares 16 2 13" xfId="11758" xr:uid="{D7CE5B53-EFA1-451D-8F34-BBAB11B8D10A}"/>
    <cellStyle name="Millares 16 2 13 2" xfId="23194" xr:uid="{8C074894-D4C0-4F77-B41E-101692BF2004}"/>
    <cellStyle name="Millares 16 2 13 2 2" xfId="46088" xr:uid="{1D9F98A1-714A-423C-9A81-F1FE34FCCFBD}"/>
    <cellStyle name="Millares 16 2 13 3" xfId="34647" xr:uid="{11B5BFC4-F8EB-4CC9-B8FD-69D684FA3D7A}"/>
    <cellStyle name="Millares 16 2 13 4" xfId="57529" xr:uid="{95BC258C-ED5F-4383-995A-D766DC209A8A}"/>
    <cellStyle name="Millares 16 2 14" xfId="12029" xr:uid="{2127243D-86E8-4D78-AFEA-C2514B11DEBE}"/>
    <cellStyle name="Millares 16 2 14 2" xfId="23464" xr:uid="{B2955900-7EE6-4E30-BB7C-68B37977F8EF}"/>
    <cellStyle name="Millares 16 2 14 2 2" xfId="46358" xr:uid="{B2009494-6EF7-4680-B01F-25D798C710EE}"/>
    <cellStyle name="Millares 16 2 14 3" xfId="34917" xr:uid="{459191D8-A319-465A-B598-CFDFB65D53F7}"/>
    <cellStyle name="Millares 16 2 15" xfId="13114" xr:uid="{2BDC6C55-757A-4D27-B6D8-314F75383FD1}"/>
    <cellStyle name="Millares 16 2 15 2" xfId="24550" xr:uid="{B2C10B7A-B731-48EE-9276-675F19A2CBA3}"/>
    <cellStyle name="Millares 16 2 15 2 2" xfId="47444" xr:uid="{532F6509-1F2B-4F1E-8F01-BD3DADFC321E}"/>
    <cellStyle name="Millares 16 2 15 3" xfId="36003" xr:uid="{FF181652-7A21-45A3-AD93-93B4633FAA82}"/>
    <cellStyle name="Millares 16 2 16" xfId="14172" xr:uid="{D2DFC050-B8C0-421A-B8C8-5A5DBF7B3737}"/>
    <cellStyle name="Millares 16 2 16 2" xfId="37066" xr:uid="{C7FACA0D-9DFE-4952-9180-608D0C717E5E}"/>
    <cellStyle name="Millares 16 2 17" xfId="25625" xr:uid="{60B9BB3E-50EF-4C88-9936-EA624B01BC5E}"/>
    <cellStyle name="Millares 16 2 18" xfId="48508" xr:uid="{86D8504A-4AAC-4178-ACFF-32B381CF1FBA}"/>
    <cellStyle name="Millares 16 2 19" xfId="57782" xr:uid="{C8BA1331-BE63-45AB-8BA3-5E26DC92436A}"/>
    <cellStyle name="Millares 16 2 2" xfId="496" xr:uid="{5814AA8B-B69E-493B-BF86-8C002BFBFEF2}"/>
    <cellStyle name="Millares 16 2 2 10" xfId="11346" xr:uid="{36218DA5-6046-4B16-A2DF-E83403BA15D2}"/>
    <cellStyle name="Millares 16 2 2 10 2" xfId="22782" xr:uid="{F7B48C8A-2A47-4759-9EB0-5D105132C81F}"/>
    <cellStyle name="Millares 16 2 2 10 2 2" xfId="45676" xr:uid="{089ACD19-286C-484E-AFA4-904C5C64EE14}"/>
    <cellStyle name="Millares 16 2 2 10 3" xfId="34235" xr:uid="{DAF9CECC-00A5-4E65-9767-340B1BBAE18E}"/>
    <cellStyle name="Millares 16 2 2 10 4" xfId="57117" xr:uid="{ADAF88FD-DDA6-453E-9DCE-D302248D5851}"/>
    <cellStyle name="Millares 16 2 2 11" xfId="11608" xr:uid="{3731B4F9-2F97-4596-8FB6-013B396F4C20}"/>
    <cellStyle name="Millares 16 2 2 11 2" xfId="23044" xr:uid="{7E63A902-B82C-4A01-87E7-15133EB26224}"/>
    <cellStyle name="Millares 16 2 2 11 2 2" xfId="45938" xr:uid="{2DA136C0-0709-4EEE-9379-6520C798372E}"/>
    <cellStyle name="Millares 16 2 2 11 3" xfId="34497" xr:uid="{00D1B3BA-45B8-4624-8A55-5883A70AFB89}"/>
    <cellStyle name="Millares 16 2 2 11 4" xfId="57379" xr:uid="{230D9431-0EB3-4A67-8B74-C4F9A6A8C035}"/>
    <cellStyle name="Millares 16 2 2 12" xfId="11875" xr:uid="{7D95B2FD-5B3C-47D2-8183-362070E17211}"/>
    <cellStyle name="Millares 16 2 2 12 2" xfId="23311" xr:uid="{A86C98BF-54E0-4178-BD64-1ED81EC15FF5}"/>
    <cellStyle name="Millares 16 2 2 12 2 2" xfId="46205" xr:uid="{EB35A1A9-5280-4AC4-B1DB-2FBE1B7F3BE4}"/>
    <cellStyle name="Millares 16 2 2 12 3" xfId="34764" xr:uid="{FBC5DE3F-AA3A-4756-88BC-568ACF2636CF}"/>
    <cellStyle name="Millares 16 2 2 12 4" xfId="57646" xr:uid="{917F8AA2-DF25-44DA-9937-26471DA27C23}"/>
    <cellStyle name="Millares 16 2 2 13" xfId="12147" xr:uid="{15CBEFEC-9A8C-4CB6-8C36-893AF095A52E}"/>
    <cellStyle name="Millares 16 2 2 13 2" xfId="23582" xr:uid="{D890C9C8-A05D-4F7F-9771-63A93D33FABD}"/>
    <cellStyle name="Millares 16 2 2 13 2 2" xfId="46476" xr:uid="{2104C00F-42BC-4114-90DB-6D0C322C7822}"/>
    <cellStyle name="Millares 16 2 2 13 3" xfId="35035" xr:uid="{9C7BCBB9-FE9F-4061-B57D-979E91032F14}"/>
    <cellStyle name="Millares 16 2 2 14" xfId="13230" xr:uid="{717EAF92-1A53-4690-8BFB-9CB353BB5DD6}"/>
    <cellStyle name="Millares 16 2 2 14 2" xfId="24666" xr:uid="{E06F678E-B30F-4B8B-923F-5DEEE6346DD2}"/>
    <cellStyle name="Millares 16 2 2 14 2 2" xfId="47560" xr:uid="{C714B636-6418-4333-ADFC-131072CA6E6C}"/>
    <cellStyle name="Millares 16 2 2 14 3" xfId="36119" xr:uid="{7B07DB91-DB43-4FCF-BB8C-47BED4D1F640}"/>
    <cellStyle name="Millares 16 2 2 15" xfId="14288" xr:uid="{DABFA1C1-2E52-40E9-A198-D2CCDD255FA8}"/>
    <cellStyle name="Millares 16 2 2 15 2" xfId="37182" xr:uid="{C676C184-7B8D-4464-98C3-531A41142DA1}"/>
    <cellStyle name="Millares 16 2 2 16" xfId="25741" xr:uid="{81068421-5715-45DC-94B4-F33676F0D4E8}"/>
    <cellStyle name="Millares 16 2 2 17" xfId="48624" xr:uid="{3EE38523-2484-43AA-9639-8DA80B9574FE}"/>
    <cellStyle name="Millares 16 2 2 18" xfId="57898" xr:uid="{3F0DC5BF-242D-4036-BC1B-75B5D2F502B3}"/>
    <cellStyle name="Millares 16 2 2 19" xfId="58409" xr:uid="{C73A9169-0FC3-439B-9C75-853A3E2CD5EA}"/>
    <cellStyle name="Millares 16 2 2 2" xfId="769" xr:uid="{A9D294FA-87E5-4FE6-9AB4-0183025DF657}"/>
    <cellStyle name="Millares 16 2 2 2 10" xfId="48887" xr:uid="{80776446-482A-4985-8F6D-DC144D520465}"/>
    <cellStyle name="Millares 16 2 2 2 11" xfId="58159" xr:uid="{09811A16-6B61-4353-B694-2CAD321414E1}"/>
    <cellStyle name="Millares 16 2 2 2 12" xfId="58671" xr:uid="{70C1760D-D193-4924-B876-AE2AE66A10F2}"/>
    <cellStyle name="Millares 16 2 2 2 2" xfId="1613" xr:uid="{6037BAEC-C784-4991-9CC2-07B1EFC24438}"/>
    <cellStyle name="Millares 16 2 2 2 2 10" xfId="4126" xr:uid="{2F9B099C-E8B5-468B-9D9B-5B0D925BACEF}"/>
    <cellStyle name="Millares 16 2 2 2 2 2" xfId="3045" xr:uid="{EDD729D1-89AC-447C-8133-52FE08362363}"/>
    <cellStyle name="Millares 16 2 2 2 2 2 2" xfId="9194" xr:uid="{1A07D694-7003-43A8-BA84-6BC50AF4D7E6}"/>
    <cellStyle name="Millares 16 2 2 2 2 2 2 2" xfId="20637" xr:uid="{92B86253-3276-44FB-A4A0-17F7E108CE06}"/>
    <cellStyle name="Millares 16 2 2 2 2 2 2 2 2" xfId="43531" xr:uid="{EB81E7EB-CFA1-442F-A570-1C0A040EDD58}"/>
    <cellStyle name="Millares 16 2 2 2 2 2 2 3" xfId="32090" xr:uid="{8920183C-7C0F-4C8F-866F-99FEA8C66345}"/>
    <cellStyle name="Millares 16 2 2 2 2 2 2 4" xfId="54972" xr:uid="{67462601-6335-4027-8950-74FD1EC093CF}"/>
    <cellStyle name="Millares 16 2 2 2 2 2 3" xfId="16395" xr:uid="{E6FB3560-33FB-434C-9FA8-8F41A05CC66F}"/>
    <cellStyle name="Millares 16 2 2 2 2 2 3 2" xfId="39289" xr:uid="{1B7E9B88-92CB-4482-A83B-29776EF004FC}"/>
    <cellStyle name="Millares 16 2 2 2 2 2 4" xfId="27848" xr:uid="{CF0A868D-8A29-4691-A811-75A1D8B18C21}"/>
    <cellStyle name="Millares 16 2 2 2 2 2 5" xfId="50731" xr:uid="{60D5D547-10E0-47E6-A668-3F4265F66AEB}"/>
    <cellStyle name="Millares 16 2 2 2 2 2 6" xfId="5420" xr:uid="{E4B1B0F6-7C54-4C43-982C-8C887C0CAB65}"/>
    <cellStyle name="Millares 16 2 2 2 2 3" xfId="6798" xr:uid="{DE8EBBD1-FBDC-4922-B92B-9F57010185DA}"/>
    <cellStyle name="Millares 16 2 2 2 2 3 2" xfId="11033" xr:uid="{B485E439-C066-4C29-B11E-23E07F7C5BA5}"/>
    <cellStyle name="Millares 16 2 2 2 2 3 2 2" xfId="22476" xr:uid="{F9B4A35E-8A85-4753-9120-07E12BEFDFDC}"/>
    <cellStyle name="Millares 16 2 2 2 2 3 2 2 2" xfId="45370" xr:uid="{ADCD6996-DFA6-44F0-8C93-7CD79D8CDFEF}"/>
    <cellStyle name="Millares 16 2 2 2 2 3 2 3" xfId="33929" xr:uid="{6E36D97D-93E0-4307-AFC8-783EC0913965}"/>
    <cellStyle name="Millares 16 2 2 2 2 3 2 4" xfId="56811" xr:uid="{E89F8CA5-38AC-48CE-8D1A-24F9A37FC9DF}"/>
    <cellStyle name="Millares 16 2 2 2 2 3 3" xfId="18234" xr:uid="{9E4E6F9D-441C-477D-A2B4-B533F5C2B9A1}"/>
    <cellStyle name="Millares 16 2 2 2 2 3 3 2" xfId="41128" xr:uid="{37D1D95B-DAA1-45C2-BFC4-0B1B84460D93}"/>
    <cellStyle name="Millares 16 2 2 2 2 3 4" xfId="29687" xr:uid="{371F5EF9-86EF-4900-B6EF-B9D596F40D59}"/>
    <cellStyle name="Millares 16 2 2 2 2 3 5" xfId="52569" xr:uid="{96D7329B-0CBE-4F32-9B2C-899EB0F0A280}"/>
    <cellStyle name="Millares 16 2 2 2 2 4" xfId="7877" xr:uid="{7A4509BE-DB6A-4558-9CFA-5B332B7C0CDA}"/>
    <cellStyle name="Millares 16 2 2 2 2 4 2" xfId="19320" xr:uid="{B6E9056F-DF36-4673-AFA7-009F5E6E7680}"/>
    <cellStyle name="Millares 16 2 2 2 2 4 2 2" xfId="42214" xr:uid="{F724F587-7D18-4D0C-82A8-232B41F15362}"/>
    <cellStyle name="Millares 16 2 2 2 2 4 3" xfId="30773" xr:uid="{A94B60CE-CD70-4968-AD69-C2DE7A51C399}"/>
    <cellStyle name="Millares 16 2 2 2 2 4 4" xfId="53655" xr:uid="{709443AB-1DC3-4A60-9AFB-BA57AF626584}"/>
    <cellStyle name="Millares 16 2 2 2 2 5" xfId="12936" xr:uid="{7DE713D7-31D4-4E84-A891-47E2061FFE31}"/>
    <cellStyle name="Millares 16 2 2 2 2 5 2" xfId="24372" xr:uid="{CA185312-FA2A-4416-AB19-E56AAC78F625}"/>
    <cellStyle name="Millares 16 2 2 2 2 5 2 2" xfId="47266" xr:uid="{2FE9896B-80F3-480B-8976-DF8CDC963493}"/>
    <cellStyle name="Millares 16 2 2 2 2 5 3" xfId="35825" xr:uid="{341AB89E-9851-4DD1-BAC2-6DB3662E3279}"/>
    <cellStyle name="Millares 16 2 2 2 2 6" xfId="14019" xr:uid="{60C81C6B-E0A3-46C5-B575-140B21E6D17F}"/>
    <cellStyle name="Millares 16 2 2 2 2 6 2" xfId="25456" xr:uid="{9DA7123C-BB8C-49CD-B5DF-F51705E0BE60}"/>
    <cellStyle name="Millares 16 2 2 2 2 6 2 2" xfId="48350" xr:uid="{34436FF3-0006-4566-B7B9-8EB3EA5EDBF8}"/>
    <cellStyle name="Millares 16 2 2 2 2 6 3" xfId="36909" xr:uid="{FB3316D1-8B47-48AD-BB8C-4FC46EADF23D}"/>
    <cellStyle name="Millares 16 2 2 2 2 7" xfId="15078" xr:uid="{F665FDB9-CE81-466C-9270-33A72AFCB87F}"/>
    <cellStyle name="Millares 16 2 2 2 2 7 2" xfId="37972" xr:uid="{E279FD68-7BE4-41ED-87CC-CC4298A70905}"/>
    <cellStyle name="Millares 16 2 2 2 2 8" xfId="26531" xr:uid="{340DA263-7A00-427F-9628-D0DE0E899BCB}"/>
    <cellStyle name="Millares 16 2 2 2 2 9" xfId="49414" xr:uid="{356EE9CB-7824-45F9-BF25-D3929E4BCE40}"/>
    <cellStyle name="Millares 16 2 2 2 3" xfId="2248" xr:uid="{B840D22D-226C-4697-89BC-154758530916}"/>
    <cellStyle name="Millares 16 2 2 2 3 2" xfId="8667" xr:uid="{302AFA01-FAD0-47A0-86F1-8FD72369FA4B}"/>
    <cellStyle name="Millares 16 2 2 2 3 2 2" xfId="20110" xr:uid="{5F443648-C121-4BD9-9272-46ABD03F17EA}"/>
    <cellStyle name="Millares 16 2 2 2 3 2 2 2" xfId="43004" xr:uid="{787748F5-512E-49D5-A35F-4CE8B05A353F}"/>
    <cellStyle name="Millares 16 2 2 2 3 2 3" xfId="31563" xr:uid="{7C773CF0-2887-46E5-94F2-AA52FEDFEE48}"/>
    <cellStyle name="Millares 16 2 2 2 3 2 4" xfId="54445" xr:uid="{D83D00DB-FBF0-4121-A654-725C46FB4117}"/>
    <cellStyle name="Millares 16 2 2 2 3 3" xfId="15868" xr:uid="{15905718-8AEB-4A47-B1F5-96345806E977}"/>
    <cellStyle name="Millares 16 2 2 2 3 3 2" xfId="38762" xr:uid="{4B4B89B6-4142-4023-8810-4EEC78A42AF0}"/>
    <cellStyle name="Millares 16 2 2 2 3 4" xfId="27321" xr:uid="{90122F91-C414-4A00-8A9A-0557D182DC1D}"/>
    <cellStyle name="Millares 16 2 2 2 3 5" xfId="50204" xr:uid="{F972D584-A706-4030-9F15-3FF69F015FE2}"/>
    <cellStyle name="Millares 16 2 2 2 3 6" xfId="4893" xr:uid="{FC95EC78-238F-4F6D-8095-6ADDD2D94F58}"/>
    <cellStyle name="Millares 16 2 2 2 4" xfId="3592" xr:uid="{CB7E6810-6B86-4928-AC4F-A930F3F29F40}"/>
    <cellStyle name="Millares 16 2 2 2 4 2" xfId="10506" xr:uid="{DA5ADF9F-3C30-4619-82A0-BB4F0772BDDC}"/>
    <cellStyle name="Millares 16 2 2 2 4 2 2" xfId="21949" xr:uid="{0617E0B5-FA7A-4F2E-B053-DF303378DD90}"/>
    <cellStyle name="Millares 16 2 2 2 4 2 2 2" xfId="44843" xr:uid="{6BCAB0C2-F1F6-4B40-B3D7-80DDC583E598}"/>
    <cellStyle name="Millares 16 2 2 2 4 2 3" xfId="33402" xr:uid="{3F7F301C-3CB2-467D-8053-B1F3CA40F4E2}"/>
    <cellStyle name="Millares 16 2 2 2 4 2 4" xfId="56284" xr:uid="{A31FA715-4C68-4372-8E90-05536EFAFFD1}"/>
    <cellStyle name="Millares 16 2 2 2 4 3" xfId="17707" xr:uid="{99E65D42-DC33-4D4B-A2E7-EA9D222655A8}"/>
    <cellStyle name="Millares 16 2 2 2 4 3 2" xfId="40601" xr:uid="{943AE342-7257-4B70-B9A4-AAA51963D5B5}"/>
    <cellStyle name="Millares 16 2 2 2 4 4" xfId="29160" xr:uid="{0F229C92-9E30-4C5D-A3BD-FC839548912C}"/>
    <cellStyle name="Millares 16 2 2 2 4 5" xfId="52042" xr:uid="{3F06A644-4D84-4D2E-AAED-BFD7C21E8BA9}"/>
    <cellStyle name="Millares 16 2 2 2 5" xfId="7352" xr:uid="{060B99BE-5E04-4B0E-9604-7AEA5B350145}"/>
    <cellStyle name="Millares 16 2 2 2 5 2" xfId="18793" xr:uid="{A639CF05-03DC-4578-B0EA-2E343788E7C1}"/>
    <cellStyle name="Millares 16 2 2 2 5 2 2" xfId="41687" xr:uid="{15E655CF-9BCB-408A-8806-AA4FEEC41BB6}"/>
    <cellStyle name="Millares 16 2 2 2 5 3" xfId="30246" xr:uid="{AF10696E-689F-409B-9B96-4B4EDE78BD06}"/>
    <cellStyle name="Millares 16 2 2 2 5 4" xfId="53128" xr:uid="{F4DC0725-8298-4E00-869A-B5DEC9003068}"/>
    <cellStyle name="Millares 16 2 2 2 6" xfId="12410" xr:uid="{CA4A640D-CAAA-4440-994C-08B6943237B0}"/>
    <cellStyle name="Millares 16 2 2 2 6 2" xfId="23845" xr:uid="{5011CD70-E6F5-4EBC-BE48-664E081A842E}"/>
    <cellStyle name="Millares 16 2 2 2 6 2 2" xfId="46739" xr:uid="{0EDC86AE-3F0B-4360-828B-23FA64D1B942}"/>
    <cellStyle name="Millares 16 2 2 2 6 3" xfId="35298" xr:uid="{C30A57D6-3A1A-47DB-9312-1DFE729AAAA7}"/>
    <cellStyle name="Millares 16 2 2 2 7" xfId="13492" xr:uid="{5DE78319-625A-4B27-A937-55BC4DE25790}"/>
    <cellStyle name="Millares 16 2 2 2 7 2" xfId="24929" xr:uid="{C77EFEAB-EE83-4619-BAD5-5B99A69C59F6}"/>
    <cellStyle name="Millares 16 2 2 2 7 2 2" xfId="47823" xr:uid="{1A910BA4-F3D5-4949-9D55-E01317C4FCF7}"/>
    <cellStyle name="Millares 16 2 2 2 7 3" xfId="36382" xr:uid="{0C35E644-69AA-4AD7-A874-C308BBAC1F1B}"/>
    <cellStyle name="Millares 16 2 2 2 8" xfId="14551" xr:uid="{8D9B42DC-9909-4A83-9B23-F6E8EC6F1EE1}"/>
    <cellStyle name="Millares 16 2 2 2 8 2" xfId="37445" xr:uid="{4D323A31-1A43-4068-B19B-F59C08C40698}"/>
    <cellStyle name="Millares 16 2 2 2 9" xfId="26004" xr:uid="{F56D240E-B730-499D-B441-D3A02FFEB126}"/>
    <cellStyle name="Millares 16 2 2 3" xfId="1033" xr:uid="{65D08585-DAAE-4A1E-B38F-F569B4FE1EDC}"/>
    <cellStyle name="Millares 16 2 2 3 10" xfId="3864" xr:uid="{F2360E32-C6D0-4176-A68E-2BAF30E45D2A}"/>
    <cellStyle name="Millares 16 2 2 3 2" xfId="2511" xr:uid="{B5217AC3-CB3A-482F-B946-FC36B42920F2}"/>
    <cellStyle name="Millares 16 2 2 3 2 2" xfId="8931" xr:uid="{AB717DA5-7BED-4457-8B86-5F67EEC26AE2}"/>
    <cellStyle name="Millares 16 2 2 3 2 2 2" xfId="20374" xr:uid="{D8AD4C4F-1AED-4C90-AC06-78AEC855EA9E}"/>
    <cellStyle name="Millares 16 2 2 3 2 2 2 2" xfId="43268" xr:uid="{0CE31377-0DCD-47CE-98A4-9231A8721452}"/>
    <cellStyle name="Millares 16 2 2 3 2 2 3" xfId="31827" xr:uid="{4988F771-EAF5-460A-A7DC-8669E708FD7D}"/>
    <cellStyle name="Millares 16 2 2 3 2 2 4" xfId="54709" xr:uid="{728D3B3F-0DED-4A3C-A438-E9A05855A92F}"/>
    <cellStyle name="Millares 16 2 2 3 2 3" xfId="16132" xr:uid="{0C21074C-E2A5-445B-B829-DE86C9A8968F}"/>
    <cellStyle name="Millares 16 2 2 3 2 3 2" xfId="39026" xr:uid="{93632123-CE68-45CC-BC8A-178037F0A3A0}"/>
    <cellStyle name="Millares 16 2 2 3 2 4" xfId="27585" xr:uid="{0C653D7D-073E-46DD-A132-25EE7FA61983}"/>
    <cellStyle name="Millares 16 2 2 3 2 5" xfId="50468" xr:uid="{0C683E85-9370-4955-BD88-CA28C6B61EFE}"/>
    <cellStyle name="Millares 16 2 2 3 2 6" xfId="5157" xr:uid="{D187AC48-D634-4EB2-8C00-5886162C7A97}"/>
    <cellStyle name="Millares 16 2 2 3 3" xfId="6535" xr:uid="{CA54B58B-F5A3-4C7A-A3A5-3E1CA0F3D8F1}"/>
    <cellStyle name="Millares 16 2 2 3 3 2" xfId="10770" xr:uid="{6B8E8F44-98A1-4357-A836-ADDBD96C11E3}"/>
    <cellStyle name="Millares 16 2 2 3 3 2 2" xfId="22213" xr:uid="{B08EAD9E-5081-48A2-8AE8-F5B260E8E048}"/>
    <cellStyle name="Millares 16 2 2 3 3 2 2 2" xfId="45107" xr:uid="{5B1BD3C7-A68C-4A8E-B6AA-A2B86F950DB7}"/>
    <cellStyle name="Millares 16 2 2 3 3 2 3" xfId="33666" xr:uid="{8681249B-756A-45B2-A9CC-6E30EDA3B003}"/>
    <cellStyle name="Millares 16 2 2 3 3 2 4" xfId="56548" xr:uid="{FBC7DBA3-719D-41D4-B65D-EE1D3A312BA0}"/>
    <cellStyle name="Millares 16 2 2 3 3 3" xfId="17971" xr:uid="{C2E578C1-9B2D-4428-85F8-C57BB35DE3F7}"/>
    <cellStyle name="Millares 16 2 2 3 3 3 2" xfId="40865" xr:uid="{FD12CA31-9DCE-4325-8564-E5A4BA56BAAF}"/>
    <cellStyle name="Millares 16 2 2 3 3 4" xfId="29424" xr:uid="{9F0E4DCA-FE61-4CC2-B990-3BCB73CFDF4C}"/>
    <cellStyle name="Millares 16 2 2 3 3 5" xfId="52306" xr:uid="{6D0DD046-9FEB-4E51-917D-FC090521D0C4}"/>
    <cellStyle name="Millares 16 2 2 3 4" xfId="7614" xr:uid="{CB5E9BB1-A346-4917-847E-59DD145CB89A}"/>
    <cellStyle name="Millares 16 2 2 3 4 2" xfId="19057" xr:uid="{67D22770-4F1E-4B8B-A2F5-EBF863E2012A}"/>
    <cellStyle name="Millares 16 2 2 3 4 2 2" xfId="41951" xr:uid="{20EF63B5-EA4C-4486-A232-9229F6147408}"/>
    <cellStyle name="Millares 16 2 2 3 4 3" xfId="30510" xr:uid="{0D9AE854-B0BF-4E14-8D9E-1462EAB85E82}"/>
    <cellStyle name="Millares 16 2 2 3 4 4" xfId="53392" xr:uid="{3C928E76-E255-4B25-809A-EC3763DA3256}"/>
    <cellStyle name="Millares 16 2 2 3 5" xfId="12673" xr:uid="{D6808BC5-902B-4C51-98EC-A1D4C68C9DD2}"/>
    <cellStyle name="Millares 16 2 2 3 5 2" xfId="24109" xr:uid="{FC747047-56DF-4C16-86E7-F3F7C7387900}"/>
    <cellStyle name="Millares 16 2 2 3 5 2 2" xfId="47003" xr:uid="{2007D367-DCCD-46B2-8367-50FE80FFADB4}"/>
    <cellStyle name="Millares 16 2 2 3 5 3" xfId="35562" xr:uid="{14DF5E1A-53DA-44F2-9BAA-F41A80B64A1E}"/>
    <cellStyle name="Millares 16 2 2 3 6" xfId="13756" xr:uid="{D7195BF1-7408-49E5-ABE6-D792BAEE3634}"/>
    <cellStyle name="Millares 16 2 2 3 6 2" xfId="25193" xr:uid="{505DB51B-348D-4D81-98A9-ED80FE8FC6F5}"/>
    <cellStyle name="Millares 16 2 2 3 6 2 2" xfId="48087" xr:uid="{0363D73A-D400-4DE3-8F68-01BD7D0A2F4F}"/>
    <cellStyle name="Millares 16 2 2 3 6 3" xfId="36646" xr:uid="{71144E81-925E-41AD-AB3A-A757EB3B5EE7}"/>
    <cellStyle name="Millares 16 2 2 3 7" xfId="14815" xr:uid="{FC303F7D-D084-44F3-A1C1-2CA030F1FA39}"/>
    <cellStyle name="Millares 16 2 2 3 7 2" xfId="37709" xr:uid="{CF28037F-9E90-45D0-B3B4-D1034D4C1A8F}"/>
    <cellStyle name="Millares 16 2 2 3 8" xfId="26268" xr:uid="{A9BFDE9E-08EB-4D4A-A722-CC175C638500}"/>
    <cellStyle name="Millares 16 2 2 3 9" xfId="49151" xr:uid="{C215DAA6-93B4-465E-B6AC-044768096F7B}"/>
    <cellStyle name="Millares 16 2 2 4" xfId="1328" xr:uid="{784E5BCF-3E50-49F4-9B67-C02388D13D97}"/>
    <cellStyle name="Millares 16 2 2 4 2" xfId="2785" xr:uid="{B9D4DDB0-C5BF-4DA6-9769-9A7C358BC857}"/>
    <cellStyle name="Millares 16 2 2 4 2 2" xfId="9459" xr:uid="{EDB3F89E-C693-4837-A3A1-D1703265B6FD}"/>
    <cellStyle name="Millares 16 2 2 4 2 2 2" xfId="20902" xr:uid="{A637F748-D956-4ECB-8D5D-D28190C3C424}"/>
    <cellStyle name="Millares 16 2 2 4 2 2 2 2" xfId="43796" xr:uid="{4D5E39E5-120D-4B53-9AA6-8C6BAF01D4CF}"/>
    <cellStyle name="Millares 16 2 2 4 2 2 3" xfId="32355" xr:uid="{81E2C8BB-0CB1-44A2-B9C4-DA571CD5B497}"/>
    <cellStyle name="Millares 16 2 2 4 2 2 4" xfId="55237" xr:uid="{44BE35B6-E497-4BB4-8D41-6F5FA993630B}"/>
    <cellStyle name="Millares 16 2 2 4 2 3" xfId="16660" xr:uid="{9022F4AE-1701-486D-BCA4-703460AE1364}"/>
    <cellStyle name="Millares 16 2 2 4 2 3 2" xfId="39554" xr:uid="{5A17AC00-D324-4A21-8A26-01ADC8A06BBB}"/>
    <cellStyle name="Millares 16 2 2 4 2 4" xfId="28113" xr:uid="{6C402814-82EF-4746-97D2-9F924E3BDE09}"/>
    <cellStyle name="Millares 16 2 2 4 2 5" xfId="50996" xr:uid="{7824C291-8B07-46D3-8B6A-B0048932EE81}"/>
    <cellStyle name="Millares 16 2 2 4 2 6" xfId="5685" xr:uid="{C3C4E9BD-287F-4CC5-BC2B-6C7FC61EA442}"/>
    <cellStyle name="Millares 16 2 2 4 3" xfId="8142" xr:uid="{ED5190D9-C57A-45C9-8374-5B3FE1BFCC95}"/>
    <cellStyle name="Millares 16 2 2 4 3 2" xfId="19585" xr:uid="{9310C68E-19E9-48EC-88E3-1CC783205112}"/>
    <cellStyle name="Millares 16 2 2 4 3 2 2" xfId="42479" xr:uid="{149635A5-A3BD-411B-96FA-7B8B95800F97}"/>
    <cellStyle name="Millares 16 2 2 4 3 3" xfId="31038" xr:uid="{C71BA0A8-5522-4371-B919-E6071E11C085}"/>
    <cellStyle name="Millares 16 2 2 4 3 4" xfId="53920" xr:uid="{79BD8DE1-CE80-47A2-B915-6EA69FD8CE96}"/>
    <cellStyle name="Millares 16 2 2 4 4" xfId="15343" xr:uid="{B6CF825F-2030-406C-8071-39CC61C1B0CA}"/>
    <cellStyle name="Millares 16 2 2 4 4 2" xfId="38237" xr:uid="{E227A7FA-E9ED-46BB-9012-EE0386EB2C53}"/>
    <cellStyle name="Millares 16 2 2 4 5" xfId="26796" xr:uid="{7FD86158-8926-421D-8098-FE4B5B8A4C1D}"/>
    <cellStyle name="Millares 16 2 2 4 6" xfId="49679" xr:uid="{93EE1866-590C-419E-8257-FDB774088FC2}"/>
    <cellStyle name="Millares 16 2 2 4 7" xfId="4386" xr:uid="{8D17ADC5-2AF0-45EA-BA60-DF5EA2195B8E}"/>
    <cellStyle name="Millares 16 2 2 5" xfId="1981" xr:uid="{CB0A2138-1F97-4016-ADB3-EE1508E9F518}"/>
    <cellStyle name="Millares 16 2 2 5 2" xfId="8404" xr:uid="{67E79DF7-615B-44D0-9EED-922A43F5CA2F}"/>
    <cellStyle name="Millares 16 2 2 5 2 2" xfId="19847" xr:uid="{6ADF663A-46D7-4D74-9D9F-8F3AC734C9FE}"/>
    <cellStyle name="Millares 16 2 2 5 2 2 2" xfId="42741" xr:uid="{A66E8F56-B0A3-4E12-A4A0-E2B0F51F2AC2}"/>
    <cellStyle name="Millares 16 2 2 5 2 3" xfId="31300" xr:uid="{9CC86A0F-DB5A-4570-81E7-E49F144EEF35}"/>
    <cellStyle name="Millares 16 2 2 5 2 4" xfId="54182" xr:uid="{709C4AEB-E750-458D-816C-BB6430068F0C}"/>
    <cellStyle name="Millares 16 2 2 5 3" xfId="15605" xr:uid="{B5645C11-5FBF-40DD-8114-28E28D42F116}"/>
    <cellStyle name="Millares 16 2 2 5 3 2" xfId="38499" xr:uid="{F75D3B6B-ADC0-41B3-9C84-36391B68A9BA}"/>
    <cellStyle name="Millares 16 2 2 5 4" xfId="27058" xr:uid="{6FE22CFF-77FB-4E4B-BAE2-AD4880C9A22E}"/>
    <cellStyle name="Millares 16 2 2 5 5" xfId="49941" xr:uid="{50DA1850-8298-4362-8634-E753A3254657}"/>
    <cellStyle name="Millares 16 2 2 5 6" xfId="4639" xr:uid="{9C6B784D-8CA5-4269-BD1C-9E5E7A36BF34}"/>
    <cellStyle name="Millares 16 2 2 6" xfId="3332" xr:uid="{C1B5F052-B957-48A7-A80D-C18166EC652B}"/>
    <cellStyle name="Millares 16 2 2 6 2" xfId="9722" xr:uid="{F3205DF9-7094-41D1-886B-B259F766401E}"/>
    <cellStyle name="Millares 16 2 2 6 2 2" xfId="21165" xr:uid="{D456639F-E09F-4C11-9B4D-B2B63801C222}"/>
    <cellStyle name="Millares 16 2 2 6 2 2 2" xfId="44059" xr:uid="{133B7380-8536-49CD-BECE-E58F408400A4}"/>
    <cellStyle name="Millares 16 2 2 6 2 3" xfId="32618" xr:uid="{F8A05236-695A-4966-B901-411CEA66CB25}"/>
    <cellStyle name="Millares 16 2 2 6 2 4" xfId="55500" xr:uid="{FE7BD1C1-AC3A-4B4F-B247-F34EB33AF17E}"/>
    <cellStyle name="Millares 16 2 2 6 3" xfId="16923" xr:uid="{E323E8AB-5438-4D16-A5A4-72DAED98A0EF}"/>
    <cellStyle name="Millares 16 2 2 6 3 2" xfId="39817" xr:uid="{271FB3FA-6AD4-4A22-A415-79921541B204}"/>
    <cellStyle name="Millares 16 2 2 6 4" xfId="28376" xr:uid="{0EDC7BB6-0114-4416-8A56-874CC8520C48}"/>
    <cellStyle name="Millares 16 2 2 6 5" xfId="51258" xr:uid="{B6FD9274-7FB1-4B66-904E-B199BCDB00D9}"/>
    <cellStyle name="Millares 16 2 2 7" xfId="5991" xr:uid="{DA3C2DF1-0CD9-4E75-A431-31A3E763EA52}"/>
    <cellStyle name="Millares 16 2 2 7 2" xfId="9982" xr:uid="{1B01301D-E3A2-4A30-9AF8-FF3B450E58EC}"/>
    <cellStyle name="Millares 16 2 2 7 2 2" xfId="21425" xr:uid="{AE031652-87AC-436C-AE19-0BDDAA6E3C83}"/>
    <cellStyle name="Millares 16 2 2 7 2 2 2" xfId="44319" xr:uid="{6AB28438-C5C4-4B38-9BDB-44E1808EDD03}"/>
    <cellStyle name="Millares 16 2 2 7 2 3" xfId="32878" xr:uid="{763DE801-BC9C-472A-AA92-5FEB7A24F13D}"/>
    <cellStyle name="Millares 16 2 2 7 2 4" xfId="55760" xr:uid="{C83F95F5-3949-4DD7-ACAF-4EF67FF118B9}"/>
    <cellStyle name="Millares 16 2 2 7 3" xfId="17183" xr:uid="{AB41B619-BFD6-4DB1-AEDF-15A76419EA93}"/>
    <cellStyle name="Millares 16 2 2 7 3 2" xfId="40077" xr:uid="{FA412EEC-ECBB-4AF4-ACBB-4903E7F5BC35}"/>
    <cellStyle name="Millares 16 2 2 7 4" xfId="28636" xr:uid="{746E4D95-1D8F-4B8D-9BF2-16C861B61FCE}"/>
    <cellStyle name="Millares 16 2 2 7 5" xfId="51518" xr:uid="{C792CF7B-35DF-40E9-9521-2BF5BB406093}"/>
    <cellStyle name="Millares 16 2 2 8" xfId="6242" xr:uid="{63AE210D-4D76-4F14-9551-F2687E3B045F}"/>
    <cellStyle name="Millares 16 2 2 8 2" xfId="10243" xr:uid="{DE9D7901-A078-402A-A8FE-EEC99BA45594}"/>
    <cellStyle name="Millares 16 2 2 8 2 2" xfId="21686" xr:uid="{7F7F4FE2-C17B-443A-B6BC-78264D5E5EA0}"/>
    <cellStyle name="Millares 16 2 2 8 2 2 2" xfId="44580" xr:uid="{40B3E189-934A-4FF1-AD1F-FE26A1223276}"/>
    <cellStyle name="Millares 16 2 2 8 2 3" xfId="33139" xr:uid="{C9AFEFBC-9B9A-405C-8A9A-A3EA1B0DA87C}"/>
    <cellStyle name="Millares 16 2 2 8 2 4" xfId="56021" xr:uid="{3C7A359B-A495-47D8-B4EB-763C1D9C32CC}"/>
    <cellStyle name="Millares 16 2 2 8 3" xfId="17444" xr:uid="{382D234D-D970-4807-8301-4F2569A19CDD}"/>
    <cellStyle name="Millares 16 2 2 8 3 2" xfId="40338" xr:uid="{D9D096E5-993F-4486-BC35-97C224DF5655}"/>
    <cellStyle name="Millares 16 2 2 8 4" xfId="28897" xr:uid="{8E8DEC9D-2AEF-4003-95AB-F427662A275B}"/>
    <cellStyle name="Millares 16 2 2 8 5" xfId="51779" xr:uid="{312247DF-7747-4E30-A5C3-20F28C63E84D}"/>
    <cellStyle name="Millares 16 2 2 9" xfId="7075" xr:uid="{6CC9D418-671F-4F94-B458-959555DC80E8}"/>
    <cellStyle name="Millares 16 2 2 9 2" xfId="18511" xr:uid="{4EE2CB65-8922-4073-BB4F-D29209162928}"/>
    <cellStyle name="Millares 16 2 2 9 2 2" xfId="41405" xr:uid="{B9A430A2-35F3-401D-8F86-7E40E84D0D1F}"/>
    <cellStyle name="Millares 16 2 2 9 3" xfId="29964" xr:uid="{605767B8-6DF0-4ED9-8D38-0CF0D84271D1}"/>
    <cellStyle name="Millares 16 2 2 9 4" xfId="52846" xr:uid="{5F862698-16D8-4544-B1F3-1EADBC11A62F}"/>
    <cellStyle name="Millares 16 2 20" xfId="58292" xr:uid="{F95BA00E-0F7E-42FD-94E4-0041689CC06C}"/>
    <cellStyle name="Millares 16 2 3" xfId="370" xr:uid="{ED289127-A19B-45C4-9E71-8DAE83BC01A2}"/>
    <cellStyle name="Millares 16 2 3 10" xfId="48771" xr:uid="{F3EEBAC3-A3F4-4AC8-8082-F85D24310F47}"/>
    <cellStyle name="Millares 16 2 3 11" xfId="58042" xr:uid="{1422E5A0-0E70-4B5B-8675-3F34CE0B4C56}"/>
    <cellStyle name="Millares 16 2 3 12" xfId="58554" xr:uid="{CE66D21B-7C90-4936-8F64-3C04F9BCAADC}"/>
    <cellStyle name="Millares 16 2 3 2" xfId="1495" xr:uid="{CBEC3E62-222A-4F25-AC74-537E67B819B0}"/>
    <cellStyle name="Millares 16 2 3 2 10" xfId="4010" xr:uid="{E73478BB-BD7E-4F88-98AF-1460D9202C3B}"/>
    <cellStyle name="Millares 16 2 3 2 2" xfId="2928" xr:uid="{03F88E3A-D5D7-4443-913D-EB60896BC7C3}"/>
    <cellStyle name="Millares 16 2 3 2 2 2" xfId="9078" xr:uid="{421146D3-E848-4C36-B1F7-207BACE8C4AD}"/>
    <cellStyle name="Millares 16 2 3 2 2 2 2" xfId="20521" xr:uid="{0CC93088-DF67-4F71-89A6-DD9F27FF9372}"/>
    <cellStyle name="Millares 16 2 3 2 2 2 2 2" xfId="43415" xr:uid="{619B5FC5-DED6-4149-A0A0-48D6EE71248B}"/>
    <cellStyle name="Millares 16 2 3 2 2 2 3" xfId="31974" xr:uid="{5C0591F2-C5D9-4920-AA06-366353795A46}"/>
    <cellStyle name="Millares 16 2 3 2 2 2 4" xfId="54856" xr:uid="{73148731-9A14-4286-9955-30372C8DCD88}"/>
    <cellStyle name="Millares 16 2 3 2 2 3" xfId="16279" xr:uid="{EFA5EDAE-E07C-45E5-A785-4C7C2EC949FC}"/>
    <cellStyle name="Millares 16 2 3 2 2 3 2" xfId="39173" xr:uid="{6FAA7C12-E809-48A2-ADE8-3578C04DD7A5}"/>
    <cellStyle name="Millares 16 2 3 2 2 4" xfId="27732" xr:uid="{A8141CF6-DEF3-49A4-B413-9ADD001D0B64}"/>
    <cellStyle name="Millares 16 2 3 2 2 5" xfId="50615" xr:uid="{132D22AA-D0FB-44E7-8588-C2178BB4AB5C}"/>
    <cellStyle name="Millares 16 2 3 2 2 6" xfId="5304" xr:uid="{3DD719E7-0F29-4588-BBF4-33A9CE37C5EA}"/>
    <cellStyle name="Millares 16 2 3 2 3" xfId="6682" xr:uid="{CB6A3C19-1737-407C-BA2F-0BC2FEECE5DA}"/>
    <cellStyle name="Millares 16 2 3 2 3 2" xfId="10917" xr:uid="{6D07C020-CFE3-4E01-9A18-187D4307C5A9}"/>
    <cellStyle name="Millares 16 2 3 2 3 2 2" xfId="22360" xr:uid="{D910484C-1C2D-408B-8544-EF0E340AB546}"/>
    <cellStyle name="Millares 16 2 3 2 3 2 2 2" xfId="45254" xr:uid="{93282FDE-4F2B-4450-981B-6D8F2C4F635B}"/>
    <cellStyle name="Millares 16 2 3 2 3 2 3" xfId="33813" xr:uid="{9BCF881F-665F-4AC9-A507-9E4096BB9614}"/>
    <cellStyle name="Millares 16 2 3 2 3 2 4" xfId="56695" xr:uid="{F5D5E3A6-E196-4805-901B-E3B6748F1DB5}"/>
    <cellStyle name="Millares 16 2 3 2 3 3" xfId="18118" xr:uid="{1141867E-155D-4D91-B7BD-3FAD44E3386C}"/>
    <cellStyle name="Millares 16 2 3 2 3 3 2" xfId="41012" xr:uid="{8594792D-4734-414E-BC2E-3A6072A25435}"/>
    <cellStyle name="Millares 16 2 3 2 3 4" xfId="29571" xr:uid="{7284D461-9C10-4DBE-B7D5-0BEC64E602AB}"/>
    <cellStyle name="Millares 16 2 3 2 3 5" xfId="52453" xr:uid="{B29A6727-A3C4-4C89-A0DF-25F8E05F3C69}"/>
    <cellStyle name="Millares 16 2 3 2 4" xfId="7761" xr:uid="{E9530D3D-C251-4926-B324-BD744E1DC183}"/>
    <cellStyle name="Millares 16 2 3 2 4 2" xfId="19204" xr:uid="{080CC4FA-46CF-4744-A32C-C216AFC00DB5}"/>
    <cellStyle name="Millares 16 2 3 2 4 2 2" xfId="42098" xr:uid="{387C154D-271B-4F68-9D17-DA8BCB7E1A05}"/>
    <cellStyle name="Millares 16 2 3 2 4 3" xfId="30657" xr:uid="{385801E5-B7D6-4438-84EB-661B7288C929}"/>
    <cellStyle name="Millares 16 2 3 2 4 4" xfId="53539" xr:uid="{D9658613-CD8E-481E-8FBB-01F752F6B242}"/>
    <cellStyle name="Millares 16 2 3 2 5" xfId="12820" xr:uid="{3AF154B7-BF11-4A71-9860-745CD391113F}"/>
    <cellStyle name="Millares 16 2 3 2 5 2" xfId="24256" xr:uid="{2F41A362-5537-4CAC-9382-AC3D1A227C44}"/>
    <cellStyle name="Millares 16 2 3 2 5 2 2" xfId="47150" xr:uid="{E6A8CC06-1115-4FA0-936A-D7A39DFC8E36}"/>
    <cellStyle name="Millares 16 2 3 2 5 3" xfId="35709" xr:uid="{1974AC71-C7BD-4AD9-8D1E-E2488D37546B}"/>
    <cellStyle name="Millares 16 2 3 2 6" xfId="13903" xr:uid="{40A04E4C-E2CB-4CDB-BF9A-5F127B3E1876}"/>
    <cellStyle name="Millares 16 2 3 2 6 2" xfId="25340" xr:uid="{FFA68C1B-EAFB-4567-8B42-9096AD2F5512}"/>
    <cellStyle name="Millares 16 2 3 2 6 2 2" xfId="48234" xr:uid="{DB1DABAB-E25C-44C8-8CF5-6018DEE6A176}"/>
    <cellStyle name="Millares 16 2 3 2 6 3" xfId="36793" xr:uid="{D64895B1-5FB1-4B89-83CB-5B788C4EDE47}"/>
    <cellStyle name="Millares 16 2 3 2 7" xfId="14962" xr:uid="{84FEA542-B2BB-4971-A8F7-C7B72DCBADE1}"/>
    <cellStyle name="Millares 16 2 3 2 7 2" xfId="37856" xr:uid="{FF811BA2-B79D-4EBE-8EC5-EAA44C2D29BF}"/>
    <cellStyle name="Millares 16 2 3 2 8" xfId="26415" xr:uid="{2EAB5B25-FC79-442D-A3BB-CA2799DCAD63}"/>
    <cellStyle name="Millares 16 2 3 2 9" xfId="49298" xr:uid="{C7E7D3BC-21E6-4C58-B753-C4CD4A22D2BE}"/>
    <cellStyle name="Millares 16 2 3 3" xfId="1855" xr:uid="{35A5A91F-1F2F-4ACA-A026-95D98BD17B1A}"/>
    <cellStyle name="Millares 16 2 3 3 2" xfId="8551" xr:uid="{F70F2813-827A-4315-9125-EAC874DCB1D7}"/>
    <cellStyle name="Millares 16 2 3 3 2 2" xfId="19994" xr:uid="{AAF58737-D745-415B-BB11-2CD7D2920F6E}"/>
    <cellStyle name="Millares 16 2 3 3 2 2 2" xfId="42888" xr:uid="{AE17DBB3-8FFD-4F49-826C-BCF7F9F0E21E}"/>
    <cellStyle name="Millares 16 2 3 3 2 3" xfId="31447" xr:uid="{E93C1B71-0BA3-4E4F-BD8D-B044D5237974}"/>
    <cellStyle name="Millares 16 2 3 3 2 4" xfId="54329" xr:uid="{75A24215-F6F8-4E21-BD30-7293D45519C4}"/>
    <cellStyle name="Millares 16 2 3 3 3" xfId="15752" xr:uid="{38F055CE-29C7-466D-9ACF-10ADD7BD319A}"/>
    <cellStyle name="Millares 16 2 3 3 3 2" xfId="38646" xr:uid="{E66E0EA6-AC12-45B6-A8DD-66AD20085B34}"/>
    <cellStyle name="Millares 16 2 3 3 4" xfId="27205" xr:uid="{8D96A8BB-2CFC-43F7-9EA4-D780DB58534D}"/>
    <cellStyle name="Millares 16 2 3 3 5" xfId="50088" xr:uid="{49B6D241-0790-477A-BE04-ADEF4413F6E7}"/>
    <cellStyle name="Millares 16 2 3 3 6" xfId="4777" xr:uid="{6B5B6085-02E5-4DFE-B6C7-11F03CF3691F}"/>
    <cellStyle name="Millares 16 2 3 4" xfId="3475" xr:uid="{A3952524-D381-4A16-B29D-82076B42F340}"/>
    <cellStyle name="Millares 16 2 3 4 2" xfId="10390" xr:uid="{EC545F83-7B8D-414C-8C14-0985C6C7165F}"/>
    <cellStyle name="Millares 16 2 3 4 2 2" xfId="21833" xr:uid="{211CD2A2-3DA3-4C3E-A563-193774FC78FE}"/>
    <cellStyle name="Millares 16 2 3 4 2 2 2" xfId="44727" xr:uid="{873A576A-CD6C-4151-B3C5-BA55E288F218}"/>
    <cellStyle name="Millares 16 2 3 4 2 3" xfId="33286" xr:uid="{1027738D-3EBE-4A0C-B950-FCD7477CD2CA}"/>
    <cellStyle name="Millares 16 2 3 4 2 4" xfId="56168" xr:uid="{89C729C7-461F-41C6-B31F-4E85E9020173}"/>
    <cellStyle name="Millares 16 2 3 4 3" xfId="17591" xr:uid="{5C8F2280-53B2-4948-B790-8E016880FD6B}"/>
    <cellStyle name="Millares 16 2 3 4 3 2" xfId="40485" xr:uid="{4D12D9D9-7A6B-4F4E-A68F-A5585B38CC2E}"/>
    <cellStyle name="Millares 16 2 3 4 4" xfId="29044" xr:uid="{6F011E50-1FB2-4237-AB04-F7D979955644}"/>
    <cellStyle name="Millares 16 2 3 4 5" xfId="51926" xr:uid="{BB319D1C-DF1E-4E18-A916-F20D45C31186}"/>
    <cellStyle name="Millares 16 2 3 5" xfId="7238" xr:uid="{62888C20-AD8F-4EEC-A0D0-2FD93FB02916}"/>
    <cellStyle name="Millares 16 2 3 5 2" xfId="18677" xr:uid="{6908FF3D-8776-44D2-BD11-CEE3BFD89C29}"/>
    <cellStyle name="Millares 16 2 3 5 2 2" xfId="41571" xr:uid="{693404B6-FF88-478A-BA1A-AEA11A9ABE1C}"/>
    <cellStyle name="Millares 16 2 3 5 3" xfId="30130" xr:uid="{D5AC841E-6930-4FC8-BAC6-FB6F58007BCF}"/>
    <cellStyle name="Millares 16 2 3 5 4" xfId="53012" xr:uid="{363AB904-945C-4078-8B78-0055FCD20A32}"/>
    <cellStyle name="Millares 16 2 3 6" xfId="12294" xr:uid="{CBE0787D-FB04-40F1-BB8B-3BC026F67A3D}"/>
    <cellStyle name="Millares 16 2 3 6 2" xfId="23729" xr:uid="{5AC53A07-F448-4B2D-8BBD-8CD86757F710}"/>
    <cellStyle name="Millares 16 2 3 6 2 2" xfId="46623" xr:uid="{FB196A93-64F7-4DCA-886F-907EAA179DB5}"/>
    <cellStyle name="Millares 16 2 3 6 3" xfId="35182" xr:uid="{3BDFE857-13EA-4731-A08E-28B17E98FFA7}"/>
    <cellStyle name="Millares 16 2 3 7" xfId="13376" xr:uid="{0FB202A9-495D-4727-8756-8A6DD9B84EE4}"/>
    <cellStyle name="Millares 16 2 3 7 2" xfId="24813" xr:uid="{157257E8-E547-4A4D-8DD4-5E03946ED7BC}"/>
    <cellStyle name="Millares 16 2 3 7 2 2" xfId="47707" xr:uid="{98BF5D83-8C7A-47B6-8E45-737CC301636F}"/>
    <cellStyle name="Millares 16 2 3 7 3" xfId="36266" xr:uid="{4411C0AD-7522-4BFB-A534-60E337BF8B97}"/>
    <cellStyle name="Millares 16 2 3 8" xfId="14435" xr:uid="{3B284E8E-716B-4044-8CCB-837E6A536F85}"/>
    <cellStyle name="Millares 16 2 3 8 2" xfId="37329" xr:uid="{5CEEB7F2-88C2-4F76-BA8E-6A2AB6602128}"/>
    <cellStyle name="Millares 16 2 3 9" xfId="25888" xr:uid="{55B1D674-48AC-4F70-A771-14AE9231B98F}"/>
    <cellStyle name="Millares 16 2 4" xfId="644" xr:uid="{DA1BDD50-25CE-4656-B2E3-D830C7FA5E7D}"/>
    <cellStyle name="Millares 16 2 4 10" xfId="3748" xr:uid="{9860CFCC-BF03-4F15-985E-D52D3A752832}"/>
    <cellStyle name="Millares 16 2 4 2" xfId="2123" xr:uid="{741A0ADE-56A4-4E92-A022-52E4C651A86F}"/>
    <cellStyle name="Millares 16 2 4 2 2" xfId="8814" xr:uid="{4466C3F4-6A69-4363-A4C3-F66464B40B96}"/>
    <cellStyle name="Millares 16 2 4 2 2 2" xfId="20257" xr:uid="{E08E0774-1E69-43AC-BF3A-23430B04C247}"/>
    <cellStyle name="Millares 16 2 4 2 2 2 2" xfId="43151" xr:uid="{6B0C6D02-AB69-4136-9FAE-E4F3C0066246}"/>
    <cellStyle name="Millares 16 2 4 2 2 3" xfId="31710" xr:uid="{0B9E4684-38FC-4600-B94B-852440D2BF42}"/>
    <cellStyle name="Millares 16 2 4 2 2 4" xfId="54592" xr:uid="{F9A46DF4-6EB4-4DC6-B3A2-567BBD5337B7}"/>
    <cellStyle name="Millares 16 2 4 2 3" xfId="16015" xr:uid="{7A61AC5C-2730-4E8A-B699-27194CD13E21}"/>
    <cellStyle name="Millares 16 2 4 2 3 2" xfId="38909" xr:uid="{4DDC15E6-F8F2-4454-A699-227446BC48A3}"/>
    <cellStyle name="Millares 16 2 4 2 4" xfId="27468" xr:uid="{759AA443-DDD0-4B3D-B1D4-2518CA41A0C8}"/>
    <cellStyle name="Millares 16 2 4 2 5" xfId="50351" xr:uid="{8A37E7CA-6A5B-4FAA-8CB0-D2D5BA7BFD2A}"/>
    <cellStyle name="Millares 16 2 4 2 6" xfId="5040" xr:uid="{CD24E5A6-FA6B-41D9-94D1-8AA7B0D523F0}"/>
    <cellStyle name="Millares 16 2 4 3" xfId="6418" xr:uid="{5A32DCE9-F2D5-48F2-A61F-B37C79E222C3}"/>
    <cellStyle name="Millares 16 2 4 3 2" xfId="10653" xr:uid="{3C8A7033-6AC1-4932-9618-8D64A83072DA}"/>
    <cellStyle name="Millares 16 2 4 3 2 2" xfId="22096" xr:uid="{22989A24-559B-45D9-B4C9-39ABFC021213}"/>
    <cellStyle name="Millares 16 2 4 3 2 2 2" xfId="44990" xr:uid="{A91E4452-2BBE-4918-8E1A-2CB6F8528A71}"/>
    <cellStyle name="Millares 16 2 4 3 2 3" xfId="33549" xr:uid="{FCE7760E-9138-42E2-A302-FDF040359459}"/>
    <cellStyle name="Millares 16 2 4 3 2 4" xfId="56431" xr:uid="{CC237FC6-8683-490F-8D19-FC0C24053043}"/>
    <cellStyle name="Millares 16 2 4 3 3" xfId="17854" xr:uid="{2C483189-152B-41EF-A702-3EE82477A2CC}"/>
    <cellStyle name="Millares 16 2 4 3 3 2" xfId="40748" xr:uid="{34C4856C-EFB5-40C6-8E8F-14C226254917}"/>
    <cellStyle name="Millares 16 2 4 3 4" xfId="29307" xr:uid="{714F5056-FEBF-4834-B708-0572E0C26E5A}"/>
    <cellStyle name="Millares 16 2 4 3 5" xfId="52189" xr:uid="{EFF31181-50EE-40B1-AE78-6C566573DBEA}"/>
    <cellStyle name="Millares 16 2 4 4" xfId="7498" xr:uid="{EAB54696-1222-4399-A2EE-C39315548EB5}"/>
    <cellStyle name="Millares 16 2 4 4 2" xfId="18940" xr:uid="{D474D29E-CF6E-410E-BEA3-2FB9132B4A82}"/>
    <cellStyle name="Millares 16 2 4 4 2 2" xfId="41834" xr:uid="{F9EA1A56-DA11-4BFF-9FF0-95AA9573907F}"/>
    <cellStyle name="Millares 16 2 4 4 3" xfId="30393" xr:uid="{2859519B-736D-450E-A523-C71350820BB8}"/>
    <cellStyle name="Millares 16 2 4 4 4" xfId="53275" xr:uid="{AE1F2B64-F4DC-419F-B383-8A9C4B9EA41B}"/>
    <cellStyle name="Millares 16 2 4 5" xfId="12556" xr:uid="{06F42A6A-4AFE-4233-AEDF-157D6724E6B6}"/>
    <cellStyle name="Millares 16 2 4 5 2" xfId="23992" xr:uid="{788D4303-34C9-4188-B3A5-C81569CFA725}"/>
    <cellStyle name="Millares 16 2 4 5 2 2" xfId="46886" xr:uid="{7636EC2F-A141-4453-AD89-AA5C860F0810}"/>
    <cellStyle name="Millares 16 2 4 5 3" xfId="35445" xr:uid="{A69BE1B7-AA5B-4387-8203-0277ECC1865A}"/>
    <cellStyle name="Millares 16 2 4 6" xfId="13639" xr:uid="{DDC57664-C06A-4A9C-8260-C54D983000C9}"/>
    <cellStyle name="Millares 16 2 4 6 2" xfId="25076" xr:uid="{0F24FB06-DDE5-45C7-855D-D6EB42D97F0E}"/>
    <cellStyle name="Millares 16 2 4 6 2 2" xfId="47970" xr:uid="{56623411-68BA-4800-B4AD-0EF1D7E7F1A5}"/>
    <cellStyle name="Millares 16 2 4 6 3" xfId="36529" xr:uid="{A6DE984E-A9D5-4682-AD5F-C5587A9C3C34}"/>
    <cellStyle name="Millares 16 2 4 7" xfId="14698" xr:uid="{D0BAA627-CBF7-4CB5-8778-388B0BCC4048}"/>
    <cellStyle name="Millares 16 2 4 7 2" xfId="37592" xr:uid="{7356FC8A-78A6-4AA5-ADDC-1B49546F81E4}"/>
    <cellStyle name="Millares 16 2 4 8" xfId="26151" xr:uid="{A4798FEE-5656-4CB2-B6C6-B7C405D3D67B}"/>
    <cellStyle name="Millares 16 2 4 9" xfId="49034" xr:uid="{6B999808-2097-486A-9754-02EAFC0CE55C}"/>
    <cellStyle name="Millares 16 2 5" xfId="917" xr:uid="{791B1F0C-313E-4E47-9C0F-6DFDED4F6895}"/>
    <cellStyle name="Millares 16 2 5 2" xfId="2395" xr:uid="{99941173-048F-455A-A4F5-FEFD52607532}"/>
    <cellStyle name="Millares 16 2 5 2 2" xfId="9342" xr:uid="{48AFD29B-7876-49F7-99F6-57D167FD1C65}"/>
    <cellStyle name="Millares 16 2 5 2 2 2" xfId="20785" xr:uid="{582A236B-25DA-484C-BACB-E95132B7F26A}"/>
    <cellStyle name="Millares 16 2 5 2 2 2 2" xfId="43679" xr:uid="{EBF29B83-D039-4A3C-8328-43E6DFC9A916}"/>
    <cellStyle name="Millares 16 2 5 2 2 3" xfId="32238" xr:uid="{2159664B-EDC4-4116-81A4-72011247EE5F}"/>
    <cellStyle name="Millares 16 2 5 2 2 4" xfId="55120" xr:uid="{A75162B7-CBEC-4483-B8AB-7A6E3C2E0742}"/>
    <cellStyle name="Millares 16 2 5 2 3" xfId="16543" xr:uid="{A14C9191-6573-4E95-8755-27B3D4BF752C}"/>
    <cellStyle name="Millares 16 2 5 2 3 2" xfId="39437" xr:uid="{104C7E89-CDE9-42E8-9364-FDBEC2D31248}"/>
    <cellStyle name="Millares 16 2 5 2 4" xfId="27996" xr:uid="{247EF757-DD65-4853-9D54-99E97BB18FF4}"/>
    <cellStyle name="Millares 16 2 5 2 5" xfId="50879" xr:uid="{A7FE3280-FCE6-4BA2-8CD4-E2DAC5E2A028}"/>
    <cellStyle name="Millares 16 2 5 2 6" xfId="5568" xr:uid="{ADC1A7E6-8963-4DB6-80E0-173208EC1223}"/>
    <cellStyle name="Millares 16 2 5 3" xfId="8025" xr:uid="{6275CE06-A5D5-4630-A1BF-594177F88F8C}"/>
    <cellStyle name="Millares 16 2 5 3 2" xfId="19468" xr:uid="{F245AB08-E5AB-429D-A57C-98C64D4E5B08}"/>
    <cellStyle name="Millares 16 2 5 3 2 2" xfId="42362" xr:uid="{5D03AEAE-A424-4C79-8D3E-250C4AC61026}"/>
    <cellStyle name="Millares 16 2 5 3 3" xfId="30921" xr:uid="{E657A772-A458-429A-8179-3D517D454EA2}"/>
    <cellStyle name="Millares 16 2 5 3 4" xfId="53803" xr:uid="{42655226-4352-4512-8648-F0FA9D9CFD31}"/>
    <cellStyle name="Millares 16 2 5 4" xfId="15226" xr:uid="{F60D7C77-3895-4CAB-A7DB-166A891D0105}"/>
    <cellStyle name="Millares 16 2 5 4 2" xfId="38120" xr:uid="{CB2DE744-DC60-41C9-AFB4-596E8C16C375}"/>
    <cellStyle name="Millares 16 2 5 5" xfId="26679" xr:uid="{4E22EA06-2AAA-4C69-AD1F-913E6E85F482}"/>
    <cellStyle name="Millares 16 2 5 6" xfId="49562" xr:uid="{2D53EE42-901B-4879-B921-9D78DDDE55BE}"/>
    <cellStyle name="Millares 16 2 5 7" xfId="4269" xr:uid="{155E5178-50C2-4B65-BC1A-B98CA6CA9C83}"/>
    <cellStyle name="Millares 16 2 6" xfId="1212" xr:uid="{D0257224-FB40-4CBE-BEB6-9B8425C99C02}"/>
    <cellStyle name="Millares 16 2 6 2" xfId="2669" xr:uid="{40F89A7A-D5F0-490D-84BE-1F1DFC76C984}"/>
    <cellStyle name="Millares 16 2 6 2 2" xfId="19731" xr:uid="{EA1F60E4-3424-419B-90D2-CE834BC7936E}"/>
    <cellStyle name="Millares 16 2 6 2 2 2" xfId="42625" xr:uid="{770F893C-249D-461E-8352-CFEEA08C039D}"/>
    <cellStyle name="Millares 16 2 6 2 3" xfId="31184" xr:uid="{DD475579-F66A-41B6-B718-0B4C096853BD}"/>
    <cellStyle name="Millares 16 2 6 2 4" xfId="54066" xr:uid="{AA518594-35FA-4A56-B1F5-FCCCDF4A316A}"/>
    <cellStyle name="Millares 16 2 6 2 5" xfId="8288" xr:uid="{117C3D0F-FEC8-4B11-9C7B-26F7913947DB}"/>
    <cellStyle name="Millares 16 2 6 3" xfId="15489" xr:uid="{ECBB4B0E-FC3E-4E8A-A58C-B7FC8FBFA54C}"/>
    <cellStyle name="Millares 16 2 6 3 2" xfId="38383" xr:uid="{83C5B6FE-F6D4-4E98-82D8-A2864DA74779}"/>
    <cellStyle name="Millares 16 2 6 4" xfId="26942" xr:uid="{0ED48716-394C-40AC-A92F-9310F57559B7}"/>
    <cellStyle name="Millares 16 2 6 5" xfId="49825" xr:uid="{60403FCE-085E-474B-AE5D-A704445EF65A}"/>
    <cellStyle name="Millares 16 2 6 6" xfId="4524" xr:uid="{3A14FE0B-FDD3-4A3B-BE5C-4B38BE521C88}"/>
    <cellStyle name="Millares 16 2 7" xfId="1730" xr:uid="{63DAFD56-0970-42CD-8A7E-1D39F7384792}"/>
    <cellStyle name="Millares 16 2 7 2" xfId="9606" xr:uid="{C20A330B-8770-4435-88EE-392B888DE6A1}"/>
    <cellStyle name="Millares 16 2 7 2 2" xfId="21049" xr:uid="{B05CDC96-BB05-4578-A103-A2B2A01793E1}"/>
    <cellStyle name="Millares 16 2 7 2 2 2" xfId="43943" xr:uid="{D880CEC1-10CB-477B-8808-0F669A3C74A1}"/>
    <cellStyle name="Millares 16 2 7 2 3" xfId="32502" xr:uid="{EA2038FD-FA3E-4AF4-9574-76EF3028726E}"/>
    <cellStyle name="Millares 16 2 7 2 4" xfId="55384" xr:uid="{697AF1A1-628A-4D3E-B228-F41AB1E18D98}"/>
    <cellStyle name="Millares 16 2 7 3" xfId="16807" xr:uid="{DB2CA175-1752-42C4-A8D9-D1C91A9529BE}"/>
    <cellStyle name="Millares 16 2 7 3 2" xfId="39701" xr:uid="{9D4C383B-B9D0-433C-A114-9DE7CE5E8999}"/>
    <cellStyle name="Millares 16 2 7 4" xfId="28260" xr:uid="{642191CE-3B87-4286-B446-361599F39F72}"/>
    <cellStyle name="Millares 16 2 7 5" xfId="51142" xr:uid="{4C79BF63-B15C-4302-8604-012CCF9B6465}"/>
    <cellStyle name="Millares 16 2 7 6" xfId="5832" xr:uid="{24DE1A2B-AEA4-4F7E-980C-D40EE6F9C7BE}"/>
    <cellStyle name="Millares 16 2 8" xfId="3216" xr:uid="{1782C72B-EA4C-4E60-9D08-7676CDFA09EF}"/>
    <cellStyle name="Millares 16 2 8 2" xfId="9865" xr:uid="{DF6172E6-0935-45A4-9952-22F7F375BA5E}"/>
    <cellStyle name="Millares 16 2 8 2 2" xfId="21308" xr:uid="{7C74F1BE-A55D-414B-8D64-5895D4FAE81F}"/>
    <cellStyle name="Millares 16 2 8 2 2 2" xfId="44202" xr:uid="{41A71B7D-A3A2-458E-8DC3-22CEA50BEB89}"/>
    <cellStyle name="Millares 16 2 8 2 3" xfId="32761" xr:uid="{89823470-B2F0-407E-8C00-2827379CAB5C}"/>
    <cellStyle name="Millares 16 2 8 2 4" xfId="55643" xr:uid="{47D2ED0B-2B24-4B42-A014-C91359C45DE7}"/>
    <cellStyle name="Millares 16 2 8 3" xfId="17066" xr:uid="{06AF8670-3C80-418F-B839-BE4CAF8D1787}"/>
    <cellStyle name="Millares 16 2 8 3 2" xfId="39960" xr:uid="{463E0F79-D22E-4BE6-8AA8-C73C1CC3B3C3}"/>
    <cellStyle name="Millares 16 2 8 4" xfId="28519" xr:uid="{0A3AFD28-81E3-46AE-B8DC-57D58AB32EB2}"/>
    <cellStyle name="Millares 16 2 8 5" xfId="51401" xr:uid="{EE1165C6-02CD-4AEF-A39C-5C0AF3C2A21B}"/>
    <cellStyle name="Millares 16 2 9" xfId="6129" xr:uid="{D8762D6F-2389-43CF-AF96-7917E7FC5072}"/>
    <cellStyle name="Millares 16 2 9 2" xfId="10127" xr:uid="{971818A0-34A3-4432-8087-485D8881B2A9}"/>
    <cellStyle name="Millares 16 2 9 2 2" xfId="21570" xr:uid="{83D4F768-3376-4B70-BBE5-A109A5D859AF}"/>
    <cellStyle name="Millares 16 2 9 2 2 2" xfId="44464" xr:uid="{5AFAB80B-24BB-4818-AFC1-FBB5C6608B20}"/>
    <cellStyle name="Millares 16 2 9 2 3" xfId="33023" xr:uid="{C153C221-B280-400C-B9F7-F0D4C4E0332A}"/>
    <cellStyle name="Millares 16 2 9 2 4" xfId="55905" xr:uid="{2D8515AB-12BE-4939-9038-9288DBAE8184}"/>
    <cellStyle name="Millares 16 2 9 3" xfId="17328" xr:uid="{E48EBCA3-04C9-4D4D-AC79-5289F0E98F7D}"/>
    <cellStyle name="Millares 16 2 9 3 2" xfId="40222" xr:uid="{73895BB7-F8FB-4FBA-B6C6-F01176FD0452}"/>
    <cellStyle name="Millares 16 2 9 4" xfId="28781" xr:uid="{DB223E1B-16BD-4036-B19C-746CAC720EC0}"/>
    <cellStyle name="Millares 16 2 9 5" xfId="51663" xr:uid="{55D5DA41-5E25-4B88-A979-43D269450FE0}"/>
    <cellStyle name="Millares 16 20" xfId="25588" xr:uid="{C3C9A37F-5D68-4F9F-8468-F7BD8EF6A392}"/>
    <cellStyle name="Millares 16 21" xfId="48471" xr:uid="{2A13A94C-2390-4092-8675-4F1EC52A48C9}"/>
    <cellStyle name="Millares 16 22" xfId="57745" xr:uid="{9532585D-C62A-42CD-B91E-DF386F42FC8E}"/>
    <cellStyle name="Millares 16 23" xfId="58255" xr:uid="{599148E2-1252-4D85-8E0A-A98C10987774}"/>
    <cellStyle name="Millares 16 3" xfId="215" xr:uid="{C4E1818E-7269-4DF2-929D-7DFD4DD674E4}"/>
    <cellStyle name="Millares 16 3 10" xfId="6982" xr:uid="{C499867B-2EDE-44BF-A2D1-87074755F159}"/>
    <cellStyle name="Millares 16 3 10 2" xfId="18417" xr:uid="{E478714B-001E-4946-A201-C49930204A87}"/>
    <cellStyle name="Millares 16 3 10 2 2" xfId="41311" xr:uid="{00FA3C6D-020E-4526-8F28-4E22B765C8A3}"/>
    <cellStyle name="Millares 16 3 10 3" xfId="29870" xr:uid="{50E102DE-9321-4526-B17E-C983A7E7A88F}"/>
    <cellStyle name="Millares 16 3 10 4" xfId="52752" xr:uid="{319BE538-261F-4B7C-A563-A23CC8FBB92C}"/>
    <cellStyle name="Millares 16 3 11" xfId="11253" xr:uid="{69DCF59D-973A-4AE2-9D13-CFEBD9A42391}"/>
    <cellStyle name="Millares 16 3 11 2" xfId="22689" xr:uid="{9E216F0C-2B12-4F13-AC2F-5FBAFBF86CD3}"/>
    <cellStyle name="Millares 16 3 11 2 2" xfId="45583" xr:uid="{E1D7A418-CE3A-40DA-A3B5-8CADF6EEC155}"/>
    <cellStyle name="Millares 16 3 11 3" xfId="34142" xr:uid="{3330CFD9-5C3C-4B08-9B0D-78F821625030}"/>
    <cellStyle name="Millares 16 3 11 4" xfId="57024" xr:uid="{4F3B6EE4-AB1F-45C5-8A81-3BB150D31234}"/>
    <cellStyle name="Millares 16 3 12" xfId="11515" xr:uid="{56148B72-2E0A-4FDB-A5BF-219495FF77A6}"/>
    <cellStyle name="Millares 16 3 12 2" xfId="22951" xr:uid="{05A3D222-CBB3-44AE-AF5D-D2DA18ACF3CD}"/>
    <cellStyle name="Millares 16 3 12 2 2" xfId="45845" xr:uid="{E4D85A08-4AEE-4FDC-9D4E-BF5CC5034168}"/>
    <cellStyle name="Millares 16 3 12 3" xfId="34404" xr:uid="{2BD9D58B-A404-40F9-A3C3-E01A4EEEE9F3}"/>
    <cellStyle name="Millares 16 3 12 4" xfId="57286" xr:uid="{28E7FDF5-4F7C-4A4B-A169-58843C828F1D}"/>
    <cellStyle name="Millares 16 3 13" xfId="11782" xr:uid="{F3A9B3E2-8515-4A94-A437-C8C014B50CED}"/>
    <cellStyle name="Millares 16 3 13 2" xfId="23218" xr:uid="{35035095-2CF3-4AD4-A7CA-B9CA9798BFC4}"/>
    <cellStyle name="Millares 16 3 13 2 2" xfId="46112" xr:uid="{444EEB03-1FE2-4CF8-AD95-7431D669ECA1}"/>
    <cellStyle name="Millares 16 3 13 3" xfId="34671" xr:uid="{09BDF0A4-9396-4FA6-B78B-61906505CC63}"/>
    <cellStyle name="Millares 16 3 13 4" xfId="57553" xr:uid="{C3991E75-32F5-4977-8377-C98A84CE7481}"/>
    <cellStyle name="Millares 16 3 14" xfId="12054" xr:uid="{05C23A68-0AA4-4A4E-91BF-EB263775F47A}"/>
    <cellStyle name="Millares 16 3 14 2" xfId="23489" xr:uid="{6115A0F0-7CFE-430F-A095-A92535C74AD8}"/>
    <cellStyle name="Millares 16 3 14 2 2" xfId="46383" xr:uid="{77555D6C-D325-4F5B-8483-FAF0F778C461}"/>
    <cellStyle name="Millares 16 3 14 3" xfId="34942" xr:uid="{0EDACDFC-AD4D-4E8B-BEF7-70F4258D25BE}"/>
    <cellStyle name="Millares 16 3 15" xfId="13137" xr:uid="{8598F123-70AF-4763-BA67-78AAA4D9EAD1}"/>
    <cellStyle name="Millares 16 3 15 2" xfId="24573" xr:uid="{483E48AE-1223-4FF0-8D95-43AF0AA9ACAC}"/>
    <cellStyle name="Millares 16 3 15 2 2" xfId="47467" xr:uid="{EA5ADF55-52E3-4AFD-86E7-240695B815A6}"/>
    <cellStyle name="Millares 16 3 15 3" xfId="36026" xr:uid="{F61BB675-14AF-49BA-95D4-82C7B8D8DA14}"/>
    <cellStyle name="Millares 16 3 16" xfId="14195" xr:uid="{BFB61C6A-1E46-437F-B788-E62AF58FD1C6}"/>
    <cellStyle name="Millares 16 3 16 2" xfId="37089" xr:uid="{08C9B9A0-98BE-464D-9715-E8B956753D95}"/>
    <cellStyle name="Millares 16 3 17" xfId="25648" xr:uid="{B759FFCB-C2AB-46D3-9A34-DD18A533232F}"/>
    <cellStyle name="Millares 16 3 18" xfId="48531" xr:uid="{14E81332-117B-4510-A63E-EF349B692FC0}"/>
    <cellStyle name="Millares 16 3 19" xfId="57805" xr:uid="{0B9B8AC6-ACD9-4E62-9E97-FF9825B1B40F}"/>
    <cellStyle name="Millares 16 3 2" xfId="520" xr:uid="{AAB4134F-996F-4D25-8E14-FDF598B01F87}"/>
    <cellStyle name="Millares 16 3 2 10" xfId="11369" xr:uid="{EB67E9E6-1FE8-451D-BD0A-A47CF7F1ACE5}"/>
    <cellStyle name="Millares 16 3 2 10 2" xfId="22805" xr:uid="{48F1A70E-CA10-4EF4-A3DF-176E638D1F90}"/>
    <cellStyle name="Millares 16 3 2 10 2 2" xfId="45699" xr:uid="{D0935BDA-18DD-48C5-A03E-5723F10847A1}"/>
    <cellStyle name="Millares 16 3 2 10 3" xfId="34258" xr:uid="{8985A3E8-BA51-4764-90A8-9FF6F7760D18}"/>
    <cellStyle name="Millares 16 3 2 10 4" xfId="57140" xr:uid="{46EA8C9C-95E2-4DB5-BD40-C77E46454720}"/>
    <cellStyle name="Millares 16 3 2 11" xfId="11631" xr:uid="{A7902B5C-1ED6-43FC-AFB0-A25146ACBA34}"/>
    <cellStyle name="Millares 16 3 2 11 2" xfId="23067" xr:uid="{3D352B71-CC34-4FCB-969A-CAE00C6C840F}"/>
    <cellStyle name="Millares 16 3 2 11 2 2" xfId="45961" xr:uid="{D7C758C3-0BDB-49B8-8DCF-286986F1CCE2}"/>
    <cellStyle name="Millares 16 3 2 11 3" xfId="34520" xr:uid="{D49CB381-5C92-4876-B8F6-F72C28DA1E5C}"/>
    <cellStyle name="Millares 16 3 2 11 4" xfId="57402" xr:uid="{36FF9C16-A3BA-47BE-8BAC-BE0B30B7D747}"/>
    <cellStyle name="Millares 16 3 2 12" xfId="11898" xr:uid="{DED7A2D6-B5EB-4414-BF44-FD0B83D945CD}"/>
    <cellStyle name="Millares 16 3 2 12 2" xfId="23334" xr:uid="{895B0B02-78A6-41EF-9992-6142132FC8C7}"/>
    <cellStyle name="Millares 16 3 2 12 2 2" xfId="46228" xr:uid="{99F7F3DA-93EF-4CBC-8AE3-F1F210EA5783}"/>
    <cellStyle name="Millares 16 3 2 12 3" xfId="34787" xr:uid="{1B5A761E-6843-4472-9DD3-6D5B3E0FC192}"/>
    <cellStyle name="Millares 16 3 2 12 4" xfId="57669" xr:uid="{51DC867D-0B89-42E1-8E92-60067F7724CB}"/>
    <cellStyle name="Millares 16 3 2 13" xfId="12170" xr:uid="{5E7F3F66-C1A2-4FAA-BAC3-BBC3FF4ED209}"/>
    <cellStyle name="Millares 16 3 2 13 2" xfId="23605" xr:uid="{E8BA098E-D3F0-4C3D-AADB-9EC9D99EDDE1}"/>
    <cellStyle name="Millares 16 3 2 13 2 2" xfId="46499" xr:uid="{282F7BEF-C867-4067-9575-97E7E07956C2}"/>
    <cellStyle name="Millares 16 3 2 13 3" xfId="35058" xr:uid="{2B53132C-CAC3-4A5F-9278-4FB9E162A808}"/>
    <cellStyle name="Millares 16 3 2 14" xfId="13253" xr:uid="{56AD59AB-ECC5-4022-B504-53B010B90AE7}"/>
    <cellStyle name="Millares 16 3 2 14 2" xfId="24689" xr:uid="{B4DBD776-C1EC-4C7A-AD73-761213AAB7A5}"/>
    <cellStyle name="Millares 16 3 2 14 2 2" xfId="47583" xr:uid="{04387016-7129-40E2-BBE0-8457866D0F88}"/>
    <cellStyle name="Millares 16 3 2 14 3" xfId="36142" xr:uid="{6DA22374-DF77-4DB0-9F62-D6D85B009D67}"/>
    <cellStyle name="Millares 16 3 2 15" xfId="14311" xr:uid="{170871B1-5447-4213-A114-CECD48D555EE}"/>
    <cellStyle name="Millares 16 3 2 15 2" xfId="37205" xr:uid="{FE946B97-16C2-487F-B1B3-EBA158002D4D}"/>
    <cellStyle name="Millares 16 3 2 16" xfId="25764" xr:uid="{B2C4E99C-1B0D-425E-94E4-AC1498EF59F6}"/>
    <cellStyle name="Millares 16 3 2 17" xfId="48647" xr:uid="{73C0525F-CEE3-48E2-B780-0CE63A5EEF8B}"/>
    <cellStyle name="Millares 16 3 2 18" xfId="57921" xr:uid="{F64F90FC-F4A9-4C98-AD43-D6AE33716714}"/>
    <cellStyle name="Millares 16 3 2 19" xfId="58432" xr:uid="{0C9551E3-B09A-4002-879F-214C826E57C0}"/>
    <cellStyle name="Millares 16 3 2 2" xfId="793" xr:uid="{28262A31-B849-4238-BFF2-D9A65EDE1E9D}"/>
    <cellStyle name="Millares 16 3 2 2 10" xfId="48910" xr:uid="{FD0BCA7E-4B75-4073-8842-E639B617BD09}"/>
    <cellStyle name="Millares 16 3 2 2 11" xfId="58182" xr:uid="{5D722F3F-0032-4B84-A645-B32B87C40D0A}"/>
    <cellStyle name="Millares 16 3 2 2 12" xfId="58694" xr:uid="{1479A616-CFE6-4F4B-B461-4A6BB37BBEB9}"/>
    <cellStyle name="Millares 16 3 2 2 2" xfId="1636" xr:uid="{40A24E17-BF19-434A-9720-B4BA0B0EA446}"/>
    <cellStyle name="Millares 16 3 2 2 2 10" xfId="4149" xr:uid="{5DFFFD19-AA67-4579-92E9-4B569AE5F59D}"/>
    <cellStyle name="Millares 16 3 2 2 2 2" xfId="3068" xr:uid="{DFEC6D9F-FD1C-47C3-91B5-1FC2F077A395}"/>
    <cellStyle name="Millares 16 3 2 2 2 2 2" xfId="9217" xr:uid="{40F563E0-7236-4F48-8C0F-F248976D209E}"/>
    <cellStyle name="Millares 16 3 2 2 2 2 2 2" xfId="20660" xr:uid="{ACA836AC-FBE4-4385-890A-DC0CFC8D4370}"/>
    <cellStyle name="Millares 16 3 2 2 2 2 2 2 2" xfId="43554" xr:uid="{CEE1AF18-70A7-40CE-B127-810499188A4B}"/>
    <cellStyle name="Millares 16 3 2 2 2 2 2 3" xfId="32113" xr:uid="{94132BD8-189B-430C-ACBE-97FE37959E34}"/>
    <cellStyle name="Millares 16 3 2 2 2 2 2 4" xfId="54995" xr:uid="{73F878A8-E555-468B-8048-00CB648A8AA9}"/>
    <cellStyle name="Millares 16 3 2 2 2 2 3" xfId="16418" xr:uid="{42FAB3F2-F692-435C-9F13-8B7D7836C035}"/>
    <cellStyle name="Millares 16 3 2 2 2 2 3 2" xfId="39312" xr:uid="{74BC0C38-B36F-4580-9948-C616BA52F0F1}"/>
    <cellStyle name="Millares 16 3 2 2 2 2 4" xfId="27871" xr:uid="{FC109DDB-66D1-4F95-9D98-25DCAB8ED1DA}"/>
    <cellStyle name="Millares 16 3 2 2 2 2 5" xfId="50754" xr:uid="{B49CA1B9-D096-4FF0-A7C3-AA07EDAEACC5}"/>
    <cellStyle name="Millares 16 3 2 2 2 2 6" xfId="5443" xr:uid="{A0CA0D16-3190-474F-9553-D7BFD23F5F25}"/>
    <cellStyle name="Millares 16 3 2 2 2 3" xfId="6821" xr:uid="{DCB11B6F-599C-44CE-9524-B480CDC9D6BC}"/>
    <cellStyle name="Millares 16 3 2 2 2 3 2" xfId="11056" xr:uid="{0AA3308D-D299-4BB3-8B13-2FE921D78B23}"/>
    <cellStyle name="Millares 16 3 2 2 2 3 2 2" xfId="22499" xr:uid="{0AA850F4-F31E-411E-BF84-7B9DA799DA09}"/>
    <cellStyle name="Millares 16 3 2 2 2 3 2 2 2" xfId="45393" xr:uid="{37CB315D-DFF5-4EC1-87CC-FB6484AE0921}"/>
    <cellStyle name="Millares 16 3 2 2 2 3 2 3" xfId="33952" xr:uid="{403A0ED3-F1D1-48F3-AFBD-D6EE0B8285A0}"/>
    <cellStyle name="Millares 16 3 2 2 2 3 2 4" xfId="56834" xr:uid="{582BAF86-7F77-457D-B4E2-87B1579EA55D}"/>
    <cellStyle name="Millares 16 3 2 2 2 3 3" xfId="18257" xr:uid="{10F422AD-EA10-47DD-B996-C1BE491525A3}"/>
    <cellStyle name="Millares 16 3 2 2 2 3 3 2" xfId="41151" xr:uid="{66E664D5-0A04-4415-97DB-BEB33B1539B8}"/>
    <cellStyle name="Millares 16 3 2 2 2 3 4" xfId="29710" xr:uid="{DC5E749E-9169-4B48-9C63-6D8E1BFF9C47}"/>
    <cellStyle name="Millares 16 3 2 2 2 3 5" xfId="52592" xr:uid="{050B5623-681C-451A-8791-64B37D4060CA}"/>
    <cellStyle name="Millares 16 3 2 2 2 4" xfId="7900" xr:uid="{71432D65-0F41-4D91-92D7-6C2E5DB3319E}"/>
    <cellStyle name="Millares 16 3 2 2 2 4 2" xfId="19343" xr:uid="{5A4D73E0-2511-4B2D-A454-DA76DD3D87B3}"/>
    <cellStyle name="Millares 16 3 2 2 2 4 2 2" xfId="42237" xr:uid="{2AF068A9-5DBD-46EA-ACF8-674AC5A12DE8}"/>
    <cellStyle name="Millares 16 3 2 2 2 4 3" xfId="30796" xr:uid="{A3078E20-E76D-4EAC-933D-A79A80501ED0}"/>
    <cellStyle name="Millares 16 3 2 2 2 4 4" xfId="53678" xr:uid="{EC5B33C6-41C3-4443-8239-5D1DAACBDF1B}"/>
    <cellStyle name="Millares 16 3 2 2 2 5" xfId="12959" xr:uid="{A5978CD5-887A-47C2-B7EF-0908292A7D1C}"/>
    <cellStyle name="Millares 16 3 2 2 2 5 2" xfId="24395" xr:uid="{814E4E27-9B9F-4579-AAE7-D667D5439683}"/>
    <cellStyle name="Millares 16 3 2 2 2 5 2 2" xfId="47289" xr:uid="{9F69EF95-A3D2-4962-AF16-BB79DCC7B662}"/>
    <cellStyle name="Millares 16 3 2 2 2 5 3" xfId="35848" xr:uid="{21AAA1F3-5ED2-49C9-8386-3512F9A5779D}"/>
    <cellStyle name="Millares 16 3 2 2 2 6" xfId="14042" xr:uid="{56D871D7-4D7C-4EFA-BD1E-074AF133E395}"/>
    <cellStyle name="Millares 16 3 2 2 2 6 2" xfId="25479" xr:uid="{5C039943-7A47-4AF0-921D-3F047291A565}"/>
    <cellStyle name="Millares 16 3 2 2 2 6 2 2" xfId="48373" xr:uid="{7A49180C-6C6D-45D5-8661-4CF556B9F03E}"/>
    <cellStyle name="Millares 16 3 2 2 2 6 3" xfId="36932" xr:uid="{C9B4BB26-FA66-4DAD-8E30-F493A13A0A8A}"/>
    <cellStyle name="Millares 16 3 2 2 2 7" xfId="15101" xr:uid="{EC503035-090B-431F-AD02-962DDC8F1B5C}"/>
    <cellStyle name="Millares 16 3 2 2 2 7 2" xfId="37995" xr:uid="{C0276F18-D553-486C-87B0-EA489BF88B55}"/>
    <cellStyle name="Millares 16 3 2 2 2 8" xfId="26554" xr:uid="{4F7B91C4-20B8-4D2C-848E-CE130D7A85A9}"/>
    <cellStyle name="Millares 16 3 2 2 2 9" xfId="49437" xr:uid="{5DFC5995-1A2B-4875-BCA0-AEE50D8C4032}"/>
    <cellStyle name="Millares 16 3 2 2 3" xfId="2272" xr:uid="{BEC980C9-34C2-4B67-9472-63E2401B716E}"/>
    <cellStyle name="Millares 16 3 2 2 3 2" xfId="8690" xr:uid="{EECF4FD6-569E-4C9E-B37C-F04E29DA5A62}"/>
    <cellStyle name="Millares 16 3 2 2 3 2 2" xfId="20133" xr:uid="{40D8C76E-418A-436A-A0F3-A0B42CF02988}"/>
    <cellStyle name="Millares 16 3 2 2 3 2 2 2" xfId="43027" xr:uid="{FC9A82E5-9BF3-45AD-A4A7-48970986F938}"/>
    <cellStyle name="Millares 16 3 2 2 3 2 3" xfId="31586" xr:uid="{A55D365D-AEAF-445B-A28F-A9B4C82EB89A}"/>
    <cellStyle name="Millares 16 3 2 2 3 2 4" xfId="54468" xr:uid="{BDF6AE30-4141-4DC7-905F-D0A09FC8283F}"/>
    <cellStyle name="Millares 16 3 2 2 3 3" xfId="15891" xr:uid="{468188FB-51AB-4FC8-9D4A-4A6DEA0E1CBA}"/>
    <cellStyle name="Millares 16 3 2 2 3 3 2" xfId="38785" xr:uid="{87F76E39-CB18-49CE-BA9F-B58B90A01989}"/>
    <cellStyle name="Millares 16 3 2 2 3 4" xfId="27344" xr:uid="{D8A89F51-2D28-45A4-AD35-5AE7B98F289E}"/>
    <cellStyle name="Millares 16 3 2 2 3 5" xfId="50227" xr:uid="{6BB15934-46D6-4F21-9A52-6BFA8B58A2D5}"/>
    <cellStyle name="Millares 16 3 2 2 3 6" xfId="4916" xr:uid="{0712A2CA-A8E9-4FD9-AB4B-B889A0DBB5F2}"/>
    <cellStyle name="Millares 16 3 2 2 4" xfId="3615" xr:uid="{194BBE89-A87A-42CA-BFC4-E2B8FD2BE4C0}"/>
    <cellStyle name="Millares 16 3 2 2 4 2" xfId="10529" xr:uid="{B0FA7C2E-E469-419A-9E99-B1C9ED36C431}"/>
    <cellStyle name="Millares 16 3 2 2 4 2 2" xfId="21972" xr:uid="{744E9F0E-6A01-452B-853E-6E7E6455EA63}"/>
    <cellStyle name="Millares 16 3 2 2 4 2 2 2" xfId="44866" xr:uid="{F9962AF7-B7A8-4D6B-8D9E-6F942C0D7AFE}"/>
    <cellStyle name="Millares 16 3 2 2 4 2 3" xfId="33425" xr:uid="{C5916D10-70EE-4CBB-AE30-7DAB5EED9722}"/>
    <cellStyle name="Millares 16 3 2 2 4 2 4" xfId="56307" xr:uid="{616B2381-6CC2-4DE9-B5CE-559246E43A3B}"/>
    <cellStyle name="Millares 16 3 2 2 4 3" xfId="17730" xr:uid="{D1DC24E7-B832-455E-A7B1-4B1898B5C93A}"/>
    <cellStyle name="Millares 16 3 2 2 4 3 2" xfId="40624" xr:uid="{D6F1010A-052A-4DD9-9093-25E5C4B45E36}"/>
    <cellStyle name="Millares 16 3 2 2 4 4" xfId="29183" xr:uid="{7BBBB35E-BFD5-403F-AC1F-B18D895C8530}"/>
    <cellStyle name="Millares 16 3 2 2 4 5" xfId="52065" xr:uid="{1F3D98D8-ABEA-4020-83BC-E9C453897D07}"/>
    <cellStyle name="Millares 16 3 2 2 5" xfId="7375" xr:uid="{EF6F2EF4-BE2A-4FE4-ABAA-5A055026BD39}"/>
    <cellStyle name="Millares 16 3 2 2 5 2" xfId="18816" xr:uid="{B3D0AAC1-EB2C-4286-A22E-2539A63E6D47}"/>
    <cellStyle name="Millares 16 3 2 2 5 2 2" xfId="41710" xr:uid="{00691D5A-046A-46E4-ADE6-16251383EF48}"/>
    <cellStyle name="Millares 16 3 2 2 5 3" xfId="30269" xr:uid="{F589F32A-7638-498B-A4B0-D9A1B8A6822D}"/>
    <cellStyle name="Millares 16 3 2 2 5 4" xfId="53151" xr:uid="{28CC7AAF-E99E-4C81-BB30-1953D21D60A5}"/>
    <cellStyle name="Millares 16 3 2 2 6" xfId="12433" xr:uid="{989327B8-D4B3-4886-A90C-6C64A98667F9}"/>
    <cellStyle name="Millares 16 3 2 2 6 2" xfId="23868" xr:uid="{34FADD76-3329-472F-8D8B-DB4BC83945F2}"/>
    <cellStyle name="Millares 16 3 2 2 6 2 2" xfId="46762" xr:uid="{FEE8685A-AA9F-48F6-B6C7-F74A9EDB43F3}"/>
    <cellStyle name="Millares 16 3 2 2 6 3" xfId="35321" xr:uid="{C088C8AE-C7B0-4B50-A9E6-CA0E11AA5D76}"/>
    <cellStyle name="Millares 16 3 2 2 7" xfId="13515" xr:uid="{8CE35DCA-012B-44B2-934E-ED06C6FB9C20}"/>
    <cellStyle name="Millares 16 3 2 2 7 2" xfId="24952" xr:uid="{A712DFE7-A49E-4EA6-B816-30C683380EAA}"/>
    <cellStyle name="Millares 16 3 2 2 7 2 2" xfId="47846" xr:uid="{23FA31F8-DD9C-4287-972F-020B95401185}"/>
    <cellStyle name="Millares 16 3 2 2 7 3" xfId="36405" xr:uid="{6BEE6F52-689D-4BFB-A8BB-3E02AB1C229D}"/>
    <cellStyle name="Millares 16 3 2 2 8" xfId="14574" xr:uid="{5356E4B5-460D-4CF6-B0C1-150F7F8F9AE4}"/>
    <cellStyle name="Millares 16 3 2 2 8 2" xfId="37468" xr:uid="{13CAEC4C-EB42-477A-9A57-EDB97DF2D151}"/>
    <cellStyle name="Millares 16 3 2 2 9" xfId="26027" xr:uid="{3295E6E2-D76A-4A91-A634-ECB99489D5D9}"/>
    <cellStyle name="Millares 16 3 2 3" xfId="1056" xr:uid="{F9B69A6B-3F7F-4D82-9AE5-A89F669B59EA}"/>
    <cellStyle name="Millares 16 3 2 3 10" xfId="3887" xr:uid="{8534A649-1DCE-4820-892E-BCD7C29CF8E1}"/>
    <cellStyle name="Millares 16 3 2 3 2" xfId="2534" xr:uid="{D0363F79-13AD-40C7-AB0F-E02B077ED0BF}"/>
    <cellStyle name="Millares 16 3 2 3 2 2" xfId="8954" xr:uid="{CC95FD4A-1D5C-4865-BF8D-138F4D0DB1CD}"/>
    <cellStyle name="Millares 16 3 2 3 2 2 2" xfId="20397" xr:uid="{CA175DB6-D9E3-4A54-9381-34C82C1100D3}"/>
    <cellStyle name="Millares 16 3 2 3 2 2 2 2" xfId="43291" xr:uid="{14AA795C-C99E-416A-80EE-0DD3B54F77AE}"/>
    <cellStyle name="Millares 16 3 2 3 2 2 3" xfId="31850" xr:uid="{37EA47CE-527F-4E04-A9A0-06B0A16544D7}"/>
    <cellStyle name="Millares 16 3 2 3 2 2 4" xfId="54732" xr:uid="{55A86FD3-BFA1-4C9D-9D9D-39F05713D681}"/>
    <cellStyle name="Millares 16 3 2 3 2 3" xfId="16155" xr:uid="{758F6392-1868-41C6-A9B8-0ADA28BD79CB}"/>
    <cellStyle name="Millares 16 3 2 3 2 3 2" xfId="39049" xr:uid="{D89ED604-7222-431F-9E1D-10A45E42290E}"/>
    <cellStyle name="Millares 16 3 2 3 2 4" xfId="27608" xr:uid="{B2F1DDB3-4734-43FC-A771-2B7AEB2C7702}"/>
    <cellStyle name="Millares 16 3 2 3 2 5" xfId="50491" xr:uid="{9926D89F-2B61-47AB-82FF-E76E8590999A}"/>
    <cellStyle name="Millares 16 3 2 3 2 6" xfId="5180" xr:uid="{4357A075-DE79-4E9A-B27A-808BCF6A2AC3}"/>
    <cellStyle name="Millares 16 3 2 3 3" xfId="6558" xr:uid="{9B916552-FE69-4522-9BEA-57F4A3F23EA5}"/>
    <cellStyle name="Millares 16 3 2 3 3 2" xfId="10793" xr:uid="{0D6EBE2C-D269-4B65-A611-3D927731279F}"/>
    <cellStyle name="Millares 16 3 2 3 3 2 2" xfId="22236" xr:uid="{F9E8DA51-E25B-4421-BA81-0329206345F6}"/>
    <cellStyle name="Millares 16 3 2 3 3 2 2 2" xfId="45130" xr:uid="{DE3CBD5F-E830-4F35-B693-F1F1AEE0C6F9}"/>
    <cellStyle name="Millares 16 3 2 3 3 2 3" xfId="33689" xr:uid="{5A961D8E-F72A-435D-9BA1-A0D4CB174637}"/>
    <cellStyle name="Millares 16 3 2 3 3 2 4" xfId="56571" xr:uid="{D834A91E-FBCE-48A3-B51A-FC7C7344EF5A}"/>
    <cellStyle name="Millares 16 3 2 3 3 3" xfId="17994" xr:uid="{A26C673C-E772-4231-90E1-4D576D586690}"/>
    <cellStyle name="Millares 16 3 2 3 3 3 2" xfId="40888" xr:uid="{E321B333-F763-40E2-B894-FFBFF6D2B1EB}"/>
    <cellStyle name="Millares 16 3 2 3 3 4" xfId="29447" xr:uid="{F64617D4-F931-4ADA-B5F2-04A1EC7776DE}"/>
    <cellStyle name="Millares 16 3 2 3 3 5" xfId="52329" xr:uid="{8A86B6F5-C55B-49B2-81E0-C85248C3386E}"/>
    <cellStyle name="Millares 16 3 2 3 4" xfId="7637" xr:uid="{E126405C-656A-46BD-B11B-58040301E9C8}"/>
    <cellStyle name="Millares 16 3 2 3 4 2" xfId="19080" xr:uid="{43B02CFE-EEC8-4D08-814A-A3FDF9EC875A}"/>
    <cellStyle name="Millares 16 3 2 3 4 2 2" xfId="41974" xr:uid="{9FBEFCAE-566F-4AC5-9C9C-DAD5D42BD156}"/>
    <cellStyle name="Millares 16 3 2 3 4 3" xfId="30533" xr:uid="{F8D9E971-585A-4343-B836-95F5CEFBC788}"/>
    <cellStyle name="Millares 16 3 2 3 4 4" xfId="53415" xr:uid="{D326A05E-AA16-4539-B5A3-BD80657834A4}"/>
    <cellStyle name="Millares 16 3 2 3 5" xfId="12696" xr:uid="{81CE59DE-D644-4A2C-87CF-5CD92AE54F10}"/>
    <cellStyle name="Millares 16 3 2 3 5 2" xfId="24132" xr:uid="{1BFFE32A-586B-40D7-A313-D4DB2A99320E}"/>
    <cellStyle name="Millares 16 3 2 3 5 2 2" xfId="47026" xr:uid="{D6B44123-43A3-433F-AC26-2C10C87F9328}"/>
    <cellStyle name="Millares 16 3 2 3 5 3" xfId="35585" xr:uid="{3B04E95C-D5B5-47BE-ABEC-E9CBDDE027D2}"/>
    <cellStyle name="Millares 16 3 2 3 6" xfId="13779" xr:uid="{15039153-8E74-4A2E-BD56-A25416D66FBC}"/>
    <cellStyle name="Millares 16 3 2 3 6 2" xfId="25216" xr:uid="{7EF03B25-8F7B-496C-8E76-D7A99DBC3E50}"/>
    <cellStyle name="Millares 16 3 2 3 6 2 2" xfId="48110" xr:uid="{8CB2104D-0390-42B8-B9B4-6872AF4D54B6}"/>
    <cellStyle name="Millares 16 3 2 3 6 3" xfId="36669" xr:uid="{AC7F8B61-6DA9-4465-9DC2-5CF8AEED5A36}"/>
    <cellStyle name="Millares 16 3 2 3 7" xfId="14838" xr:uid="{3C854EF5-AE07-4C56-829E-D3C86163D822}"/>
    <cellStyle name="Millares 16 3 2 3 7 2" xfId="37732" xr:uid="{E5A87C3C-ED4C-42D5-ADEB-FF22EA75F89F}"/>
    <cellStyle name="Millares 16 3 2 3 8" xfId="26291" xr:uid="{C9BDE9CC-4840-48A7-B23E-45C2C765AE27}"/>
    <cellStyle name="Millares 16 3 2 3 9" xfId="49174" xr:uid="{3C471EB3-16B5-478F-A980-56A6FA9C36E3}"/>
    <cellStyle name="Millares 16 3 2 4" xfId="1351" xr:uid="{DD698467-2438-481D-BB6F-8F3F66BD9359}"/>
    <cellStyle name="Millares 16 3 2 4 2" xfId="2808" xr:uid="{22E009CB-9747-454D-B8C7-4D7BA744F0B4}"/>
    <cellStyle name="Millares 16 3 2 4 2 2" xfId="9482" xr:uid="{5C61F079-ABCC-41E9-A644-8102B6A1F3E2}"/>
    <cellStyle name="Millares 16 3 2 4 2 2 2" xfId="20925" xr:uid="{23DD386D-2604-43F1-B327-622DB02491DD}"/>
    <cellStyle name="Millares 16 3 2 4 2 2 2 2" xfId="43819" xr:uid="{3AE2CE08-CC5C-4762-B8A4-3E2FB350E02F}"/>
    <cellStyle name="Millares 16 3 2 4 2 2 3" xfId="32378" xr:uid="{5018BB15-367F-43EB-8368-B77F66D41DB9}"/>
    <cellStyle name="Millares 16 3 2 4 2 2 4" xfId="55260" xr:uid="{1C4FB94D-1752-45C0-ACC5-B1291ECC23F3}"/>
    <cellStyle name="Millares 16 3 2 4 2 3" xfId="16683" xr:uid="{4F309B6F-90AC-473D-B2BE-D7BC7E4CB4C8}"/>
    <cellStyle name="Millares 16 3 2 4 2 3 2" xfId="39577" xr:uid="{C238D893-5994-42E8-8FB9-DCABDACE2E4F}"/>
    <cellStyle name="Millares 16 3 2 4 2 4" xfId="28136" xr:uid="{6F91113F-C540-4265-8259-D28924EE8520}"/>
    <cellStyle name="Millares 16 3 2 4 2 5" xfId="51019" xr:uid="{659D1583-5C82-46DD-8856-765F4D338290}"/>
    <cellStyle name="Millares 16 3 2 4 2 6" xfId="5708" xr:uid="{561B316C-187E-4BA0-804C-67E8C7D6E94F}"/>
    <cellStyle name="Millares 16 3 2 4 3" xfId="8165" xr:uid="{4E678372-54E1-459F-BA93-38EA9049DC38}"/>
    <cellStyle name="Millares 16 3 2 4 3 2" xfId="19608" xr:uid="{EC33715E-CAA1-4F2B-8455-5308BACB062A}"/>
    <cellStyle name="Millares 16 3 2 4 3 2 2" xfId="42502" xr:uid="{075EA3C6-DBD3-4024-89B0-41D0FB1A3B4F}"/>
    <cellStyle name="Millares 16 3 2 4 3 3" xfId="31061" xr:uid="{2EDCC79B-04DF-4B72-BE97-36446810947F}"/>
    <cellStyle name="Millares 16 3 2 4 3 4" xfId="53943" xr:uid="{4C43B3B0-DFA0-49BB-B289-A0767F6902CF}"/>
    <cellStyle name="Millares 16 3 2 4 4" xfId="15366" xr:uid="{F217DCC5-690B-41D7-82A4-B8B4EC1CB554}"/>
    <cellStyle name="Millares 16 3 2 4 4 2" xfId="38260" xr:uid="{690A4E58-F305-411B-93F3-686FECF27ADB}"/>
    <cellStyle name="Millares 16 3 2 4 5" xfId="26819" xr:uid="{7D6403B9-CDD5-4FF9-9361-961D96609048}"/>
    <cellStyle name="Millares 16 3 2 4 6" xfId="49702" xr:uid="{53CE9A72-5AE2-41A1-9D15-49990D3267A5}"/>
    <cellStyle name="Millares 16 3 2 4 7" xfId="4409" xr:uid="{A2F63973-FD54-4F94-B183-FCA1167C7582}"/>
    <cellStyle name="Millares 16 3 2 5" xfId="2005" xr:uid="{03DB1B02-3A70-452A-B08A-FC00DFCC842F}"/>
    <cellStyle name="Millares 16 3 2 5 2" xfId="8427" xr:uid="{F73934FF-87E5-46DE-87F6-258F9B348F17}"/>
    <cellStyle name="Millares 16 3 2 5 2 2" xfId="19870" xr:uid="{BC40E4F0-E67A-4C92-ABFE-11A72701959B}"/>
    <cellStyle name="Millares 16 3 2 5 2 2 2" xfId="42764" xr:uid="{C671FB37-A06C-42F3-B324-728414F9AEBC}"/>
    <cellStyle name="Millares 16 3 2 5 2 3" xfId="31323" xr:uid="{1944822F-510E-411F-8FA5-DC84430C5D39}"/>
    <cellStyle name="Millares 16 3 2 5 2 4" xfId="54205" xr:uid="{E10B235F-D671-4CCF-90EB-9F49FB8709AA}"/>
    <cellStyle name="Millares 16 3 2 5 3" xfId="15628" xr:uid="{C8678006-A932-42C1-AF15-3764E1AC7795}"/>
    <cellStyle name="Millares 16 3 2 5 3 2" xfId="38522" xr:uid="{38F9DAB1-60AD-4D72-A170-5B044E4D02C2}"/>
    <cellStyle name="Millares 16 3 2 5 4" xfId="27081" xr:uid="{AF718133-21B9-4F50-A97F-4A58839C0920}"/>
    <cellStyle name="Millares 16 3 2 5 5" xfId="49964" xr:uid="{150AE1A5-D7C3-4E50-B942-FC32D9CE5D25}"/>
    <cellStyle name="Millares 16 3 2 5 6" xfId="4662" xr:uid="{E53D4F52-5F3C-49DB-9B5C-53155CBB4891}"/>
    <cellStyle name="Millares 16 3 2 6" xfId="3355" xr:uid="{F33CCC66-B176-4C28-9F37-0B20E353C4BB}"/>
    <cellStyle name="Millares 16 3 2 6 2" xfId="9745" xr:uid="{E5357E94-877F-483C-B46E-429CD79AF780}"/>
    <cellStyle name="Millares 16 3 2 6 2 2" xfId="21188" xr:uid="{7E5FFFD2-F34C-4397-89EE-76C70979F584}"/>
    <cellStyle name="Millares 16 3 2 6 2 2 2" xfId="44082" xr:uid="{64D10595-9AF4-416F-820B-3550E8B44991}"/>
    <cellStyle name="Millares 16 3 2 6 2 3" xfId="32641" xr:uid="{AA3CA68C-DB25-414A-B41E-2A7902D9DAC7}"/>
    <cellStyle name="Millares 16 3 2 6 2 4" xfId="55523" xr:uid="{314E6CCE-B32E-4356-B79D-3258F2BE0A59}"/>
    <cellStyle name="Millares 16 3 2 6 3" xfId="16946" xr:uid="{2D999FB2-33B3-41AB-814E-EE7B3DAA0452}"/>
    <cellStyle name="Millares 16 3 2 6 3 2" xfId="39840" xr:uid="{BE973587-30EC-4B18-8E55-1D32EC54B9E1}"/>
    <cellStyle name="Millares 16 3 2 6 4" xfId="28399" xr:uid="{DFED3833-9C7C-4CB5-B630-EBA1A4F2B986}"/>
    <cellStyle name="Millares 16 3 2 6 5" xfId="51281" xr:uid="{22C2A618-67DF-4534-BCFC-E6A6CC271535}"/>
    <cellStyle name="Millares 16 3 2 7" xfId="6014" xr:uid="{17416F9E-5062-4601-BF58-6ADA56DAC340}"/>
    <cellStyle name="Millares 16 3 2 7 2" xfId="10005" xr:uid="{403454D7-78F5-462A-8AA1-FB76AB4CA31F}"/>
    <cellStyle name="Millares 16 3 2 7 2 2" xfId="21448" xr:uid="{056806D7-02A7-4D64-8DD2-4ED986F6BD49}"/>
    <cellStyle name="Millares 16 3 2 7 2 2 2" xfId="44342" xr:uid="{69834D66-775F-4F2C-A2B4-BDE4DD7AEFE2}"/>
    <cellStyle name="Millares 16 3 2 7 2 3" xfId="32901" xr:uid="{7CCD97A8-7264-424E-801B-E3046CA24A60}"/>
    <cellStyle name="Millares 16 3 2 7 2 4" xfId="55783" xr:uid="{8EC5F8C1-9D58-430D-882C-8F63EF013F98}"/>
    <cellStyle name="Millares 16 3 2 7 3" xfId="17206" xr:uid="{29C7E1D9-46C2-46FA-88AC-98F06FA89A5C}"/>
    <cellStyle name="Millares 16 3 2 7 3 2" xfId="40100" xr:uid="{1383A3E4-4E61-4DEA-8AEE-B11F2A0711FB}"/>
    <cellStyle name="Millares 16 3 2 7 4" xfId="28659" xr:uid="{736D03A2-B479-446D-9244-6BFCFDF2A2A8}"/>
    <cellStyle name="Millares 16 3 2 7 5" xfId="51541" xr:uid="{762E607C-F9F3-439C-8427-B53AFD21D2F5}"/>
    <cellStyle name="Millares 16 3 2 8" xfId="6265" xr:uid="{B42DE9B5-7DB9-4951-AB67-E3F297580679}"/>
    <cellStyle name="Millares 16 3 2 8 2" xfId="10266" xr:uid="{3BFF9D63-BB43-4B7B-989C-DFC2523B2EFD}"/>
    <cellStyle name="Millares 16 3 2 8 2 2" xfId="21709" xr:uid="{411AE8A9-CF94-48FF-BD4A-92255FD96E75}"/>
    <cellStyle name="Millares 16 3 2 8 2 2 2" xfId="44603" xr:uid="{3A2423E1-6C13-41A3-B235-062A9AFD81C6}"/>
    <cellStyle name="Millares 16 3 2 8 2 3" xfId="33162" xr:uid="{8E31EF65-9401-4E54-9F44-9DFA1586A929}"/>
    <cellStyle name="Millares 16 3 2 8 2 4" xfId="56044" xr:uid="{A8BD6510-E426-4D76-B267-7EE1D04F5208}"/>
    <cellStyle name="Millares 16 3 2 8 3" xfId="17467" xr:uid="{3DF098DD-4CD3-4B26-BC45-468B15E5259E}"/>
    <cellStyle name="Millares 16 3 2 8 3 2" xfId="40361" xr:uid="{BF8D3142-890C-4DC3-885C-F4135312F9E4}"/>
    <cellStyle name="Millares 16 3 2 8 4" xfId="28920" xr:uid="{E196D534-A243-450E-AF21-A204C1287829}"/>
    <cellStyle name="Millares 16 3 2 8 5" xfId="51802" xr:uid="{D4139E30-AA89-4241-83A6-455C482FA9B5}"/>
    <cellStyle name="Millares 16 3 2 9" xfId="7098" xr:uid="{A8354626-6826-4496-B3F4-6CD338A4A583}"/>
    <cellStyle name="Millares 16 3 2 9 2" xfId="18534" xr:uid="{13702BDE-99A5-43D8-95C0-888A833D492E}"/>
    <cellStyle name="Millares 16 3 2 9 2 2" xfId="41428" xr:uid="{592A4C64-3619-4D6E-9852-F8288BAC4E54}"/>
    <cellStyle name="Millares 16 3 2 9 3" xfId="29987" xr:uid="{D249A54D-DD3C-4707-BA34-7CDE17830E0F}"/>
    <cellStyle name="Millares 16 3 2 9 4" xfId="52869" xr:uid="{C3E44E94-3845-4574-A45C-FD9086A98980}"/>
    <cellStyle name="Millares 16 3 20" xfId="58316" xr:uid="{AA0188B6-4DF6-412A-B576-28B89E3EA2F3}"/>
    <cellStyle name="Millares 16 3 3" xfId="393" xr:uid="{9CB12537-474E-4A5B-8BFE-363089FFE243}"/>
    <cellStyle name="Millares 16 3 3 10" xfId="48794" xr:uid="{AC8CB5A2-4BAD-41B3-AC67-B1382DD29DD5}"/>
    <cellStyle name="Millares 16 3 3 11" xfId="58066" xr:uid="{72CFBC89-4288-4D36-BDCD-07025DA6AA92}"/>
    <cellStyle name="Millares 16 3 3 12" xfId="58578" xr:uid="{C4EF4345-50F8-4033-BA6F-6ACCFFDE534B}"/>
    <cellStyle name="Millares 16 3 3 2" xfId="1520" xr:uid="{ED8CC462-F485-46EC-BCA9-D0B5569C8B0E}"/>
    <cellStyle name="Millares 16 3 3 2 10" xfId="4033" xr:uid="{B0284C7C-2865-43CE-B2D0-95D282D4348A}"/>
    <cellStyle name="Millares 16 3 3 2 2" xfId="2952" xr:uid="{FE66347E-9A55-4527-AD62-1F12C429E64B}"/>
    <cellStyle name="Millares 16 3 3 2 2 2" xfId="9101" xr:uid="{586948D4-5DD1-49BF-9691-21BB297415A2}"/>
    <cellStyle name="Millares 16 3 3 2 2 2 2" xfId="20544" xr:uid="{F4D6C67E-D1B2-4BFA-8BBA-8B04F6FE9015}"/>
    <cellStyle name="Millares 16 3 3 2 2 2 2 2" xfId="43438" xr:uid="{BA3C57A1-CA1A-4F7B-94E8-1C997DF2DD04}"/>
    <cellStyle name="Millares 16 3 3 2 2 2 3" xfId="31997" xr:uid="{06D0E7CC-4E5C-46A0-85E6-0C9AF1DA4EF4}"/>
    <cellStyle name="Millares 16 3 3 2 2 2 4" xfId="54879" xr:uid="{F3E170BB-58C8-4565-9BEF-0AE6E7F53463}"/>
    <cellStyle name="Millares 16 3 3 2 2 3" xfId="16302" xr:uid="{934CB502-3E4F-49A2-B379-EF789CA2381A}"/>
    <cellStyle name="Millares 16 3 3 2 2 3 2" xfId="39196" xr:uid="{0A69EC60-75D6-4277-93D1-505B7BBD8ED3}"/>
    <cellStyle name="Millares 16 3 3 2 2 4" xfId="27755" xr:uid="{DA73EC74-45F2-4C42-8A86-FF9413BA2A3F}"/>
    <cellStyle name="Millares 16 3 3 2 2 5" xfId="50638" xr:uid="{1B147F15-3EB7-421B-89FB-51023C1DD352}"/>
    <cellStyle name="Millares 16 3 3 2 2 6" xfId="5327" xr:uid="{79B4BEE8-C369-4CA9-8422-82E25A31C80A}"/>
    <cellStyle name="Millares 16 3 3 2 3" xfId="6705" xr:uid="{F771C8D6-60E0-4F5C-AC3D-ADA48125A042}"/>
    <cellStyle name="Millares 16 3 3 2 3 2" xfId="10940" xr:uid="{469BC66D-C53C-4934-8A16-7E0ECEAEED58}"/>
    <cellStyle name="Millares 16 3 3 2 3 2 2" xfId="22383" xr:uid="{A668BA22-FF3E-474C-A19B-569A7AD98635}"/>
    <cellStyle name="Millares 16 3 3 2 3 2 2 2" xfId="45277" xr:uid="{3A18B7FE-298A-4F70-915E-F38FCDB1FD51}"/>
    <cellStyle name="Millares 16 3 3 2 3 2 3" xfId="33836" xr:uid="{13F45178-395A-40F6-8402-70FDD6687F3D}"/>
    <cellStyle name="Millares 16 3 3 2 3 2 4" xfId="56718" xr:uid="{C2E7D28A-9BD6-4A4E-94D4-027F5302D7C2}"/>
    <cellStyle name="Millares 16 3 3 2 3 3" xfId="18141" xr:uid="{C56E386B-6BB2-4D55-A443-974CE438B017}"/>
    <cellStyle name="Millares 16 3 3 2 3 3 2" xfId="41035" xr:uid="{119CBD48-5637-469A-A26B-79582468BF80}"/>
    <cellStyle name="Millares 16 3 3 2 3 4" xfId="29594" xr:uid="{DB65E90D-93EE-4584-A96F-17CC53CD9FA5}"/>
    <cellStyle name="Millares 16 3 3 2 3 5" xfId="52476" xr:uid="{1991E830-335E-4BE0-B3DE-51C7C44CCAA7}"/>
    <cellStyle name="Millares 16 3 3 2 4" xfId="7784" xr:uid="{5ED667D8-412A-4175-8FF7-1C94F2B7865F}"/>
    <cellStyle name="Millares 16 3 3 2 4 2" xfId="19227" xr:uid="{67746A91-C77B-428A-8184-2190925E0E0B}"/>
    <cellStyle name="Millares 16 3 3 2 4 2 2" xfId="42121" xr:uid="{D947F431-3505-480D-8470-B98F34445EE2}"/>
    <cellStyle name="Millares 16 3 3 2 4 3" xfId="30680" xr:uid="{40FF563F-26CF-4D46-8B3A-DFD6657F3D3F}"/>
    <cellStyle name="Millares 16 3 3 2 4 4" xfId="53562" xr:uid="{B169E08A-4ED0-49E0-8337-565914E83BA9}"/>
    <cellStyle name="Millares 16 3 3 2 5" xfId="12843" xr:uid="{ED5E9E4C-D1B9-4E33-B711-DCB831682F0C}"/>
    <cellStyle name="Millares 16 3 3 2 5 2" xfId="24279" xr:uid="{91735816-7CAD-4E7B-BC06-CE8A2C86FA83}"/>
    <cellStyle name="Millares 16 3 3 2 5 2 2" xfId="47173" xr:uid="{7223DD4D-8208-487C-A45C-BF4856AF8C85}"/>
    <cellStyle name="Millares 16 3 3 2 5 3" xfId="35732" xr:uid="{9A3BFF9C-03E3-4CEA-B696-10FE899DC4CC}"/>
    <cellStyle name="Millares 16 3 3 2 6" xfId="13926" xr:uid="{8DCB0170-3705-472D-AA67-4AA7E39FAB2B}"/>
    <cellStyle name="Millares 16 3 3 2 6 2" xfId="25363" xr:uid="{0FDD18F6-DFEF-46FA-9ACF-1AACA6962CB3}"/>
    <cellStyle name="Millares 16 3 3 2 6 2 2" xfId="48257" xr:uid="{AF34E3B9-9718-4BE0-B885-0D6524AD09A9}"/>
    <cellStyle name="Millares 16 3 3 2 6 3" xfId="36816" xr:uid="{A233958D-A010-44A0-9B87-8CE16988270C}"/>
    <cellStyle name="Millares 16 3 3 2 7" xfId="14985" xr:uid="{AD86E924-265D-4DDA-AB2F-664450580F48}"/>
    <cellStyle name="Millares 16 3 3 2 7 2" xfId="37879" xr:uid="{D7EADEFB-3BE3-4EF7-A47B-280FA99973DA}"/>
    <cellStyle name="Millares 16 3 3 2 8" xfId="26438" xr:uid="{42DF2A9E-07A4-4BF7-8D30-BA68370B4119}"/>
    <cellStyle name="Millares 16 3 3 2 9" xfId="49321" xr:uid="{D74E0A7D-664A-49DE-9B6C-080C09F2EAD5}"/>
    <cellStyle name="Millares 16 3 3 3" xfId="1878" xr:uid="{26615D73-842E-4128-A039-CEC4E2972A94}"/>
    <cellStyle name="Millares 16 3 3 3 2" xfId="8574" xr:uid="{1E2728B3-F435-4F11-B33D-1A29EF8AAAA0}"/>
    <cellStyle name="Millares 16 3 3 3 2 2" xfId="20017" xr:uid="{422E6A3E-2D62-42B9-A415-FC1D3457E0E0}"/>
    <cellStyle name="Millares 16 3 3 3 2 2 2" xfId="42911" xr:uid="{4184C5FC-48ED-4D3C-A0B4-3FB293F37F80}"/>
    <cellStyle name="Millares 16 3 3 3 2 3" xfId="31470" xr:uid="{0DFBB370-0893-4F52-B8ED-B031CC998262}"/>
    <cellStyle name="Millares 16 3 3 3 2 4" xfId="54352" xr:uid="{40D60674-9744-42F3-B1E4-A0B116079019}"/>
    <cellStyle name="Millares 16 3 3 3 3" xfId="15775" xr:uid="{36FB7F08-42B9-4B3C-93DC-01E1BABB23A8}"/>
    <cellStyle name="Millares 16 3 3 3 3 2" xfId="38669" xr:uid="{6D43B740-3714-4067-9720-23BEE28C19FE}"/>
    <cellStyle name="Millares 16 3 3 3 4" xfId="27228" xr:uid="{09E5E6F8-F1E3-4E9A-BCC8-7B96004E3926}"/>
    <cellStyle name="Millares 16 3 3 3 5" xfId="50111" xr:uid="{F1EFEEA7-EA6F-4C4A-95DE-3A39C0FF15D2}"/>
    <cellStyle name="Millares 16 3 3 3 6" xfId="4800" xr:uid="{B7587F11-3997-435C-AD02-EDBEA099BCFE}"/>
    <cellStyle name="Millares 16 3 3 4" xfId="3499" xr:uid="{1C6459EC-8D33-4BDA-AC6D-5F4E56EB0DAA}"/>
    <cellStyle name="Millares 16 3 3 4 2" xfId="10413" xr:uid="{807A91BA-3309-4987-8CA5-7B1113F0BBA2}"/>
    <cellStyle name="Millares 16 3 3 4 2 2" xfId="21856" xr:uid="{9F11D30D-0244-4DB0-B58D-2920BDACBBBC}"/>
    <cellStyle name="Millares 16 3 3 4 2 2 2" xfId="44750" xr:uid="{BAE627E7-9326-4DE5-80C0-3887F1A3C455}"/>
    <cellStyle name="Millares 16 3 3 4 2 3" xfId="33309" xr:uid="{07445730-3FE1-4B56-838B-21341848B476}"/>
    <cellStyle name="Millares 16 3 3 4 2 4" xfId="56191" xr:uid="{9118EF15-58AE-49FF-B468-2F917EEB8DCD}"/>
    <cellStyle name="Millares 16 3 3 4 3" xfId="17614" xr:uid="{6AF8E9C1-6D6A-4DF7-B742-BAFF0E9F46B0}"/>
    <cellStyle name="Millares 16 3 3 4 3 2" xfId="40508" xr:uid="{6474F98D-3A8F-4ED3-8BE6-90A584134383}"/>
    <cellStyle name="Millares 16 3 3 4 4" xfId="29067" xr:uid="{9BA8CC94-0641-4A23-B0D4-F9BD2A86D487}"/>
    <cellStyle name="Millares 16 3 3 4 5" xfId="51949" xr:uid="{4E4BC689-627D-4823-B994-1DC9FAB81AA4}"/>
    <cellStyle name="Millares 16 3 3 5" xfId="7261" xr:uid="{61A8BC2E-02D5-4F15-B22C-132543AA2ED1}"/>
    <cellStyle name="Millares 16 3 3 5 2" xfId="18700" xr:uid="{CDE6A791-28D5-4785-853A-E8B2274AB89C}"/>
    <cellStyle name="Millares 16 3 3 5 2 2" xfId="41594" xr:uid="{86F2AA35-8FFE-42C4-94E8-39EFFF36526F}"/>
    <cellStyle name="Millares 16 3 3 5 3" xfId="30153" xr:uid="{B6D12279-47EA-4F64-9C78-DF01329D844F}"/>
    <cellStyle name="Millares 16 3 3 5 4" xfId="53035" xr:uid="{E5118966-55D6-4327-B1EF-1E20B74374CC}"/>
    <cellStyle name="Millares 16 3 3 6" xfId="12317" xr:uid="{2BADC536-BACF-46EC-9690-B81514D85C2F}"/>
    <cellStyle name="Millares 16 3 3 6 2" xfId="23752" xr:uid="{FE77DF08-9F8A-484A-9A62-906E3C24CFEA}"/>
    <cellStyle name="Millares 16 3 3 6 2 2" xfId="46646" xr:uid="{863E875C-8299-45FA-ADBE-95826D8B9AC5}"/>
    <cellStyle name="Millares 16 3 3 6 3" xfId="35205" xr:uid="{8CF2EFA3-E38B-4886-ABB3-234DEDAC861A}"/>
    <cellStyle name="Millares 16 3 3 7" xfId="13399" xr:uid="{0D3718F8-1621-4BB5-AFA3-6F38A8F064E1}"/>
    <cellStyle name="Millares 16 3 3 7 2" xfId="24836" xr:uid="{4A506418-D8E9-4EEC-8E98-8C1F033361D3}"/>
    <cellStyle name="Millares 16 3 3 7 2 2" xfId="47730" xr:uid="{33838BA3-4F98-4D4D-AC70-75B6CB596C5F}"/>
    <cellStyle name="Millares 16 3 3 7 3" xfId="36289" xr:uid="{4C8B5279-082B-4618-BB8D-CFB7B430A416}"/>
    <cellStyle name="Millares 16 3 3 8" xfId="14458" xr:uid="{843037E1-B896-41DB-B131-5D5773DFA60B}"/>
    <cellStyle name="Millares 16 3 3 8 2" xfId="37352" xr:uid="{20FDE109-D60A-4F83-B2E9-BF7FA01A7702}"/>
    <cellStyle name="Millares 16 3 3 9" xfId="25911" xr:uid="{5AA217B1-234B-4D91-A0E3-2A8B4AA9BD1E}"/>
    <cellStyle name="Millares 16 3 4" xfId="667" xr:uid="{569CD592-D173-486F-8C97-1FB030D960D1}"/>
    <cellStyle name="Millares 16 3 4 10" xfId="3771" xr:uid="{0D5BF0DE-E8FD-4A4A-B482-C55FA4E3ADDB}"/>
    <cellStyle name="Millares 16 3 4 2" xfId="2146" xr:uid="{930E853D-6D3F-4D03-8214-C6D1AFB6CBD1}"/>
    <cellStyle name="Millares 16 3 4 2 2" xfId="8838" xr:uid="{0DEACF15-B90D-4E8C-8ADA-B927E6D7124B}"/>
    <cellStyle name="Millares 16 3 4 2 2 2" xfId="20281" xr:uid="{12900298-4627-4A18-A286-A1E63E57AB88}"/>
    <cellStyle name="Millares 16 3 4 2 2 2 2" xfId="43175" xr:uid="{B207574E-002F-4E36-828F-39365CDF7F6E}"/>
    <cellStyle name="Millares 16 3 4 2 2 3" xfId="31734" xr:uid="{F73790DE-3738-43D8-896A-81E0710EF833}"/>
    <cellStyle name="Millares 16 3 4 2 2 4" xfId="54616" xr:uid="{425E8E36-43D9-4841-967D-3734F5CD2CBB}"/>
    <cellStyle name="Millares 16 3 4 2 3" xfId="16039" xr:uid="{FADC4AB3-19D1-4FDC-8F10-CC46726632F1}"/>
    <cellStyle name="Millares 16 3 4 2 3 2" xfId="38933" xr:uid="{4A24C983-8068-48F0-9985-623420895560}"/>
    <cellStyle name="Millares 16 3 4 2 4" xfId="27492" xr:uid="{C95034D6-45BE-4985-9C36-2A8DA072D7F7}"/>
    <cellStyle name="Millares 16 3 4 2 5" xfId="50375" xr:uid="{AD71FEDD-F103-4E38-A193-B77C2E6FA091}"/>
    <cellStyle name="Millares 16 3 4 2 6" xfId="5064" xr:uid="{CC42D4E8-830D-4D67-94E6-76358421A772}"/>
    <cellStyle name="Millares 16 3 4 3" xfId="6442" xr:uid="{35C90226-028D-48BF-A5C0-29010CA08754}"/>
    <cellStyle name="Millares 16 3 4 3 2" xfId="10677" xr:uid="{BE2CE8D8-02F2-417D-97F4-582D41F8018D}"/>
    <cellStyle name="Millares 16 3 4 3 2 2" xfId="22120" xr:uid="{FC22ABC5-F75D-4A27-9AD5-FA2667461F4D}"/>
    <cellStyle name="Millares 16 3 4 3 2 2 2" xfId="45014" xr:uid="{FD547212-D1E8-4E0C-A062-5C2F71321E59}"/>
    <cellStyle name="Millares 16 3 4 3 2 3" xfId="33573" xr:uid="{67DC1782-692B-4F48-B803-8909778BE2D5}"/>
    <cellStyle name="Millares 16 3 4 3 2 4" xfId="56455" xr:uid="{2A9E8706-5F73-4644-AD2A-E2FFA78B4E89}"/>
    <cellStyle name="Millares 16 3 4 3 3" xfId="17878" xr:uid="{DB75D648-87EE-4632-86C6-F1B2058C00FF}"/>
    <cellStyle name="Millares 16 3 4 3 3 2" xfId="40772" xr:uid="{16A6887C-2B69-41CF-BD2C-879BC1FD5E47}"/>
    <cellStyle name="Millares 16 3 4 3 4" xfId="29331" xr:uid="{2EC5751B-C743-43CC-80C0-9F406744F3B3}"/>
    <cellStyle name="Millares 16 3 4 3 5" xfId="52213" xr:uid="{8A060F98-D9B5-4EBE-82E3-7FBF255BA078}"/>
    <cellStyle name="Millares 16 3 4 4" xfId="7521" xr:uid="{6FC43041-FB5E-4FF6-BA63-4382044D81D5}"/>
    <cellStyle name="Millares 16 3 4 4 2" xfId="18964" xr:uid="{24D5AE47-37C1-4212-B697-0E9117EB9E25}"/>
    <cellStyle name="Millares 16 3 4 4 2 2" xfId="41858" xr:uid="{93A8A766-F279-4217-896D-2A14726DC2F7}"/>
    <cellStyle name="Millares 16 3 4 4 3" xfId="30417" xr:uid="{E5927B5A-0CBD-4269-8923-875F360EB3F8}"/>
    <cellStyle name="Millares 16 3 4 4 4" xfId="53299" xr:uid="{58D9F8F1-A282-45F6-ADF6-607941B5D452}"/>
    <cellStyle name="Millares 16 3 4 5" xfId="12580" xr:uid="{5D7EC3BE-A6FC-4767-9E3E-A53EC1A88843}"/>
    <cellStyle name="Millares 16 3 4 5 2" xfId="24016" xr:uid="{054D6573-6F77-4D79-ADB3-F9DF3FCA1685}"/>
    <cellStyle name="Millares 16 3 4 5 2 2" xfId="46910" xr:uid="{363D0E34-3CD0-4209-90C1-F27934E10792}"/>
    <cellStyle name="Millares 16 3 4 5 3" xfId="35469" xr:uid="{42FD09F6-FCCC-486C-8A0F-9EC74CFC951F}"/>
    <cellStyle name="Millares 16 3 4 6" xfId="13663" xr:uid="{F4DCE6F8-393F-491E-9DE4-F351D5E536EF}"/>
    <cellStyle name="Millares 16 3 4 6 2" xfId="25100" xr:uid="{DED28DD5-0BA8-42F9-A383-EC73F5D13926}"/>
    <cellStyle name="Millares 16 3 4 6 2 2" xfId="47994" xr:uid="{D07CD167-BE39-4DD5-9985-0EAFFFBEC999}"/>
    <cellStyle name="Millares 16 3 4 6 3" xfId="36553" xr:uid="{C3D2CD9D-4B3C-4B78-A7C2-39FB616AAB33}"/>
    <cellStyle name="Millares 16 3 4 7" xfId="14722" xr:uid="{60922C18-9CF5-4DB5-9D3A-921A5980F5D4}"/>
    <cellStyle name="Millares 16 3 4 7 2" xfId="37616" xr:uid="{3787C680-AAD3-46D8-B5A7-65952A8D175F}"/>
    <cellStyle name="Millares 16 3 4 8" xfId="26175" xr:uid="{4DC76C48-1529-41E1-8FF6-48E5A94B4E73}"/>
    <cellStyle name="Millares 16 3 4 9" xfId="49058" xr:uid="{E538532A-0C28-441A-B5FF-CD99268D7E8F}"/>
    <cellStyle name="Millares 16 3 5" xfId="940" xr:uid="{1DEB1B5F-5A7E-4824-AAE7-191CB17CFBEE}"/>
    <cellStyle name="Millares 16 3 5 2" xfId="2418" xr:uid="{3E9A0F22-306F-42E2-952B-0EE2AB949728}"/>
    <cellStyle name="Millares 16 3 5 2 2" xfId="9366" xr:uid="{84B17D9C-AB7D-42A6-96E7-5D3FFD7BBD88}"/>
    <cellStyle name="Millares 16 3 5 2 2 2" xfId="20809" xr:uid="{A1E5A6E1-0237-456F-B38C-3377BD9DF4FA}"/>
    <cellStyle name="Millares 16 3 5 2 2 2 2" xfId="43703" xr:uid="{787FA8AC-D9A0-4AF6-83AB-5DE4AEBD80E8}"/>
    <cellStyle name="Millares 16 3 5 2 2 3" xfId="32262" xr:uid="{58F856BF-01DB-4A24-8076-E63BF7988944}"/>
    <cellStyle name="Millares 16 3 5 2 2 4" xfId="55144" xr:uid="{27622BE8-E842-4EA6-BCB8-DD60D7615AF0}"/>
    <cellStyle name="Millares 16 3 5 2 3" xfId="16567" xr:uid="{95D166DE-2C01-4D91-862F-4BF0486D620A}"/>
    <cellStyle name="Millares 16 3 5 2 3 2" xfId="39461" xr:uid="{3500B6D8-E9A3-4A53-BBCB-EB7646BF97A3}"/>
    <cellStyle name="Millares 16 3 5 2 4" xfId="28020" xr:uid="{0F95356F-E606-4D55-8D86-80259D598A1B}"/>
    <cellStyle name="Millares 16 3 5 2 5" xfId="50903" xr:uid="{408C5F41-7FDE-4832-9AA1-5283663BFB38}"/>
    <cellStyle name="Millares 16 3 5 2 6" xfId="5592" xr:uid="{C18F9C8F-44E9-48AB-A93A-EE9662AF37E5}"/>
    <cellStyle name="Millares 16 3 5 3" xfId="8049" xr:uid="{65996C3D-AE46-4B5B-AC55-CA41D7315D74}"/>
    <cellStyle name="Millares 16 3 5 3 2" xfId="19492" xr:uid="{EB885896-8314-4F62-83A4-34A8122CD68E}"/>
    <cellStyle name="Millares 16 3 5 3 2 2" xfId="42386" xr:uid="{D7ED8B3A-F05B-4317-8864-4EF01E231FB0}"/>
    <cellStyle name="Millares 16 3 5 3 3" xfId="30945" xr:uid="{E3660DE3-CE62-4E36-AE42-874B856E70DB}"/>
    <cellStyle name="Millares 16 3 5 3 4" xfId="53827" xr:uid="{A61F33A0-39DB-439E-9254-51D283B53170}"/>
    <cellStyle name="Millares 16 3 5 4" xfId="15250" xr:uid="{CF25377B-7442-4EA1-B933-F649D1415B1D}"/>
    <cellStyle name="Millares 16 3 5 4 2" xfId="38144" xr:uid="{F8111907-7792-4193-96B5-883C7A40A8CD}"/>
    <cellStyle name="Millares 16 3 5 5" xfId="26703" xr:uid="{6FBCF858-CCC1-4FE8-A40D-2DB6139CE6D8}"/>
    <cellStyle name="Millares 16 3 5 6" xfId="49586" xr:uid="{E175AE52-FA9A-461F-A312-05A508D90C4E}"/>
    <cellStyle name="Millares 16 3 5 7" xfId="4293" xr:uid="{503BC21B-EEDE-4084-8095-09A6242D2426}"/>
    <cellStyle name="Millares 16 3 6" xfId="1235" xr:uid="{2B45DB7A-AE8B-4B28-8B9D-C75796EB2A8D}"/>
    <cellStyle name="Millares 16 3 6 2" xfId="2692" xr:uid="{38FF2ECF-2BED-45E3-8B87-3204DEBA5C48}"/>
    <cellStyle name="Millares 16 3 6 2 2" xfId="19754" xr:uid="{1AC3975B-100C-48A3-BFCD-C54F3141205A}"/>
    <cellStyle name="Millares 16 3 6 2 2 2" xfId="42648" xr:uid="{7389828A-529A-492A-A4E3-DF54C59522D2}"/>
    <cellStyle name="Millares 16 3 6 2 3" xfId="31207" xr:uid="{D0D0794A-D46B-46EA-88A8-2AC25C98212A}"/>
    <cellStyle name="Millares 16 3 6 2 4" xfId="54089" xr:uid="{555DA26B-9DA9-4DA0-B0D1-314E5B760AE2}"/>
    <cellStyle name="Millares 16 3 6 2 5" xfId="8311" xr:uid="{C9F449E2-DA25-4BF1-AF82-8B9F64372932}"/>
    <cellStyle name="Millares 16 3 6 3" xfId="15512" xr:uid="{C8716D53-4682-4507-B41B-30F6D5C76BDE}"/>
    <cellStyle name="Millares 16 3 6 3 2" xfId="38406" xr:uid="{87268F01-161E-4976-8F1B-0FDDB168A7CE}"/>
    <cellStyle name="Millares 16 3 6 4" xfId="26965" xr:uid="{746F07EF-CBCE-47CC-BE3D-DBE72D91CEC9}"/>
    <cellStyle name="Millares 16 3 6 5" xfId="49848" xr:uid="{43619FEC-CA4F-417E-A4BB-341733E495D3}"/>
    <cellStyle name="Millares 16 3 6 6" xfId="4547" xr:uid="{503CB1E6-B450-4AF8-BDA9-23362278C7AC}"/>
    <cellStyle name="Millares 16 3 7" xfId="1753" xr:uid="{15F66B6B-0154-483A-977C-6BB618390507}"/>
    <cellStyle name="Millares 16 3 7 2" xfId="9629" xr:uid="{3CC2B5F0-DA7A-4E92-B6FD-A6E8C0F0F7DF}"/>
    <cellStyle name="Millares 16 3 7 2 2" xfId="21072" xr:uid="{1326319C-A467-4584-AC6A-BDFB8049CB53}"/>
    <cellStyle name="Millares 16 3 7 2 2 2" xfId="43966" xr:uid="{DC20D9B1-C8D7-4A8A-990E-E14D8BD90D87}"/>
    <cellStyle name="Millares 16 3 7 2 3" xfId="32525" xr:uid="{601BADBF-6AED-4493-8166-92F728CF4A2E}"/>
    <cellStyle name="Millares 16 3 7 2 4" xfId="55407" xr:uid="{4B0AF1CD-F046-47C5-B680-8C5E825EC7E5}"/>
    <cellStyle name="Millares 16 3 7 3" xfId="16830" xr:uid="{A43D27AB-3192-4AA7-8042-2C240AB67879}"/>
    <cellStyle name="Millares 16 3 7 3 2" xfId="39724" xr:uid="{59FCA250-DB8E-4DE3-8F99-B62DC6637E3D}"/>
    <cellStyle name="Millares 16 3 7 4" xfId="28283" xr:uid="{79C030A8-4942-4095-834E-10075141E8B4}"/>
    <cellStyle name="Millares 16 3 7 5" xfId="51165" xr:uid="{3447EDEF-FDEF-4A07-AAEA-94704CA0321B}"/>
    <cellStyle name="Millares 16 3 7 6" xfId="5856" xr:uid="{D5F76808-2B0C-40E0-8DF7-92A85630A382}"/>
    <cellStyle name="Millares 16 3 8" xfId="3239" xr:uid="{A23FCE39-0447-45CD-8018-13F66DC6C63C}"/>
    <cellStyle name="Millares 16 3 8 2" xfId="9889" xr:uid="{E4A043D9-94F5-4FC2-A4EA-AE49818547DB}"/>
    <cellStyle name="Millares 16 3 8 2 2" xfId="21332" xr:uid="{062F5F61-C338-495D-B9E6-1C2ADCEE110A}"/>
    <cellStyle name="Millares 16 3 8 2 2 2" xfId="44226" xr:uid="{7E205567-B6AF-4769-B256-B862DC4E5492}"/>
    <cellStyle name="Millares 16 3 8 2 3" xfId="32785" xr:uid="{855002BF-B23A-4390-9DCE-3822E70C0AC8}"/>
    <cellStyle name="Millares 16 3 8 2 4" xfId="55667" xr:uid="{4300BF15-3E44-488B-9116-537EE7F5456B}"/>
    <cellStyle name="Millares 16 3 8 3" xfId="17090" xr:uid="{F316FAE3-B4BE-4F4F-B708-3904DAD97F58}"/>
    <cellStyle name="Millares 16 3 8 3 2" xfId="39984" xr:uid="{4C80C1A1-C455-4175-9946-1F5502AE7619}"/>
    <cellStyle name="Millares 16 3 8 4" xfId="28543" xr:uid="{3FF3ADC2-AB31-4A5C-BFC9-28CAE04403A4}"/>
    <cellStyle name="Millares 16 3 8 5" xfId="51425" xr:uid="{056B304D-6A66-4CF6-8BE5-AA133C74A49F}"/>
    <cellStyle name="Millares 16 3 9" xfId="6152" xr:uid="{1A69ABAA-2C11-4FBE-88A1-7E51F918A6C0}"/>
    <cellStyle name="Millares 16 3 9 2" xfId="10150" xr:uid="{27C6BA8B-8143-4148-AF24-E6EF14CF827A}"/>
    <cellStyle name="Millares 16 3 9 2 2" xfId="21593" xr:uid="{658712CC-B705-4551-BAD4-D4F423E0D67C}"/>
    <cellStyle name="Millares 16 3 9 2 2 2" xfId="44487" xr:uid="{6C7E2BDC-847D-48D7-A7B4-D959B82E3C0F}"/>
    <cellStyle name="Millares 16 3 9 2 3" xfId="33046" xr:uid="{E8CDC31B-7D42-4C8D-94E5-D4032711717B}"/>
    <cellStyle name="Millares 16 3 9 2 4" xfId="55928" xr:uid="{6FE41A80-2988-48AF-901D-5E479754D283}"/>
    <cellStyle name="Millares 16 3 9 3" xfId="17351" xr:uid="{1497DC89-AF97-4536-AB8B-48844C0BF6D5}"/>
    <cellStyle name="Millares 16 3 9 3 2" xfId="40245" xr:uid="{6897B4B4-E0E7-4EE7-A733-D5FCCA692C29}"/>
    <cellStyle name="Millares 16 3 9 4" xfId="28804" xr:uid="{5490405E-612F-4D77-8AF0-7379B834ABCE}"/>
    <cellStyle name="Millares 16 3 9 5" xfId="51686" xr:uid="{4FD7E627-94C7-4B19-B3E1-DC7DAD6E8D2F}"/>
    <cellStyle name="Millares 16 4" xfId="250" xr:uid="{D41405C3-EB9F-4BBB-9682-86D988B7172F}"/>
    <cellStyle name="Millares 16 4 10" xfId="7013" xr:uid="{967E9E87-BE6D-4710-8CC0-7BA2BBF08A97}"/>
    <cellStyle name="Millares 16 4 10 2" xfId="18448" xr:uid="{6FDD3109-06C7-4900-95D4-9DCA8005FED8}"/>
    <cellStyle name="Millares 16 4 10 2 2" xfId="41342" xr:uid="{01DF34EC-9E65-4B2D-92B5-C54E1BF98C88}"/>
    <cellStyle name="Millares 16 4 10 3" xfId="29901" xr:uid="{6F63D8D6-9497-4304-82C5-6FEFE8DF51B9}"/>
    <cellStyle name="Millares 16 4 10 4" xfId="52783" xr:uid="{8171DEFD-BAE3-47BE-8E65-1B6953B20870}"/>
    <cellStyle name="Millares 16 4 11" xfId="11283" xr:uid="{7F0376DF-7F8C-4863-804E-41C6173175EB}"/>
    <cellStyle name="Millares 16 4 11 2" xfId="22719" xr:uid="{EDA8A7C2-61A1-4185-A8FB-C3CADC615EA1}"/>
    <cellStyle name="Millares 16 4 11 2 2" xfId="45613" xr:uid="{F642B493-EBFD-4B7E-BCC8-FC772070EC66}"/>
    <cellStyle name="Millares 16 4 11 3" xfId="34172" xr:uid="{2711348C-4C35-4DF0-8D17-830F58004290}"/>
    <cellStyle name="Millares 16 4 11 4" xfId="57054" xr:uid="{9FF1EDD3-B919-4BD4-B11C-6C098587D4C6}"/>
    <cellStyle name="Millares 16 4 12" xfId="11545" xr:uid="{9FFCB743-7468-4ED3-BC82-6FEAE97252A6}"/>
    <cellStyle name="Millares 16 4 12 2" xfId="22981" xr:uid="{43EA0DD0-4BC3-42DF-9CCC-E82077BB53A1}"/>
    <cellStyle name="Millares 16 4 12 2 2" xfId="45875" xr:uid="{3EFDF243-2AA3-4091-984A-787054639DC8}"/>
    <cellStyle name="Millares 16 4 12 3" xfId="34434" xr:uid="{D7F8D5A4-170A-49C2-847E-AE33C33E8F09}"/>
    <cellStyle name="Millares 16 4 12 4" xfId="57316" xr:uid="{50246615-DF2E-43FA-AFCC-59FC1CC31667}"/>
    <cellStyle name="Millares 16 4 13" xfId="11812" xr:uid="{5A1D6BBF-84C2-4A66-99AF-97FF1ECEC126}"/>
    <cellStyle name="Millares 16 4 13 2" xfId="23248" xr:uid="{75F9599D-0BE5-4753-9631-240BC715F3DC}"/>
    <cellStyle name="Millares 16 4 13 2 2" xfId="46142" xr:uid="{DAEC151D-561D-40B0-897F-FC504A82438F}"/>
    <cellStyle name="Millares 16 4 13 3" xfId="34701" xr:uid="{F468BDDF-571F-47D0-8F16-D729C36BCF45}"/>
    <cellStyle name="Millares 16 4 13 4" xfId="57583" xr:uid="{B5AB348C-DCAF-4C85-8CA3-8A15B6982638}"/>
    <cellStyle name="Millares 16 4 14" xfId="12084" xr:uid="{E421F172-9C0C-491A-B26D-080E7474C858}"/>
    <cellStyle name="Millares 16 4 14 2" xfId="23519" xr:uid="{99B68C56-8E99-4F41-9D88-8BD6F60A6487}"/>
    <cellStyle name="Millares 16 4 14 2 2" xfId="46413" xr:uid="{1C8CD2D1-B4A6-49B7-90B7-74A30F0D0B59}"/>
    <cellStyle name="Millares 16 4 14 3" xfId="34972" xr:uid="{AD1DDA33-8E8F-4A12-990A-C4E6B4326C3E}"/>
    <cellStyle name="Millares 16 4 15" xfId="13167" xr:uid="{B65CA212-4EE7-42AD-97DC-825A2490255B}"/>
    <cellStyle name="Millares 16 4 15 2" xfId="24603" xr:uid="{4817BB72-5E6D-46ED-9E0D-6A47CA89B565}"/>
    <cellStyle name="Millares 16 4 15 2 2" xfId="47497" xr:uid="{DAC76578-3149-420F-85AF-4F6D31082537}"/>
    <cellStyle name="Millares 16 4 15 3" xfId="36056" xr:uid="{5604BFEC-CA9E-46C1-A2D5-47902A965F5A}"/>
    <cellStyle name="Millares 16 4 16" xfId="14225" xr:uid="{B1A3C9BC-7593-4137-B664-A857A85820D6}"/>
    <cellStyle name="Millares 16 4 16 2" xfId="37119" xr:uid="{B4405D9F-A6BB-45D7-95FE-1C1E8CA7167C}"/>
    <cellStyle name="Millares 16 4 17" xfId="25678" xr:uid="{E97E964C-1BA2-4E44-AC3A-BA47B7D5AF92}"/>
    <cellStyle name="Millares 16 4 18" xfId="48561" xr:uid="{F0201EE6-0C21-4DE7-AEF0-C1073C92C386}"/>
    <cellStyle name="Millares 16 4 19" xfId="57835" xr:uid="{A0B7FF99-B9DB-4612-A27A-2511B5CFD73A}"/>
    <cellStyle name="Millares 16 4 2" xfId="551" xr:uid="{76AA405E-49F5-4A42-A064-B13866D73234}"/>
    <cellStyle name="Millares 16 4 2 10" xfId="11399" xr:uid="{5D758321-3052-499F-95C4-28C7B2728B77}"/>
    <cellStyle name="Millares 16 4 2 10 2" xfId="22835" xr:uid="{2FB948A5-9B2A-4DD7-B5B4-288A0591E318}"/>
    <cellStyle name="Millares 16 4 2 10 2 2" xfId="45729" xr:uid="{78530E3E-803E-48C4-98A0-9A89EB7A17BF}"/>
    <cellStyle name="Millares 16 4 2 10 3" xfId="34288" xr:uid="{AC065D6F-544B-4B39-B506-C748E4D00972}"/>
    <cellStyle name="Millares 16 4 2 10 4" xfId="57170" xr:uid="{571E09D1-4E82-403C-B3CD-CAE0B186DA47}"/>
    <cellStyle name="Millares 16 4 2 11" xfId="11661" xr:uid="{4433C1C9-7945-471B-B554-2D594AE640DF}"/>
    <cellStyle name="Millares 16 4 2 11 2" xfId="23097" xr:uid="{37D1A1DD-4004-498E-ABB1-8AEEF0BFE122}"/>
    <cellStyle name="Millares 16 4 2 11 2 2" xfId="45991" xr:uid="{CF09AFE9-D0BE-41B4-A71A-D8622AD0867E}"/>
    <cellStyle name="Millares 16 4 2 11 3" xfId="34550" xr:uid="{AAAC96DE-B382-4D76-91F2-70E15E82E97F}"/>
    <cellStyle name="Millares 16 4 2 11 4" xfId="57432" xr:uid="{4D94A8EA-D1F1-4459-B754-81136D86E135}"/>
    <cellStyle name="Millares 16 4 2 12" xfId="11928" xr:uid="{FD1191D3-CD8F-4D4F-9A21-69868239691D}"/>
    <cellStyle name="Millares 16 4 2 12 2" xfId="23364" xr:uid="{6AD70555-7FD7-4A03-8207-587B2293EBCC}"/>
    <cellStyle name="Millares 16 4 2 12 2 2" xfId="46258" xr:uid="{1A5496A8-DB34-43C0-B300-73286CE49749}"/>
    <cellStyle name="Millares 16 4 2 12 3" xfId="34817" xr:uid="{3DD0499C-BA0E-4514-9F52-7158D74CD5D6}"/>
    <cellStyle name="Millares 16 4 2 12 4" xfId="57699" xr:uid="{56C2E4BA-AC94-4EA6-BF0C-1FB1DC7A6156}"/>
    <cellStyle name="Millares 16 4 2 13" xfId="12200" xr:uid="{E07862AB-4710-41E6-AB3A-DA31C685538A}"/>
    <cellStyle name="Millares 16 4 2 13 2" xfId="23635" xr:uid="{42AB44AC-72DB-4A03-ADB4-96471A1025DA}"/>
    <cellStyle name="Millares 16 4 2 13 2 2" xfId="46529" xr:uid="{341691E4-FE2A-46E7-B5D4-3E9BCD380FE6}"/>
    <cellStyle name="Millares 16 4 2 13 3" xfId="35088" xr:uid="{6117B656-49C4-4A4E-B1BF-E8B5C087CAD8}"/>
    <cellStyle name="Millares 16 4 2 14" xfId="13283" xr:uid="{3AFF6862-C3A6-4424-B8BF-E17ACC2C301F}"/>
    <cellStyle name="Millares 16 4 2 14 2" xfId="24719" xr:uid="{D8A49907-8C34-42F4-B5E0-1F78B4984586}"/>
    <cellStyle name="Millares 16 4 2 14 2 2" xfId="47613" xr:uid="{73AD0803-E7F1-4C6A-A9C2-832891F03594}"/>
    <cellStyle name="Millares 16 4 2 14 3" xfId="36172" xr:uid="{D0D1AC6A-30D2-4437-9CBA-CC1F27924464}"/>
    <cellStyle name="Millares 16 4 2 15" xfId="14341" xr:uid="{92E93CCE-E581-45DB-8536-D2EBDAFF307A}"/>
    <cellStyle name="Millares 16 4 2 15 2" xfId="37235" xr:uid="{6BBFF9B8-3E6D-4C4B-8B48-9942295C78E4}"/>
    <cellStyle name="Millares 16 4 2 16" xfId="25794" xr:uid="{9A7A9B0C-6441-452F-A797-7E6E699A8173}"/>
    <cellStyle name="Millares 16 4 2 17" xfId="48677" xr:uid="{DD36AF05-967F-49D2-AB33-998406AF948F}"/>
    <cellStyle name="Millares 16 4 2 18" xfId="57951" xr:uid="{832342A6-98F2-4C57-915E-5EA9B66ACCE5}"/>
    <cellStyle name="Millares 16 4 2 19" xfId="58462" xr:uid="{3525F727-9114-4F91-8CBF-D41756D3449C}"/>
    <cellStyle name="Millares 16 4 2 2" xfId="824" xr:uid="{2FD172A3-E216-42FC-97EC-AD5E25F06E47}"/>
    <cellStyle name="Millares 16 4 2 2 10" xfId="48940" xr:uid="{66C2517C-79A9-4858-95B5-1833FA698DAE}"/>
    <cellStyle name="Millares 16 4 2 2 11" xfId="58212" xr:uid="{5F00AB8E-14C3-4DD1-880A-8C3C0F895580}"/>
    <cellStyle name="Millares 16 4 2 2 12" xfId="58724" xr:uid="{CDA8FEAD-F84E-45C0-ABC6-728C68DCAAAB}"/>
    <cellStyle name="Millares 16 4 2 2 2" xfId="1666" xr:uid="{1F68236B-1A90-4722-AC9C-2B15BA87D359}"/>
    <cellStyle name="Millares 16 4 2 2 2 10" xfId="4179" xr:uid="{111FDD8D-E941-4563-AC89-6A02FDCF930C}"/>
    <cellStyle name="Millares 16 4 2 2 2 2" xfId="3098" xr:uid="{F0EACDC9-6CC3-4C48-BB63-769CD85D803E}"/>
    <cellStyle name="Millares 16 4 2 2 2 2 2" xfId="9247" xr:uid="{21C39CC6-4C5F-4FAC-BDF1-1EEDA89388C6}"/>
    <cellStyle name="Millares 16 4 2 2 2 2 2 2" xfId="20690" xr:uid="{F458B15C-BB12-4330-8999-1BF4652FE08E}"/>
    <cellStyle name="Millares 16 4 2 2 2 2 2 2 2" xfId="43584" xr:uid="{B20CFFE0-F0AF-48F8-8BA4-EF7CBE4D5508}"/>
    <cellStyle name="Millares 16 4 2 2 2 2 2 3" xfId="32143" xr:uid="{4C595D81-83D3-4E87-981C-C601847897A8}"/>
    <cellStyle name="Millares 16 4 2 2 2 2 2 4" xfId="55025" xr:uid="{F72B2E2C-2663-445D-85C8-C6C81DB0BFE7}"/>
    <cellStyle name="Millares 16 4 2 2 2 2 3" xfId="16448" xr:uid="{BC9645C5-1A20-48C3-B87A-6435B481A240}"/>
    <cellStyle name="Millares 16 4 2 2 2 2 3 2" xfId="39342" xr:uid="{242D3B05-AB25-4F13-980D-2DFD4DE581E3}"/>
    <cellStyle name="Millares 16 4 2 2 2 2 4" xfId="27901" xr:uid="{D7801AF1-7C7D-4610-8C7D-2C7D8C4136A2}"/>
    <cellStyle name="Millares 16 4 2 2 2 2 5" xfId="50784" xr:uid="{AA37A5E9-9C48-44BB-9D6C-A6C13EF13EB5}"/>
    <cellStyle name="Millares 16 4 2 2 2 2 6" xfId="5473" xr:uid="{D7A730D7-E091-479A-ABF0-BD09A337F754}"/>
    <cellStyle name="Millares 16 4 2 2 2 3" xfId="6851" xr:uid="{29B434B6-7C1B-426F-B63C-5A2DCBAAFB80}"/>
    <cellStyle name="Millares 16 4 2 2 2 3 2" xfId="11086" xr:uid="{5CE6AFA7-3AC9-41A2-BEB3-6B872C84C830}"/>
    <cellStyle name="Millares 16 4 2 2 2 3 2 2" xfId="22529" xr:uid="{11C43920-7260-436B-92DF-9864000A413B}"/>
    <cellStyle name="Millares 16 4 2 2 2 3 2 2 2" xfId="45423" xr:uid="{24743945-5950-44A8-85A6-61B38E6C4A11}"/>
    <cellStyle name="Millares 16 4 2 2 2 3 2 3" xfId="33982" xr:uid="{BC1C7B5C-0854-441F-A8FD-E7FAA6B71726}"/>
    <cellStyle name="Millares 16 4 2 2 2 3 2 4" xfId="56864" xr:uid="{21061275-D00F-400D-B183-FAF4006FFB5C}"/>
    <cellStyle name="Millares 16 4 2 2 2 3 3" xfId="18287" xr:uid="{8650E9A6-3DF6-40F3-972A-B50118D232A7}"/>
    <cellStyle name="Millares 16 4 2 2 2 3 3 2" xfId="41181" xr:uid="{13C162C9-23FC-4BF2-9787-B2B083CD6E4D}"/>
    <cellStyle name="Millares 16 4 2 2 2 3 4" xfId="29740" xr:uid="{A448C5DD-E7C9-490B-8961-94B14D16B151}"/>
    <cellStyle name="Millares 16 4 2 2 2 3 5" xfId="52622" xr:uid="{C4E7DF3B-FD09-4CA4-AFA3-5622C20054E7}"/>
    <cellStyle name="Millares 16 4 2 2 2 4" xfId="7930" xr:uid="{C9A8D95E-705A-4E3F-8D3C-A7DF4B64C538}"/>
    <cellStyle name="Millares 16 4 2 2 2 4 2" xfId="19373" xr:uid="{09E9FD0F-B177-484A-B905-0FE58AB00DA5}"/>
    <cellStyle name="Millares 16 4 2 2 2 4 2 2" xfId="42267" xr:uid="{F3228016-738E-4F83-9716-F59B6349FC4B}"/>
    <cellStyle name="Millares 16 4 2 2 2 4 3" xfId="30826" xr:uid="{244329C1-0D63-4C53-8E06-B7ED5F376E09}"/>
    <cellStyle name="Millares 16 4 2 2 2 4 4" xfId="53708" xr:uid="{A6266CA6-0E0B-449A-9DE3-C87D2E6CEE36}"/>
    <cellStyle name="Millares 16 4 2 2 2 5" xfId="12989" xr:uid="{1A6703F0-8B13-4EAA-9F44-C0686B1F5392}"/>
    <cellStyle name="Millares 16 4 2 2 2 5 2" xfId="24425" xr:uid="{F462E07E-1FCD-4764-81A0-5ECD706F2080}"/>
    <cellStyle name="Millares 16 4 2 2 2 5 2 2" xfId="47319" xr:uid="{AB89E7DD-8FEC-4626-95C7-37736E890AFC}"/>
    <cellStyle name="Millares 16 4 2 2 2 5 3" xfId="35878" xr:uid="{DA5BBEF8-12E2-4A3C-80A2-65EA36E8EF38}"/>
    <cellStyle name="Millares 16 4 2 2 2 6" xfId="14072" xr:uid="{4F0DD244-048C-4EFC-B253-9C6A5B9B054A}"/>
    <cellStyle name="Millares 16 4 2 2 2 6 2" xfId="25509" xr:uid="{83AAA5CD-30D0-4A7C-88A9-72A5CAD5984B}"/>
    <cellStyle name="Millares 16 4 2 2 2 6 2 2" xfId="48403" xr:uid="{22EF2220-F14E-43FA-A870-BAF559C6DB90}"/>
    <cellStyle name="Millares 16 4 2 2 2 6 3" xfId="36962" xr:uid="{36ACC579-0547-4D4C-86FF-4D5EED2BCE29}"/>
    <cellStyle name="Millares 16 4 2 2 2 7" xfId="15131" xr:uid="{3DA9F135-C5B1-4D05-9BC4-7FF41D081DE1}"/>
    <cellStyle name="Millares 16 4 2 2 2 7 2" xfId="38025" xr:uid="{92657D17-31B7-4A46-ACA9-724DD644CF7C}"/>
    <cellStyle name="Millares 16 4 2 2 2 8" xfId="26584" xr:uid="{D230FBE5-B8D4-4F0E-AD00-15542C69D198}"/>
    <cellStyle name="Millares 16 4 2 2 2 9" xfId="49467" xr:uid="{6D01D420-4740-4FEB-A24C-B7FC158B7E43}"/>
    <cellStyle name="Millares 16 4 2 2 3" xfId="2303" xr:uid="{425AAA45-6816-4756-8A1D-78B41E7C6592}"/>
    <cellStyle name="Millares 16 4 2 2 3 2" xfId="8720" xr:uid="{B38A9B6B-165F-43A7-B6D0-84CB141C991C}"/>
    <cellStyle name="Millares 16 4 2 2 3 2 2" xfId="20163" xr:uid="{B9A52A59-1CAC-4958-B864-93AA0024AA43}"/>
    <cellStyle name="Millares 16 4 2 2 3 2 2 2" xfId="43057" xr:uid="{A4E04B91-9032-4A53-8865-643956D03E21}"/>
    <cellStyle name="Millares 16 4 2 2 3 2 3" xfId="31616" xr:uid="{3EED1B94-1259-4063-BCC4-F28B8650F7E0}"/>
    <cellStyle name="Millares 16 4 2 2 3 2 4" xfId="54498" xr:uid="{E39CE148-92D2-4EEF-A0EB-941C8707C120}"/>
    <cellStyle name="Millares 16 4 2 2 3 3" xfId="15921" xr:uid="{AB4FF96F-EB3F-46B0-BA17-5515C9985370}"/>
    <cellStyle name="Millares 16 4 2 2 3 3 2" xfId="38815" xr:uid="{7AFA590E-D062-4428-AA98-66A7CC7BC406}"/>
    <cellStyle name="Millares 16 4 2 2 3 4" xfId="27374" xr:uid="{DF3CD4E3-AF21-4B5D-984F-FA9C6171FD53}"/>
    <cellStyle name="Millares 16 4 2 2 3 5" xfId="50257" xr:uid="{BC8ED539-EEB9-4FDC-A0F2-7A5CD9318E25}"/>
    <cellStyle name="Millares 16 4 2 2 3 6" xfId="4946" xr:uid="{2392DC81-1C59-4E31-8FF3-4D6B91576B4E}"/>
    <cellStyle name="Millares 16 4 2 2 4" xfId="3645" xr:uid="{5BA00E54-776A-4E4A-82D7-6824FD764A2D}"/>
    <cellStyle name="Millares 16 4 2 2 4 2" xfId="10559" xr:uid="{7A19F6E9-5E4D-4D4A-B7E3-72C5F6C5DF86}"/>
    <cellStyle name="Millares 16 4 2 2 4 2 2" xfId="22002" xr:uid="{9F76CD86-00D0-420C-B670-BF4DE57E5677}"/>
    <cellStyle name="Millares 16 4 2 2 4 2 2 2" xfId="44896" xr:uid="{92672C0F-EE4A-4C2A-B215-159F8BBDC2AC}"/>
    <cellStyle name="Millares 16 4 2 2 4 2 3" xfId="33455" xr:uid="{95090CC2-0DFC-414D-AFBB-6FF39F0C181D}"/>
    <cellStyle name="Millares 16 4 2 2 4 2 4" xfId="56337" xr:uid="{5AB501F4-2D56-40C1-BD59-A35BA26123BF}"/>
    <cellStyle name="Millares 16 4 2 2 4 3" xfId="17760" xr:uid="{5C24E16F-9CFA-4D77-9B27-4B8199BB7680}"/>
    <cellStyle name="Millares 16 4 2 2 4 3 2" xfId="40654" xr:uid="{13FC4B6A-36E2-4293-94FC-24F6B52F903F}"/>
    <cellStyle name="Millares 16 4 2 2 4 4" xfId="29213" xr:uid="{8455CD66-AADD-40CA-845B-BAA6A9D3A7A2}"/>
    <cellStyle name="Millares 16 4 2 2 4 5" xfId="52095" xr:uid="{5DBC5B02-E46A-4769-ADCD-69B21CA52F77}"/>
    <cellStyle name="Millares 16 4 2 2 5" xfId="7405" xr:uid="{02B79B62-FB40-4E04-8EE5-D112E321075B}"/>
    <cellStyle name="Millares 16 4 2 2 5 2" xfId="18846" xr:uid="{9723A042-635E-454B-97D5-081DD4E35073}"/>
    <cellStyle name="Millares 16 4 2 2 5 2 2" xfId="41740" xr:uid="{C36B2DCF-05D4-49DD-8958-FC76D6E0C70C}"/>
    <cellStyle name="Millares 16 4 2 2 5 3" xfId="30299" xr:uid="{C7163D37-3ABA-41E8-98F4-DC4D1FBDAEB2}"/>
    <cellStyle name="Millares 16 4 2 2 5 4" xfId="53181" xr:uid="{655D6394-51C1-410C-AF5E-8BB14D650799}"/>
    <cellStyle name="Millares 16 4 2 2 6" xfId="12463" xr:uid="{28872BEC-9937-40A3-948B-D9292CE43F01}"/>
    <cellStyle name="Millares 16 4 2 2 6 2" xfId="23898" xr:uid="{7248374E-31C1-4619-A29B-EBFE106792C7}"/>
    <cellStyle name="Millares 16 4 2 2 6 2 2" xfId="46792" xr:uid="{C6C96388-2BBF-499A-A24A-87961769454A}"/>
    <cellStyle name="Millares 16 4 2 2 6 3" xfId="35351" xr:uid="{7F56F77A-65E9-480C-99B4-C0C3462AF363}"/>
    <cellStyle name="Millares 16 4 2 2 7" xfId="13545" xr:uid="{C7EBB3D3-24DF-4D5A-82E7-60113A9796DA}"/>
    <cellStyle name="Millares 16 4 2 2 7 2" xfId="24982" xr:uid="{D3CB259E-C186-4546-9766-EC96538C7C84}"/>
    <cellStyle name="Millares 16 4 2 2 7 2 2" xfId="47876" xr:uid="{AEDE381A-A891-433E-9544-E7B55AAA1931}"/>
    <cellStyle name="Millares 16 4 2 2 7 3" xfId="36435" xr:uid="{FC077872-825D-4D7A-8556-8F76F69A88C5}"/>
    <cellStyle name="Millares 16 4 2 2 8" xfId="14604" xr:uid="{EE06658E-0623-4EB2-9E61-F4C7B8A5EFD8}"/>
    <cellStyle name="Millares 16 4 2 2 8 2" xfId="37498" xr:uid="{653EDBE7-9814-40C5-B813-5B164AC026C0}"/>
    <cellStyle name="Millares 16 4 2 2 9" xfId="26057" xr:uid="{F044518F-7713-4321-979F-EF6A31F84B00}"/>
    <cellStyle name="Millares 16 4 2 3" xfId="1086" xr:uid="{5D336A1A-BCBD-4DEA-8757-E84CA4A93814}"/>
    <cellStyle name="Millares 16 4 2 3 10" xfId="3917" xr:uid="{43252731-0BA9-4312-814B-A3C396AF61BA}"/>
    <cellStyle name="Millares 16 4 2 3 2" xfId="2564" xr:uid="{51A7980B-F621-48AC-A088-29A13C695379}"/>
    <cellStyle name="Millares 16 4 2 3 2 2" xfId="8984" xr:uid="{944454E9-E328-494F-9BA1-18A9CBF6FD89}"/>
    <cellStyle name="Millares 16 4 2 3 2 2 2" xfId="20427" xr:uid="{8D15C3C6-21BA-4843-BF17-1DE67552D8E9}"/>
    <cellStyle name="Millares 16 4 2 3 2 2 2 2" xfId="43321" xr:uid="{E45D5E29-EFF1-4A7A-8072-35166284BE72}"/>
    <cellStyle name="Millares 16 4 2 3 2 2 3" xfId="31880" xr:uid="{1DA1FE08-E5D2-4BE1-B08C-7D8513374339}"/>
    <cellStyle name="Millares 16 4 2 3 2 2 4" xfId="54762" xr:uid="{D501D044-2263-42D6-A881-DE04337659EE}"/>
    <cellStyle name="Millares 16 4 2 3 2 3" xfId="16185" xr:uid="{BF98B16F-0351-4157-AECF-D956160EB311}"/>
    <cellStyle name="Millares 16 4 2 3 2 3 2" xfId="39079" xr:uid="{31DDB696-3C02-4994-8BF1-FA4252D1A21C}"/>
    <cellStyle name="Millares 16 4 2 3 2 4" xfId="27638" xr:uid="{D2978994-CE2E-4DA3-804F-7671CD287C77}"/>
    <cellStyle name="Millares 16 4 2 3 2 5" xfId="50521" xr:uid="{A0802F57-4FFA-4B64-A3D8-E2FEEE9821B8}"/>
    <cellStyle name="Millares 16 4 2 3 2 6" xfId="5210" xr:uid="{219870A8-6C53-4D82-B48E-E31867756AE8}"/>
    <cellStyle name="Millares 16 4 2 3 3" xfId="6588" xr:uid="{0899BE0A-E3C4-4425-B8FD-92F39BD79229}"/>
    <cellStyle name="Millares 16 4 2 3 3 2" xfId="10823" xr:uid="{57C1E99E-DB40-442C-A82D-4D35B522233A}"/>
    <cellStyle name="Millares 16 4 2 3 3 2 2" xfId="22266" xr:uid="{0680888D-49AE-42CF-A94D-BB5F9C574978}"/>
    <cellStyle name="Millares 16 4 2 3 3 2 2 2" xfId="45160" xr:uid="{E9A74D4A-6C62-4E21-AC98-9776C4EEC2D3}"/>
    <cellStyle name="Millares 16 4 2 3 3 2 3" xfId="33719" xr:uid="{9B6ED026-2488-476A-90A5-986C33AB2168}"/>
    <cellStyle name="Millares 16 4 2 3 3 2 4" xfId="56601" xr:uid="{C38BF73F-389E-4697-80F5-4C6CE11983EA}"/>
    <cellStyle name="Millares 16 4 2 3 3 3" xfId="18024" xr:uid="{BD671458-BF20-4416-96DE-C06C8278877F}"/>
    <cellStyle name="Millares 16 4 2 3 3 3 2" xfId="40918" xr:uid="{AABB971C-960E-42A2-AD67-AD8D9AD8E5F8}"/>
    <cellStyle name="Millares 16 4 2 3 3 4" xfId="29477" xr:uid="{47A4A3B8-6D53-473E-B06D-830F0F602FFF}"/>
    <cellStyle name="Millares 16 4 2 3 3 5" xfId="52359" xr:uid="{F49C4BB9-64DB-471D-BA74-AEF900B19430}"/>
    <cellStyle name="Millares 16 4 2 3 4" xfId="7667" xr:uid="{93678615-3719-4BA8-99AD-D3E7023B9F65}"/>
    <cellStyle name="Millares 16 4 2 3 4 2" xfId="19110" xr:uid="{80A8B222-68B1-4C98-856A-3CB7CA310BE7}"/>
    <cellStyle name="Millares 16 4 2 3 4 2 2" xfId="42004" xr:uid="{2F52EE27-03F7-4854-B710-3FBB2E928E18}"/>
    <cellStyle name="Millares 16 4 2 3 4 3" xfId="30563" xr:uid="{FECB826F-321C-42AB-BE4D-6922C0A4DEAF}"/>
    <cellStyle name="Millares 16 4 2 3 4 4" xfId="53445" xr:uid="{F0F985FE-2696-4795-B98A-CF06518FA23D}"/>
    <cellStyle name="Millares 16 4 2 3 5" xfId="12726" xr:uid="{2651F91A-0623-45C0-9806-62D849278040}"/>
    <cellStyle name="Millares 16 4 2 3 5 2" xfId="24162" xr:uid="{5CD63AB8-1665-4ED6-90D7-580C9CACEA18}"/>
    <cellStyle name="Millares 16 4 2 3 5 2 2" xfId="47056" xr:uid="{4841337A-85CF-4CF3-84A1-FD05C5C571CE}"/>
    <cellStyle name="Millares 16 4 2 3 5 3" xfId="35615" xr:uid="{ADB933CF-F296-4CC8-B160-742D5B50E251}"/>
    <cellStyle name="Millares 16 4 2 3 6" xfId="13809" xr:uid="{03614A72-FF1F-4121-A203-EA62986DEB2E}"/>
    <cellStyle name="Millares 16 4 2 3 6 2" xfId="25246" xr:uid="{81E1364D-64CF-4968-84BB-8B489E91C9A3}"/>
    <cellStyle name="Millares 16 4 2 3 6 2 2" xfId="48140" xr:uid="{A6C5BC6B-2EE6-48F1-B99B-AE8A98650D7A}"/>
    <cellStyle name="Millares 16 4 2 3 6 3" xfId="36699" xr:uid="{182A863A-83BB-42D2-BD90-1E865DFEE624}"/>
    <cellStyle name="Millares 16 4 2 3 7" xfId="14868" xr:uid="{18DBBC8F-2FD9-4484-A7BF-55C92D9DB9C1}"/>
    <cellStyle name="Millares 16 4 2 3 7 2" xfId="37762" xr:uid="{EBBE0F2B-713D-40A9-B6AD-DF505CEB883F}"/>
    <cellStyle name="Millares 16 4 2 3 8" xfId="26321" xr:uid="{A6D1DD2F-8A6C-4F27-A999-7D8C2E844B94}"/>
    <cellStyle name="Millares 16 4 2 3 9" xfId="49204" xr:uid="{C55247B2-0578-4F5F-9EB2-E6D0BDAE3BD4}"/>
    <cellStyle name="Millares 16 4 2 4" xfId="1381" xr:uid="{F0C3B6D7-E87D-4BFF-9A4B-BE6CA0F6ABB3}"/>
    <cellStyle name="Millares 16 4 2 4 2" xfId="2838" xr:uid="{52C47862-802A-4B05-B9F3-CBB24EE1A255}"/>
    <cellStyle name="Millares 16 4 2 4 2 2" xfId="9512" xr:uid="{07FB807F-2AD7-4C70-A9EA-713D2528800F}"/>
    <cellStyle name="Millares 16 4 2 4 2 2 2" xfId="20955" xr:uid="{8C747284-2820-404F-9F93-D6DA27841887}"/>
    <cellStyle name="Millares 16 4 2 4 2 2 2 2" xfId="43849" xr:uid="{2AEF1C61-328B-430C-9133-2E8EC2199A12}"/>
    <cellStyle name="Millares 16 4 2 4 2 2 3" xfId="32408" xr:uid="{1BD66A56-0347-4A18-9565-E8FB689DBE6D}"/>
    <cellStyle name="Millares 16 4 2 4 2 2 4" xfId="55290" xr:uid="{9265BDBF-7205-49B3-8585-B76036C36891}"/>
    <cellStyle name="Millares 16 4 2 4 2 3" xfId="16713" xr:uid="{B7B8BF73-2A98-4B4F-957F-3BB0136E7AB2}"/>
    <cellStyle name="Millares 16 4 2 4 2 3 2" xfId="39607" xr:uid="{957FD63A-FAAF-4338-80E0-E067FDA67EB3}"/>
    <cellStyle name="Millares 16 4 2 4 2 4" xfId="28166" xr:uid="{30C68804-5A4F-42CB-A753-E73FBD8AF8A4}"/>
    <cellStyle name="Millares 16 4 2 4 2 5" xfId="51049" xr:uid="{19A2B7DB-BF8F-43B6-94D0-6B71783BCC3D}"/>
    <cellStyle name="Millares 16 4 2 4 2 6" xfId="5738" xr:uid="{A5060C1D-406B-4854-ABC4-6724BB65F2EC}"/>
    <cellStyle name="Millares 16 4 2 4 3" xfId="8195" xr:uid="{181045B3-95B4-4974-A663-6778A0EE3729}"/>
    <cellStyle name="Millares 16 4 2 4 3 2" xfId="19638" xr:uid="{77357258-C843-4E84-A7EE-8305E8CE9729}"/>
    <cellStyle name="Millares 16 4 2 4 3 2 2" xfId="42532" xr:uid="{4BE244C6-3852-4C5C-8F41-C566A41505EC}"/>
    <cellStyle name="Millares 16 4 2 4 3 3" xfId="31091" xr:uid="{D6EABE7C-982A-41E6-BB7B-6B799A5F32E8}"/>
    <cellStyle name="Millares 16 4 2 4 3 4" xfId="53973" xr:uid="{97BA9D43-7DEC-41D6-A3D5-EA9AB89B7AA7}"/>
    <cellStyle name="Millares 16 4 2 4 4" xfId="15396" xr:uid="{9DF55799-3002-4EC8-9928-3A5BA137D041}"/>
    <cellStyle name="Millares 16 4 2 4 4 2" xfId="38290" xr:uid="{281141A3-E55F-404A-816B-EA5210285263}"/>
    <cellStyle name="Millares 16 4 2 4 5" xfId="26849" xr:uid="{DB977848-8224-4E95-87EB-0880FFA10AAA}"/>
    <cellStyle name="Millares 16 4 2 4 6" xfId="49732" xr:uid="{86A8F6D4-B6E4-48D5-BC18-765027BE6B02}"/>
    <cellStyle name="Millares 16 4 2 4 7" xfId="4439" xr:uid="{0CB48667-D429-4B9C-A0A1-DBA3A9EF8EAF}"/>
    <cellStyle name="Millares 16 4 2 5" xfId="2036" xr:uid="{6DBB86A5-2D9D-4E21-A80E-D56E8B20C80C}"/>
    <cellStyle name="Millares 16 4 2 5 2" xfId="8457" xr:uid="{D7C72B5B-32D3-4A00-920F-B79C33C009B8}"/>
    <cellStyle name="Millares 16 4 2 5 2 2" xfId="19900" xr:uid="{A1CDA2AC-4D7C-42D4-A6D0-4617A7E8D527}"/>
    <cellStyle name="Millares 16 4 2 5 2 2 2" xfId="42794" xr:uid="{9EE396F2-F1E3-4576-BD72-34F7D399EE3A}"/>
    <cellStyle name="Millares 16 4 2 5 2 3" xfId="31353" xr:uid="{917E8CE9-18AB-4844-A398-026495B725E9}"/>
    <cellStyle name="Millares 16 4 2 5 2 4" xfId="54235" xr:uid="{3B024A97-447B-4C0B-BEAC-DF76954E179F}"/>
    <cellStyle name="Millares 16 4 2 5 3" xfId="15658" xr:uid="{53C1C3F8-B917-47D0-B345-912CF9F3CCBE}"/>
    <cellStyle name="Millares 16 4 2 5 3 2" xfId="38552" xr:uid="{3F28293A-4637-4312-AC75-FAECB5B0AFC7}"/>
    <cellStyle name="Millares 16 4 2 5 4" xfId="27111" xr:uid="{912FC30B-A890-4298-AFB1-AE602123DBA5}"/>
    <cellStyle name="Millares 16 4 2 5 5" xfId="49994" xr:uid="{300B3DF2-F51E-4E54-8417-8B927BF74D24}"/>
    <cellStyle name="Millares 16 4 2 5 6" xfId="4692" xr:uid="{94196B8E-6300-4AA8-8465-F65130E92FD1}"/>
    <cellStyle name="Millares 16 4 2 6" xfId="3385" xr:uid="{0A5C6727-DB7A-4457-85D8-6771DE4F2CE6}"/>
    <cellStyle name="Millares 16 4 2 6 2" xfId="9775" xr:uid="{48DB6C5C-CE3E-4F0F-9933-C3776D0143F1}"/>
    <cellStyle name="Millares 16 4 2 6 2 2" xfId="21218" xr:uid="{45627E85-8084-4854-8AFD-31647F10D029}"/>
    <cellStyle name="Millares 16 4 2 6 2 2 2" xfId="44112" xr:uid="{A2B85A89-73DE-4E40-8860-C15A0405EAF4}"/>
    <cellStyle name="Millares 16 4 2 6 2 3" xfId="32671" xr:uid="{CE933A9D-D9FD-4C73-8204-98863497DBEA}"/>
    <cellStyle name="Millares 16 4 2 6 2 4" xfId="55553" xr:uid="{05C02E6B-4425-4CF6-964F-0537CA6E14E0}"/>
    <cellStyle name="Millares 16 4 2 6 3" xfId="16976" xr:uid="{22E62AFE-F7EB-4F4D-A009-A17CCA30A8E9}"/>
    <cellStyle name="Millares 16 4 2 6 3 2" xfId="39870" xr:uid="{1816F729-E608-4530-86FB-9B2205C255A7}"/>
    <cellStyle name="Millares 16 4 2 6 4" xfId="28429" xr:uid="{42727ECF-B2AC-40D4-870F-AE373CE905CB}"/>
    <cellStyle name="Millares 16 4 2 6 5" xfId="51311" xr:uid="{FF53EBB3-BF5F-44B1-A347-7D9DB85ED889}"/>
    <cellStyle name="Millares 16 4 2 7" xfId="6044" xr:uid="{D3138AB0-0966-4F29-A483-C764BDCDC7D6}"/>
    <cellStyle name="Millares 16 4 2 7 2" xfId="10035" xr:uid="{A5585162-25CC-4032-8AC0-33D99E4BCC10}"/>
    <cellStyle name="Millares 16 4 2 7 2 2" xfId="21478" xr:uid="{79A48141-5D06-419B-ADEB-CC7850849F3C}"/>
    <cellStyle name="Millares 16 4 2 7 2 2 2" xfId="44372" xr:uid="{597C2DEC-14A6-457E-89BF-D06A090720E3}"/>
    <cellStyle name="Millares 16 4 2 7 2 3" xfId="32931" xr:uid="{06DB5614-3ED0-44FC-B3D2-DACD3B1011C7}"/>
    <cellStyle name="Millares 16 4 2 7 2 4" xfId="55813" xr:uid="{6E50EED5-9851-4C4C-925A-47E31D5BF96F}"/>
    <cellStyle name="Millares 16 4 2 7 3" xfId="17236" xr:uid="{928A0862-6E58-4570-905A-82B964E5CA6A}"/>
    <cellStyle name="Millares 16 4 2 7 3 2" xfId="40130" xr:uid="{EC3D02F6-CC66-4F40-9F9D-A52BEC9AA8BD}"/>
    <cellStyle name="Millares 16 4 2 7 4" xfId="28689" xr:uid="{651C4BE3-95BD-4D33-98BA-0887A2F6F2D4}"/>
    <cellStyle name="Millares 16 4 2 7 5" xfId="51571" xr:uid="{ADC55502-211C-4EB3-A474-72E385C8A7B3}"/>
    <cellStyle name="Millares 16 4 2 8" xfId="6295" xr:uid="{A202851A-5944-4706-AF35-9D14AC39C14E}"/>
    <cellStyle name="Millares 16 4 2 8 2" xfId="10296" xr:uid="{D3EEFCE0-210A-44CF-9F66-2D0C334B5F11}"/>
    <cellStyle name="Millares 16 4 2 8 2 2" xfId="21739" xr:uid="{3EDA266D-6899-4D0E-BAE7-86F0F1A61458}"/>
    <cellStyle name="Millares 16 4 2 8 2 2 2" xfId="44633" xr:uid="{575B0200-1968-4189-B573-7DE6DCA86E13}"/>
    <cellStyle name="Millares 16 4 2 8 2 3" xfId="33192" xr:uid="{AF140783-EAF8-4E35-8ADA-CCE358F19D78}"/>
    <cellStyle name="Millares 16 4 2 8 2 4" xfId="56074" xr:uid="{2C4984E2-CC1C-4F75-BEED-2EDB557B5476}"/>
    <cellStyle name="Millares 16 4 2 8 3" xfId="17497" xr:uid="{992B473C-C7A2-4A76-B735-4878A3FEA877}"/>
    <cellStyle name="Millares 16 4 2 8 3 2" xfId="40391" xr:uid="{ED749F33-787F-4629-8810-3BE07356F812}"/>
    <cellStyle name="Millares 16 4 2 8 4" xfId="28950" xr:uid="{37233D11-F133-4844-ADBB-C11CD6FADA45}"/>
    <cellStyle name="Millares 16 4 2 8 5" xfId="51832" xr:uid="{854BA42E-A037-4B03-91A2-43D42AE6DBBD}"/>
    <cellStyle name="Millares 16 4 2 9" xfId="7128" xr:uid="{1B2854E1-E30A-4678-84E9-97A54C859A14}"/>
    <cellStyle name="Millares 16 4 2 9 2" xfId="18564" xr:uid="{F3A69F50-C8C3-4A97-9E3A-915742BE8768}"/>
    <cellStyle name="Millares 16 4 2 9 2 2" xfId="41458" xr:uid="{8987C083-BE66-422F-9D65-209F2F9805D0}"/>
    <cellStyle name="Millares 16 4 2 9 3" xfId="30017" xr:uid="{F3738CBD-30D9-4A68-B88D-F9DDABA56C69}"/>
    <cellStyle name="Millares 16 4 2 9 4" xfId="52899" xr:uid="{401F970C-7B8D-4DB5-A79C-63E0FA27CC82}"/>
    <cellStyle name="Millares 16 4 20" xfId="58346" xr:uid="{C97AB8A7-EE25-4545-ABC5-2452F2345F0E}"/>
    <cellStyle name="Millares 16 4 3" xfId="423" xr:uid="{49A0921A-6E65-4E20-BE44-9EE10241FB28}"/>
    <cellStyle name="Millares 16 4 3 10" xfId="48824" xr:uid="{12AE7033-5C90-43F4-A17E-3154412D4624}"/>
    <cellStyle name="Millares 16 4 3 11" xfId="58096" xr:uid="{C48292F7-A0B0-42AB-ABC5-74E8A5F82B15}"/>
    <cellStyle name="Millares 16 4 3 12" xfId="58608" xr:uid="{19577ED7-68A9-4CEC-B2DF-0FE737680EE6}"/>
    <cellStyle name="Millares 16 4 3 2" xfId="1550" xr:uid="{70905C41-3D4C-4B7F-BE39-03BDE8E78911}"/>
    <cellStyle name="Millares 16 4 3 2 10" xfId="4063" xr:uid="{546A0DC5-C0F1-46D0-9708-0E9505794F6A}"/>
    <cellStyle name="Millares 16 4 3 2 2" xfId="2982" xr:uid="{8326F773-0D46-4A5E-8315-77924BEA04C8}"/>
    <cellStyle name="Millares 16 4 3 2 2 2" xfId="9131" xr:uid="{0B4DE0BD-3E3F-412A-B7DF-D2A6885095F8}"/>
    <cellStyle name="Millares 16 4 3 2 2 2 2" xfId="20574" xr:uid="{F077ECB3-2359-48F6-BF5F-D0585183099A}"/>
    <cellStyle name="Millares 16 4 3 2 2 2 2 2" xfId="43468" xr:uid="{19B74F9E-8935-44ED-B75F-2D2C34AECE67}"/>
    <cellStyle name="Millares 16 4 3 2 2 2 3" xfId="32027" xr:uid="{C84C6530-C2C3-4523-8FEF-BD838EEB5EF1}"/>
    <cellStyle name="Millares 16 4 3 2 2 2 4" xfId="54909" xr:uid="{F70A2D46-4FDB-4B64-A8D0-6890A40E7F4A}"/>
    <cellStyle name="Millares 16 4 3 2 2 3" xfId="16332" xr:uid="{F614FC65-C3D0-4F02-BA17-4BD523B5741B}"/>
    <cellStyle name="Millares 16 4 3 2 2 3 2" xfId="39226" xr:uid="{9BB4408F-5B18-4D89-B487-79286EF36CA9}"/>
    <cellStyle name="Millares 16 4 3 2 2 4" xfId="27785" xr:uid="{2A6899F1-E7D9-4308-997F-957363F5E9D2}"/>
    <cellStyle name="Millares 16 4 3 2 2 5" xfId="50668" xr:uid="{3F62407E-488A-4787-B355-39B684C19E5D}"/>
    <cellStyle name="Millares 16 4 3 2 2 6" xfId="5357" xr:uid="{432F66E8-5355-4AE4-B2FC-58371BBFFBE3}"/>
    <cellStyle name="Millares 16 4 3 2 3" xfId="6735" xr:uid="{D54F8A4D-CAC3-4CF1-8C3F-3ECCC3F37387}"/>
    <cellStyle name="Millares 16 4 3 2 3 2" xfId="10970" xr:uid="{2277117C-1D67-4A61-B2F6-BF7705722BED}"/>
    <cellStyle name="Millares 16 4 3 2 3 2 2" xfId="22413" xr:uid="{3F03F8FE-2A73-4C39-A60C-DF68CE11DFEA}"/>
    <cellStyle name="Millares 16 4 3 2 3 2 2 2" xfId="45307" xr:uid="{9AB554F8-23EA-4EFE-8F19-02ABD1C77209}"/>
    <cellStyle name="Millares 16 4 3 2 3 2 3" xfId="33866" xr:uid="{655F272B-EAC8-42DF-8815-DB57E7328071}"/>
    <cellStyle name="Millares 16 4 3 2 3 2 4" xfId="56748" xr:uid="{F780DDA4-6B87-4868-BF56-5AFB1CD6D752}"/>
    <cellStyle name="Millares 16 4 3 2 3 3" xfId="18171" xr:uid="{8010E28C-72EB-4ADE-A4FF-3405D4993125}"/>
    <cellStyle name="Millares 16 4 3 2 3 3 2" xfId="41065" xr:uid="{28B34909-A0BE-4C7A-B4E9-154E8154AA8E}"/>
    <cellStyle name="Millares 16 4 3 2 3 4" xfId="29624" xr:uid="{03816810-E629-444E-9667-C24B0ACAFE1E}"/>
    <cellStyle name="Millares 16 4 3 2 3 5" xfId="52506" xr:uid="{EA94DADE-9C1B-4147-AEC5-5FABF1864C1D}"/>
    <cellStyle name="Millares 16 4 3 2 4" xfId="7814" xr:uid="{82F31F50-1AB7-4C7F-9AFC-58912A1254BB}"/>
    <cellStyle name="Millares 16 4 3 2 4 2" xfId="19257" xr:uid="{ABFEBE87-45F6-488A-852F-72BAC74DC463}"/>
    <cellStyle name="Millares 16 4 3 2 4 2 2" xfId="42151" xr:uid="{F6708DC9-128D-4A1E-A4A4-AED284F33391}"/>
    <cellStyle name="Millares 16 4 3 2 4 3" xfId="30710" xr:uid="{F3593922-D2A8-4134-B1FE-11081BA1E134}"/>
    <cellStyle name="Millares 16 4 3 2 4 4" xfId="53592" xr:uid="{7F842B9D-5CB1-42C4-A6B4-425B10188FD3}"/>
    <cellStyle name="Millares 16 4 3 2 5" xfId="12873" xr:uid="{96D553EC-A0CD-41A9-B8F9-388DAE0CD9D5}"/>
    <cellStyle name="Millares 16 4 3 2 5 2" xfId="24309" xr:uid="{76069F3E-DBDA-4C52-A667-3A6D85E9D1F0}"/>
    <cellStyle name="Millares 16 4 3 2 5 2 2" xfId="47203" xr:uid="{29E0CC52-B515-48BD-A055-96D6F0869E91}"/>
    <cellStyle name="Millares 16 4 3 2 5 3" xfId="35762" xr:uid="{AEF2E084-50BA-4F72-B9B7-9F24F0A5F412}"/>
    <cellStyle name="Millares 16 4 3 2 6" xfId="13956" xr:uid="{43BCCE55-32CE-426D-B231-4824D90C1F47}"/>
    <cellStyle name="Millares 16 4 3 2 6 2" xfId="25393" xr:uid="{95EE5549-0D48-4AC9-8B18-6F7F299BCFDF}"/>
    <cellStyle name="Millares 16 4 3 2 6 2 2" xfId="48287" xr:uid="{F593697D-0F8F-4970-8155-C26B1CCDA2DC}"/>
    <cellStyle name="Millares 16 4 3 2 6 3" xfId="36846" xr:uid="{90A312F8-BB50-438B-BE4A-2407ACB89699}"/>
    <cellStyle name="Millares 16 4 3 2 7" xfId="15015" xr:uid="{EE6E6ABE-9919-4CB3-9873-29279E765E2A}"/>
    <cellStyle name="Millares 16 4 3 2 7 2" xfId="37909" xr:uid="{A0B43600-DB8B-4D37-A236-A0C497B0C0DA}"/>
    <cellStyle name="Millares 16 4 3 2 8" xfId="26468" xr:uid="{EDDB1BED-B773-4AE9-8E57-68026C19EABD}"/>
    <cellStyle name="Millares 16 4 3 2 9" xfId="49351" xr:uid="{188EB585-83E3-4521-9AB6-01CE253D023C}"/>
    <cellStyle name="Millares 16 4 3 3" xfId="1908" xr:uid="{3D3486B8-7E88-4D68-A820-FA1741C5E30A}"/>
    <cellStyle name="Millares 16 4 3 3 2" xfId="8604" xr:uid="{F920F276-6E0D-438B-805A-ECD037FDD0B6}"/>
    <cellStyle name="Millares 16 4 3 3 2 2" xfId="20047" xr:uid="{8F4600FD-7F06-4E8A-90E5-B05CD5FB28A6}"/>
    <cellStyle name="Millares 16 4 3 3 2 2 2" xfId="42941" xr:uid="{AE452FE2-182F-48C2-B011-5EDFAE2B340B}"/>
    <cellStyle name="Millares 16 4 3 3 2 3" xfId="31500" xr:uid="{E1ACC7CF-B841-4380-949A-19AFC251DC4E}"/>
    <cellStyle name="Millares 16 4 3 3 2 4" xfId="54382" xr:uid="{AF15F797-3BC6-456F-8673-D057E222D14D}"/>
    <cellStyle name="Millares 16 4 3 3 3" xfId="15805" xr:uid="{4B1B5883-1405-456C-9190-31D363922FDF}"/>
    <cellStyle name="Millares 16 4 3 3 3 2" xfId="38699" xr:uid="{18C9EDBD-E660-4367-B152-24DF707EB5D3}"/>
    <cellStyle name="Millares 16 4 3 3 4" xfId="27258" xr:uid="{27555210-23D8-4093-AE15-933225AAA984}"/>
    <cellStyle name="Millares 16 4 3 3 5" xfId="50141" xr:uid="{EA493F45-8209-42D1-810C-AFB3B7413095}"/>
    <cellStyle name="Millares 16 4 3 3 6" xfId="4830" xr:uid="{4E52A9B1-3A24-46F8-A483-70D624A7E4B9}"/>
    <cellStyle name="Millares 16 4 3 4" xfId="3529" xr:uid="{DBD77312-8B59-4C99-9CA7-7124E34D779F}"/>
    <cellStyle name="Millares 16 4 3 4 2" xfId="10443" xr:uid="{25213EF8-28B2-4D2D-8C5D-58051C82D2E9}"/>
    <cellStyle name="Millares 16 4 3 4 2 2" xfId="21886" xr:uid="{1740C795-A319-44C5-914A-951CEE151B10}"/>
    <cellStyle name="Millares 16 4 3 4 2 2 2" xfId="44780" xr:uid="{2B50AB34-13FB-49CB-8B73-E9081B7BDF88}"/>
    <cellStyle name="Millares 16 4 3 4 2 3" xfId="33339" xr:uid="{AA09BDDD-40CE-49D3-A37C-2A4F81AFC5BB}"/>
    <cellStyle name="Millares 16 4 3 4 2 4" xfId="56221" xr:uid="{28F2FFA8-573D-455E-A572-612CFA8F10D8}"/>
    <cellStyle name="Millares 16 4 3 4 3" xfId="17644" xr:uid="{7296B143-1042-44EE-87D2-02CB9BA5CD99}"/>
    <cellStyle name="Millares 16 4 3 4 3 2" xfId="40538" xr:uid="{6C487AB6-95A2-4F8F-B4E3-0CC7EFC57786}"/>
    <cellStyle name="Millares 16 4 3 4 4" xfId="29097" xr:uid="{EF0D164C-4508-4AEC-A817-4D048F3C5258}"/>
    <cellStyle name="Millares 16 4 3 4 5" xfId="51979" xr:uid="{1C2160D0-9C6B-4D45-B643-2026BA5D9557}"/>
    <cellStyle name="Millares 16 4 3 5" xfId="7291" xr:uid="{801CA22F-4693-44EB-AB9C-334AFFAD0F77}"/>
    <cellStyle name="Millares 16 4 3 5 2" xfId="18730" xr:uid="{8D6E2F8A-6BBD-4EF0-AA05-63A6A6C1DD02}"/>
    <cellStyle name="Millares 16 4 3 5 2 2" xfId="41624" xr:uid="{A7223734-0D5C-4F97-B98A-A02CB3FA6A39}"/>
    <cellStyle name="Millares 16 4 3 5 3" xfId="30183" xr:uid="{B87EAD46-EA82-4E51-B6BA-A24EEFB9D724}"/>
    <cellStyle name="Millares 16 4 3 5 4" xfId="53065" xr:uid="{E0DF90CF-230C-48A6-B622-C6FCD122F6AC}"/>
    <cellStyle name="Millares 16 4 3 6" xfId="12347" xr:uid="{262EEE72-4A51-44D3-8501-2DB70FD4F88A}"/>
    <cellStyle name="Millares 16 4 3 6 2" xfId="23782" xr:uid="{9B3E6970-3620-434A-9516-C6C6B1E0D207}"/>
    <cellStyle name="Millares 16 4 3 6 2 2" xfId="46676" xr:uid="{E77B45FB-9103-44E7-82E8-5942C0697D4C}"/>
    <cellStyle name="Millares 16 4 3 6 3" xfId="35235" xr:uid="{DE1D04CF-B439-40B1-BDF1-E0F9095558AC}"/>
    <cellStyle name="Millares 16 4 3 7" xfId="13429" xr:uid="{5F796D38-E87A-4749-9763-48EC806949B4}"/>
    <cellStyle name="Millares 16 4 3 7 2" xfId="24866" xr:uid="{8FC85E7E-E314-4F9B-B5A0-5DA76C8E3D43}"/>
    <cellStyle name="Millares 16 4 3 7 2 2" xfId="47760" xr:uid="{FBBAB84E-49B3-4BD9-B81D-ACCED01274D8}"/>
    <cellStyle name="Millares 16 4 3 7 3" xfId="36319" xr:uid="{5AE7C8D5-66D9-4793-8B45-12C75EAA9469}"/>
    <cellStyle name="Millares 16 4 3 8" xfId="14488" xr:uid="{D105B7F3-6E8F-4E2A-BB8D-5A1C64C54A56}"/>
    <cellStyle name="Millares 16 4 3 8 2" xfId="37382" xr:uid="{79117954-BA9B-4F79-8A75-1CBF8499DCAD}"/>
    <cellStyle name="Millares 16 4 3 9" xfId="25941" xr:uid="{4DA47CFC-C7D9-4749-A1D1-AC8D51677235}"/>
    <cellStyle name="Millares 16 4 4" xfId="697" xr:uid="{5C700B9A-D893-46D8-B765-98EC42E40208}"/>
    <cellStyle name="Millares 16 4 4 10" xfId="3801" xr:uid="{8DF1AE5A-DAEA-4363-B6F1-94A184D90B99}"/>
    <cellStyle name="Millares 16 4 4 2" xfId="2176" xr:uid="{1DA60E89-277B-469C-AF65-A8CB8C347664}"/>
    <cellStyle name="Millares 16 4 4 2 2" xfId="8868" xr:uid="{4289E0A0-F0D1-4F9C-9D78-930DEFD8B512}"/>
    <cellStyle name="Millares 16 4 4 2 2 2" xfId="20311" xr:uid="{41A18FC8-2C91-4E0F-A5A5-9057C423477E}"/>
    <cellStyle name="Millares 16 4 4 2 2 2 2" xfId="43205" xr:uid="{C9CDBA88-5679-4138-BD36-BE047BAA7D5D}"/>
    <cellStyle name="Millares 16 4 4 2 2 3" xfId="31764" xr:uid="{18264005-DD63-4786-94E3-7CAFBCAD0D0C}"/>
    <cellStyle name="Millares 16 4 4 2 2 4" xfId="54646" xr:uid="{6575E98C-37C0-41AB-8921-1D1E2B283AD6}"/>
    <cellStyle name="Millares 16 4 4 2 3" xfId="16069" xr:uid="{9BB1F3EA-B980-41C2-9CF2-E919B89F7E23}"/>
    <cellStyle name="Millares 16 4 4 2 3 2" xfId="38963" xr:uid="{0A7269F3-1B8C-4F07-839C-B52BA210776C}"/>
    <cellStyle name="Millares 16 4 4 2 4" xfId="27522" xr:uid="{25182F8B-6156-4C06-B70E-41FA5D6E256D}"/>
    <cellStyle name="Millares 16 4 4 2 5" xfId="50405" xr:uid="{52BEEF1E-73EC-4B2F-A1D8-C281A6965E18}"/>
    <cellStyle name="Millares 16 4 4 2 6" xfId="5094" xr:uid="{4D5AE17A-0D32-41C4-A68F-B479306F0E52}"/>
    <cellStyle name="Millares 16 4 4 3" xfId="6472" xr:uid="{AEB21F86-7C31-4137-A024-659016024544}"/>
    <cellStyle name="Millares 16 4 4 3 2" xfId="10707" xr:uid="{A5C7A61D-7726-4917-8591-1A8ACBE3DFDF}"/>
    <cellStyle name="Millares 16 4 4 3 2 2" xfId="22150" xr:uid="{A059B3BF-6EB4-4803-B0E9-20A97D7DD6EE}"/>
    <cellStyle name="Millares 16 4 4 3 2 2 2" xfId="45044" xr:uid="{756708CC-BD95-449F-A83E-AB566E820FD8}"/>
    <cellStyle name="Millares 16 4 4 3 2 3" xfId="33603" xr:uid="{291E82D6-3C87-4D22-BBBB-FA16EFDF6916}"/>
    <cellStyle name="Millares 16 4 4 3 2 4" xfId="56485" xr:uid="{AB964EEC-B671-401D-88A2-49065B46B39E}"/>
    <cellStyle name="Millares 16 4 4 3 3" xfId="17908" xr:uid="{5B88B322-791F-435B-911E-B07440F5AFBE}"/>
    <cellStyle name="Millares 16 4 4 3 3 2" xfId="40802" xr:uid="{42F4FBBC-4B9A-4928-8396-3B4101BC485F}"/>
    <cellStyle name="Millares 16 4 4 3 4" xfId="29361" xr:uid="{680B1771-A0BC-4E2A-B005-11BBD4944455}"/>
    <cellStyle name="Millares 16 4 4 3 5" xfId="52243" xr:uid="{F50D977E-8C6B-4E80-B3AB-81EEFAA8B630}"/>
    <cellStyle name="Millares 16 4 4 4" xfId="7551" xr:uid="{B25E77F1-B610-4836-A70F-D87F38EF4538}"/>
    <cellStyle name="Millares 16 4 4 4 2" xfId="18994" xr:uid="{CEBCDAA4-0904-4B91-9AB6-4D8BEB8B9E4D}"/>
    <cellStyle name="Millares 16 4 4 4 2 2" xfId="41888" xr:uid="{CB28A991-BD6C-4F85-A8BF-8AF49C16A839}"/>
    <cellStyle name="Millares 16 4 4 4 3" xfId="30447" xr:uid="{02137DBE-F15E-479F-8BE9-B181B0C0D3CE}"/>
    <cellStyle name="Millares 16 4 4 4 4" xfId="53329" xr:uid="{4C34D990-1F95-4AF7-B22E-8CF242282A40}"/>
    <cellStyle name="Millares 16 4 4 5" xfId="12610" xr:uid="{629DD566-5D20-4008-B396-2B9B82CECCFB}"/>
    <cellStyle name="Millares 16 4 4 5 2" xfId="24046" xr:uid="{8A4DA352-DC0E-43DD-BAF3-162FF9EC3F1E}"/>
    <cellStyle name="Millares 16 4 4 5 2 2" xfId="46940" xr:uid="{C97FC584-819F-4506-8242-9505798872EB}"/>
    <cellStyle name="Millares 16 4 4 5 3" xfId="35499" xr:uid="{D3B6AAC2-6F43-48BF-AB02-5A2E08C5686B}"/>
    <cellStyle name="Millares 16 4 4 6" xfId="13693" xr:uid="{FD2AF221-E0B1-4C51-89A6-90E8688220E8}"/>
    <cellStyle name="Millares 16 4 4 6 2" xfId="25130" xr:uid="{CA8CC678-7EE5-46AC-A74F-AF45D1145231}"/>
    <cellStyle name="Millares 16 4 4 6 2 2" xfId="48024" xr:uid="{8C912E1F-61E4-472A-844A-6DB35A98EA01}"/>
    <cellStyle name="Millares 16 4 4 6 3" xfId="36583" xr:uid="{B769109C-D3A4-4405-B972-064FF428EF54}"/>
    <cellStyle name="Millares 16 4 4 7" xfId="14752" xr:uid="{D644DE72-CA30-41E5-983F-2FCEBF00803A}"/>
    <cellStyle name="Millares 16 4 4 7 2" xfId="37646" xr:uid="{CFA0F007-FC53-4E9F-977B-FF1248D0F984}"/>
    <cellStyle name="Millares 16 4 4 8" xfId="26205" xr:uid="{96EDD5F2-09B9-4683-A1CD-0B40659A0DD2}"/>
    <cellStyle name="Millares 16 4 4 9" xfId="49088" xr:uid="{63FCA1A6-8284-47B6-865C-F99D78C08615}"/>
    <cellStyle name="Millares 16 4 5" xfId="970" xr:uid="{A97C1F19-7AFA-41AE-A269-960838DDC86E}"/>
    <cellStyle name="Millares 16 4 5 2" xfId="2448" xr:uid="{9227711E-B887-41BA-8345-69861F1A3D6A}"/>
    <cellStyle name="Millares 16 4 5 2 2" xfId="9396" xr:uid="{952DB251-0728-4207-B52D-0B94C5E45473}"/>
    <cellStyle name="Millares 16 4 5 2 2 2" xfId="20839" xr:uid="{4F73C231-4D44-4AB2-84DF-0AFBB6D987FB}"/>
    <cellStyle name="Millares 16 4 5 2 2 2 2" xfId="43733" xr:uid="{5D8705CA-CD21-410B-9964-AAFD6C2914AB}"/>
    <cellStyle name="Millares 16 4 5 2 2 3" xfId="32292" xr:uid="{72AF274E-B032-43B1-8254-4323152F9806}"/>
    <cellStyle name="Millares 16 4 5 2 2 4" xfId="55174" xr:uid="{4C708AF5-B9E1-4563-939C-27C234CA291C}"/>
    <cellStyle name="Millares 16 4 5 2 3" xfId="16597" xr:uid="{B1C85E37-2F71-4D2F-B2D2-AF9F692B8A9A}"/>
    <cellStyle name="Millares 16 4 5 2 3 2" xfId="39491" xr:uid="{CDA1798F-7057-4C9C-91C3-6CC43E61C32C}"/>
    <cellStyle name="Millares 16 4 5 2 4" xfId="28050" xr:uid="{D9045E69-3E81-4E73-BD7D-5CF14067F362}"/>
    <cellStyle name="Millares 16 4 5 2 5" xfId="50933" xr:uid="{23F399B3-AC8B-40E9-BFB6-2A9A84E2FAB3}"/>
    <cellStyle name="Millares 16 4 5 2 6" xfId="5622" xr:uid="{A1B7F552-3B21-470C-8A5F-4330AF95A112}"/>
    <cellStyle name="Millares 16 4 5 3" xfId="8079" xr:uid="{0161FA5E-193A-4F1F-80E2-FC629662A155}"/>
    <cellStyle name="Millares 16 4 5 3 2" xfId="19522" xr:uid="{0A965DAE-C4FE-4FBD-A2D5-AB621E710043}"/>
    <cellStyle name="Millares 16 4 5 3 2 2" xfId="42416" xr:uid="{72759099-83FE-483C-9DF0-B12E2470CBCA}"/>
    <cellStyle name="Millares 16 4 5 3 3" xfId="30975" xr:uid="{F199EC95-2E85-44B4-8AAE-614160DBC6FC}"/>
    <cellStyle name="Millares 16 4 5 3 4" xfId="53857" xr:uid="{D5926541-38CC-4A1C-AD06-11C0F5735797}"/>
    <cellStyle name="Millares 16 4 5 4" xfId="15280" xr:uid="{9987BE74-4E08-4CD9-8E95-BC5C6F3E95A7}"/>
    <cellStyle name="Millares 16 4 5 4 2" xfId="38174" xr:uid="{C36CC146-2396-4321-B661-47A911723730}"/>
    <cellStyle name="Millares 16 4 5 5" xfId="26733" xr:uid="{2671FE24-4DFD-45EF-8930-6AE14CAA6E5D}"/>
    <cellStyle name="Millares 16 4 5 6" xfId="49616" xr:uid="{836F0291-4400-4E49-BE07-F516137B06A7}"/>
    <cellStyle name="Millares 16 4 5 7" xfId="4323" xr:uid="{109C931E-FA44-490D-B76E-7C654085F390}"/>
    <cellStyle name="Millares 16 4 6" xfId="1265" xr:uid="{1F7EA0E0-4C41-4550-870C-5FE2A6CEF521}"/>
    <cellStyle name="Millares 16 4 6 2" xfId="2722" xr:uid="{D6BD598D-3686-46D3-8755-5A7FD64CA4FE}"/>
    <cellStyle name="Millares 16 4 6 2 2" xfId="19784" xr:uid="{0446C169-778D-4533-8788-6ABC49698089}"/>
    <cellStyle name="Millares 16 4 6 2 2 2" xfId="42678" xr:uid="{02FE3F39-E280-4796-8293-ED26781115FD}"/>
    <cellStyle name="Millares 16 4 6 2 3" xfId="31237" xr:uid="{AEEF1C2C-C13E-4C01-B91B-EBD1DD397D45}"/>
    <cellStyle name="Millares 16 4 6 2 4" xfId="54119" xr:uid="{D0275249-5E87-403F-A1D7-35B3915B0ECF}"/>
    <cellStyle name="Millares 16 4 6 2 5" xfId="8341" xr:uid="{817A5F39-A651-4833-B03E-A4E078CC8A4B}"/>
    <cellStyle name="Millares 16 4 6 3" xfId="15542" xr:uid="{62DE9077-73A9-4386-9911-CD56A3A9E3E9}"/>
    <cellStyle name="Millares 16 4 6 3 2" xfId="38436" xr:uid="{3F5FBA49-6EAC-4D32-8388-37BDB1A3124B}"/>
    <cellStyle name="Millares 16 4 6 4" xfId="26995" xr:uid="{BB68D579-D9FA-403C-8C33-43857D4D42EE}"/>
    <cellStyle name="Millares 16 4 6 5" xfId="49878" xr:uid="{47BCAF7C-47F0-446C-B615-FE3B652C58F0}"/>
    <cellStyle name="Millares 16 4 6 6" xfId="4577" xr:uid="{A8740331-30C0-4A18-B869-DBBCFC755AC8}"/>
    <cellStyle name="Millares 16 4 7" xfId="1783" xr:uid="{D3946111-6FF0-4767-8298-8DCA48FF90D1}"/>
    <cellStyle name="Millares 16 4 7 2" xfId="9659" xr:uid="{1545EB22-2CA2-4539-BB25-F3B880553562}"/>
    <cellStyle name="Millares 16 4 7 2 2" xfId="21102" xr:uid="{59A46A9D-87D6-42F5-80D6-58F80147B116}"/>
    <cellStyle name="Millares 16 4 7 2 2 2" xfId="43996" xr:uid="{8867ABC0-3414-4D05-9366-8A9AA39EF6D8}"/>
    <cellStyle name="Millares 16 4 7 2 3" xfId="32555" xr:uid="{9C2B5A3A-F6B2-43AA-B2CA-F76D270D7388}"/>
    <cellStyle name="Millares 16 4 7 2 4" xfId="55437" xr:uid="{00B04801-41A6-47BC-A378-18EC7637CAE2}"/>
    <cellStyle name="Millares 16 4 7 3" xfId="16860" xr:uid="{A09FEEC6-9FF3-4AB6-814D-CD31F2613461}"/>
    <cellStyle name="Millares 16 4 7 3 2" xfId="39754" xr:uid="{AFDEBC73-3504-4135-9CB5-71AF7161829F}"/>
    <cellStyle name="Millares 16 4 7 4" xfId="28313" xr:uid="{EEB16FAB-D18B-403A-8A0A-E8066F31DBAF}"/>
    <cellStyle name="Millares 16 4 7 5" xfId="51195" xr:uid="{8BE0AB67-3FB2-4D08-960F-A679EEC367E8}"/>
    <cellStyle name="Millares 16 4 7 6" xfId="5886" xr:uid="{37314CA9-EFDA-42C1-B930-F977D49159A8}"/>
    <cellStyle name="Millares 16 4 8" xfId="3269" xr:uid="{49AD77B4-683E-48A3-A9B4-8B6483FCF5A9}"/>
    <cellStyle name="Millares 16 4 8 2" xfId="9919" xr:uid="{D800F241-6F68-4602-9DFD-DDF382270238}"/>
    <cellStyle name="Millares 16 4 8 2 2" xfId="21362" xr:uid="{74D1C344-7B92-4004-84D3-46EEA53D163B}"/>
    <cellStyle name="Millares 16 4 8 2 2 2" xfId="44256" xr:uid="{287443F1-F20A-4B5D-B9FB-DA345A012CCE}"/>
    <cellStyle name="Millares 16 4 8 2 3" xfId="32815" xr:uid="{DF1EA6E8-6BD0-4A51-B27F-D1EADA2C1439}"/>
    <cellStyle name="Millares 16 4 8 2 4" xfId="55697" xr:uid="{D2D996D6-332F-499A-8B38-1E80A5F2A003}"/>
    <cellStyle name="Millares 16 4 8 3" xfId="17120" xr:uid="{F0B31395-C556-42DE-911F-92BACFFAA45B}"/>
    <cellStyle name="Millares 16 4 8 3 2" xfId="40014" xr:uid="{473DE378-1F89-4418-934B-8E2E90430960}"/>
    <cellStyle name="Millares 16 4 8 4" xfId="28573" xr:uid="{B207BEC7-58AD-433A-9D49-08975B09217F}"/>
    <cellStyle name="Millares 16 4 8 5" xfId="51455" xr:uid="{409A599D-C70B-406F-AA0B-9D5985F7F3B2}"/>
    <cellStyle name="Millares 16 4 9" xfId="6180" xr:uid="{61336E73-642E-45D2-BF7D-CD602EBED162}"/>
    <cellStyle name="Millares 16 4 9 2" xfId="10180" xr:uid="{5D3A94DE-3C34-4909-971B-52352CFB6BEB}"/>
    <cellStyle name="Millares 16 4 9 2 2" xfId="21623" xr:uid="{16FD1626-7C33-42B5-9A5A-AB06C450CFCE}"/>
    <cellStyle name="Millares 16 4 9 2 2 2" xfId="44517" xr:uid="{463D2AA1-CF15-49AF-B93E-A41149CC246D}"/>
    <cellStyle name="Millares 16 4 9 2 3" xfId="33076" xr:uid="{FC1F10D7-05E1-4C1A-BF3D-93DDC6458E7C}"/>
    <cellStyle name="Millares 16 4 9 2 4" xfId="55958" xr:uid="{6D9DD557-2168-454C-A6D5-B74067F69B2D}"/>
    <cellStyle name="Millares 16 4 9 3" xfId="17381" xr:uid="{55EC0479-4D81-4D46-AB54-33C6331B5758}"/>
    <cellStyle name="Millares 16 4 9 3 2" xfId="40275" xr:uid="{E284797B-9DE8-4313-B4E5-EC3C85FBEC6B}"/>
    <cellStyle name="Millares 16 4 9 4" xfId="28834" xr:uid="{F167AA57-52A5-4E49-AAAD-931A838D5F08}"/>
    <cellStyle name="Millares 16 4 9 5" xfId="51716" xr:uid="{7B10EFEA-E92D-48A9-81F9-C081E6BB1E73}"/>
    <cellStyle name="Millares 16 5" xfId="459" xr:uid="{93ECDC3D-4FCD-4977-9F0C-93B77D1D744D}"/>
    <cellStyle name="Millares 16 5 10" xfId="11309" xr:uid="{251E6441-7BA0-49DD-8576-07C6061ECC9E}"/>
    <cellStyle name="Millares 16 5 10 2" xfId="22745" xr:uid="{366F3794-1854-4E38-86BF-C318B7E4784A}"/>
    <cellStyle name="Millares 16 5 10 2 2" xfId="45639" xr:uid="{628CF9E4-C4B2-4CA0-912E-937729B79D61}"/>
    <cellStyle name="Millares 16 5 10 3" xfId="34198" xr:uid="{FFECF2BF-0AB5-4DC8-8C08-7DBCC5A537BA}"/>
    <cellStyle name="Millares 16 5 10 4" xfId="57080" xr:uid="{203BAEA3-5C77-4692-A9FE-0874365E910B}"/>
    <cellStyle name="Millares 16 5 11" xfId="11571" xr:uid="{F54A5B80-587C-48F4-A879-DE218B691377}"/>
    <cellStyle name="Millares 16 5 11 2" xfId="23007" xr:uid="{59D05283-B876-4887-A16C-41B572ECCEB5}"/>
    <cellStyle name="Millares 16 5 11 2 2" xfId="45901" xr:uid="{D1ED7534-F75B-495C-8C29-CF8278814382}"/>
    <cellStyle name="Millares 16 5 11 3" xfId="34460" xr:uid="{25E0BAD9-55B7-4CB4-89EB-9DE082480117}"/>
    <cellStyle name="Millares 16 5 11 4" xfId="57342" xr:uid="{734A5CA6-0FC2-43A2-A7D0-F0450B10710D}"/>
    <cellStyle name="Millares 16 5 12" xfId="11838" xr:uid="{0261AA88-A968-4FDE-88BF-EDE3C52B6A6C}"/>
    <cellStyle name="Millares 16 5 12 2" xfId="23274" xr:uid="{309557D4-8D7A-4593-A61C-612BBAE61A58}"/>
    <cellStyle name="Millares 16 5 12 2 2" xfId="46168" xr:uid="{F266EEE5-788E-4E75-A88A-8629C2A2CF72}"/>
    <cellStyle name="Millares 16 5 12 3" xfId="34727" xr:uid="{72F3FAA8-DDD1-4995-966D-CE9FC57C8914}"/>
    <cellStyle name="Millares 16 5 12 4" xfId="57609" xr:uid="{A635FF20-2ABD-45C6-93B3-25A688FB4BCF}"/>
    <cellStyle name="Millares 16 5 13" xfId="12110" xr:uid="{CE4AC1B1-DFCF-4B4E-B141-449C3F3523C7}"/>
    <cellStyle name="Millares 16 5 13 2" xfId="23545" xr:uid="{82C1548C-E05B-4BB2-B6BF-429747D3F126}"/>
    <cellStyle name="Millares 16 5 13 2 2" xfId="46439" xr:uid="{D6C1240A-BE3C-4412-88D0-D601ACC394CC}"/>
    <cellStyle name="Millares 16 5 13 3" xfId="34998" xr:uid="{ED57D843-2062-4695-AA71-5CFB1AA1102D}"/>
    <cellStyle name="Millares 16 5 14" xfId="13193" xr:uid="{33525673-10D3-4B11-BB79-80D1FED1737D}"/>
    <cellStyle name="Millares 16 5 14 2" xfId="24629" xr:uid="{90108B47-DF0D-44C3-BA06-2502770ECC24}"/>
    <cellStyle name="Millares 16 5 14 2 2" xfId="47523" xr:uid="{59749132-7484-400C-9C74-4540A498C1D6}"/>
    <cellStyle name="Millares 16 5 14 3" xfId="36082" xr:uid="{D32FC336-CBCE-43E9-8EDC-A1C8F53261C2}"/>
    <cellStyle name="Millares 16 5 15" xfId="14251" xr:uid="{B5C6A493-4EF6-4DCB-9D89-65A299CEE3AE}"/>
    <cellStyle name="Millares 16 5 15 2" xfId="37145" xr:uid="{9EE366AC-D68A-4834-A76E-5C0C567B0267}"/>
    <cellStyle name="Millares 16 5 16" xfId="25704" xr:uid="{17FF3571-01C3-4EE2-BD5D-958A8ADEC1F8}"/>
    <cellStyle name="Millares 16 5 17" xfId="48587" xr:uid="{813E9542-F05E-4398-A7F0-7199C16568A3}"/>
    <cellStyle name="Millares 16 5 18" xfId="57861" xr:uid="{EFB3AFE6-19A5-4C4E-88D5-6E4B26C0059C}"/>
    <cellStyle name="Millares 16 5 19" xfId="58372" xr:uid="{6C4CDEAE-A149-4ECE-8A05-738083C8CB71}"/>
    <cellStyle name="Millares 16 5 2" xfId="732" xr:uid="{D5285521-4448-42FC-9AB4-3D330D04BD32}"/>
    <cellStyle name="Millares 16 5 2 10" xfId="48850" xr:uid="{78FED164-D561-4D88-9728-EB0B68FCF5AF}"/>
    <cellStyle name="Millares 16 5 2 11" xfId="58122" xr:uid="{B79A7C48-3EA9-4310-A60B-CCA23E536092}"/>
    <cellStyle name="Millares 16 5 2 12" xfId="58634" xr:uid="{AC9D6F66-1069-48E1-B33F-54477D632D8B}"/>
    <cellStyle name="Millares 16 5 2 2" xfId="1576" xr:uid="{B71BD3DD-3109-444A-9C82-B92AEE443733}"/>
    <cellStyle name="Millares 16 5 2 2 10" xfId="4089" xr:uid="{B8C3A869-883A-48AB-8D6F-47A4A5CB7BF5}"/>
    <cellStyle name="Millares 16 5 2 2 2" xfId="3008" xr:uid="{E974C6D5-9A79-4B04-94AE-8F1BCED0094A}"/>
    <cellStyle name="Millares 16 5 2 2 2 2" xfId="9157" xr:uid="{B5F19DD9-DF72-40F4-A8C0-1C963770BA45}"/>
    <cellStyle name="Millares 16 5 2 2 2 2 2" xfId="20600" xr:uid="{5885805B-E54D-419E-94BC-60589235AA12}"/>
    <cellStyle name="Millares 16 5 2 2 2 2 2 2" xfId="43494" xr:uid="{21011C42-FF3E-4B08-B155-1C6A72893394}"/>
    <cellStyle name="Millares 16 5 2 2 2 2 3" xfId="32053" xr:uid="{B074E993-F313-44BF-B6E3-CC7D29447547}"/>
    <cellStyle name="Millares 16 5 2 2 2 2 4" xfId="54935" xr:uid="{9E5C026E-F5A2-42BA-9CD3-D1EF256DDA4E}"/>
    <cellStyle name="Millares 16 5 2 2 2 3" xfId="16358" xr:uid="{BFBCDCDA-40E3-4A3D-8482-7FD373FFCB2D}"/>
    <cellStyle name="Millares 16 5 2 2 2 3 2" xfId="39252" xr:uid="{83926EFD-5A5E-406D-81AF-F115FD9CAA09}"/>
    <cellStyle name="Millares 16 5 2 2 2 4" xfId="27811" xr:uid="{8CA0E88B-97F6-4DE7-9E54-9A479A9E91C8}"/>
    <cellStyle name="Millares 16 5 2 2 2 5" xfId="50694" xr:uid="{023657B9-DE33-43EC-9FAD-CF0C53EAAA2B}"/>
    <cellStyle name="Millares 16 5 2 2 2 6" xfId="5383" xr:uid="{C8829996-E56A-43E1-8909-35CF3F556A26}"/>
    <cellStyle name="Millares 16 5 2 2 3" xfId="6761" xr:uid="{5A23A5B3-0227-41B6-8422-3A3FF7B35CDB}"/>
    <cellStyle name="Millares 16 5 2 2 3 2" xfId="10996" xr:uid="{4D81BFF7-F849-4A24-931C-1A4B2330E861}"/>
    <cellStyle name="Millares 16 5 2 2 3 2 2" xfId="22439" xr:uid="{9D94658A-8B62-40C8-B43D-EAD08AB749FA}"/>
    <cellStyle name="Millares 16 5 2 2 3 2 2 2" xfId="45333" xr:uid="{B7593014-25CB-4425-B63A-2362E9E6A4AD}"/>
    <cellStyle name="Millares 16 5 2 2 3 2 3" xfId="33892" xr:uid="{49A0D9DD-76B1-4FCC-BD33-9BF9E707196A}"/>
    <cellStyle name="Millares 16 5 2 2 3 2 4" xfId="56774" xr:uid="{9122DBB8-6E9F-4027-91F6-87673894A828}"/>
    <cellStyle name="Millares 16 5 2 2 3 3" xfId="18197" xr:uid="{FF2A6A22-7788-4597-916F-56AE2142047C}"/>
    <cellStyle name="Millares 16 5 2 2 3 3 2" xfId="41091" xr:uid="{60C45148-89E8-48DC-930E-0E82CFBA7826}"/>
    <cellStyle name="Millares 16 5 2 2 3 4" xfId="29650" xr:uid="{A3EA535F-4E8B-44B9-953A-993DE05CF547}"/>
    <cellStyle name="Millares 16 5 2 2 3 5" xfId="52532" xr:uid="{E79BA22B-6B18-4853-AF42-6117DB0FD483}"/>
    <cellStyle name="Millares 16 5 2 2 4" xfId="7840" xr:uid="{F1E5DDBD-8108-4416-995D-0BBA3058AC7F}"/>
    <cellStyle name="Millares 16 5 2 2 4 2" xfId="19283" xr:uid="{8604B56F-F25D-43C7-8B85-747387A34D7E}"/>
    <cellStyle name="Millares 16 5 2 2 4 2 2" xfId="42177" xr:uid="{7D932ABB-14A6-4E57-AF43-DD4F4D19F60F}"/>
    <cellStyle name="Millares 16 5 2 2 4 3" xfId="30736" xr:uid="{FC9A691D-33D8-42D0-9307-450CD75E5BF2}"/>
    <cellStyle name="Millares 16 5 2 2 4 4" xfId="53618" xr:uid="{769CE728-1E19-4791-BDB3-75C4B3B79FBC}"/>
    <cellStyle name="Millares 16 5 2 2 5" xfId="12899" xr:uid="{725E1156-3FFE-468E-AA8B-6AF45E1BDB31}"/>
    <cellStyle name="Millares 16 5 2 2 5 2" xfId="24335" xr:uid="{E9C2FD01-CDF5-431E-87F1-DFDC44E10FED}"/>
    <cellStyle name="Millares 16 5 2 2 5 2 2" xfId="47229" xr:uid="{CFA8BE84-D729-4130-BD58-9FFD7E7DE699}"/>
    <cellStyle name="Millares 16 5 2 2 5 3" xfId="35788" xr:uid="{CD266DE5-9E70-4D72-AB1C-047059A78A92}"/>
    <cellStyle name="Millares 16 5 2 2 6" xfId="13982" xr:uid="{3F7CD85B-0ED1-457F-B835-7E9C06A30214}"/>
    <cellStyle name="Millares 16 5 2 2 6 2" xfId="25419" xr:uid="{8FE54E82-C03F-4E31-98C4-E96756FCFA5F}"/>
    <cellStyle name="Millares 16 5 2 2 6 2 2" xfId="48313" xr:uid="{BA109E55-837A-42E3-88CD-366B8EE54483}"/>
    <cellStyle name="Millares 16 5 2 2 6 3" xfId="36872" xr:uid="{1C609E77-742E-46B1-BE78-A9E17D9E9160}"/>
    <cellStyle name="Millares 16 5 2 2 7" xfId="15041" xr:uid="{7CA0D2DA-8BFF-4722-B9B7-C40DA44DC6AA}"/>
    <cellStyle name="Millares 16 5 2 2 7 2" xfId="37935" xr:uid="{8D530CD6-2920-428C-896B-119A94418D61}"/>
    <cellStyle name="Millares 16 5 2 2 8" xfId="26494" xr:uid="{37FDD45E-E830-4001-B485-6D5C4E2CBFB8}"/>
    <cellStyle name="Millares 16 5 2 2 9" xfId="49377" xr:uid="{AED1248E-E7D3-48A3-AB02-B3B51D584566}"/>
    <cellStyle name="Millares 16 5 2 3" xfId="2211" xr:uid="{E05BE45B-7D9F-49DE-AF6F-F04C04D2B9C7}"/>
    <cellStyle name="Millares 16 5 2 3 2" xfId="8630" xr:uid="{D6F30425-E6B6-4F12-B4AB-6778A9F9350E}"/>
    <cellStyle name="Millares 16 5 2 3 2 2" xfId="20073" xr:uid="{82220D6B-26E4-4493-8896-A0041D75A6D8}"/>
    <cellStyle name="Millares 16 5 2 3 2 2 2" xfId="42967" xr:uid="{05303D52-B486-4918-AA98-5CB6B2A6EBA2}"/>
    <cellStyle name="Millares 16 5 2 3 2 3" xfId="31526" xr:uid="{766ABD27-7D26-4BCC-9052-22E88B5DB2C3}"/>
    <cellStyle name="Millares 16 5 2 3 2 4" xfId="54408" xr:uid="{FE6189CF-75C2-4A31-B7DB-39F0BBA48C90}"/>
    <cellStyle name="Millares 16 5 2 3 3" xfId="15831" xr:uid="{BF25C49A-3B4A-45B1-8D56-C75EAD297131}"/>
    <cellStyle name="Millares 16 5 2 3 3 2" xfId="38725" xr:uid="{5565DF5E-8309-4FB9-9245-C325E83AB185}"/>
    <cellStyle name="Millares 16 5 2 3 4" xfId="27284" xr:uid="{42BBD427-669E-407A-B176-5ECF015FC449}"/>
    <cellStyle name="Millares 16 5 2 3 5" xfId="50167" xr:uid="{ABBA84CE-5925-464F-A4CA-CE897A9A9163}"/>
    <cellStyle name="Millares 16 5 2 3 6" xfId="4856" xr:uid="{EFC5F11D-6C3D-4CCB-A7BB-4EE7452DE492}"/>
    <cellStyle name="Millares 16 5 2 4" xfId="3555" xr:uid="{5E6C3D9C-78E6-4073-A9EF-76D630E782B2}"/>
    <cellStyle name="Millares 16 5 2 4 2" xfId="10469" xr:uid="{37A738AF-8E22-4CA3-ACFB-4BB7EEE25DD5}"/>
    <cellStyle name="Millares 16 5 2 4 2 2" xfId="21912" xr:uid="{9591AC69-80AF-43CC-8A59-D71639BF70E7}"/>
    <cellStyle name="Millares 16 5 2 4 2 2 2" xfId="44806" xr:uid="{D2B71995-EA5F-44CB-832A-02AFB1B878DB}"/>
    <cellStyle name="Millares 16 5 2 4 2 3" xfId="33365" xr:uid="{C20DB6F0-D632-4BAB-AD39-9C2C6792F46A}"/>
    <cellStyle name="Millares 16 5 2 4 2 4" xfId="56247" xr:uid="{F76FB601-31FA-4769-A081-77F13D081756}"/>
    <cellStyle name="Millares 16 5 2 4 3" xfId="17670" xr:uid="{D3B3A147-E584-40BB-8C41-A555B79E33E7}"/>
    <cellStyle name="Millares 16 5 2 4 3 2" xfId="40564" xr:uid="{E6415E86-F098-4544-81D8-8F6142B0B14B}"/>
    <cellStyle name="Millares 16 5 2 4 4" xfId="29123" xr:uid="{DDCF0E5C-3DBC-416A-96A3-06CD80C14797}"/>
    <cellStyle name="Millares 16 5 2 4 5" xfId="52005" xr:uid="{68CEDE46-8D00-493C-AAA3-FAB9E889FAA4}"/>
    <cellStyle name="Millares 16 5 2 5" xfId="7315" xr:uid="{F9BCCCFA-1A67-40C6-BA5A-61285192347A}"/>
    <cellStyle name="Millares 16 5 2 5 2" xfId="18756" xr:uid="{813F9A10-5C8E-4375-AAFB-EDA8FF68650C}"/>
    <cellStyle name="Millares 16 5 2 5 2 2" xfId="41650" xr:uid="{4148E726-6948-4B39-9E6C-267BAE1F7E97}"/>
    <cellStyle name="Millares 16 5 2 5 3" xfId="30209" xr:uid="{59843ECF-DFFB-457E-A58B-DF74B6ADF26B}"/>
    <cellStyle name="Millares 16 5 2 5 4" xfId="53091" xr:uid="{AC3BAD4F-B15E-4FFE-AFA2-7505234056CC}"/>
    <cellStyle name="Millares 16 5 2 6" xfId="12373" xr:uid="{823BF6C7-B5E7-4488-86A9-85794308026B}"/>
    <cellStyle name="Millares 16 5 2 6 2" xfId="23808" xr:uid="{F764E192-49A7-445B-A682-AD34A4C6EE0E}"/>
    <cellStyle name="Millares 16 5 2 6 2 2" xfId="46702" xr:uid="{0EC4F658-671E-439B-899E-DAD91B6F502D}"/>
    <cellStyle name="Millares 16 5 2 6 3" xfId="35261" xr:uid="{DAB41073-1B5A-4663-ABEB-A74EF390D19C}"/>
    <cellStyle name="Millares 16 5 2 7" xfId="13455" xr:uid="{F25AE125-AEFE-46A0-B02C-78DCB1BA81F0}"/>
    <cellStyle name="Millares 16 5 2 7 2" xfId="24892" xr:uid="{D46AB25F-9FF4-4D84-96D2-C697D7813ECE}"/>
    <cellStyle name="Millares 16 5 2 7 2 2" xfId="47786" xr:uid="{1151A33D-227E-430B-A084-328122DF0211}"/>
    <cellStyle name="Millares 16 5 2 7 3" xfId="36345" xr:uid="{23DD6AB3-EDE0-4306-B9AD-9AB9BBE830DC}"/>
    <cellStyle name="Millares 16 5 2 8" xfId="14514" xr:uid="{45242839-F03F-47F4-8B4E-557C8B87E080}"/>
    <cellStyle name="Millares 16 5 2 8 2" xfId="37408" xr:uid="{C414DDA6-DFDA-4A4C-AFE9-EBA9F5093185}"/>
    <cellStyle name="Millares 16 5 2 9" xfId="25967" xr:uid="{117ADA44-E3B2-49D4-8C6A-46EC58D51D6A}"/>
    <cellStyle name="Millares 16 5 3" xfId="996" xr:uid="{0677375D-3CC8-46D3-BCB9-32BA28030E2A}"/>
    <cellStyle name="Millares 16 5 3 10" xfId="3827" xr:uid="{FC6A50F8-1D14-4D0B-95CC-22441DAFE5EF}"/>
    <cellStyle name="Millares 16 5 3 2" xfId="2474" xr:uid="{97D31E43-E586-405B-A22A-391EFDE12B29}"/>
    <cellStyle name="Millares 16 5 3 2 2" xfId="8894" xr:uid="{3C89EB98-FF83-4121-80A6-E8A2F5AC7F4C}"/>
    <cellStyle name="Millares 16 5 3 2 2 2" xfId="20337" xr:uid="{74900095-768A-47A9-8023-62454C0CEA74}"/>
    <cellStyle name="Millares 16 5 3 2 2 2 2" xfId="43231" xr:uid="{A457E93E-0953-4BE1-BC4E-119AD5CAF1BD}"/>
    <cellStyle name="Millares 16 5 3 2 2 3" xfId="31790" xr:uid="{0A2909E5-A080-49B9-A46B-9BB203A1B9C5}"/>
    <cellStyle name="Millares 16 5 3 2 2 4" xfId="54672" xr:uid="{C8737B9B-1BF1-4A91-9257-B673BDF9596D}"/>
    <cellStyle name="Millares 16 5 3 2 3" xfId="16095" xr:uid="{BBBA69E4-27B2-428F-B448-C579018EF96F}"/>
    <cellStyle name="Millares 16 5 3 2 3 2" xfId="38989" xr:uid="{6F53BADA-14EF-49C6-9328-E79D8072BD5A}"/>
    <cellStyle name="Millares 16 5 3 2 4" xfId="27548" xr:uid="{F3172BA3-DCEB-41CE-AB70-9D00C496C6FD}"/>
    <cellStyle name="Millares 16 5 3 2 5" xfId="50431" xr:uid="{F9FCFACA-4352-48A9-92BB-E3F8E5ACF02E}"/>
    <cellStyle name="Millares 16 5 3 2 6" xfId="5120" xr:uid="{65597131-9BBF-4472-B363-5DA25A9241C0}"/>
    <cellStyle name="Millares 16 5 3 3" xfId="6498" xr:uid="{72824AB6-8548-45CD-9C2A-0A9939BB5CEE}"/>
    <cellStyle name="Millares 16 5 3 3 2" xfId="10733" xr:uid="{CC0FD349-9A92-4461-A8E6-2BE630D9C8DA}"/>
    <cellStyle name="Millares 16 5 3 3 2 2" xfId="22176" xr:uid="{9F4FFC32-70F8-4067-A550-D42AF243C360}"/>
    <cellStyle name="Millares 16 5 3 3 2 2 2" xfId="45070" xr:uid="{0E1FC940-5CEB-416E-8467-64933859B067}"/>
    <cellStyle name="Millares 16 5 3 3 2 3" xfId="33629" xr:uid="{F46E85D3-E152-4724-9135-ED1B667CF575}"/>
    <cellStyle name="Millares 16 5 3 3 2 4" xfId="56511" xr:uid="{CA9D5EAA-BF1D-440C-AED6-CA54FBE76D5E}"/>
    <cellStyle name="Millares 16 5 3 3 3" xfId="17934" xr:uid="{E8F24F79-C185-4089-839C-80FAB7B8986C}"/>
    <cellStyle name="Millares 16 5 3 3 3 2" xfId="40828" xr:uid="{350FFF10-01DB-4EF3-A612-5115998D34A6}"/>
    <cellStyle name="Millares 16 5 3 3 4" xfId="29387" xr:uid="{897538D9-B41F-42B2-8243-AC32A2D84DBB}"/>
    <cellStyle name="Millares 16 5 3 3 5" xfId="52269" xr:uid="{222323E4-8E8B-494C-B2C6-BC57E601DD85}"/>
    <cellStyle name="Millares 16 5 3 4" xfId="7577" xr:uid="{465A3ED7-95D1-45DD-A6BA-CED62FAA1633}"/>
    <cellStyle name="Millares 16 5 3 4 2" xfId="19020" xr:uid="{07C9BDDF-E0F9-4935-AC41-EC474F7699DB}"/>
    <cellStyle name="Millares 16 5 3 4 2 2" xfId="41914" xr:uid="{B40F9A99-ED45-43F4-9E6B-0C1D21FF3F73}"/>
    <cellStyle name="Millares 16 5 3 4 3" xfId="30473" xr:uid="{8C6DBA20-131F-4A29-B073-F4DAE745B1A7}"/>
    <cellStyle name="Millares 16 5 3 4 4" xfId="53355" xr:uid="{7EDF0C88-D2F3-42CB-AD58-387E8C669B0A}"/>
    <cellStyle name="Millares 16 5 3 5" xfId="12636" xr:uid="{48148654-80CE-457C-A7DC-FE847C7EA102}"/>
    <cellStyle name="Millares 16 5 3 5 2" xfId="24072" xr:uid="{652B029F-5285-49CE-9C0C-9F56F0823D8E}"/>
    <cellStyle name="Millares 16 5 3 5 2 2" xfId="46966" xr:uid="{84A0C892-56E3-45A8-8706-15904E94A42B}"/>
    <cellStyle name="Millares 16 5 3 5 3" xfId="35525" xr:uid="{102C016B-112D-4F43-A6D7-E78AECB58EC9}"/>
    <cellStyle name="Millares 16 5 3 6" xfId="13719" xr:uid="{B0C653E8-CFC4-485E-991E-93F12484DBAB}"/>
    <cellStyle name="Millares 16 5 3 6 2" xfId="25156" xr:uid="{126D0188-14DC-4B1A-85FD-D708E402D811}"/>
    <cellStyle name="Millares 16 5 3 6 2 2" xfId="48050" xr:uid="{C0FDABA1-259D-40F3-80EE-9A459E2F0FFA}"/>
    <cellStyle name="Millares 16 5 3 6 3" xfId="36609" xr:uid="{15DF84DB-0D5D-49E8-84E1-5A2431DA7DE5}"/>
    <cellStyle name="Millares 16 5 3 7" xfId="14778" xr:uid="{285BEC94-C235-49FE-9B0A-07A5191D2137}"/>
    <cellStyle name="Millares 16 5 3 7 2" xfId="37672" xr:uid="{37B35E56-4692-427D-8EDB-C35AB358DAE1}"/>
    <cellStyle name="Millares 16 5 3 8" xfId="26231" xr:uid="{A30652A1-ACD0-4C5B-831A-5B33165D871F}"/>
    <cellStyle name="Millares 16 5 3 9" xfId="49114" xr:uid="{EA7A272A-5E65-48A8-8E84-543E0DC20146}"/>
    <cellStyle name="Millares 16 5 4" xfId="1291" xr:uid="{5B2E08FA-B9F6-4996-8250-6846800E0606}"/>
    <cellStyle name="Millares 16 5 4 2" xfId="2748" xr:uid="{6066A4AF-D7DE-4369-8426-D4158566E084}"/>
    <cellStyle name="Millares 16 5 4 2 2" xfId="9422" xr:uid="{7E2224E9-0E2F-4DD0-88E8-2735ADAFB574}"/>
    <cellStyle name="Millares 16 5 4 2 2 2" xfId="20865" xr:uid="{92321F2E-E8BA-45A1-9F96-740ECD19785B}"/>
    <cellStyle name="Millares 16 5 4 2 2 2 2" xfId="43759" xr:uid="{84CCE34A-6746-47EC-A81C-0B926052931B}"/>
    <cellStyle name="Millares 16 5 4 2 2 3" xfId="32318" xr:uid="{F674D77A-585C-4A4B-832A-24A4C83B2194}"/>
    <cellStyle name="Millares 16 5 4 2 2 4" xfId="55200" xr:uid="{B4F30CC5-FCC7-4A00-914D-651D1C937A5C}"/>
    <cellStyle name="Millares 16 5 4 2 3" xfId="16623" xr:uid="{8E3C5439-34A6-4E3F-B212-FEDF30832738}"/>
    <cellStyle name="Millares 16 5 4 2 3 2" xfId="39517" xr:uid="{2DE7F31A-9DDE-4CFD-BF26-1D1AF63B7E54}"/>
    <cellStyle name="Millares 16 5 4 2 4" xfId="28076" xr:uid="{16AA8E86-68D2-4C5C-99E0-99028A818B2D}"/>
    <cellStyle name="Millares 16 5 4 2 5" xfId="50959" xr:uid="{A6675571-5C09-4FCF-80D3-3EDFD94E228F}"/>
    <cellStyle name="Millares 16 5 4 2 6" xfId="5648" xr:uid="{1089C806-A8F3-479F-BA88-47F954A4F404}"/>
    <cellStyle name="Millares 16 5 4 3" xfId="8105" xr:uid="{7B6AA19F-86D7-42AC-96A8-7B304300F44C}"/>
    <cellStyle name="Millares 16 5 4 3 2" xfId="19548" xr:uid="{C5422C0C-3958-4703-9E30-56C0FAEEC2C5}"/>
    <cellStyle name="Millares 16 5 4 3 2 2" xfId="42442" xr:uid="{942CEDC6-6566-4E6F-AE5B-9E9FEDB27104}"/>
    <cellStyle name="Millares 16 5 4 3 3" xfId="31001" xr:uid="{E963A1FF-820B-4C0B-91C7-FC76BFCB251B}"/>
    <cellStyle name="Millares 16 5 4 3 4" xfId="53883" xr:uid="{7989F4A3-EFF3-4A69-807B-5A2EDC30AC00}"/>
    <cellStyle name="Millares 16 5 4 4" xfId="15306" xr:uid="{05039D81-23C7-46A2-B0CD-88D839902F3B}"/>
    <cellStyle name="Millares 16 5 4 4 2" xfId="38200" xr:uid="{AC711526-1395-4075-BDC7-01B0B4A3A9F2}"/>
    <cellStyle name="Millares 16 5 4 5" xfId="26759" xr:uid="{CEFCDD66-69E9-4870-B9F0-36094C032A2B}"/>
    <cellStyle name="Millares 16 5 4 6" xfId="49642" xr:uid="{4CE68892-A9CC-4F4F-90E9-E87394A1F986}"/>
    <cellStyle name="Millares 16 5 4 7" xfId="4349" xr:uid="{BB416CBA-AD19-4BDE-875B-82318DB7BC1C}"/>
    <cellStyle name="Millares 16 5 5" xfId="1944" xr:uid="{3E74BC81-807D-4068-A05A-BB37AF4A51B9}"/>
    <cellStyle name="Millares 16 5 5 2" xfId="8367" xr:uid="{AFD79F35-34F6-4585-8361-A7A943AF9797}"/>
    <cellStyle name="Millares 16 5 5 2 2" xfId="19810" xr:uid="{B9827B48-5D10-4EF8-ABA6-1A2F720B6CF5}"/>
    <cellStyle name="Millares 16 5 5 2 2 2" xfId="42704" xr:uid="{970652DA-1379-43D0-A7AF-FF1E01A727ED}"/>
    <cellStyle name="Millares 16 5 5 2 3" xfId="31263" xr:uid="{17BF3D6B-08C9-41A2-BD16-1F0C2546597E}"/>
    <cellStyle name="Millares 16 5 5 2 4" xfId="54145" xr:uid="{F3F3C7EA-DB9A-4A6A-A8E1-39D907500652}"/>
    <cellStyle name="Millares 16 5 5 3" xfId="15568" xr:uid="{9B5AF35E-8F3D-4DC6-85BA-BF68CFEBCB95}"/>
    <cellStyle name="Millares 16 5 5 3 2" xfId="38462" xr:uid="{EE757AF5-5E1D-4765-B7B5-AEE99AC04CBB}"/>
    <cellStyle name="Millares 16 5 5 4" xfId="27021" xr:uid="{2625CE13-3DF6-4B61-B87F-42350BBE52AA}"/>
    <cellStyle name="Millares 16 5 5 5" xfId="49904" xr:uid="{E40824F4-2393-4915-ADF2-44B35AE6FA78}"/>
    <cellStyle name="Millares 16 5 5 6" xfId="4602" xr:uid="{35FA67C1-9DBC-4C1D-8E50-4F3092B96D75}"/>
    <cellStyle name="Millares 16 5 6" xfId="3295" xr:uid="{457FB260-A871-4211-AA22-64EA169E523D}"/>
    <cellStyle name="Millares 16 5 6 2" xfId="9685" xr:uid="{87883B24-DE76-43DB-B997-B7630FF5E468}"/>
    <cellStyle name="Millares 16 5 6 2 2" xfId="21128" xr:uid="{619D2AE4-4307-4397-97D6-1630B599670C}"/>
    <cellStyle name="Millares 16 5 6 2 2 2" xfId="44022" xr:uid="{4B94A6C7-10D4-417F-A526-88FC2D745B33}"/>
    <cellStyle name="Millares 16 5 6 2 3" xfId="32581" xr:uid="{B8761C66-45EF-427E-AE12-00CDB84BC3D0}"/>
    <cellStyle name="Millares 16 5 6 2 4" xfId="55463" xr:uid="{C80C8BC3-2DC5-4224-8331-FE1EA8790F22}"/>
    <cellStyle name="Millares 16 5 6 3" xfId="16886" xr:uid="{F221CE81-C24E-43E1-9E30-534C327F949C}"/>
    <cellStyle name="Millares 16 5 6 3 2" xfId="39780" xr:uid="{157E2093-71BC-4B65-B8E3-A8827C21A484}"/>
    <cellStyle name="Millares 16 5 6 4" xfId="28339" xr:uid="{08CE5B87-9600-482E-AD8A-224D4C092E97}"/>
    <cellStyle name="Millares 16 5 6 5" xfId="51221" xr:uid="{A720FFE0-A956-49C6-8B27-AE52B81D3995}"/>
    <cellStyle name="Millares 16 5 7" xfId="5954" xr:uid="{9A6C281D-60A3-41AB-AA6E-31760A8188FB}"/>
    <cellStyle name="Millares 16 5 7 2" xfId="9945" xr:uid="{436D2B3C-716B-4F31-AFF7-0D0B41C6D7B4}"/>
    <cellStyle name="Millares 16 5 7 2 2" xfId="21388" xr:uid="{21681EBD-4377-434C-A65C-20132163C5EA}"/>
    <cellStyle name="Millares 16 5 7 2 2 2" xfId="44282" xr:uid="{9130FBB5-FDBE-46E4-B0B8-B6F61AF8B913}"/>
    <cellStyle name="Millares 16 5 7 2 3" xfId="32841" xr:uid="{9AD1C4D9-EC70-4456-878D-1E2E61960B1E}"/>
    <cellStyle name="Millares 16 5 7 2 4" xfId="55723" xr:uid="{6DFAC874-C1B9-4F62-B71B-EDA82FABE4A5}"/>
    <cellStyle name="Millares 16 5 7 3" xfId="17146" xr:uid="{87186B62-AFBA-4BD4-9BA1-DBF89A78DA11}"/>
    <cellStyle name="Millares 16 5 7 3 2" xfId="40040" xr:uid="{93FFE9D4-55F3-4913-9D85-EDE76CF7D0E1}"/>
    <cellStyle name="Millares 16 5 7 4" xfId="28599" xr:uid="{0FFCED17-294E-4CE6-A37D-D89B9EB986FA}"/>
    <cellStyle name="Millares 16 5 7 5" xfId="51481" xr:uid="{0835A0FC-AF0F-41F2-AC5E-3F05A01F4AFD}"/>
    <cellStyle name="Millares 16 5 8" xfId="6205" xr:uid="{2D71CE60-5567-40D1-88AF-7E9C634521A9}"/>
    <cellStyle name="Millares 16 5 8 2" xfId="10206" xr:uid="{1E07EFB7-00AC-480F-A0A5-9FFF97E0A6D7}"/>
    <cellStyle name="Millares 16 5 8 2 2" xfId="21649" xr:uid="{2431EB76-9B03-45D8-8EB0-CFAD5DBB350A}"/>
    <cellStyle name="Millares 16 5 8 2 2 2" xfId="44543" xr:uid="{7A19FB66-BB52-444C-B656-23B09D4C9431}"/>
    <cellStyle name="Millares 16 5 8 2 3" xfId="33102" xr:uid="{0AAA9496-DA71-4449-89EF-91172DEF37E0}"/>
    <cellStyle name="Millares 16 5 8 2 4" xfId="55984" xr:uid="{37A0E0AC-9AF5-4A60-AAB2-13263C0A1533}"/>
    <cellStyle name="Millares 16 5 8 3" xfId="17407" xr:uid="{17F6181C-06BC-4341-9212-F4A40F8E0B38}"/>
    <cellStyle name="Millares 16 5 8 3 2" xfId="40301" xr:uid="{F3A59026-923A-42EA-8461-CE5153EC21A8}"/>
    <cellStyle name="Millares 16 5 8 4" xfId="28860" xr:uid="{E5F2B116-05FD-4395-934F-B7DA17CE57FF}"/>
    <cellStyle name="Millares 16 5 8 5" xfId="51742" xr:uid="{D714218B-6F88-4903-95FC-D0EBEA212038}"/>
    <cellStyle name="Millares 16 5 9" xfId="7038" xr:uid="{20E66CF9-285C-4D06-9A65-7A60E965C880}"/>
    <cellStyle name="Millares 16 5 9 2" xfId="18474" xr:uid="{2C1640D3-E66F-4CF8-B059-4B48C8CE648E}"/>
    <cellStyle name="Millares 16 5 9 2 2" xfId="41368" xr:uid="{7E7FD9B0-D86E-4253-BEBB-DE346DB4314F}"/>
    <cellStyle name="Millares 16 5 9 3" xfId="29927" xr:uid="{73330E5A-9990-4FD4-A2AD-2D12B6E034A5}"/>
    <cellStyle name="Millares 16 5 9 4" xfId="52809" xr:uid="{27C191A8-516E-42A6-B105-839055FF13C3}"/>
    <cellStyle name="Millares 16 6" xfId="333" xr:uid="{440978B9-371E-4118-91CD-F98636D7D866}"/>
    <cellStyle name="Millares 16 6 10" xfId="48734" xr:uid="{06EF310C-AA6C-4071-B746-CFCF8866AA9C}"/>
    <cellStyle name="Millares 16 6 11" xfId="58005" xr:uid="{E62CD4EE-A73F-48AC-B641-001799C06209}"/>
    <cellStyle name="Millares 16 6 12" xfId="58517" xr:uid="{FA1E003A-E09C-4F6D-A9B5-1E6C88FD2804}"/>
    <cellStyle name="Millares 16 6 2" xfId="1458" xr:uid="{3CF45461-BCC4-4400-840D-37853447E97E}"/>
    <cellStyle name="Millares 16 6 2 10" xfId="3973" xr:uid="{BEB58EF2-5E9C-44F5-A29C-4AE07E77CAF1}"/>
    <cellStyle name="Millares 16 6 2 2" xfId="2891" xr:uid="{7EF6C4F6-86F9-47CA-BFDB-67109DC9DEDC}"/>
    <cellStyle name="Millares 16 6 2 2 2" xfId="9041" xr:uid="{C3C581E7-99BD-4CA3-9280-AE87B465E166}"/>
    <cellStyle name="Millares 16 6 2 2 2 2" xfId="20484" xr:uid="{A2B35D73-E40A-4626-9D22-3E365E08DCE0}"/>
    <cellStyle name="Millares 16 6 2 2 2 2 2" xfId="43378" xr:uid="{8E20DE97-20A0-406C-A72D-86ACF24414D6}"/>
    <cellStyle name="Millares 16 6 2 2 2 3" xfId="31937" xr:uid="{9E0F06CD-0628-41FE-A286-5D0F21C38708}"/>
    <cellStyle name="Millares 16 6 2 2 2 4" xfId="54819" xr:uid="{338E60D3-2EC5-4562-9F6F-DCE1640A0802}"/>
    <cellStyle name="Millares 16 6 2 2 3" xfId="16242" xr:uid="{DE0FB4D7-77E9-4FF0-8DC2-58B36866E81C}"/>
    <cellStyle name="Millares 16 6 2 2 3 2" xfId="39136" xr:uid="{C25218B5-3E92-4DAE-B692-D70BE4DDF4FD}"/>
    <cellStyle name="Millares 16 6 2 2 4" xfId="27695" xr:uid="{AABC9B89-C13C-4BA1-9B2F-F6CE89B0AECE}"/>
    <cellStyle name="Millares 16 6 2 2 5" xfId="50578" xr:uid="{FADD69C8-D6F7-4419-B433-BEC96D972D4C}"/>
    <cellStyle name="Millares 16 6 2 2 6" xfId="5267" xr:uid="{20818F75-74EE-44CE-A477-3715F291CD4C}"/>
    <cellStyle name="Millares 16 6 2 3" xfId="6645" xr:uid="{23DA32A3-2310-4A0B-BC6F-2960003D64EC}"/>
    <cellStyle name="Millares 16 6 2 3 2" xfId="10880" xr:uid="{097C05E4-D240-4C4F-A686-DC363C133C4F}"/>
    <cellStyle name="Millares 16 6 2 3 2 2" xfId="22323" xr:uid="{1AE9D0F9-CAC5-4E71-83EF-1870F04DD5F4}"/>
    <cellStyle name="Millares 16 6 2 3 2 2 2" xfId="45217" xr:uid="{277D3D51-FD35-4874-A910-9899F4463C58}"/>
    <cellStyle name="Millares 16 6 2 3 2 3" xfId="33776" xr:uid="{A8F03968-3169-4880-8A13-8560657A329A}"/>
    <cellStyle name="Millares 16 6 2 3 2 4" xfId="56658" xr:uid="{75CEF91C-BDA1-460A-9DF1-95C48F42CD29}"/>
    <cellStyle name="Millares 16 6 2 3 3" xfId="18081" xr:uid="{3A045180-6567-4A56-AC30-0BCF6F805755}"/>
    <cellStyle name="Millares 16 6 2 3 3 2" xfId="40975" xr:uid="{FC1D9D19-790F-4270-9285-9F569633078A}"/>
    <cellStyle name="Millares 16 6 2 3 4" xfId="29534" xr:uid="{0A3BA01D-D278-417F-A121-D1BEBC33F0CE}"/>
    <cellStyle name="Millares 16 6 2 3 5" xfId="52416" xr:uid="{47CAB209-FEE6-4112-9FCB-2302AC37EDAE}"/>
    <cellStyle name="Millares 16 6 2 4" xfId="7724" xr:uid="{01839AF5-028D-4DD3-B3E0-89E2B9ED00B2}"/>
    <cellStyle name="Millares 16 6 2 4 2" xfId="19167" xr:uid="{51F04FA1-21C8-4452-91DF-36BAF17049DA}"/>
    <cellStyle name="Millares 16 6 2 4 2 2" xfId="42061" xr:uid="{99A7EA82-C4A6-444E-9AE0-4A19BFD04B72}"/>
    <cellStyle name="Millares 16 6 2 4 3" xfId="30620" xr:uid="{52A9EC98-D083-4676-8ABC-FC5DB9504F33}"/>
    <cellStyle name="Millares 16 6 2 4 4" xfId="53502" xr:uid="{A2A7F24F-A4C6-47F4-9C50-5101BFDE2D1E}"/>
    <cellStyle name="Millares 16 6 2 5" xfId="12783" xr:uid="{628808C0-FB62-4F65-8918-7E8B1264F1A4}"/>
    <cellStyle name="Millares 16 6 2 5 2" xfId="24219" xr:uid="{F7E2FCDA-BAB3-473A-9977-B47B0159C753}"/>
    <cellStyle name="Millares 16 6 2 5 2 2" xfId="47113" xr:uid="{F4F4D004-0593-44CB-85C7-55C11FFA3173}"/>
    <cellStyle name="Millares 16 6 2 5 3" xfId="35672" xr:uid="{B2E8B737-EBD6-4C9D-B4DC-1CD8E6F4C639}"/>
    <cellStyle name="Millares 16 6 2 6" xfId="13866" xr:uid="{14CB7D30-20FD-446D-A32A-D74AEFF71344}"/>
    <cellStyle name="Millares 16 6 2 6 2" xfId="25303" xr:uid="{458C3B80-171A-4788-9F30-9FD363F3FF08}"/>
    <cellStyle name="Millares 16 6 2 6 2 2" xfId="48197" xr:uid="{44DB48D1-A899-4BC2-B285-E312EC618F64}"/>
    <cellStyle name="Millares 16 6 2 6 3" xfId="36756" xr:uid="{534EC015-9B8F-4B1A-9A8E-86B26BDF8ACA}"/>
    <cellStyle name="Millares 16 6 2 7" xfId="14925" xr:uid="{DBFB509F-05B1-458A-BC11-DD3B8FC518F4}"/>
    <cellStyle name="Millares 16 6 2 7 2" xfId="37819" xr:uid="{473371CC-8E7B-4E19-894B-1325789BE088}"/>
    <cellStyle name="Millares 16 6 2 8" xfId="26378" xr:uid="{1316C6B3-A423-46DF-BF6D-C6A15BCA5B1C}"/>
    <cellStyle name="Millares 16 6 2 9" xfId="49261" xr:uid="{7D3EEBCA-BD6F-451B-8FBE-422CFD1B7585}"/>
    <cellStyle name="Millares 16 6 3" xfId="1818" xr:uid="{E1110DA8-C7C3-44C0-B82A-C0783CD4740A}"/>
    <cellStyle name="Millares 16 6 3 2" xfId="8514" xr:uid="{DCBA01A7-8020-405B-8A07-B405274DFD64}"/>
    <cellStyle name="Millares 16 6 3 2 2" xfId="19957" xr:uid="{B77A628B-0287-4880-A1AB-8EF38831AFF6}"/>
    <cellStyle name="Millares 16 6 3 2 2 2" xfId="42851" xr:uid="{A546505B-EA6A-45A6-8D01-364CD9E4949A}"/>
    <cellStyle name="Millares 16 6 3 2 3" xfId="31410" xr:uid="{134BD6BF-23DB-47BD-860E-D1A92AF77182}"/>
    <cellStyle name="Millares 16 6 3 2 4" xfId="54292" xr:uid="{18B37AC9-7553-4597-8D7B-192DC0D8F107}"/>
    <cellStyle name="Millares 16 6 3 3" xfId="15715" xr:uid="{30874001-D6A3-4F1B-9435-C6B9A7208EA7}"/>
    <cellStyle name="Millares 16 6 3 3 2" xfId="38609" xr:uid="{076B47CD-1747-45AF-8463-7F386CBC28E4}"/>
    <cellStyle name="Millares 16 6 3 4" xfId="27168" xr:uid="{AFFE4B8A-1263-41E2-9C89-C8BA8EFAE5C0}"/>
    <cellStyle name="Millares 16 6 3 5" xfId="50051" xr:uid="{599912B3-4811-4FBF-A2E1-AA27E54AF220}"/>
    <cellStyle name="Millares 16 6 3 6" xfId="4740" xr:uid="{52C1FBFA-8A33-43E2-8D04-B403D0E5F40D}"/>
    <cellStyle name="Millares 16 6 4" xfId="3438" xr:uid="{6782AAB4-D99E-4508-B883-017AFF1AF027}"/>
    <cellStyle name="Millares 16 6 4 2" xfId="10353" xr:uid="{2D2DDA94-D559-4B93-984E-594CE56FE2F4}"/>
    <cellStyle name="Millares 16 6 4 2 2" xfId="21796" xr:uid="{E59A2F75-4673-4D14-AF2B-8E3502BEE51A}"/>
    <cellStyle name="Millares 16 6 4 2 2 2" xfId="44690" xr:uid="{10D2EC0C-64AB-4C4A-91E5-8A567FA84B16}"/>
    <cellStyle name="Millares 16 6 4 2 3" xfId="33249" xr:uid="{10260BE2-C108-44E1-A591-A346C5CA2E4A}"/>
    <cellStyle name="Millares 16 6 4 2 4" xfId="56131" xr:uid="{58063A5C-0C05-4AAE-9371-FDC7ECDB2647}"/>
    <cellStyle name="Millares 16 6 4 3" xfId="17554" xr:uid="{E3E64664-8E46-45C1-8F19-56F5A116DDFE}"/>
    <cellStyle name="Millares 16 6 4 3 2" xfId="40448" xr:uid="{151B8CA0-0E13-41C3-8EA5-DDA11C16629A}"/>
    <cellStyle name="Millares 16 6 4 4" xfId="29007" xr:uid="{349CE8B4-9BAB-4311-83EB-42D5B0E2356F}"/>
    <cellStyle name="Millares 16 6 4 5" xfId="51889" xr:uid="{A9CB19B0-6192-4048-BC55-BB3973DA8674}"/>
    <cellStyle name="Millares 16 6 5" xfId="7201" xr:uid="{79247B36-481B-40C9-AE99-E5FE3B136F32}"/>
    <cellStyle name="Millares 16 6 5 2" xfId="18640" xr:uid="{7FB26085-8704-4AFC-9E78-1C1885F68122}"/>
    <cellStyle name="Millares 16 6 5 2 2" xfId="41534" xr:uid="{9F5AA2DE-2897-47B3-B1ED-74FE9BDFA55B}"/>
    <cellStyle name="Millares 16 6 5 3" xfId="30093" xr:uid="{555180C7-6332-4F87-A173-17C64EC72DFC}"/>
    <cellStyle name="Millares 16 6 5 4" xfId="52975" xr:uid="{E02FB6FD-03FE-4D00-AFB5-74991FC61BF3}"/>
    <cellStyle name="Millares 16 6 6" xfId="12257" xr:uid="{BBC89C6E-A817-4E6F-8402-84718B76B2F2}"/>
    <cellStyle name="Millares 16 6 6 2" xfId="23692" xr:uid="{0E6139BD-69A7-4CC6-BB3B-70F0D2DCA82F}"/>
    <cellStyle name="Millares 16 6 6 2 2" xfId="46586" xr:uid="{0269A60B-B35C-4C32-8A97-8C954A59F76C}"/>
    <cellStyle name="Millares 16 6 6 3" xfId="35145" xr:uid="{4078CA24-0102-49A3-BACC-9B61095148E2}"/>
    <cellStyle name="Millares 16 6 7" xfId="13339" xr:uid="{47AF2C3B-D833-4BEA-94D0-6EFCD2F8399B}"/>
    <cellStyle name="Millares 16 6 7 2" xfId="24776" xr:uid="{051B38F1-7B7D-459C-B99A-20B09BDCADA1}"/>
    <cellStyle name="Millares 16 6 7 2 2" xfId="47670" xr:uid="{5FE33AB7-068A-4B3B-AF23-62ACDCAE83BC}"/>
    <cellStyle name="Millares 16 6 7 3" xfId="36229" xr:uid="{B47630B8-F9F8-4EA1-80B5-5617D80B55BF}"/>
    <cellStyle name="Millares 16 6 8" xfId="14398" xr:uid="{66F84CE8-D8BC-4387-9EC9-A2DF70FBC945}"/>
    <cellStyle name="Millares 16 6 8 2" xfId="37292" xr:uid="{993E43BE-02DA-4BB9-8C36-452A2152AD25}"/>
    <cellStyle name="Millares 16 6 9" xfId="25851" xr:uid="{67389AD8-9BCF-4DC8-B5C3-F37B013ECD60}"/>
    <cellStyle name="Millares 16 7" xfId="607" xr:uid="{76DB1ECB-E89C-48E1-AC2E-05A1AF56F861}"/>
    <cellStyle name="Millares 16 7 10" xfId="3711" xr:uid="{363CD630-5E05-4D58-B0CA-598B2940BB86}"/>
    <cellStyle name="Millares 16 7 2" xfId="2086" xr:uid="{EBF8525C-CF76-4BDF-9C41-0C64EA13A578}"/>
    <cellStyle name="Millares 16 7 2 2" xfId="8777" xr:uid="{D4669F3E-41A0-4A1A-B043-CCEB20C284E7}"/>
    <cellStyle name="Millares 16 7 2 2 2" xfId="20220" xr:uid="{D5F91243-9BC2-432F-B64D-38148C9007A4}"/>
    <cellStyle name="Millares 16 7 2 2 2 2" xfId="43114" xr:uid="{21BD0DEB-F3D0-49AF-9978-E152E7715695}"/>
    <cellStyle name="Millares 16 7 2 2 3" xfId="31673" xr:uid="{97EFCE83-EFC8-4503-942D-9273F9B77E9B}"/>
    <cellStyle name="Millares 16 7 2 2 4" xfId="54555" xr:uid="{06B0FABA-904F-4545-9689-BDF1D7D25751}"/>
    <cellStyle name="Millares 16 7 2 3" xfId="15978" xr:uid="{74FAD66B-252F-47D5-A5D9-6FA286CC8E48}"/>
    <cellStyle name="Millares 16 7 2 3 2" xfId="38872" xr:uid="{69022B1D-6107-4ED9-89EB-8F68D15AADDE}"/>
    <cellStyle name="Millares 16 7 2 4" xfId="27431" xr:uid="{22A74457-83DE-46C2-B87C-D739721DDC67}"/>
    <cellStyle name="Millares 16 7 2 5" xfId="50314" xr:uid="{37FEA230-B10F-44EF-A62F-A9E85A70B3B9}"/>
    <cellStyle name="Millares 16 7 2 6" xfId="5003" xr:uid="{9448B1C2-5854-4F78-A8A5-1D30A090393D}"/>
    <cellStyle name="Millares 16 7 3" xfId="6381" xr:uid="{C5F8BAFC-0DC9-4F27-8FC1-2B221F039D6E}"/>
    <cellStyle name="Millares 16 7 3 2" xfId="10616" xr:uid="{A01C018C-ED22-4F15-A706-4E885C89D4EB}"/>
    <cellStyle name="Millares 16 7 3 2 2" xfId="22059" xr:uid="{57BE0EA1-EB2B-4AA3-92E5-99339A68AEBC}"/>
    <cellStyle name="Millares 16 7 3 2 2 2" xfId="44953" xr:uid="{26603164-32F9-444F-A069-D49A2D7CA074}"/>
    <cellStyle name="Millares 16 7 3 2 3" xfId="33512" xr:uid="{15501BD5-F78A-4B3A-97CB-7DB0228373CF}"/>
    <cellStyle name="Millares 16 7 3 2 4" xfId="56394" xr:uid="{211D9A09-BA69-4826-A155-B70446677E4E}"/>
    <cellStyle name="Millares 16 7 3 3" xfId="17817" xr:uid="{06B5F4A3-5005-4CF0-A226-EA3359A3C178}"/>
    <cellStyle name="Millares 16 7 3 3 2" xfId="40711" xr:uid="{DB5772BD-F2D6-4838-8E33-91091EEEAC83}"/>
    <cellStyle name="Millares 16 7 3 4" xfId="29270" xr:uid="{0A0235FD-3B4B-4F4E-BDE4-1C17F1D310D8}"/>
    <cellStyle name="Millares 16 7 3 5" xfId="52152" xr:uid="{5D03D0A3-6A9B-42E5-A728-AE3E7624F7A1}"/>
    <cellStyle name="Millares 16 7 4" xfId="7461" xr:uid="{6325C748-DF61-4B0E-9647-C00F01FE9141}"/>
    <cellStyle name="Millares 16 7 4 2" xfId="18903" xr:uid="{D6268055-D90C-4B90-9485-D26427BE52C0}"/>
    <cellStyle name="Millares 16 7 4 2 2" xfId="41797" xr:uid="{F081E716-E2F0-4406-A3E8-8257C17B8DAC}"/>
    <cellStyle name="Millares 16 7 4 3" xfId="30356" xr:uid="{29F2DC16-64C7-416C-AD0D-F1D99D0D3C28}"/>
    <cellStyle name="Millares 16 7 4 4" xfId="53238" xr:uid="{906A63F8-19E9-4494-A0ED-FDB8FE3EBB4B}"/>
    <cellStyle name="Millares 16 7 5" xfId="12519" xr:uid="{C20848A6-31A7-43D1-989C-522D20C10D86}"/>
    <cellStyle name="Millares 16 7 5 2" xfId="23955" xr:uid="{781121F8-51C9-470F-9FE6-E0C65BB0FCA7}"/>
    <cellStyle name="Millares 16 7 5 2 2" xfId="46849" xr:uid="{91AF2006-19AF-4100-90E1-01D65BFBFF9C}"/>
    <cellStyle name="Millares 16 7 5 3" xfId="35408" xr:uid="{64F3C6FF-B556-4DC3-9390-C1B339C6AD8A}"/>
    <cellStyle name="Millares 16 7 6" xfId="13602" xr:uid="{BEFD0477-6D5D-4977-93FB-C18FAB7BE630}"/>
    <cellStyle name="Millares 16 7 6 2" xfId="25039" xr:uid="{5807BF3E-8052-45F3-AD5B-81CACE0AE334}"/>
    <cellStyle name="Millares 16 7 6 2 2" xfId="47933" xr:uid="{FDE40FC8-134B-43A0-82B3-C3B7E2A9C7B2}"/>
    <cellStyle name="Millares 16 7 6 3" xfId="36492" xr:uid="{011D2C97-AD69-493D-B72A-0058D88523F6}"/>
    <cellStyle name="Millares 16 7 7" xfId="14661" xr:uid="{8BB5CC39-AD7B-49D8-8808-91CE74489048}"/>
    <cellStyle name="Millares 16 7 7 2" xfId="37555" xr:uid="{C67409AE-2EF6-4F80-BBF8-523B3A146A34}"/>
    <cellStyle name="Millares 16 7 8" xfId="26114" xr:uid="{EBCEA4B1-CC94-4932-891B-4150E78EA5D6}"/>
    <cellStyle name="Millares 16 7 9" xfId="48997" xr:uid="{8324498B-11ED-4ED0-B365-6EB69B01655E}"/>
    <cellStyle name="Millares 16 8" xfId="880" xr:uid="{A7149D42-6B1E-402F-B96E-83231AEAB3C4}"/>
    <cellStyle name="Millares 16 8 2" xfId="2358" xr:uid="{5A615826-53B9-44A6-8D7E-C45F9FF65178}"/>
    <cellStyle name="Millares 16 8 2 2" xfId="9305" xr:uid="{C65B1122-ECD3-4ACF-9C76-03E6227F0B46}"/>
    <cellStyle name="Millares 16 8 2 2 2" xfId="20748" xr:uid="{798F473A-41C0-4A88-8190-A8DA56F85971}"/>
    <cellStyle name="Millares 16 8 2 2 2 2" xfId="43642" xr:uid="{3449A5E0-A59D-4A81-B756-A29E9FFA839C}"/>
    <cellStyle name="Millares 16 8 2 2 3" xfId="32201" xr:uid="{B83B5E1B-0FD7-4FD4-91CD-05557C69B54E}"/>
    <cellStyle name="Millares 16 8 2 2 4" xfId="55083" xr:uid="{74843F40-BF2B-436C-A23A-B933A7D007E2}"/>
    <cellStyle name="Millares 16 8 2 3" xfId="16506" xr:uid="{B4ADB701-F038-4F4A-9A11-6BE32094EBCE}"/>
    <cellStyle name="Millares 16 8 2 3 2" xfId="39400" xr:uid="{00373696-2052-446E-B163-6FD84F31677B}"/>
    <cellStyle name="Millares 16 8 2 4" xfId="27959" xr:uid="{66E9068D-89C0-461A-9839-2D0C3CA38A1F}"/>
    <cellStyle name="Millares 16 8 2 5" xfId="50842" xr:uid="{9C65EE4E-E87E-429A-97B6-137C11C03389}"/>
    <cellStyle name="Millares 16 8 2 6" xfId="5531" xr:uid="{91146923-8342-4F47-94E0-A19F28A251E6}"/>
    <cellStyle name="Millares 16 8 3" xfId="7988" xr:uid="{F3382376-B29C-48BA-A59E-01FBD9E1109A}"/>
    <cellStyle name="Millares 16 8 3 2" xfId="19431" xr:uid="{0C0944EA-D41E-4258-92EE-CD49CEC30880}"/>
    <cellStyle name="Millares 16 8 3 2 2" xfId="42325" xr:uid="{EE998949-E74F-4EC1-9A5C-0886AC16A2F7}"/>
    <cellStyle name="Millares 16 8 3 3" xfId="30884" xr:uid="{DE735CEE-4CE5-46C2-8E4F-6690AF55D523}"/>
    <cellStyle name="Millares 16 8 3 4" xfId="53766" xr:uid="{30005673-70A7-404B-AF25-61ECC1EFFFC2}"/>
    <cellStyle name="Millares 16 8 4" xfId="15189" xr:uid="{C5C752C7-9FA1-4F3B-8116-3125C611E034}"/>
    <cellStyle name="Millares 16 8 4 2" xfId="38083" xr:uid="{9A7962F1-2599-468F-B9AD-245D71F50DD2}"/>
    <cellStyle name="Millares 16 8 5" xfId="26642" xr:uid="{445E7ADF-2F81-40C9-9198-3A93C2E76F70}"/>
    <cellStyle name="Millares 16 8 6" xfId="49525" xr:uid="{1F32596F-4081-4163-ACCD-76473B73F68E}"/>
    <cellStyle name="Millares 16 8 7" xfId="4232" xr:uid="{E28FB6F5-71D8-4F26-B28D-741D849D44C8}"/>
    <cellStyle name="Millares 16 9" xfId="1175" xr:uid="{7DB4752E-AA2B-4EBE-B29A-5C6B2CECAD7E}"/>
    <cellStyle name="Millares 16 9 2" xfId="2632" xr:uid="{55AF3F83-CF2A-4955-9678-93CAE69B49A8}"/>
    <cellStyle name="Millares 16 9 2 2" xfId="19694" xr:uid="{B6ADD302-056C-4946-8F2D-719436FF08D3}"/>
    <cellStyle name="Millares 16 9 2 2 2" xfId="42588" xr:uid="{A51BA90A-709A-4255-8B7E-DD5629FDB0E9}"/>
    <cellStyle name="Millares 16 9 2 3" xfId="31147" xr:uid="{44FC70D8-CAEF-456A-83B2-59188195043B}"/>
    <cellStyle name="Millares 16 9 2 4" xfId="54029" xr:uid="{CB3E473A-8334-43D7-976D-EEC9BB5113CE}"/>
    <cellStyle name="Millares 16 9 2 5" xfId="8251" xr:uid="{B38B73D6-33D1-459B-93ED-86909C7B9281}"/>
    <cellStyle name="Millares 16 9 3" xfId="15452" xr:uid="{6C9540AE-6CAB-4B09-89FF-7BD9B0927792}"/>
    <cellStyle name="Millares 16 9 3 2" xfId="38346" xr:uid="{04BE111C-5BA4-4672-B72D-E64F3CD6F264}"/>
    <cellStyle name="Millares 16 9 4" xfId="26905" xr:uid="{DC31ACF1-314B-43D5-9DDC-19903B69054B}"/>
    <cellStyle name="Millares 16 9 5" xfId="49788" xr:uid="{40679779-9A0E-4F4E-AB94-3C1B38C01A3B}"/>
    <cellStyle name="Millares 16 9 6" xfId="4487" xr:uid="{255484FA-6202-4C32-95D3-E1A307A66210}"/>
    <cellStyle name="Millares 17" xfId="141" xr:uid="{128FFE19-3776-41F2-98B6-FAB28C4A1FD2}"/>
    <cellStyle name="Millares 17 10" xfId="6922" xr:uid="{F2C15829-554A-47DE-A719-9D716985D71B}"/>
    <cellStyle name="Millares 17 10 2" xfId="18357" xr:uid="{67050BAA-632D-4BE7-887C-DB1F0FC3E3AE}"/>
    <cellStyle name="Millares 17 10 2 2" xfId="41251" xr:uid="{5D20EB84-8E3C-4111-91ED-EBDC8C198337}"/>
    <cellStyle name="Millares 17 10 3" xfId="29810" xr:uid="{23AEAD9A-4215-4464-9B02-BEC37FF6DC9C}"/>
    <cellStyle name="Millares 17 10 4" xfId="52692" xr:uid="{EB9C8C41-D172-4B93-A15C-D07CF3FAF21E}"/>
    <cellStyle name="Millares 17 11" xfId="11197" xr:uid="{FC32A939-9270-42E2-81E2-E8AD16A23C85}"/>
    <cellStyle name="Millares 17 11 2" xfId="22633" xr:uid="{17877A7B-7150-4BF8-9A0E-5354784207CD}"/>
    <cellStyle name="Millares 17 11 2 2" xfId="45527" xr:uid="{BF7F6AFC-BA37-47B8-ACAB-FB07DB5CD53B}"/>
    <cellStyle name="Millares 17 11 3" xfId="34086" xr:uid="{3228C354-C89F-4905-BB09-2F5987101C34}"/>
    <cellStyle name="Millares 17 11 4" xfId="56968" xr:uid="{5E523CCB-B42D-498A-9545-35ECA2E02451}"/>
    <cellStyle name="Millares 17 12" xfId="11458" xr:uid="{42F2BB72-87A2-4CB3-AEB0-A814E2012BA6}"/>
    <cellStyle name="Millares 17 12 2" xfId="22894" xr:uid="{211C4011-F964-4AD9-A19C-54EEEB89E30D}"/>
    <cellStyle name="Millares 17 12 2 2" xfId="45788" xr:uid="{33585CC2-A1FA-4912-ADCA-0DB4CB08378B}"/>
    <cellStyle name="Millares 17 12 3" xfId="34347" xr:uid="{8E5C49FB-05DE-43D0-838E-9A8C94E65D2B}"/>
    <cellStyle name="Millares 17 12 4" xfId="57229" xr:uid="{FEBC0E7B-A8BE-4496-800D-C3D18B38C757}"/>
    <cellStyle name="Millares 17 13" xfId="11725" xr:uid="{36E05866-8CA1-41E8-A43F-34953EE19987}"/>
    <cellStyle name="Millares 17 13 2" xfId="23161" xr:uid="{66FCA26E-942B-4607-87BF-0BF5051476F3}"/>
    <cellStyle name="Millares 17 13 2 2" xfId="46055" xr:uid="{4FE4B94E-F406-4808-B02F-2457B7056276}"/>
    <cellStyle name="Millares 17 13 3" xfId="34614" xr:uid="{ED365597-3B4B-47A7-8B73-11324C9A1EEA}"/>
    <cellStyle name="Millares 17 13 4" xfId="57496" xr:uid="{F0ED24F8-8DB3-4770-9761-60A63B6BC5EE}"/>
    <cellStyle name="Millares 17 14" xfId="11996" xr:uid="{CC3774E6-9D4F-4560-8E60-2ACC1F94DCB7}"/>
    <cellStyle name="Millares 17 14 2" xfId="23431" xr:uid="{8A86742D-A879-451B-9EEA-3E3EC97AB44C}"/>
    <cellStyle name="Millares 17 14 2 2" xfId="46325" xr:uid="{B2BD1405-64EF-4BCE-99F0-51AAB7AF3D88}"/>
    <cellStyle name="Millares 17 14 3" xfId="34884" xr:uid="{F73E15F0-D59D-4451-B48E-95C6D5FBA3FB}"/>
    <cellStyle name="Millares 17 15" xfId="13081" xr:uid="{7BA51547-36A7-4703-B9A3-9EB580E6A590}"/>
    <cellStyle name="Millares 17 15 2" xfId="24517" xr:uid="{6BC81DB0-2C36-459F-8A9C-7F9322C213ED}"/>
    <cellStyle name="Millares 17 15 2 2" xfId="47411" xr:uid="{7CB9C620-2C1A-43A8-AF9F-B4C46A215EF6}"/>
    <cellStyle name="Millares 17 15 3" xfId="35970" xr:uid="{242C3927-C439-4401-8016-DF2AD1A0FDFE}"/>
    <cellStyle name="Millares 17 16" xfId="14139" xr:uid="{6B19A1F4-612F-4822-AE8B-832338FFA5A8}"/>
    <cellStyle name="Millares 17 16 2" xfId="37033" xr:uid="{7119DB70-9DF7-430F-80E6-B28E3A1375DA}"/>
    <cellStyle name="Millares 17 17" xfId="25592" xr:uid="{42662ECC-743B-4B3A-A986-8FFB60D3877C}"/>
    <cellStyle name="Millares 17 18" xfId="48475" xr:uid="{FF4CE745-5EE5-4E00-849D-B58E9050AB44}"/>
    <cellStyle name="Millares 17 19" xfId="57749" xr:uid="{39B764E7-947D-4ACB-8AA5-DECA22637619}"/>
    <cellStyle name="Millares 17 2" xfId="463" xr:uid="{25FE2E90-FE55-4E31-AB30-522AF97EC2EA}"/>
    <cellStyle name="Millares 17 2 10" xfId="11313" xr:uid="{6D59C6E5-0DE6-4C2C-98DB-5AFA56261BEB}"/>
    <cellStyle name="Millares 17 2 10 2" xfId="22749" xr:uid="{21B184DF-58E0-4619-AE1D-94D9EA9F6D42}"/>
    <cellStyle name="Millares 17 2 10 2 2" xfId="45643" xr:uid="{65DCDFA6-FB40-4F5A-9B51-A07362491005}"/>
    <cellStyle name="Millares 17 2 10 3" xfId="34202" xr:uid="{03E9D051-68ED-4C85-A5F0-4B8AFDC43B65}"/>
    <cellStyle name="Millares 17 2 10 4" xfId="57084" xr:uid="{220E4EE5-FF6B-4D36-B62D-E533CBA3A8B4}"/>
    <cellStyle name="Millares 17 2 11" xfId="11575" xr:uid="{B9128F8F-0F83-45A1-AFE4-6AE17B8B3DD0}"/>
    <cellStyle name="Millares 17 2 11 2" xfId="23011" xr:uid="{309F1DED-7ABB-46C2-838B-95C6975631F3}"/>
    <cellStyle name="Millares 17 2 11 2 2" xfId="45905" xr:uid="{04D4FA1B-57BE-48E7-8BA2-3F576803A89D}"/>
    <cellStyle name="Millares 17 2 11 3" xfId="34464" xr:uid="{3C3D3B76-746E-4A62-9657-9620CCDE015E}"/>
    <cellStyle name="Millares 17 2 11 4" xfId="57346" xr:uid="{DE5C9C5C-3616-499D-AE6F-B8FCDBE3F63D}"/>
    <cellStyle name="Millares 17 2 12" xfId="11842" xr:uid="{054D727E-E7B1-4B67-A137-5BDD874B8B10}"/>
    <cellStyle name="Millares 17 2 12 2" xfId="23278" xr:uid="{8DAD6866-CD65-47E3-9854-A66D47634609}"/>
    <cellStyle name="Millares 17 2 12 2 2" xfId="46172" xr:uid="{8E306B3E-213F-46E6-AC94-12C3E017F1C6}"/>
    <cellStyle name="Millares 17 2 12 3" xfId="34731" xr:uid="{53750455-4851-4AD3-9E56-2FB3B7139600}"/>
    <cellStyle name="Millares 17 2 12 4" xfId="57613" xr:uid="{09DDDB2A-55FC-44EA-A4D5-611E4CEC921A}"/>
    <cellStyle name="Millares 17 2 13" xfId="12114" xr:uid="{85AA6133-09A4-439E-A5AE-B16E274482CC}"/>
    <cellStyle name="Millares 17 2 13 2" xfId="23549" xr:uid="{9BDFE823-8CA5-4153-B955-D719E7192406}"/>
    <cellStyle name="Millares 17 2 13 2 2" xfId="46443" xr:uid="{8B263B77-63CD-44A0-846B-C6205A20EB97}"/>
    <cellStyle name="Millares 17 2 13 3" xfId="35002" xr:uid="{5E1BB2E6-206F-4FAC-B9FC-B1721B794DB3}"/>
    <cellStyle name="Millares 17 2 14" xfId="13197" xr:uid="{0DEE3B2A-CE50-4729-BB25-2056F3A756D4}"/>
    <cellStyle name="Millares 17 2 14 2" xfId="24633" xr:uid="{B5C9F0B3-6E8A-4331-8B12-2E3D8C4B8676}"/>
    <cellStyle name="Millares 17 2 14 2 2" xfId="47527" xr:uid="{E6D19314-246C-44B1-B3A3-7B45E4F9D849}"/>
    <cellStyle name="Millares 17 2 14 3" xfId="36086" xr:uid="{EB6BBB69-E6D4-4010-939F-C53697AE9CAC}"/>
    <cellStyle name="Millares 17 2 15" xfId="14255" xr:uid="{96D436D9-1B58-433A-8524-E820AA375AA3}"/>
    <cellStyle name="Millares 17 2 15 2" xfId="37149" xr:uid="{81F85D2A-C3DF-4EB9-855F-8B079E23EE7A}"/>
    <cellStyle name="Millares 17 2 16" xfId="25708" xr:uid="{88732C58-C7BF-4BDF-A90A-A75DFBE93AC4}"/>
    <cellStyle name="Millares 17 2 17" xfId="48591" xr:uid="{E24725B9-9E70-429C-A544-3AAFFF5CB17F}"/>
    <cellStyle name="Millares 17 2 18" xfId="57865" xr:uid="{81E5C7F1-4CD8-4593-9D52-C31664F4D589}"/>
    <cellStyle name="Millares 17 2 19" xfId="58376" xr:uid="{FC8439A7-ADC4-4475-9F6F-73570BAB55AF}"/>
    <cellStyle name="Millares 17 2 2" xfId="736" xr:uid="{57FDFA06-5FE4-4DBC-B390-8EBDB8CDCAFF}"/>
    <cellStyle name="Millares 17 2 2 10" xfId="48854" xr:uid="{3B543C04-3C01-4BBB-A804-8C4991E3517A}"/>
    <cellStyle name="Millares 17 2 2 11" xfId="58126" xr:uid="{352C1D1C-9EB1-4695-9E02-CECF7E221420}"/>
    <cellStyle name="Millares 17 2 2 12" xfId="58638" xr:uid="{37354E3D-C453-41DC-9019-205501E83331}"/>
    <cellStyle name="Millares 17 2 2 2" xfId="1580" xr:uid="{FBE27AC5-ADDB-45C0-94A9-BE729CA9769A}"/>
    <cellStyle name="Millares 17 2 2 2 10" xfId="4093" xr:uid="{546A58A4-0988-49C1-B6CF-86D21CA9B05F}"/>
    <cellStyle name="Millares 17 2 2 2 2" xfId="3012" xr:uid="{369606F5-8223-4B5F-8B28-85277311B324}"/>
    <cellStyle name="Millares 17 2 2 2 2 2" xfId="9161" xr:uid="{B1C87E1E-D88D-4177-A156-2ED2C458B419}"/>
    <cellStyle name="Millares 17 2 2 2 2 2 2" xfId="20604" xr:uid="{EC6F07BD-7EE3-46E0-AA1B-29873418F538}"/>
    <cellStyle name="Millares 17 2 2 2 2 2 2 2" xfId="43498" xr:uid="{7FC260FD-EEC2-4C50-AF4B-6E57D3DC5CA6}"/>
    <cellStyle name="Millares 17 2 2 2 2 2 3" xfId="32057" xr:uid="{EE034700-AA52-4A19-9700-CD49EE24EA68}"/>
    <cellStyle name="Millares 17 2 2 2 2 2 4" xfId="54939" xr:uid="{6FDA4393-BAE9-4D0A-85E1-46C353717600}"/>
    <cellStyle name="Millares 17 2 2 2 2 3" xfId="16362" xr:uid="{454BAD95-2714-4BA9-A324-87E9939F8FF6}"/>
    <cellStyle name="Millares 17 2 2 2 2 3 2" xfId="39256" xr:uid="{26339D81-FDF9-444B-B17D-0D185B342541}"/>
    <cellStyle name="Millares 17 2 2 2 2 4" xfId="27815" xr:uid="{543B793C-9BD6-4FA7-9607-8AEC5B79F655}"/>
    <cellStyle name="Millares 17 2 2 2 2 5" xfId="50698" xr:uid="{1882D973-6530-4EEA-B7C9-4547F7DCB26B}"/>
    <cellStyle name="Millares 17 2 2 2 2 6" xfId="5387" xr:uid="{84032243-C37B-4A15-BE50-D956A7A8E70A}"/>
    <cellStyle name="Millares 17 2 2 2 3" xfId="6765" xr:uid="{E433A4B2-5FDD-4E23-8F36-863727EB4A54}"/>
    <cellStyle name="Millares 17 2 2 2 3 2" xfId="11000" xr:uid="{2C3889DA-1546-40AF-8F43-FFF05B6EF78A}"/>
    <cellStyle name="Millares 17 2 2 2 3 2 2" xfId="22443" xr:uid="{4D868063-288B-498C-A848-08D32CDFE60F}"/>
    <cellStyle name="Millares 17 2 2 2 3 2 2 2" xfId="45337" xr:uid="{3361BE29-55C6-4D21-A1CA-BA6B8A1541D6}"/>
    <cellStyle name="Millares 17 2 2 2 3 2 3" xfId="33896" xr:uid="{258D2280-184F-414A-9498-5E538E7ED9C7}"/>
    <cellStyle name="Millares 17 2 2 2 3 2 4" xfId="56778" xr:uid="{8AFD9F44-86CA-46E6-916A-32CC50822C4C}"/>
    <cellStyle name="Millares 17 2 2 2 3 3" xfId="18201" xr:uid="{E1271489-2A49-41BD-90B0-D7C5F746DE14}"/>
    <cellStyle name="Millares 17 2 2 2 3 3 2" xfId="41095" xr:uid="{AAD33E01-54EB-490A-A6A2-26D0EBF0AF17}"/>
    <cellStyle name="Millares 17 2 2 2 3 4" xfId="29654" xr:uid="{523CFC77-713C-4BB9-95E0-02DEB021602D}"/>
    <cellStyle name="Millares 17 2 2 2 3 5" xfId="52536" xr:uid="{26789CAD-66E2-4BB4-B5B1-3DCE3E9FD2C6}"/>
    <cellStyle name="Millares 17 2 2 2 4" xfId="7844" xr:uid="{6CE7A0C4-B781-4CBA-B88C-71EFD57E2622}"/>
    <cellStyle name="Millares 17 2 2 2 4 2" xfId="19287" xr:uid="{FC128C9C-6AC2-464A-9D89-A655186C814C}"/>
    <cellStyle name="Millares 17 2 2 2 4 2 2" xfId="42181" xr:uid="{E9B1CEB4-3790-453F-9808-E33B1F59952A}"/>
    <cellStyle name="Millares 17 2 2 2 4 3" xfId="30740" xr:uid="{6C6AB6E9-294B-4E72-B0E7-AFB494C9B151}"/>
    <cellStyle name="Millares 17 2 2 2 4 4" xfId="53622" xr:uid="{1F07DFCF-4850-4A1A-941A-FE56E225D686}"/>
    <cellStyle name="Millares 17 2 2 2 5" xfId="12903" xr:uid="{EDB71C74-4201-4741-AA3A-BD7A28AD0DD0}"/>
    <cellStyle name="Millares 17 2 2 2 5 2" xfId="24339" xr:uid="{4F889B37-5275-4BA7-A1BF-EE76AE45102A}"/>
    <cellStyle name="Millares 17 2 2 2 5 2 2" xfId="47233" xr:uid="{C7355E53-35A5-45AD-B175-95BD29A3CD93}"/>
    <cellStyle name="Millares 17 2 2 2 5 3" xfId="35792" xr:uid="{AB55537C-28FF-48D8-83B7-F63B910C704B}"/>
    <cellStyle name="Millares 17 2 2 2 6" xfId="13986" xr:uid="{5A013127-A963-4E99-B745-C12FD1E7FB56}"/>
    <cellStyle name="Millares 17 2 2 2 6 2" xfId="25423" xr:uid="{7FA2669F-016E-4FF3-9560-E832320A3319}"/>
    <cellStyle name="Millares 17 2 2 2 6 2 2" xfId="48317" xr:uid="{468D1CAD-0BF6-4740-A503-1A09708A6306}"/>
    <cellStyle name="Millares 17 2 2 2 6 3" xfId="36876" xr:uid="{31FA566A-C451-4900-9E58-797202E14BF5}"/>
    <cellStyle name="Millares 17 2 2 2 7" xfId="15045" xr:uid="{5934E061-2F60-4197-99A8-76183DF4C7B0}"/>
    <cellStyle name="Millares 17 2 2 2 7 2" xfId="37939" xr:uid="{0D4315FC-3331-466A-9911-BA6965A0EDC6}"/>
    <cellStyle name="Millares 17 2 2 2 8" xfId="26498" xr:uid="{9DE4B9A7-2BFF-457D-A1DB-CA87FA3C91EF}"/>
    <cellStyle name="Millares 17 2 2 2 9" xfId="49381" xr:uid="{16F98AC2-4352-43B0-9309-43676628E1DC}"/>
    <cellStyle name="Millares 17 2 2 3" xfId="2215" xr:uid="{0EB41484-F142-4A6C-BD03-98E270D938B5}"/>
    <cellStyle name="Millares 17 2 2 3 2" xfId="8634" xr:uid="{63A44C26-BDE9-4AD8-B4D1-353D0EF7E3F2}"/>
    <cellStyle name="Millares 17 2 2 3 2 2" xfId="20077" xr:uid="{34DFA199-2A81-4C85-9882-A4BBBB910AAE}"/>
    <cellStyle name="Millares 17 2 2 3 2 2 2" xfId="42971" xr:uid="{97F2F43A-28B4-4A2A-9747-6018B71C26FF}"/>
    <cellStyle name="Millares 17 2 2 3 2 3" xfId="31530" xr:uid="{0E905E11-7793-4803-A490-2BCA89C47335}"/>
    <cellStyle name="Millares 17 2 2 3 2 4" xfId="54412" xr:uid="{2F0F2FC0-BA47-4C49-B08E-372DF445F3ED}"/>
    <cellStyle name="Millares 17 2 2 3 3" xfId="15835" xr:uid="{D30D7EE3-B00F-4738-B8A1-80FD3CA6394F}"/>
    <cellStyle name="Millares 17 2 2 3 3 2" xfId="38729" xr:uid="{03AD2D83-585A-4234-9C01-950B11E0A4A7}"/>
    <cellStyle name="Millares 17 2 2 3 4" xfId="27288" xr:uid="{54891E1C-4546-42B6-8668-F194ECACCAAC}"/>
    <cellStyle name="Millares 17 2 2 3 5" xfId="50171" xr:uid="{40CF1237-2D6A-4546-B509-D8E6D09DC6EA}"/>
    <cellStyle name="Millares 17 2 2 3 6" xfId="4860" xr:uid="{81C21D3D-7890-46DE-82A0-8F8AFD61B754}"/>
    <cellStyle name="Millares 17 2 2 4" xfId="3559" xr:uid="{A8DE5E0D-D56E-4661-AAD3-B3AE97A80E3A}"/>
    <cellStyle name="Millares 17 2 2 4 2" xfId="10473" xr:uid="{22AF5D1D-00EC-48AD-BB5C-44A6A3EC39C7}"/>
    <cellStyle name="Millares 17 2 2 4 2 2" xfId="21916" xr:uid="{9CD748CB-EF09-4028-8DD1-FE0A60575D2B}"/>
    <cellStyle name="Millares 17 2 2 4 2 2 2" xfId="44810" xr:uid="{F5F69923-BF02-4482-B46D-66174FD5C874}"/>
    <cellStyle name="Millares 17 2 2 4 2 3" xfId="33369" xr:uid="{312DCD14-9274-4A6A-9B01-0D6F27972080}"/>
    <cellStyle name="Millares 17 2 2 4 2 4" xfId="56251" xr:uid="{6C8EE8CD-DBC3-41C7-BB72-760915F1BAA9}"/>
    <cellStyle name="Millares 17 2 2 4 3" xfId="17674" xr:uid="{157FF8D9-9EAF-4B4D-AB99-6F2681EDFDAD}"/>
    <cellStyle name="Millares 17 2 2 4 3 2" xfId="40568" xr:uid="{5E70435D-C444-4977-8BBF-62FDA70426BD}"/>
    <cellStyle name="Millares 17 2 2 4 4" xfId="29127" xr:uid="{07968B08-90F2-479D-9B17-DE2AF0725378}"/>
    <cellStyle name="Millares 17 2 2 4 5" xfId="52009" xr:uid="{D1FEF498-C917-451E-8A5A-9D6B3D683611}"/>
    <cellStyle name="Millares 17 2 2 5" xfId="7319" xr:uid="{500AF0B9-762C-48E2-A7D7-F37B02DB7ED9}"/>
    <cellStyle name="Millares 17 2 2 5 2" xfId="18760" xr:uid="{599DB112-2096-422D-8464-A2BB9A04D821}"/>
    <cellStyle name="Millares 17 2 2 5 2 2" xfId="41654" xr:uid="{358F577A-4FB4-4622-81BE-9FA9D9EBDFA7}"/>
    <cellStyle name="Millares 17 2 2 5 3" xfId="30213" xr:uid="{C25AFFED-9B68-4BA9-A0D8-A46851B13F9F}"/>
    <cellStyle name="Millares 17 2 2 5 4" xfId="53095" xr:uid="{413754B0-4F9E-4AD3-BD68-7D294407F32C}"/>
    <cellStyle name="Millares 17 2 2 6" xfId="12377" xr:uid="{50AE1EBB-F766-48C3-891B-075D4AC6796D}"/>
    <cellStyle name="Millares 17 2 2 6 2" xfId="23812" xr:uid="{2A0EFE19-5B96-4690-848E-9548184F6BB4}"/>
    <cellStyle name="Millares 17 2 2 6 2 2" xfId="46706" xr:uid="{ED31D886-B927-4646-953C-D14E918E9D59}"/>
    <cellStyle name="Millares 17 2 2 6 3" xfId="35265" xr:uid="{28DDBD1E-D5CE-4FCC-BCCA-7AE8ADDE096D}"/>
    <cellStyle name="Millares 17 2 2 7" xfId="13459" xr:uid="{73EAB202-DF7B-48A2-AC47-85F31F4361E6}"/>
    <cellStyle name="Millares 17 2 2 7 2" xfId="24896" xr:uid="{E1847B3C-B0BC-4C45-890E-8275C4019336}"/>
    <cellStyle name="Millares 17 2 2 7 2 2" xfId="47790" xr:uid="{252B67D2-45B6-4F6E-9B41-251625A63D4D}"/>
    <cellStyle name="Millares 17 2 2 7 3" xfId="36349" xr:uid="{0CED791D-0529-4B22-8EE1-6F4777EB2CC5}"/>
    <cellStyle name="Millares 17 2 2 8" xfId="14518" xr:uid="{421081EE-02C2-415B-8A1A-E5C0D0BB41C4}"/>
    <cellStyle name="Millares 17 2 2 8 2" xfId="37412" xr:uid="{E67FE3E5-0414-4ACF-8B22-BDF9EB165459}"/>
    <cellStyle name="Millares 17 2 2 9" xfId="25971" xr:uid="{6A01454D-9BD2-4BC4-A38A-0E7DF6A64598}"/>
    <cellStyle name="Millares 17 2 3" xfId="1000" xr:uid="{1F2F716B-F0B5-458F-B728-63AE0C087B29}"/>
    <cellStyle name="Millares 17 2 3 10" xfId="3831" xr:uid="{AC0197AE-4422-4CF3-9D1A-C3C3F32C70CA}"/>
    <cellStyle name="Millares 17 2 3 2" xfId="2478" xr:uid="{8661FC90-6B3F-4D03-B307-2A71AE826D35}"/>
    <cellStyle name="Millares 17 2 3 2 2" xfId="8898" xr:uid="{0F098BD2-B47E-4A01-8E9B-63AE469E34E1}"/>
    <cellStyle name="Millares 17 2 3 2 2 2" xfId="20341" xr:uid="{4269C95D-9F2C-4F57-A35A-09A3CFEB2370}"/>
    <cellStyle name="Millares 17 2 3 2 2 2 2" xfId="43235" xr:uid="{18F17CB6-1E66-41BA-A1D1-08AA88200A81}"/>
    <cellStyle name="Millares 17 2 3 2 2 3" xfId="31794" xr:uid="{ECF3F462-4592-4149-9EC1-243CAD3CC1F6}"/>
    <cellStyle name="Millares 17 2 3 2 2 4" xfId="54676" xr:uid="{51FE016A-C0BA-45E9-B3AA-8C855426ED1E}"/>
    <cellStyle name="Millares 17 2 3 2 3" xfId="16099" xr:uid="{153A8E21-AEED-4CE2-94BF-E157DCCB211B}"/>
    <cellStyle name="Millares 17 2 3 2 3 2" xfId="38993" xr:uid="{011DDAEA-870C-4131-9A04-A086C551C241}"/>
    <cellStyle name="Millares 17 2 3 2 4" xfId="27552" xr:uid="{C95CCB1B-B41F-4C96-AB12-52AB04017317}"/>
    <cellStyle name="Millares 17 2 3 2 5" xfId="50435" xr:uid="{E91F13E8-E4BE-4B4B-807C-157339B0636E}"/>
    <cellStyle name="Millares 17 2 3 2 6" xfId="5124" xr:uid="{47B1EC3B-0CD7-4145-A7A4-8122B0D0A30D}"/>
    <cellStyle name="Millares 17 2 3 3" xfId="6502" xr:uid="{AE289354-AEA3-41D3-8795-31DA3EE36481}"/>
    <cellStyle name="Millares 17 2 3 3 2" xfId="10737" xr:uid="{7C1C0AC0-115B-4E0D-AC68-71D31FEDA2A1}"/>
    <cellStyle name="Millares 17 2 3 3 2 2" xfId="22180" xr:uid="{8F3093A7-3F1A-40C4-95E8-0C13C2E93F69}"/>
    <cellStyle name="Millares 17 2 3 3 2 2 2" xfId="45074" xr:uid="{4A5B42D0-F5F8-4CEB-9838-770D59318345}"/>
    <cellStyle name="Millares 17 2 3 3 2 3" xfId="33633" xr:uid="{BDCD75DA-DCA6-4EFB-B47B-848B95EA1453}"/>
    <cellStyle name="Millares 17 2 3 3 2 4" xfId="56515" xr:uid="{02FE7C1B-6463-405B-BA46-6703D26BF44B}"/>
    <cellStyle name="Millares 17 2 3 3 3" xfId="17938" xr:uid="{6968BCC3-0206-4055-9201-CA6533DD1EDB}"/>
    <cellStyle name="Millares 17 2 3 3 3 2" xfId="40832" xr:uid="{A1916F0D-0967-4E4B-811D-B7612F5066F6}"/>
    <cellStyle name="Millares 17 2 3 3 4" xfId="29391" xr:uid="{7D03683A-9E61-43FD-A89A-5717685A72BA}"/>
    <cellStyle name="Millares 17 2 3 3 5" xfId="52273" xr:uid="{1801E0E6-E3CA-4550-BFC8-3985753EDBC6}"/>
    <cellStyle name="Millares 17 2 3 4" xfId="7581" xr:uid="{16D942C9-07F4-4BAD-B9DB-85D248BBFD6E}"/>
    <cellStyle name="Millares 17 2 3 4 2" xfId="19024" xr:uid="{252FCF2F-0E4B-464E-90AB-1A758D1D3919}"/>
    <cellStyle name="Millares 17 2 3 4 2 2" xfId="41918" xr:uid="{488B0D1F-38D0-4879-85AF-8C2867345F31}"/>
    <cellStyle name="Millares 17 2 3 4 3" xfId="30477" xr:uid="{92A9FC57-B852-4134-A8F4-5ADBFACB51C0}"/>
    <cellStyle name="Millares 17 2 3 4 4" xfId="53359" xr:uid="{A4DC4E80-FE31-44B0-A83E-348B23D3DD58}"/>
    <cellStyle name="Millares 17 2 3 5" xfId="12640" xr:uid="{EF146383-3AF9-4858-9737-7B716BDB21DE}"/>
    <cellStyle name="Millares 17 2 3 5 2" xfId="24076" xr:uid="{8D354776-2528-4297-B307-1F45A3776FAD}"/>
    <cellStyle name="Millares 17 2 3 5 2 2" xfId="46970" xr:uid="{7B5AE24B-FEE7-471F-9640-1FA539B90EEB}"/>
    <cellStyle name="Millares 17 2 3 5 3" xfId="35529" xr:uid="{F319EE38-1138-4817-A190-C45140147D6A}"/>
    <cellStyle name="Millares 17 2 3 6" xfId="13723" xr:uid="{05BD713B-DECE-4083-AE41-412BEDF6C178}"/>
    <cellStyle name="Millares 17 2 3 6 2" xfId="25160" xr:uid="{B22CEC79-BFF6-4485-B8F6-0041B9E495FB}"/>
    <cellStyle name="Millares 17 2 3 6 2 2" xfId="48054" xr:uid="{4BCCC784-0D97-4447-A16C-F99915A1C72F}"/>
    <cellStyle name="Millares 17 2 3 6 3" xfId="36613" xr:uid="{7BA9DD61-BF04-4515-9E7E-BD87ED0E089F}"/>
    <cellStyle name="Millares 17 2 3 7" xfId="14782" xr:uid="{B285B4BA-CBFE-4CD3-96B4-5C949C8FCE0E}"/>
    <cellStyle name="Millares 17 2 3 7 2" xfId="37676" xr:uid="{36C61AB8-4D30-4889-BC62-C2B71BDBB364}"/>
    <cellStyle name="Millares 17 2 3 8" xfId="26235" xr:uid="{A265BAF5-4F1A-400A-ABAC-7B44E39012EB}"/>
    <cellStyle name="Millares 17 2 3 9" xfId="49118" xr:uid="{3E113516-5F10-4CF6-BDE4-8A57DC7311D9}"/>
    <cellStyle name="Millares 17 2 4" xfId="1295" xr:uid="{D4E3A242-78EE-4F50-8B5C-E00E4095B1D3}"/>
    <cellStyle name="Millares 17 2 4 2" xfId="2752" xr:uid="{F4D5EC45-3F5C-4CEE-822E-AD5236B63EA7}"/>
    <cellStyle name="Millares 17 2 4 2 2" xfId="9426" xr:uid="{44CBA0D5-7607-4893-8C0B-BD236B30471A}"/>
    <cellStyle name="Millares 17 2 4 2 2 2" xfId="20869" xr:uid="{D5B9FEE2-C07F-4E33-AF1E-BDB7FE079168}"/>
    <cellStyle name="Millares 17 2 4 2 2 2 2" xfId="43763" xr:uid="{393314B9-E07B-42C3-A502-23FCC844BB5D}"/>
    <cellStyle name="Millares 17 2 4 2 2 3" xfId="32322" xr:uid="{F444B941-B3F1-4EE3-9E94-F32F83C4928F}"/>
    <cellStyle name="Millares 17 2 4 2 2 4" xfId="55204" xr:uid="{3DF72BA7-39E2-481C-8530-385795672084}"/>
    <cellStyle name="Millares 17 2 4 2 3" xfId="16627" xr:uid="{272DE1C2-5B60-4DD2-90CB-C8EAE67536BF}"/>
    <cellStyle name="Millares 17 2 4 2 3 2" xfId="39521" xr:uid="{965C6ABC-9A6C-450C-8C79-49A0CA578F98}"/>
    <cellStyle name="Millares 17 2 4 2 4" xfId="28080" xr:uid="{2143CAE0-53FE-443A-9272-876403CA3011}"/>
    <cellStyle name="Millares 17 2 4 2 5" xfId="50963" xr:uid="{7077C394-76C7-4FDA-A08B-EF20D6F2ED45}"/>
    <cellStyle name="Millares 17 2 4 2 6" xfId="5652" xr:uid="{8BADDD04-D60A-460C-BAE3-94E55881A430}"/>
    <cellStyle name="Millares 17 2 4 3" xfId="8109" xr:uid="{1FB45534-3C74-4526-B433-7A0D948F1D7A}"/>
    <cellStyle name="Millares 17 2 4 3 2" xfId="19552" xr:uid="{202B2B45-F39D-4B88-98C1-9F240FAEA95B}"/>
    <cellStyle name="Millares 17 2 4 3 2 2" xfId="42446" xr:uid="{888BF67C-36AA-4A92-86E1-B4B9049C62D2}"/>
    <cellStyle name="Millares 17 2 4 3 3" xfId="31005" xr:uid="{9E8FABBD-8AC2-4404-A970-FE8ECB07725F}"/>
    <cellStyle name="Millares 17 2 4 3 4" xfId="53887" xr:uid="{3A8AB0BF-75D9-4A78-89C0-67E93EF3BECD}"/>
    <cellStyle name="Millares 17 2 4 4" xfId="15310" xr:uid="{25BE1C61-0420-4BB6-A189-420CFFE9F64D}"/>
    <cellStyle name="Millares 17 2 4 4 2" xfId="38204" xr:uid="{93231E8F-1393-41AB-9467-45E1A887E7BC}"/>
    <cellStyle name="Millares 17 2 4 5" xfId="26763" xr:uid="{E8CF2DEF-DA61-49EF-8B07-B020E98A9EC2}"/>
    <cellStyle name="Millares 17 2 4 6" xfId="49646" xr:uid="{28E04EF2-B1B3-435C-B261-3CD74B3B6A31}"/>
    <cellStyle name="Millares 17 2 4 7" xfId="4353" xr:uid="{AC3271F6-E54C-4EFC-8EA4-D3D822E7386A}"/>
    <cellStyle name="Millares 17 2 5" xfId="1948" xr:uid="{7F06F826-E90C-4512-AF4E-F843F40C9880}"/>
    <cellStyle name="Millares 17 2 5 2" xfId="8371" xr:uid="{92402440-ED2F-4107-BEC4-4F09B954ED77}"/>
    <cellStyle name="Millares 17 2 5 2 2" xfId="19814" xr:uid="{0A651E03-BB1A-4709-8A37-51C8995B7708}"/>
    <cellStyle name="Millares 17 2 5 2 2 2" xfId="42708" xr:uid="{CD8B3234-CA53-4AB3-BA21-B77D31431622}"/>
    <cellStyle name="Millares 17 2 5 2 3" xfId="31267" xr:uid="{6638110D-7DFE-401B-8520-D618D2D552E1}"/>
    <cellStyle name="Millares 17 2 5 2 4" xfId="54149" xr:uid="{18001517-A080-4ABF-A050-DDFDC610752E}"/>
    <cellStyle name="Millares 17 2 5 3" xfId="15572" xr:uid="{A7BBC97F-A153-46AE-9BA3-96DAF92CD879}"/>
    <cellStyle name="Millares 17 2 5 3 2" xfId="38466" xr:uid="{449B6F40-464B-45B3-A88E-8E819AB7E832}"/>
    <cellStyle name="Millares 17 2 5 4" xfId="27025" xr:uid="{C0C527DA-4BD0-41C3-8077-53E931E0ECE5}"/>
    <cellStyle name="Millares 17 2 5 5" xfId="49908" xr:uid="{C2309279-F34E-4CC9-BEAD-353FE0B39F5C}"/>
    <cellStyle name="Millares 17 2 5 6" xfId="4606" xr:uid="{9F2B3D71-0593-4135-A762-090E4D66CDB4}"/>
    <cellStyle name="Millares 17 2 6" xfId="3299" xr:uid="{55070D5F-BA91-464E-9A26-1134EF641C8E}"/>
    <cellStyle name="Millares 17 2 6 2" xfId="9689" xr:uid="{01B6B0DE-2147-4F4D-8262-E70286828031}"/>
    <cellStyle name="Millares 17 2 6 2 2" xfId="21132" xr:uid="{DA9AA193-B277-47D9-9149-68D963335329}"/>
    <cellStyle name="Millares 17 2 6 2 2 2" xfId="44026" xr:uid="{FB0105F6-2FBF-4C8A-8485-D74CE1B7FCFA}"/>
    <cellStyle name="Millares 17 2 6 2 3" xfId="32585" xr:uid="{155D1AC0-E1DE-411A-B90F-D5739D7644D4}"/>
    <cellStyle name="Millares 17 2 6 2 4" xfId="55467" xr:uid="{01435B2E-F009-471F-97EF-FD98EBBF34E8}"/>
    <cellStyle name="Millares 17 2 6 3" xfId="16890" xr:uid="{A6A89D62-1DAB-4921-8462-719FD67CB773}"/>
    <cellStyle name="Millares 17 2 6 3 2" xfId="39784" xr:uid="{4C7065D4-0F03-4994-91A9-46AF64AB5FF5}"/>
    <cellStyle name="Millares 17 2 6 4" xfId="28343" xr:uid="{4F1DF2CA-7B4D-4C49-8115-716A8731FE55}"/>
    <cellStyle name="Millares 17 2 6 5" xfId="51225" xr:uid="{54101169-1737-4560-84D2-3CCFD8B87C32}"/>
    <cellStyle name="Millares 17 2 7" xfId="5958" xr:uid="{9CF58AB1-2032-45BF-8A21-4E37A94AB469}"/>
    <cellStyle name="Millares 17 2 7 2" xfId="9949" xr:uid="{F98AAD3B-C9C9-471D-95B5-B0E8D2446E69}"/>
    <cellStyle name="Millares 17 2 7 2 2" xfId="21392" xr:uid="{264E06E1-4F5D-4DAA-A4C7-92642CD4D261}"/>
    <cellStyle name="Millares 17 2 7 2 2 2" xfId="44286" xr:uid="{27F7C3BB-0BD7-46C1-B28F-1B480896E032}"/>
    <cellStyle name="Millares 17 2 7 2 3" xfId="32845" xr:uid="{81CA9E22-928A-4A1A-B927-F52FC3B2CA1B}"/>
    <cellStyle name="Millares 17 2 7 2 4" xfId="55727" xr:uid="{E34A2F09-4234-45DA-8600-4EC1ED590B62}"/>
    <cellStyle name="Millares 17 2 7 3" xfId="17150" xr:uid="{86479688-CEB9-4B50-95BA-9956F745ED99}"/>
    <cellStyle name="Millares 17 2 7 3 2" xfId="40044" xr:uid="{4EBA93D9-6B17-4F64-8FC7-38AA5C7375CD}"/>
    <cellStyle name="Millares 17 2 7 4" xfId="28603" xr:uid="{53601A8F-6841-440D-A1EC-8C544B2E0320}"/>
    <cellStyle name="Millares 17 2 7 5" xfId="51485" xr:uid="{48E0DF10-6EF8-4B84-8E8B-F05195B3958F}"/>
    <cellStyle name="Millares 17 2 8" xfId="6209" xr:uid="{425268D7-9A57-4566-B060-0AB9515D2FD9}"/>
    <cellStyle name="Millares 17 2 8 2" xfId="10210" xr:uid="{7E55ED27-063E-4E8D-8136-3AB7053CB5AD}"/>
    <cellStyle name="Millares 17 2 8 2 2" xfId="21653" xr:uid="{DF5607F8-C282-441E-BE8B-5776C8EC6D21}"/>
    <cellStyle name="Millares 17 2 8 2 2 2" xfId="44547" xr:uid="{DE42F078-CF50-4ECF-8154-CA37156F8405}"/>
    <cellStyle name="Millares 17 2 8 2 3" xfId="33106" xr:uid="{7580B097-E4F0-4C2D-BA15-20454F022443}"/>
    <cellStyle name="Millares 17 2 8 2 4" xfId="55988" xr:uid="{50531AD0-B6B2-4ABD-98B0-D5C815A681DF}"/>
    <cellStyle name="Millares 17 2 8 3" xfId="17411" xr:uid="{E550D54B-7DF5-474E-A393-16CB54F045A0}"/>
    <cellStyle name="Millares 17 2 8 3 2" xfId="40305" xr:uid="{1C6798CD-6F11-4C18-A00D-C92350659633}"/>
    <cellStyle name="Millares 17 2 8 4" xfId="28864" xr:uid="{88079CA0-9F82-4540-8FF6-EC20C7E12832}"/>
    <cellStyle name="Millares 17 2 8 5" xfId="51746" xr:uid="{5A5FDC1F-045E-419A-992E-E8EFDFB5079A}"/>
    <cellStyle name="Millares 17 2 9" xfId="7042" xr:uid="{D62DD968-9253-4781-9A9C-647FDEFF0288}"/>
    <cellStyle name="Millares 17 2 9 2" xfId="18478" xr:uid="{B65F8731-FD9A-4ECF-96D9-33969DA2E1F8}"/>
    <cellStyle name="Millares 17 2 9 2 2" xfId="41372" xr:uid="{EC3E7CD9-A7B4-4A28-80D0-4908BD8F734B}"/>
    <cellStyle name="Millares 17 2 9 3" xfId="29931" xr:uid="{13B376E9-7AAC-42ED-B3BF-A6BCEE573B61}"/>
    <cellStyle name="Millares 17 2 9 4" xfId="52813" xr:uid="{872424BD-5065-4139-A716-5E79C0D84CB6}"/>
    <cellStyle name="Millares 17 20" xfId="58259" xr:uid="{7C1827CB-75BC-45BF-8E1D-2F7F5FB8AB46}"/>
    <cellStyle name="Millares 17 3" xfId="337" xr:uid="{D0E24BA7-0758-438E-81DE-17474323CB0E}"/>
    <cellStyle name="Millares 17 3 10" xfId="48738" xr:uid="{2A86B124-9B63-46CB-B143-8D32FACEB0ED}"/>
    <cellStyle name="Millares 17 3 11" xfId="58009" xr:uid="{F4FBC94E-05B0-4AED-81DC-09A8F5E2B6EE}"/>
    <cellStyle name="Millares 17 3 12" xfId="58521" xr:uid="{7FF68A57-C51D-422A-B2A6-56462D7C301E}"/>
    <cellStyle name="Millares 17 3 2" xfId="1462" xr:uid="{5447ACEB-8FD3-441A-894F-702DA52EAA17}"/>
    <cellStyle name="Millares 17 3 2 10" xfId="3977" xr:uid="{CABBEC88-4559-48F3-83B3-65D44DB8B237}"/>
    <cellStyle name="Millares 17 3 2 2" xfId="2895" xr:uid="{0FF3AB53-5129-49E7-831C-62C0CBA88D81}"/>
    <cellStyle name="Millares 17 3 2 2 2" xfId="9045" xr:uid="{0CDFCF95-1DF9-45E8-8D8B-E644D00F2770}"/>
    <cellStyle name="Millares 17 3 2 2 2 2" xfId="20488" xr:uid="{21512D94-2853-4939-8A9F-A8258987AEBB}"/>
    <cellStyle name="Millares 17 3 2 2 2 2 2" xfId="43382" xr:uid="{BA2A7E90-B6EF-4F32-AE63-91B3871E48E7}"/>
    <cellStyle name="Millares 17 3 2 2 2 3" xfId="31941" xr:uid="{05CF6760-0078-4856-A7CA-54C061103FF7}"/>
    <cellStyle name="Millares 17 3 2 2 2 4" xfId="54823" xr:uid="{4EF8DA05-910F-4D6A-B1C8-A6CD5D276FD2}"/>
    <cellStyle name="Millares 17 3 2 2 3" xfId="16246" xr:uid="{A0AC707D-E7D5-42EC-9D95-00B10EF6E037}"/>
    <cellStyle name="Millares 17 3 2 2 3 2" xfId="39140" xr:uid="{5E1B9805-BCFA-4D66-BD43-E48CE3CEF004}"/>
    <cellStyle name="Millares 17 3 2 2 4" xfId="27699" xr:uid="{D2882F39-8967-417E-940C-505182FFF95F}"/>
    <cellStyle name="Millares 17 3 2 2 5" xfId="50582" xr:uid="{E936D9BF-7BC4-40F1-87FF-8C9542969005}"/>
    <cellStyle name="Millares 17 3 2 2 6" xfId="5271" xr:uid="{D8529BC9-F507-4642-B562-453FE36D8A90}"/>
    <cellStyle name="Millares 17 3 2 3" xfId="6649" xr:uid="{A786F454-D636-43A5-BC66-D21F39876C4A}"/>
    <cellStyle name="Millares 17 3 2 3 2" xfId="10884" xr:uid="{6C57F054-C5FE-4DCA-9DFB-9EB2F5001EA9}"/>
    <cellStyle name="Millares 17 3 2 3 2 2" xfId="22327" xr:uid="{C3769D7F-1AB9-4E82-B808-CC2655D82C4F}"/>
    <cellStyle name="Millares 17 3 2 3 2 2 2" xfId="45221" xr:uid="{B59FE883-FAD4-45D1-B3FC-296731EE733D}"/>
    <cellStyle name="Millares 17 3 2 3 2 3" xfId="33780" xr:uid="{1B4F24DA-E72B-45F0-8F47-C9ED29EC5BCD}"/>
    <cellStyle name="Millares 17 3 2 3 2 4" xfId="56662" xr:uid="{97D9DA33-3CFD-4A06-B42A-FF7D49582365}"/>
    <cellStyle name="Millares 17 3 2 3 3" xfId="18085" xr:uid="{B913A853-6F31-49AD-BA1D-CA607CF0E685}"/>
    <cellStyle name="Millares 17 3 2 3 3 2" xfId="40979" xr:uid="{E085B8C1-D113-419D-B5C0-82085D2E7440}"/>
    <cellStyle name="Millares 17 3 2 3 4" xfId="29538" xr:uid="{18476997-DF6E-488E-B92C-82646C945698}"/>
    <cellStyle name="Millares 17 3 2 3 5" xfId="52420" xr:uid="{A73D50D3-37B2-4DF4-B3C6-7BE781943B69}"/>
    <cellStyle name="Millares 17 3 2 4" xfId="7728" xr:uid="{185B0A43-5001-434E-A533-5613D7B848F9}"/>
    <cellStyle name="Millares 17 3 2 4 2" xfId="19171" xr:uid="{940C6581-E91D-4DEC-AA55-65A4B3DE3BE7}"/>
    <cellStyle name="Millares 17 3 2 4 2 2" xfId="42065" xr:uid="{BA8BE3C6-B3CB-41D2-AEBE-E6CBF5CD8A4C}"/>
    <cellStyle name="Millares 17 3 2 4 3" xfId="30624" xr:uid="{CA0DCA94-209F-4AD0-A4E3-C3B31CDBFF31}"/>
    <cellStyle name="Millares 17 3 2 4 4" xfId="53506" xr:uid="{A2E56B9D-D236-44D2-AB1A-1CE4990D784B}"/>
    <cellStyle name="Millares 17 3 2 5" xfId="12787" xr:uid="{E8995416-3A3D-4249-80B8-B7E4D049315E}"/>
    <cellStyle name="Millares 17 3 2 5 2" xfId="24223" xr:uid="{D3A12983-4377-4CC8-B642-B490C6203601}"/>
    <cellStyle name="Millares 17 3 2 5 2 2" xfId="47117" xr:uid="{4C309642-0A9C-4305-A218-C3D0E83D3BA9}"/>
    <cellStyle name="Millares 17 3 2 5 3" xfId="35676" xr:uid="{423E01AA-C5A4-42BC-A595-43183BA584F6}"/>
    <cellStyle name="Millares 17 3 2 6" xfId="13870" xr:uid="{2F31FCDC-DE8B-496C-AC37-F1CACF93D472}"/>
    <cellStyle name="Millares 17 3 2 6 2" xfId="25307" xr:uid="{972BF7FA-1F9E-49CD-909C-036B5B311C60}"/>
    <cellStyle name="Millares 17 3 2 6 2 2" xfId="48201" xr:uid="{04583255-A526-4FE3-8585-C8CDCC1AA9A1}"/>
    <cellStyle name="Millares 17 3 2 6 3" xfId="36760" xr:uid="{C4077B39-A923-4AE2-8F33-CB6E19956843}"/>
    <cellStyle name="Millares 17 3 2 7" xfId="14929" xr:uid="{23BD9531-EB22-47B5-AF56-349734ED8DA6}"/>
    <cellStyle name="Millares 17 3 2 7 2" xfId="37823" xr:uid="{C9035BE0-B6AD-4022-8135-8ECDC652BA08}"/>
    <cellStyle name="Millares 17 3 2 8" xfId="26382" xr:uid="{106C6258-DA44-4C5C-BECB-E82E3F75FC39}"/>
    <cellStyle name="Millares 17 3 2 9" xfId="49265" xr:uid="{8BB15026-883A-45A5-812C-F336D8C90FBD}"/>
    <cellStyle name="Millares 17 3 3" xfId="1822" xr:uid="{55CDDD85-9AC6-474D-8410-09F6D139171F}"/>
    <cellStyle name="Millares 17 3 3 2" xfId="8518" xr:uid="{8D06A12C-4884-4C67-8F10-08048D714BBE}"/>
    <cellStyle name="Millares 17 3 3 2 2" xfId="19961" xr:uid="{6C00A603-48AE-461A-9394-17E7F6CBABC6}"/>
    <cellStyle name="Millares 17 3 3 2 2 2" xfId="42855" xr:uid="{20C4F784-CD80-41D4-B2BD-F7A16EEB5F50}"/>
    <cellStyle name="Millares 17 3 3 2 3" xfId="31414" xr:uid="{1EA6B49D-D8CC-4C82-AA8D-855A7D9C88DD}"/>
    <cellStyle name="Millares 17 3 3 2 4" xfId="54296" xr:uid="{070622A3-9D7C-4DA8-9FD7-A2EE70D01199}"/>
    <cellStyle name="Millares 17 3 3 3" xfId="15719" xr:uid="{FBF8F2B8-45F6-41B5-9040-BFE376B52726}"/>
    <cellStyle name="Millares 17 3 3 3 2" xfId="38613" xr:uid="{7731CEA6-8E2A-4F78-8E2F-1D42C9D943C1}"/>
    <cellStyle name="Millares 17 3 3 4" xfId="27172" xr:uid="{6E225385-0136-4008-8644-6D74815C861F}"/>
    <cellStyle name="Millares 17 3 3 5" xfId="50055" xr:uid="{181D0A36-6B5D-40EF-99EB-AB49783A47B5}"/>
    <cellStyle name="Millares 17 3 3 6" xfId="4744" xr:uid="{02B1B2C8-03C7-49DD-99F0-E258E835D06C}"/>
    <cellStyle name="Millares 17 3 4" xfId="3442" xr:uid="{43114F96-A065-4031-BD1A-DF1791C1163D}"/>
    <cellStyle name="Millares 17 3 4 2" xfId="10357" xr:uid="{7EFA720B-0E6F-417D-970B-272CCA42A595}"/>
    <cellStyle name="Millares 17 3 4 2 2" xfId="21800" xr:uid="{B16C5D91-6357-4ACE-9E4E-0E3D1A8ACA56}"/>
    <cellStyle name="Millares 17 3 4 2 2 2" xfId="44694" xr:uid="{E32A7816-244B-4DF8-A702-39915F04D911}"/>
    <cellStyle name="Millares 17 3 4 2 3" xfId="33253" xr:uid="{0D7E9611-E410-45F3-8C3C-6B22C80FC082}"/>
    <cellStyle name="Millares 17 3 4 2 4" xfId="56135" xr:uid="{95DAB3C9-51AD-4C67-A5CF-164D4AEC1C1A}"/>
    <cellStyle name="Millares 17 3 4 3" xfId="17558" xr:uid="{E1BF4C21-53BD-4AB9-A972-972B76C5CCE3}"/>
    <cellStyle name="Millares 17 3 4 3 2" xfId="40452" xr:uid="{B7B8E31F-3867-4778-9BF2-79B3E2647859}"/>
    <cellStyle name="Millares 17 3 4 4" xfId="29011" xr:uid="{7AA829B5-0F6F-4C8F-9579-FBC4A94A15E7}"/>
    <cellStyle name="Millares 17 3 4 5" xfId="51893" xr:uid="{7FAF2BE0-C8C6-458E-867A-21B450941409}"/>
    <cellStyle name="Millares 17 3 5" xfId="7205" xr:uid="{CD6902F9-8956-4122-B45D-E4D091042D43}"/>
    <cellStyle name="Millares 17 3 5 2" xfId="18644" xr:uid="{E626FE2A-1EE4-4C80-AB0B-E782F77E48BB}"/>
    <cellStyle name="Millares 17 3 5 2 2" xfId="41538" xr:uid="{C0A3BB7F-A7A7-4D38-9DA3-C5A2087F3127}"/>
    <cellStyle name="Millares 17 3 5 3" xfId="30097" xr:uid="{D220CFA2-D3D5-405D-A98F-AF8524213E86}"/>
    <cellStyle name="Millares 17 3 5 4" xfId="52979" xr:uid="{35D1FE6B-835A-43E0-9FCA-6A6029044F81}"/>
    <cellStyle name="Millares 17 3 6" xfId="12261" xr:uid="{1BBDD4F5-9A90-4BAD-B6BA-083CA9DCA041}"/>
    <cellStyle name="Millares 17 3 6 2" xfId="23696" xr:uid="{6AB5A9D0-6B26-480D-AD87-930C9FB76149}"/>
    <cellStyle name="Millares 17 3 6 2 2" xfId="46590" xr:uid="{6CA070D3-E35D-406B-BF6D-93A0B2BEE882}"/>
    <cellStyle name="Millares 17 3 6 3" xfId="35149" xr:uid="{24255CB9-B819-47FF-BA8E-7F57D8B685F6}"/>
    <cellStyle name="Millares 17 3 7" xfId="13343" xr:uid="{672A0580-D9E9-49CD-9723-81C93E9D8007}"/>
    <cellStyle name="Millares 17 3 7 2" xfId="24780" xr:uid="{7FCFE781-3A88-4CC0-9C38-A91A3307F27E}"/>
    <cellStyle name="Millares 17 3 7 2 2" xfId="47674" xr:uid="{4167D5E1-EFFB-44C3-930B-79150F56A3CF}"/>
    <cellStyle name="Millares 17 3 7 3" xfId="36233" xr:uid="{2691014D-BB42-4483-A199-923BD9BD016F}"/>
    <cellStyle name="Millares 17 3 8" xfId="14402" xr:uid="{625E2BBB-E4EE-4653-A7B7-EE2E0FDF5DBE}"/>
    <cellStyle name="Millares 17 3 8 2" xfId="37296" xr:uid="{6AB1340D-B329-4B2B-8D01-93290AB9C943}"/>
    <cellStyle name="Millares 17 3 9" xfId="25855" xr:uid="{4F7E4559-BE48-4A60-BE05-C0ECCE1B24B3}"/>
    <cellStyle name="Millares 17 4" xfId="611" xr:uid="{8AADC932-0955-4AA7-90DE-238C698FCB3E}"/>
    <cellStyle name="Millares 17 4 10" xfId="3715" xr:uid="{E8BAEFE7-5C4A-4908-9230-86523DE66338}"/>
    <cellStyle name="Millares 17 4 2" xfId="2090" xr:uid="{A36D2F04-5EF9-49FE-9ECC-72806C6836F7}"/>
    <cellStyle name="Millares 17 4 2 2" xfId="8781" xr:uid="{693775F4-0EEA-4CD8-9E9B-598B82078A29}"/>
    <cellStyle name="Millares 17 4 2 2 2" xfId="20224" xr:uid="{7BE171CE-B2C2-4489-8A50-853052E0DDED}"/>
    <cellStyle name="Millares 17 4 2 2 2 2" xfId="43118" xr:uid="{B45B638E-62C5-41AC-80EC-1BCAC788F096}"/>
    <cellStyle name="Millares 17 4 2 2 3" xfId="31677" xr:uid="{D8E8FFFB-DB1B-47A7-8EEA-B986AA96FE50}"/>
    <cellStyle name="Millares 17 4 2 2 4" xfId="54559" xr:uid="{3F74C484-2EBD-450C-85EA-27E29DD0C4EA}"/>
    <cellStyle name="Millares 17 4 2 3" xfId="15982" xr:uid="{F766AAD2-4598-4AD7-A7E3-182476297674}"/>
    <cellStyle name="Millares 17 4 2 3 2" xfId="38876" xr:uid="{A47A5160-109C-462E-A7D7-4E5A36983948}"/>
    <cellStyle name="Millares 17 4 2 4" xfId="27435" xr:uid="{57B2F716-A298-420B-AC57-7758CAE8FD11}"/>
    <cellStyle name="Millares 17 4 2 5" xfId="50318" xr:uid="{9070B604-2B22-4934-8BE3-5D1131312672}"/>
    <cellStyle name="Millares 17 4 2 6" xfId="5007" xr:uid="{FB028303-D529-4BBD-955F-434ED526D1E1}"/>
    <cellStyle name="Millares 17 4 3" xfId="6385" xr:uid="{3C4688D5-BBB8-46A1-95DB-45C50E550589}"/>
    <cellStyle name="Millares 17 4 3 2" xfId="10620" xr:uid="{6AA444C5-1386-4259-B151-84EF8C992BCA}"/>
    <cellStyle name="Millares 17 4 3 2 2" xfId="22063" xr:uid="{DB394ECD-94D5-45FA-A524-84D54C849698}"/>
    <cellStyle name="Millares 17 4 3 2 2 2" xfId="44957" xr:uid="{1268CE58-0CA4-4142-879E-F4F67E44AC0C}"/>
    <cellStyle name="Millares 17 4 3 2 3" xfId="33516" xr:uid="{E930384C-4BA0-4FB6-95A7-DA7F2C8E4EEF}"/>
    <cellStyle name="Millares 17 4 3 2 4" xfId="56398" xr:uid="{D5CA7383-6115-4A62-8A97-52022DFA2D17}"/>
    <cellStyle name="Millares 17 4 3 3" xfId="17821" xr:uid="{D0E09FAE-7903-4376-BA5B-6F49E9C4A586}"/>
    <cellStyle name="Millares 17 4 3 3 2" xfId="40715" xr:uid="{37BEB13B-076E-45B0-914A-CF9E92799486}"/>
    <cellStyle name="Millares 17 4 3 4" xfId="29274" xr:uid="{425E9F3A-4AD8-4C2F-B560-3942977D5EDE}"/>
    <cellStyle name="Millares 17 4 3 5" xfId="52156" xr:uid="{6DCE6E0C-823D-4DE9-B84A-060589D2C7E6}"/>
    <cellStyle name="Millares 17 4 4" xfId="7465" xr:uid="{E79F5DE6-F66D-486C-9F8E-A92A16B3FAF9}"/>
    <cellStyle name="Millares 17 4 4 2" xfId="18907" xr:uid="{2EFB367F-741E-4C1D-B96C-74D6C8707266}"/>
    <cellStyle name="Millares 17 4 4 2 2" xfId="41801" xr:uid="{CB09FF71-E48C-404A-A03E-AE1512E1E70B}"/>
    <cellStyle name="Millares 17 4 4 3" xfId="30360" xr:uid="{FA13067B-6469-48B5-87C9-36060ACF0D8E}"/>
    <cellStyle name="Millares 17 4 4 4" xfId="53242" xr:uid="{D0A33EAE-6873-4DC1-AF55-197BBF50776B}"/>
    <cellStyle name="Millares 17 4 5" xfId="12523" xr:uid="{7FCFC884-8A90-4437-AE8D-7151D531BCBF}"/>
    <cellStyle name="Millares 17 4 5 2" xfId="23959" xr:uid="{FE594797-9DB1-412F-9DDF-865129CC732E}"/>
    <cellStyle name="Millares 17 4 5 2 2" xfId="46853" xr:uid="{A34C1606-C079-4480-814F-02137A3BD966}"/>
    <cellStyle name="Millares 17 4 5 3" xfId="35412" xr:uid="{962A6AD4-80DD-4943-B17B-3C7BEBBEA998}"/>
    <cellStyle name="Millares 17 4 6" xfId="13606" xr:uid="{CAE1233F-A47D-43A2-B9AF-C12D9F4A68F7}"/>
    <cellStyle name="Millares 17 4 6 2" xfId="25043" xr:uid="{5B9C1F42-43AD-4890-8389-CCA0C3B151B4}"/>
    <cellStyle name="Millares 17 4 6 2 2" xfId="47937" xr:uid="{2896A56A-ED54-4364-886C-F42CC6A6EB9F}"/>
    <cellStyle name="Millares 17 4 6 3" xfId="36496" xr:uid="{6E915C49-3E7E-46BA-AC9F-F374B9ED4BC9}"/>
    <cellStyle name="Millares 17 4 7" xfId="14665" xr:uid="{8321823F-B9EA-40A1-94B5-931BAF011E27}"/>
    <cellStyle name="Millares 17 4 7 2" xfId="37559" xr:uid="{03B2347E-31B6-4272-8166-740E92BF46EA}"/>
    <cellStyle name="Millares 17 4 8" xfId="26118" xr:uid="{2ED62D1A-7DE2-43B6-B7B0-78A67F6C8C95}"/>
    <cellStyle name="Millares 17 4 9" xfId="49001" xr:uid="{713C2A8B-C828-4661-B3D6-FBBA965E55A5}"/>
    <cellStyle name="Millares 17 5" xfId="884" xr:uid="{1586C992-3CD0-4CD8-93A9-FE31F4ED3C63}"/>
    <cellStyle name="Millares 17 5 2" xfId="2362" xr:uid="{12753A9F-28E6-4FF6-B706-5FB51A97CB62}"/>
    <cellStyle name="Millares 17 5 2 2" xfId="9309" xr:uid="{B45C5340-0BDB-4BC2-BC89-14F2EBAF24EC}"/>
    <cellStyle name="Millares 17 5 2 2 2" xfId="20752" xr:uid="{4B9477AC-1F68-42CD-A22A-7025795C19EF}"/>
    <cellStyle name="Millares 17 5 2 2 2 2" xfId="43646" xr:uid="{3F8826E4-26A3-4EA9-A28A-ED8556CF2ECE}"/>
    <cellStyle name="Millares 17 5 2 2 3" xfId="32205" xr:uid="{3A1F0131-E4BF-474B-A32A-C749014C8763}"/>
    <cellStyle name="Millares 17 5 2 2 4" xfId="55087" xr:uid="{B9075923-FF3F-41B2-8FAC-05AE8C9D624A}"/>
    <cellStyle name="Millares 17 5 2 3" xfId="16510" xr:uid="{52874547-7894-49B1-8862-10C09445D5F2}"/>
    <cellStyle name="Millares 17 5 2 3 2" xfId="39404" xr:uid="{8351380C-C172-44F9-BFE2-CE643BC7E4AE}"/>
    <cellStyle name="Millares 17 5 2 4" xfId="27963" xr:uid="{78E5CB4B-C6AE-4D6A-95E1-058AECB2A971}"/>
    <cellStyle name="Millares 17 5 2 5" xfId="50846" xr:uid="{0B91B194-4C0E-40F4-9CE1-AD48FAF32BD1}"/>
    <cellStyle name="Millares 17 5 2 6" xfId="5535" xr:uid="{30DA7646-B86A-4824-A613-701FD065D19F}"/>
    <cellStyle name="Millares 17 5 3" xfId="7992" xr:uid="{89E54BBD-DDEA-4157-962E-84FF4B2EBED3}"/>
    <cellStyle name="Millares 17 5 3 2" xfId="19435" xr:uid="{5E3637E8-CFD8-4076-B4BB-78E3AD00F111}"/>
    <cellStyle name="Millares 17 5 3 2 2" xfId="42329" xr:uid="{1F3E8757-8663-449A-B04F-D8A936E28DEC}"/>
    <cellStyle name="Millares 17 5 3 3" xfId="30888" xr:uid="{745238EB-773A-4281-A7DF-720039CCDBB9}"/>
    <cellStyle name="Millares 17 5 3 4" xfId="53770" xr:uid="{A81655EF-7739-4B18-A82E-9061AC326402}"/>
    <cellStyle name="Millares 17 5 4" xfId="15193" xr:uid="{9A78F0D3-BD04-48FE-9580-94908E9DE493}"/>
    <cellStyle name="Millares 17 5 4 2" xfId="38087" xr:uid="{DF9F2F10-E273-478D-834B-2916DEC7A829}"/>
    <cellStyle name="Millares 17 5 5" xfId="26646" xr:uid="{BF100FF9-6791-431A-ADFF-03153BF0CDEB}"/>
    <cellStyle name="Millares 17 5 6" xfId="49529" xr:uid="{52E75BB1-0CEE-401B-AFDE-0D01EDDB3DCD}"/>
    <cellStyle name="Millares 17 5 7" xfId="4236" xr:uid="{3E07CA3E-652D-4E09-AF79-317965E7A29A}"/>
    <cellStyle name="Millares 17 6" xfId="1179" xr:uid="{CD508845-8A62-441B-8064-B258935773E7}"/>
    <cellStyle name="Millares 17 6 2" xfId="2636" xr:uid="{B77ED678-525F-4C90-8798-7E7D5088E6CC}"/>
    <cellStyle name="Millares 17 6 2 2" xfId="19698" xr:uid="{52ADE3A5-12E2-4E87-93D4-45ED25596E56}"/>
    <cellStyle name="Millares 17 6 2 2 2" xfId="42592" xr:uid="{1EB16C5E-381B-481D-9C17-2CC7380076DC}"/>
    <cellStyle name="Millares 17 6 2 3" xfId="31151" xr:uid="{D5B61FF4-4190-4619-AB86-7D0B373D1120}"/>
    <cellStyle name="Millares 17 6 2 4" xfId="54033" xr:uid="{E0D26C16-200B-4AC9-B1B5-595368B53722}"/>
    <cellStyle name="Millares 17 6 2 5" xfId="8255" xr:uid="{2268D362-FD55-4E37-A07E-56CC802BC82C}"/>
    <cellStyle name="Millares 17 6 3" xfId="15456" xr:uid="{DB68F350-F788-4272-BC93-1C42304EB890}"/>
    <cellStyle name="Millares 17 6 3 2" xfId="38350" xr:uid="{F39D9E57-8F90-4AD4-860B-4A357D1554E4}"/>
    <cellStyle name="Millares 17 6 4" xfId="26909" xr:uid="{887CDE04-5C1B-473B-81F1-CA2A220C4677}"/>
    <cellStyle name="Millares 17 6 5" xfId="49792" xr:uid="{60DEBB16-DE2E-42B3-B45C-2AE6C05DF469}"/>
    <cellStyle name="Millares 17 6 6" xfId="4491" xr:uid="{8B7EFF9A-7216-4F40-8F97-8ED0A3CB8363}"/>
    <cellStyle name="Millares 17 7" xfId="1697" xr:uid="{993F83C8-69E9-4BD3-92B7-314D8E3F293C}"/>
    <cellStyle name="Millares 17 7 2" xfId="9573" xr:uid="{8D1B2865-5084-4B33-8979-F0C3C89C8249}"/>
    <cellStyle name="Millares 17 7 2 2" xfId="21016" xr:uid="{1F36D4D2-5A7A-4483-8853-91D8E979EB51}"/>
    <cellStyle name="Millares 17 7 2 2 2" xfId="43910" xr:uid="{1347BEF9-F183-4CE1-8190-3868DCE1E445}"/>
    <cellStyle name="Millares 17 7 2 3" xfId="32469" xr:uid="{2315F10E-6F6A-4F23-A301-28543D7E4B7E}"/>
    <cellStyle name="Millares 17 7 2 4" xfId="55351" xr:uid="{E43D074B-78D2-495F-9901-25B9088DD530}"/>
    <cellStyle name="Millares 17 7 3" xfId="16774" xr:uid="{0D375FBE-1AC0-4307-8E8D-F80DD4C6597A}"/>
    <cellStyle name="Millares 17 7 3 2" xfId="39668" xr:uid="{1A2A3A5D-BEE8-4BF5-9BEF-2AB88B8C67EC}"/>
    <cellStyle name="Millares 17 7 4" xfId="28227" xr:uid="{D9C6EA7D-F38D-43B2-85D9-5D2735D1FCD1}"/>
    <cellStyle name="Millares 17 7 5" xfId="51109" xr:uid="{B4344856-ACCA-4B7B-B30B-01EBD031AE8F}"/>
    <cellStyle name="Millares 17 7 6" xfId="5799" xr:uid="{03A07254-0695-4882-83C9-537D1A6DF630}"/>
    <cellStyle name="Millares 17 8" xfId="3183" xr:uid="{02D1156D-28EB-4F2E-A0E7-F9A60761B5FB}"/>
    <cellStyle name="Millares 17 8 2" xfId="9832" xr:uid="{3C7B3733-A07B-4380-A1E3-68E5F2118DA5}"/>
    <cellStyle name="Millares 17 8 2 2" xfId="21275" xr:uid="{3C73AA3B-1315-411D-9A7F-4FFE43CF05C9}"/>
    <cellStyle name="Millares 17 8 2 2 2" xfId="44169" xr:uid="{21A1BC51-AD75-4D50-9B7D-7228AAD255F5}"/>
    <cellStyle name="Millares 17 8 2 3" xfId="32728" xr:uid="{DF21799B-7292-478A-9E01-07E5E59886EC}"/>
    <cellStyle name="Millares 17 8 2 4" xfId="55610" xr:uid="{57423808-04F4-416A-876F-ED7AF91139BD}"/>
    <cellStyle name="Millares 17 8 3" xfId="17033" xr:uid="{62BBAE97-465D-4EE9-9280-05C9B8F4DDEC}"/>
    <cellStyle name="Millares 17 8 3 2" xfId="39927" xr:uid="{1B367127-D51E-4F94-AFB6-1CE9BA0A36CF}"/>
    <cellStyle name="Millares 17 8 4" xfId="28486" xr:uid="{00F6A546-A33B-42B2-92D2-F0302A091AC8}"/>
    <cellStyle name="Millares 17 8 5" xfId="51368" xr:uid="{706B7519-0BB5-4328-AC96-C519FCF3A577}"/>
    <cellStyle name="Millares 17 9" xfId="6099" xr:uid="{CE648359-7292-48CF-ADE8-FEE79A80BBDF}"/>
    <cellStyle name="Millares 17 9 2" xfId="10094" xr:uid="{C3BF5340-D5D4-4BBA-A73F-8A475B749A31}"/>
    <cellStyle name="Millares 17 9 2 2" xfId="21537" xr:uid="{A7B09DD2-C4D8-4A83-8E47-8F71C8111A10}"/>
    <cellStyle name="Millares 17 9 2 2 2" xfId="44431" xr:uid="{7DDD08F3-15B8-4CB9-9221-A69171E5B7EC}"/>
    <cellStyle name="Millares 17 9 2 3" xfId="32990" xr:uid="{93A56E2C-2753-42CA-87FB-35E80D3BF4E8}"/>
    <cellStyle name="Millares 17 9 2 4" xfId="55872" xr:uid="{19C51168-2896-47FE-B41D-45AC58D44107}"/>
    <cellStyle name="Millares 17 9 3" xfId="17295" xr:uid="{48865834-BF42-44C9-AC4B-45A05E34E5CD}"/>
    <cellStyle name="Millares 17 9 3 2" xfId="40189" xr:uid="{AC311956-9827-4336-8131-F227D85D74C5}"/>
    <cellStyle name="Millares 17 9 4" xfId="28748" xr:uid="{973FDD73-E6F0-4632-9C02-5F404D54C624}"/>
    <cellStyle name="Millares 17 9 5" xfId="51630" xr:uid="{2C063B83-9470-4702-B410-7960EDCB68FF}"/>
    <cellStyle name="Millares 174 2" xfId="86" xr:uid="{00000000-0005-0000-0000-000006000000}"/>
    <cellStyle name="Millares 174 2 10" xfId="25538" xr:uid="{ECC0C3D9-5838-4D94-87DF-B98732F0F7FA}"/>
    <cellStyle name="Millares 174 2 2" xfId="129" xr:uid="{472151B3-4289-499E-B70A-42BB9A7C3171}"/>
    <cellStyle name="Millares 174 2 2 10" xfId="6088" xr:uid="{925818BF-A9FE-443F-8F63-D2339EC049C5}"/>
    <cellStyle name="Millares 174 2 2 10 2" xfId="10083" xr:uid="{DE981F8B-AD61-42CC-8FD2-034B85FD6601}"/>
    <cellStyle name="Millares 174 2 2 10 2 2" xfId="21526" xr:uid="{41D6769C-A389-4D3A-A24D-FC63252E14D4}"/>
    <cellStyle name="Millares 174 2 2 10 2 2 2" xfId="44420" xr:uid="{0896CFCD-F510-4724-9ECD-60EA6905F23F}"/>
    <cellStyle name="Millares 174 2 2 10 2 3" xfId="32979" xr:uid="{740DD55B-1105-41AE-93D7-8273ADFB87D9}"/>
    <cellStyle name="Millares 174 2 2 10 2 4" xfId="55861" xr:uid="{90342470-4F86-4EAB-BF1A-5D8B261B221C}"/>
    <cellStyle name="Millares 174 2 2 10 3" xfId="17284" xr:uid="{9EDE2CB0-0D60-4019-9EBE-CEBA7EE2DDC9}"/>
    <cellStyle name="Millares 174 2 2 10 3 2" xfId="40178" xr:uid="{05170696-B603-4CBE-8A0D-C47CF4E7F47E}"/>
    <cellStyle name="Millares 174 2 2 10 4" xfId="28737" xr:uid="{78E867D2-A0AF-4D40-8CDA-C97991B43178}"/>
    <cellStyle name="Millares 174 2 2 10 5" xfId="51619" xr:uid="{150E9467-1AE4-48C2-BCB7-F25C43DDD7F2}"/>
    <cellStyle name="Millares 174 2 2 11" xfId="6911" xr:uid="{986FB392-2A7E-4346-A628-1D02471566DA}"/>
    <cellStyle name="Millares 174 2 2 11 2" xfId="18346" xr:uid="{B0AF533B-7C75-4A16-A037-9B85D6054B66}"/>
    <cellStyle name="Millares 174 2 2 11 2 2" xfId="41240" xr:uid="{215E7F81-D367-42E4-B88F-C116864F42B5}"/>
    <cellStyle name="Millares 174 2 2 11 3" xfId="29799" xr:uid="{D6117F19-BCB0-4A85-9A48-ACEC4FF6BB4D}"/>
    <cellStyle name="Millares 174 2 2 11 4" xfId="52681" xr:uid="{ACA2317B-2C1A-4601-ADD2-4A28CF10F90D}"/>
    <cellStyle name="Millares 174 2 2 12" xfId="11186" xr:uid="{CABB83AF-AA7C-493F-94F1-4C3EF52E3CD4}"/>
    <cellStyle name="Millares 174 2 2 12 2" xfId="22622" xr:uid="{755825DF-EA93-4FEE-BEF5-36E9E9E2C941}"/>
    <cellStyle name="Millares 174 2 2 12 2 2" xfId="45516" xr:uid="{00127CB3-8EAE-49ED-8F03-7ECE12E2E49F}"/>
    <cellStyle name="Millares 174 2 2 12 3" xfId="34075" xr:uid="{BDDC9A90-CBD7-44B8-A5C6-0044E34AAC19}"/>
    <cellStyle name="Millares 174 2 2 12 4" xfId="56957" xr:uid="{718BC64E-B481-40D2-91AB-CE11E5369552}"/>
    <cellStyle name="Millares 174 2 2 13" xfId="11447" xr:uid="{B4CC3086-399C-44C3-9076-B1059F01FFC5}"/>
    <cellStyle name="Millares 174 2 2 13 2" xfId="22883" xr:uid="{BCF9B9F7-61D0-46E0-AFE1-16B04C015D49}"/>
    <cellStyle name="Millares 174 2 2 13 2 2" xfId="45777" xr:uid="{BFC9765F-449D-4FF5-89F1-7B93E5CB51DC}"/>
    <cellStyle name="Millares 174 2 2 13 3" xfId="34336" xr:uid="{0296334E-EF57-4945-A175-332536ACE9B9}"/>
    <cellStyle name="Millares 174 2 2 13 4" xfId="57218" xr:uid="{290223EC-AFE3-4273-916A-02C831EDBB65}"/>
    <cellStyle name="Millares 174 2 2 14" xfId="11714" xr:uid="{3BA27DAE-58D5-47A9-AC47-915C8EA079AE}"/>
    <cellStyle name="Millares 174 2 2 14 2" xfId="23150" xr:uid="{EBBA40FB-2177-4FA2-BF98-06B9C25D3D04}"/>
    <cellStyle name="Millares 174 2 2 14 2 2" xfId="46044" xr:uid="{2DB80F25-CDE6-482F-9D00-D260A4FD3E09}"/>
    <cellStyle name="Millares 174 2 2 14 3" xfId="34603" xr:uid="{3682E728-4784-450B-882B-2AB1B82D8293}"/>
    <cellStyle name="Millares 174 2 2 14 4" xfId="57485" xr:uid="{54C869C8-6C0A-47C4-AA23-91EEB49C930C}"/>
    <cellStyle name="Millares 174 2 2 15" xfId="11985" xr:uid="{483C340A-E0CE-49F2-94C7-5F85EAF14499}"/>
    <cellStyle name="Millares 174 2 2 15 2" xfId="23420" xr:uid="{B83A144D-0C82-4B56-B320-403F1AB88B65}"/>
    <cellStyle name="Millares 174 2 2 15 2 2" xfId="46314" xr:uid="{DB4FFDF8-2BFD-4ED3-87CD-3970684AFE7D}"/>
    <cellStyle name="Millares 174 2 2 15 3" xfId="34873" xr:uid="{EB8F8D0D-8BF7-484F-A78F-5F2F6B1ED049}"/>
    <cellStyle name="Millares 174 2 2 16" xfId="13070" xr:uid="{A2F688F1-8E59-40AD-BD58-DC49DBBE88BA}"/>
    <cellStyle name="Millares 174 2 2 16 2" xfId="24506" xr:uid="{653CADFA-F96D-492A-A50A-DFBF8C11D63A}"/>
    <cellStyle name="Millares 174 2 2 16 2 2" xfId="47400" xr:uid="{A21CA714-77AE-47BF-8E30-5E712B13FBD4}"/>
    <cellStyle name="Millares 174 2 2 16 3" xfId="35959" xr:uid="{44AB56B0-7E9F-43E4-9FD9-7D1CE9D01638}"/>
    <cellStyle name="Millares 174 2 2 17" xfId="14128" xr:uid="{EC0C739A-4841-4CB6-A6CB-640168606C11}"/>
    <cellStyle name="Millares 174 2 2 17 2" xfId="37022" xr:uid="{753F58EC-0121-4944-AB78-EFE6AA05F846}"/>
    <cellStyle name="Millares 174 2 2 18" xfId="25581" xr:uid="{63B97B66-7B96-4F75-99DF-F53934044838}"/>
    <cellStyle name="Millares 174 2 2 19" xfId="48464" xr:uid="{EBB880EC-94D3-451C-B3A0-F22A7A1B4BB0}"/>
    <cellStyle name="Millares 174 2 2 2" xfId="167" xr:uid="{21DA0773-5900-4B80-925D-DAB352A8EECE}"/>
    <cellStyle name="Millares 174 2 2 2 10" xfId="6948" xr:uid="{F686EC15-7385-4F88-867D-91E5F5F218BC}"/>
    <cellStyle name="Millares 174 2 2 2 10 2" xfId="18383" xr:uid="{A59840CA-4528-40D0-92EA-5E1C5643C34B}"/>
    <cellStyle name="Millares 174 2 2 2 10 2 2" xfId="41277" xr:uid="{524334A7-E2E9-4C58-8DA2-EE620AC6C1D6}"/>
    <cellStyle name="Millares 174 2 2 2 10 3" xfId="29836" xr:uid="{8A07F754-A714-44CD-95BA-0B59A49702B8}"/>
    <cellStyle name="Millares 174 2 2 2 10 4" xfId="52718" xr:uid="{48337F78-09CD-470F-8493-E5C749783F23}"/>
    <cellStyle name="Millares 174 2 2 2 11" xfId="11223" xr:uid="{32AE843E-1211-4A26-9F2F-B119BBB27CC3}"/>
    <cellStyle name="Millares 174 2 2 2 11 2" xfId="22659" xr:uid="{73A2BCED-2E98-4CCC-83CE-C3995AA9B545}"/>
    <cellStyle name="Millares 174 2 2 2 11 2 2" xfId="45553" xr:uid="{9BCAC034-7933-442D-B51F-A14CE8BBFBD9}"/>
    <cellStyle name="Millares 174 2 2 2 11 3" xfId="34112" xr:uid="{FCDB585B-0BCD-49F0-B201-6388C312E1C6}"/>
    <cellStyle name="Millares 174 2 2 2 11 4" xfId="56994" xr:uid="{816DA54C-1F34-46BB-B7D0-F6101A90F0B6}"/>
    <cellStyle name="Millares 174 2 2 2 12" xfId="11484" xr:uid="{CD617DD0-FAE3-4EAE-991C-8F852977AF60}"/>
    <cellStyle name="Millares 174 2 2 2 12 2" xfId="22920" xr:uid="{80CB2989-3074-4ECF-9D75-72468DFE69E8}"/>
    <cellStyle name="Millares 174 2 2 2 12 2 2" xfId="45814" xr:uid="{87F5427E-4BFD-4569-9DD5-DB1512B60CF2}"/>
    <cellStyle name="Millares 174 2 2 2 12 3" xfId="34373" xr:uid="{27CE7703-1696-4CCA-A8CF-FAD1B67DB5E0}"/>
    <cellStyle name="Millares 174 2 2 2 12 4" xfId="57255" xr:uid="{434872AC-C4DF-4418-8749-7E9C49EE35A5}"/>
    <cellStyle name="Millares 174 2 2 2 13" xfId="11751" xr:uid="{2DDBE547-0E82-49B7-B14E-A7DDC8D162B6}"/>
    <cellStyle name="Millares 174 2 2 2 13 2" xfId="23187" xr:uid="{D151D055-E898-4999-99B0-FCCDF84E8382}"/>
    <cellStyle name="Millares 174 2 2 2 13 2 2" xfId="46081" xr:uid="{52DECBC3-DFB3-476E-B127-942B6434B3A2}"/>
    <cellStyle name="Millares 174 2 2 2 13 3" xfId="34640" xr:uid="{713DB849-3547-414E-B0D3-74E6E9A8AC9E}"/>
    <cellStyle name="Millares 174 2 2 2 13 4" xfId="57522" xr:uid="{9F3483C5-187D-433D-A97C-1CA8B1BA74E8}"/>
    <cellStyle name="Millares 174 2 2 2 14" xfId="12022" xr:uid="{654E3775-AEEF-443A-BA21-9B886BC925E6}"/>
    <cellStyle name="Millares 174 2 2 2 14 2" xfId="23457" xr:uid="{BC488B3F-FC8C-4199-A764-DAB70AED407C}"/>
    <cellStyle name="Millares 174 2 2 2 14 2 2" xfId="46351" xr:uid="{001784C8-F4EE-48BF-A34F-1E509A9B0382}"/>
    <cellStyle name="Millares 174 2 2 2 14 3" xfId="34910" xr:uid="{C221E030-D58D-44FB-935A-C923761FD268}"/>
    <cellStyle name="Millares 174 2 2 2 15" xfId="13107" xr:uid="{7742E350-1980-41C1-869F-CECC0E50099B}"/>
    <cellStyle name="Millares 174 2 2 2 15 2" xfId="24543" xr:uid="{A535E643-9A57-4C02-9AE1-F73158AA0C77}"/>
    <cellStyle name="Millares 174 2 2 2 15 2 2" xfId="47437" xr:uid="{D458D583-11FC-4AE3-9691-A48349C5E778}"/>
    <cellStyle name="Millares 174 2 2 2 15 3" xfId="35996" xr:uid="{A0B5E052-BECE-4857-B52C-173B042E8961}"/>
    <cellStyle name="Millares 174 2 2 2 16" xfId="14165" xr:uid="{D3EC0037-8770-43CB-A1EB-D994689EFEE6}"/>
    <cellStyle name="Millares 174 2 2 2 16 2" xfId="37059" xr:uid="{D3732920-B0F3-4FDB-9715-D67A2E121C5E}"/>
    <cellStyle name="Millares 174 2 2 2 17" xfId="25618" xr:uid="{2E0AFF0D-3959-4E36-9081-5342EC8B4D08}"/>
    <cellStyle name="Millares 174 2 2 2 18" xfId="48501" xr:uid="{DBD6032D-1C93-4649-9338-4CD7A5B9AF9C}"/>
    <cellStyle name="Millares 174 2 2 2 19" xfId="57775" xr:uid="{42A8EDB5-C7C3-42C2-8444-576A5601753B}"/>
    <cellStyle name="Millares 174 2 2 2 2" xfId="489" xr:uid="{2C9A1C5A-3EEE-4D80-9993-BDDB62AFB77B}"/>
    <cellStyle name="Millares 174 2 2 2 2 10" xfId="11339" xr:uid="{23D96708-B90C-4974-BC95-2F354E8BD04D}"/>
    <cellStyle name="Millares 174 2 2 2 2 10 2" xfId="22775" xr:uid="{6B6798CA-9137-4E47-8CBB-59F0911E057B}"/>
    <cellStyle name="Millares 174 2 2 2 2 10 2 2" xfId="45669" xr:uid="{4266164D-7777-4535-98BB-A2AA31907C99}"/>
    <cellStyle name="Millares 174 2 2 2 2 10 3" xfId="34228" xr:uid="{B108E0C5-E5EA-47AE-9207-22B229ABD725}"/>
    <cellStyle name="Millares 174 2 2 2 2 10 4" xfId="57110" xr:uid="{C0A554CD-0C6D-4805-9302-E070BAEE58A0}"/>
    <cellStyle name="Millares 174 2 2 2 2 11" xfId="11601" xr:uid="{AA85F464-7595-47CD-BFEA-302C09CAC958}"/>
    <cellStyle name="Millares 174 2 2 2 2 11 2" xfId="23037" xr:uid="{1E08A4E3-CEFE-4FB3-B39B-48CBBA1B4E76}"/>
    <cellStyle name="Millares 174 2 2 2 2 11 2 2" xfId="45931" xr:uid="{F49AFD09-DA0A-48E4-AAC8-E65A59DAC6D4}"/>
    <cellStyle name="Millares 174 2 2 2 2 11 3" xfId="34490" xr:uid="{4DEBB69E-6EBF-421C-8F7E-1521A677E4B2}"/>
    <cellStyle name="Millares 174 2 2 2 2 11 4" xfId="57372" xr:uid="{4D13CDC1-DF96-4183-BB7B-6B9FCBA887D1}"/>
    <cellStyle name="Millares 174 2 2 2 2 12" xfId="11868" xr:uid="{1629242D-0144-493C-AECD-BAF4AFA8709E}"/>
    <cellStyle name="Millares 174 2 2 2 2 12 2" xfId="23304" xr:uid="{9E70300B-B72D-4E7F-A677-1541E59D8BF6}"/>
    <cellStyle name="Millares 174 2 2 2 2 12 2 2" xfId="46198" xr:uid="{61938B82-6B81-4EDE-AA59-EF6D30377222}"/>
    <cellStyle name="Millares 174 2 2 2 2 12 3" xfId="34757" xr:uid="{4859E0BC-8421-410F-B3F6-557BDF8F9435}"/>
    <cellStyle name="Millares 174 2 2 2 2 12 4" xfId="57639" xr:uid="{BB4C8F0F-FA74-4349-8B68-5C00A6A3D696}"/>
    <cellStyle name="Millares 174 2 2 2 2 13" xfId="12140" xr:uid="{34D10218-95D3-4192-B96C-8D60EA2ACADE}"/>
    <cellStyle name="Millares 174 2 2 2 2 13 2" xfId="23575" xr:uid="{0779FB29-2461-4207-9AD3-9393FB2EA126}"/>
    <cellStyle name="Millares 174 2 2 2 2 13 2 2" xfId="46469" xr:uid="{033E3202-DDB9-4711-A5D7-B16454D90A60}"/>
    <cellStyle name="Millares 174 2 2 2 2 13 3" xfId="35028" xr:uid="{21ED3902-DE0A-4BC1-9DBE-28612BFDCFD3}"/>
    <cellStyle name="Millares 174 2 2 2 2 14" xfId="13223" xr:uid="{B99255E4-4FCF-47EB-AFAD-A78FC33BA6F1}"/>
    <cellStyle name="Millares 174 2 2 2 2 14 2" xfId="24659" xr:uid="{7DDFBA0E-4E0B-4646-88DC-91D5FFCD6386}"/>
    <cellStyle name="Millares 174 2 2 2 2 14 2 2" xfId="47553" xr:uid="{78E4EB9C-0DAC-4B17-B649-3EF4FCC395E3}"/>
    <cellStyle name="Millares 174 2 2 2 2 14 3" xfId="36112" xr:uid="{3E0A7C65-9CC7-43CC-8070-DB497B45C95D}"/>
    <cellStyle name="Millares 174 2 2 2 2 15" xfId="14281" xr:uid="{63302632-630A-4CD3-BEBD-9F87D63D980C}"/>
    <cellStyle name="Millares 174 2 2 2 2 15 2" xfId="37175" xr:uid="{21ED341D-BFA2-432B-B40D-1D1A4DBAD40B}"/>
    <cellStyle name="Millares 174 2 2 2 2 16" xfId="25734" xr:uid="{28ACE273-6DBF-4FB9-AAF7-AAA780DE76EE}"/>
    <cellStyle name="Millares 174 2 2 2 2 17" xfId="48617" xr:uid="{84BDCB3E-4CB6-4165-8980-37A8EDE91918}"/>
    <cellStyle name="Millares 174 2 2 2 2 18" xfId="57891" xr:uid="{DA956A7E-68C6-4141-8A4F-A0487DFDF8D2}"/>
    <cellStyle name="Millares 174 2 2 2 2 19" xfId="58402" xr:uid="{0C56EE20-314E-4EA8-990B-A87A306822E6}"/>
    <cellStyle name="Millares 174 2 2 2 2 2" xfId="762" xr:uid="{1C738969-C524-45DF-AB06-597C89427AF4}"/>
    <cellStyle name="Millares 174 2 2 2 2 2 10" xfId="48880" xr:uid="{23A3BA67-7B21-4750-A93C-1FEF075CE645}"/>
    <cellStyle name="Millares 174 2 2 2 2 2 11" xfId="58152" xr:uid="{F1B9DC9E-804F-4A11-AF75-447C34CE38C1}"/>
    <cellStyle name="Millares 174 2 2 2 2 2 12" xfId="58664" xr:uid="{B1D58EA5-6B61-417B-8156-08E8BA9AF8FA}"/>
    <cellStyle name="Millares 174 2 2 2 2 2 2" xfId="1606" xr:uid="{AD26AC6E-59B9-4534-AFF2-0F1475BBE2A8}"/>
    <cellStyle name="Millares 174 2 2 2 2 2 2 10" xfId="4119" xr:uid="{B723810B-D4DC-4AF3-B5F7-D3F1BAD63E1A}"/>
    <cellStyle name="Millares 174 2 2 2 2 2 2 2" xfId="3038" xr:uid="{2C98F843-C775-496A-B677-222325B1C1E1}"/>
    <cellStyle name="Millares 174 2 2 2 2 2 2 2 2" xfId="9187" xr:uid="{C4A43846-61A9-4DE6-AC52-0C2C82ED87CB}"/>
    <cellStyle name="Millares 174 2 2 2 2 2 2 2 2 2" xfId="20630" xr:uid="{7F11AD4A-7085-46C3-8D11-AA2B2ECB6BF3}"/>
    <cellStyle name="Millares 174 2 2 2 2 2 2 2 2 2 2" xfId="43524" xr:uid="{FD4259C4-16FE-4B10-95D8-CABC4825D450}"/>
    <cellStyle name="Millares 174 2 2 2 2 2 2 2 2 3" xfId="32083" xr:uid="{47E2ED20-B23B-4254-91D2-8FB2B0618D51}"/>
    <cellStyle name="Millares 174 2 2 2 2 2 2 2 2 4" xfId="54965" xr:uid="{1BE8E197-F6CE-4F55-A01B-1F9E8CD08197}"/>
    <cellStyle name="Millares 174 2 2 2 2 2 2 2 3" xfId="16388" xr:uid="{287603C0-A166-40B2-BF58-86A993AE1CDA}"/>
    <cellStyle name="Millares 174 2 2 2 2 2 2 2 3 2" xfId="39282" xr:uid="{16A2AFE6-2849-49C6-9662-4008D337072F}"/>
    <cellStyle name="Millares 174 2 2 2 2 2 2 2 4" xfId="27841" xr:uid="{9E716433-0107-4FA7-B479-A47EE0E36AA6}"/>
    <cellStyle name="Millares 174 2 2 2 2 2 2 2 5" xfId="50724" xr:uid="{FE6DBC2F-1D12-4AD0-A6D5-3A49EA4618A9}"/>
    <cellStyle name="Millares 174 2 2 2 2 2 2 2 6" xfId="5413" xr:uid="{3212EA18-1346-4675-8FA5-07FB2FA28C78}"/>
    <cellStyle name="Millares 174 2 2 2 2 2 2 3" xfId="6791" xr:uid="{DB1059A8-B948-4B97-9FF4-AC334C7DD74E}"/>
    <cellStyle name="Millares 174 2 2 2 2 2 2 3 2" xfId="11026" xr:uid="{CD9FA7A5-78A5-4C1C-B835-885CF1C38FA6}"/>
    <cellStyle name="Millares 174 2 2 2 2 2 2 3 2 2" xfId="22469" xr:uid="{B2FD435E-16DE-45DE-A77D-FCDB03E6DC29}"/>
    <cellStyle name="Millares 174 2 2 2 2 2 2 3 2 2 2" xfId="45363" xr:uid="{36E41408-6404-47A7-B1F0-E7D16F823FA3}"/>
    <cellStyle name="Millares 174 2 2 2 2 2 2 3 2 3" xfId="33922" xr:uid="{C55B6A7A-6BB2-44EB-B087-44556C27F6FD}"/>
    <cellStyle name="Millares 174 2 2 2 2 2 2 3 2 4" xfId="56804" xr:uid="{D90AC8E1-19BB-4D14-BC02-B67F5A52716F}"/>
    <cellStyle name="Millares 174 2 2 2 2 2 2 3 3" xfId="18227" xr:uid="{FB2F9412-71CB-4BA3-B1AD-A7858856E2AB}"/>
    <cellStyle name="Millares 174 2 2 2 2 2 2 3 3 2" xfId="41121" xr:uid="{D3406D83-F9C4-440F-8363-2BD8CE2EB524}"/>
    <cellStyle name="Millares 174 2 2 2 2 2 2 3 4" xfId="29680" xr:uid="{231F20A2-958D-46F1-9EFD-B0F9D74EB244}"/>
    <cellStyle name="Millares 174 2 2 2 2 2 2 3 5" xfId="52562" xr:uid="{C72F3A79-2717-4143-8F89-E429368E0C04}"/>
    <cellStyle name="Millares 174 2 2 2 2 2 2 4" xfId="7870" xr:uid="{4292F86D-2A80-4F69-BA7D-B23510F78ADF}"/>
    <cellStyle name="Millares 174 2 2 2 2 2 2 4 2" xfId="19313" xr:uid="{ED1FA48D-72D7-4FB5-8FCA-6FF91C00A25A}"/>
    <cellStyle name="Millares 174 2 2 2 2 2 2 4 2 2" xfId="42207" xr:uid="{A780EE1B-B426-421E-8A2E-3EECDD96EE9B}"/>
    <cellStyle name="Millares 174 2 2 2 2 2 2 4 3" xfId="30766" xr:uid="{6D2A0BDE-FB83-451B-AEB8-519EFEB5E295}"/>
    <cellStyle name="Millares 174 2 2 2 2 2 2 4 4" xfId="53648" xr:uid="{F0543C52-28AC-4B18-B9B3-A7EB4391C20A}"/>
    <cellStyle name="Millares 174 2 2 2 2 2 2 5" xfId="12929" xr:uid="{4076DEF7-27EC-4650-ADD7-564AE277A733}"/>
    <cellStyle name="Millares 174 2 2 2 2 2 2 5 2" xfId="24365" xr:uid="{04E69EAB-DB4D-41CC-872E-B5020219BF0E}"/>
    <cellStyle name="Millares 174 2 2 2 2 2 2 5 2 2" xfId="47259" xr:uid="{D763A1F6-6377-4B62-9D5B-1496B61292A5}"/>
    <cellStyle name="Millares 174 2 2 2 2 2 2 5 3" xfId="35818" xr:uid="{098F03FA-6BB0-449A-AACC-201B78266649}"/>
    <cellStyle name="Millares 174 2 2 2 2 2 2 6" xfId="14012" xr:uid="{9A749E4C-3471-4A0D-B0EC-231FD84B32B1}"/>
    <cellStyle name="Millares 174 2 2 2 2 2 2 6 2" xfId="25449" xr:uid="{C4115DA9-FD17-4049-A1C8-1267D3C326E5}"/>
    <cellStyle name="Millares 174 2 2 2 2 2 2 6 2 2" xfId="48343" xr:uid="{5B28926C-FC4E-4C5F-9170-24C8F28F74A8}"/>
    <cellStyle name="Millares 174 2 2 2 2 2 2 6 3" xfId="36902" xr:uid="{DFAFA009-A43F-4336-9700-369C818FFAB1}"/>
    <cellStyle name="Millares 174 2 2 2 2 2 2 7" xfId="15071" xr:uid="{944E1E11-E356-48D9-8A05-B433ADC80978}"/>
    <cellStyle name="Millares 174 2 2 2 2 2 2 7 2" xfId="37965" xr:uid="{F3FA1FBE-988E-4E96-A562-2FCED372B10B}"/>
    <cellStyle name="Millares 174 2 2 2 2 2 2 8" xfId="26524" xr:uid="{E34289F7-A1AB-4CBB-A8C0-4020BFB7B176}"/>
    <cellStyle name="Millares 174 2 2 2 2 2 2 9" xfId="49407" xr:uid="{E9BDD6CB-30F5-4017-AA17-B406CB04301F}"/>
    <cellStyle name="Millares 174 2 2 2 2 2 3" xfId="2241" xr:uid="{6719226D-E6CD-4964-93E0-35BEB7205192}"/>
    <cellStyle name="Millares 174 2 2 2 2 2 3 2" xfId="8660" xr:uid="{00BE035F-3AB1-4E68-BD85-7BD551EAFF35}"/>
    <cellStyle name="Millares 174 2 2 2 2 2 3 2 2" xfId="20103" xr:uid="{4770A504-15AB-4811-A9AC-C73A693C1218}"/>
    <cellStyle name="Millares 174 2 2 2 2 2 3 2 2 2" xfId="42997" xr:uid="{9939DCF2-9258-4EAD-86CB-CAC4686EEBB6}"/>
    <cellStyle name="Millares 174 2 2 2 2 2 3 2 3" xfId="31556" xr:uid="{4AEEE787-4BFD-4D3E-A1CA-A8C540FC47C3}"/>
    <cellStyle name="Millares 174 2 2 2 2 2 3 2 4" xfId="54438" xr:uid="{972375C2-9162-4984-940D-B0F4E02562F7}"/>
    <cellStyle name="Millares 174 2 2 2 2 2 3 3" xfId="15861" xr:uid="{EAC8055D-B0C5-4D3E-9232-A0EBB906FB01}"/>
    <cellStyle name="Millares 174 2 2 2 2 2 3 3 2" xfId="38755" xr:uid="{07CBD71B-2CA9-43B1-88E3-2AB6FAB37C61}"/>
    <cellStyle name="Millares 174 2 2 2 2 2 3 4" xfId="27314" xr:uid="{D36D27E3-17A4-4127-A8FB-20A4D2E62CFB}"/>
    <cellStyle name="Millares 174 2 2 2 2 2 3 5" xfId="50197" xr:uid="{D2568D11-DD8B-46BD-9C52-2208F7BA6044}"/>
    <cellStyle name="Millares 174 2 2 2 2 2 3 6" xfId="4886" xr:uid="{AA9B780B-91F7-49D9-B5B7-BA8DECC17EA5}"/>
    <cellStyle name="Millares 174 2 2 2 2 2 4" xfId="3585" xr:uid="{F7DE80D8-35DC-414F-8D6C-A16A98079864}"/>
    <cellStyle name="Millares 174 2 2 2 2 2 4 2" xfId="10499" xr:uid="{7DED920D-06D7-4802-AD4D-C1A5DE376867}"/>
    <cellStyle name="Millares 174 2 2 2 2 2 4 2 2" xfId="21942" xr:uid="{B0508743-E4A8-4177-8991-BE09462AD0CF}"/>
    <cellStyle name="Millares 174 2 2 2 2 2 4 2 2 2" xfId="44836" xr:uid="{6E884AF5-0B6B-45D4-8EE8-1B538BEBECEB}"/>
    <cellStyle name="Millares 174 2 2 2 2 2 4 2 3" xfId="33395" xr:uid="{A3A33778-2CD0-414F-82FB-4CC8462D7FBC}"/>
    <cellStyle name="Millares 174 2 2 2 2 2 4 2 4" xfId="56277" xr:uid="{DCD0139A-D80B-443D-8E8E-FAC377346417}"/>
    <cellStyle name="Millares 174 2 2 2 2 2 4 3" xfId="17700" xr:uid="{B60D3182-3E01-43F2-A7B7-46ED22A02EFC}"/>
    <cellStyle name="Millares 174 2 2 2 2 2 4 3 2" xfId="40594" xr:uid="{9CBD2D0F-35FB-49A3-AEDF-2589F93220C8}"/>
    <cellStyle name="Millares 174 2 2 2 2 2 4 4" xfId="29153" xr:uid="{57C0088E-803C-475E-B3E7-D11560EA9A22}"/>
    <cellStyle name="Millares 174 2 2 2 2 2 4 5" xfId="52035" xr:uid="{315B1E5E-291B-427E-8F53-2B1EBE339F3E}"/>
    <cellStyle name="Millares 174 2 2 2 2 2 5" xfId="7345" xr:uid="{F2E5D72F-DEB2-408B-B202-87EE33C83A4A}"/>
    <cellStyle name="Millares 174 2 2 2 2 2 5 2" xfId="18786" xr:uid="{1B5CE531-9D68-416A-AB30-E8F479E80E2C}"/>
    <cellStyle name="Millares 174 2 2 2 2 2 5 2 2" xfId="41680" xr:uid="{70F9BBB7-C84D-4D0E-8896-C1FB8B5436D3}"/>
    <cellStyle name="Millares 174 2 2 2 2 2 5 3" xfId="30239" xr:uid="{354FC242-69C3-4C0D-B42C-A99FFB8BBB8F}"/>
    <cellStyle name="Millares 174 2 2 2 2 2 5 4" xfId="53121" xr:uid="{6078DBF1-9390-4033-9F96-A7F06F8FFA87}"/>
    <cellStyle name="Millares 174 2 2 2 2 2 6" xfId="12403" xr:uid="{057C216A-7F5D-449F-8DF7-EB4C339CAF28}"/>
    <cellStyle name="Millares 174 2 2 2 2 2 6 2" xfId="23838" xr:uid="{EE2C4918-12D3-48A2-B296-29B73882EEA0}"/>
    <cellStyle name="Millares 174 2 2 2 2 2 6 2 2" xfId="46732" xr:uid="{E83D23F9-FEE4-4D56-8A63-A24B2D1B13EC}"/>
    <cellStyle name="Millares 174 2 2 2 2 2 6 3" xfId="35291" xr:uid="{69F3D916-D6B3-46F9-BA6D-FB4CB74921CF}"/>
    <cellStyle name="Millares 174 2 2 2 2 2 7" xfId="13485" xr:uid="{33253370-2AF6-467E-AD5A-74BF272AF704}"/>
    <cellStyle name="Millares 174 2 2 2 2 2 7 2" xfId="24922" xr:uid="{F7862234-4AA2-467F-B3D3-6F200E949AED}"/>
    <cellStyle name="Millares 174 2 2 2 2 2 7 2 2" xfId="47816" xr:uid="{D3F82567-680F-4A72-BE4D-81B407919B11}"/>
    <cellStyle name="Millares 174 2 2 2 2 2 7 3" xfId="36375" xr:uid="{44FFC564-A9DC-4624-B3D0-7574FFB2D4BA}"/>
    <cellStyle name="Millares 174 2 2 2 2 2 8" xfId="14544" xr:uid="{06ABC115-2570-43C0-8606-6374286490C7}"/>
    <cellStyle name="Millares 174 2 2 2 2 2 8 2" xfId="37438" xr:uid="{4A4FC08C-5BFD-475F-8201-08C8A85022AD}"/>
    <cellStyle name="Millares 174 2 2 2 2 2 9" xfId="25997" xr:uid="{431A2091-E6EE-4D91-AF9B-B16CC680656C}"/>
    <cellStyle name="Millares 174 2 2 2 2 3" xfId="1026" xr:uid="{934096C4-1338-4CCC-9AB6-2DC385FB437A}"/>
    <cellStyle name="Millares 174 2 2 2 2 3 10" xfId="3857" xr:uid="{DDC27A99-9B44-4775-829C-669D604139EC}"/>
    <cellStyle name="Millares 174 2 2 2 2 3 2" xfId="2504" xr:uid="{9F409682-0128-4E28-87D2-42A718F9F96F}"/>
    <cellStyle name="Millares 174 2 2 2 2 3 2 2" xfId="8924" xr:uid="{304CA948-D473-44D3-A9D7-CA6C13824518}"/>
    <cellStyle name="Millares 174 2 2 2 2 3 2 2 2" xfId="20367" xr:uid="{45FCFF39-9D58-4581-8011-E68670FDD2BC}"/>
    <cellStyle name="Millares 174 2 2 2 2 3 2 2 2 2" xfId="43261" xr:uid="{1BD95A4F-593F-4897-9972-AB4E7265E313}"/>
    <cellStyle name="Millares 174 2 2 2 2 3 2 2 3" xfId="31820" xr:uid="{9DD51B36-E023-4C17-95DA-1FE15BC19315}"/>
    <cellStyle name="Millares 174 2 2 2 2 3 2 2 4" xfId="54702" xr:uid="{9582D7EC-24FE-41E6-B58B-3BF190ABDF13}"/>
    <cellStyle name="Millares 174 2 2 2 2 3 2 3" xfId="16125" xr:uid="{C5756393-2DFA-4B4B-8C13-336ECF17EC71}"/>
    <cellStyle name="Millares 174 2 2 2 2 3 2 3 2" xfId="39019" xr:uid="{46433237-FBCD-4825-A1AB-C8AD65FE65E3}"/>
    <cellStyle name="Millares 174 2 2 2 2 3 2 4" xfId="27578" xr:uid="{F52DDA2C-7459-4243-AE52-BE46706ADA53}"/>
    <cellStyle name="Millares 174 2 2 2 2 3 2 5" xfId="50461" xr:uid="{7ADC83E5-979B-4859-9116-9F64C4EECCE7}"/>
    <cellStyle name="Millares 174 2 2 2 2 3 2 6" xfId="5150" xr:uid="{82686F7D-A1B4-40F1-99FF-8F33925B697F}"/>
    <cellStyle name="Millares 174 2 2 2 2 3 3" xfId="6528" xr:uid="{BE975509-AB4A-4EEA-B8B0-DF0B7F8037EF}"/>
    <cellStyle name="Millares 174 2 2 2 2 3 3 2" xfId="10763" xr:uid="{0313B5D1-FE8F-415F-AE19-29F99AE453D5}"/>
    <cellStyle name="Millares 174 2 2 2 2 3 3 2 2" xfId="22206" xr:uid="{5A88CB3F-25EC-4191-8535-99C7B774E480}"/>
    <cellStyle name="Millares 174 2 2 2 2 3 3 2 2 2" xfId="45100" xr:uid="{94CD4257-DB08-4FDF-9682-F57CB54C812C}"/>
    <cellStyle name="Millares 174 2 2 2 2 3 3 2 3" xfId="33659" xr:uid="{62D0AB9C-4ECF-4560-BED4-840F50CE49F9}"/>
    <cellStyle name="Millares 174 2 2 2 2 3 3 2 4" xfId="56541" xr:uid="{BE5DEEDC-922E-4A82-AE0C-EE8D37ACA360}"/>
    <cellStyle name="Millares 174 2 2 2 2 3 3 3" xfId="17964" xr:uid="{5E8A7329-4109-4122-8AD1-C0EFF1C37AAD}"/>
    <cellStyle name="Millares 174 2 2 2 2 3 3 3 2" xfId="40858" xr:uid="{0C2B7EAD-674A-4367-853B-2DC5168C8574}"/>
    <cellStyle name="Millares 174 2 2 2 2 3 3 4" xfId="29417" xr:uid="{84E7E588-15A7-4EE4-9ED5-77CB91C9D6E2}"/>
    <cellStyle name="Millares 174 2 2 2 2 3 3 5" xfId="52299" xr:uid="{B5091339-199F-4279-A4FC-E01F4C67990A}"/>
    <cellStyle name="Millares 174 2 2 2 2 3 4" xfId="7607" xr:uid="{BD46D094-21E1-41ED-A778-C93FEBF46604}"/>
    <cellStyle name="Millares 174 2 2 2 2 3 4 2" xfId="19050" xr:uid="{46112D12-2F49-4D8B-B65C-76B6DB895BD2}"/>
    <cellStyle name="Millares 174 2 2 2 2 3 4 2 2" xfId="41944" xr:uid="{3D96EA44-A7CA-4572-9474-D47AE1BBF1A7}"/>
    <cellStyle name="Millares 174 2 2 2 2 3 4 3" xfId="30503" xr:uid="{C150FA62-B7F7-4F89-97C8-DFFF415E694F}"/>
    <cellStyle name="Millares 174 2 2 2 2 3 4 4" xfId="53385" xr:uid="{93EB2FE1-F4E9-447E-9DE9-FC393AE43D76}"/>
    <cellStyle name="Millares 174 2 2 2 2 3 5" xfId="12666" xr:uid="{A1DCBAD1-84F2-47E7-BCBA-A7632154E0A2}"/>
    <cellStyle name="Millares 174 2 2 2 2 3 5 2" xfId="24102" xr:uid="{7502C8B5-1DFD-4508-941A-83D3D3BB3F19}"/>
    <cellStyle name="Millares 174 2 2 2 2 3 5 2 2" xfId="46996" xr:uid="{15983F33-4B5C-4268-8364-7B47F04129C5}"/>
    <cellStyle name="Millares 174 2 2 2 2 3 5 3" xfId="35555" xr:uid="{D73BFA41-F86A-4864-922D-9CE6CC3E0F46}"/>
    <cellStyle name="Millares 174 2 2 2 2 3 6" xfId="13749" xr:uid="{875C8D6C-66D3-493E-A655-917D941E356A}"/>
    <cellStyle name="Millares 174 2 2 2 2 3 6 2" xfId="25186" xr:uid="{34A659E3-EAFD-46FD-909C-A9DCB8DF858C}"/>
    <cellStyle name="Millares 174 2 2 2 2 3 6 2 2" xfId="48080" xr:uid="{AAD6DC74-15BF-40CE-8C1D-29D68DBD27CE}"/>
    <cellStyle name="Millares 174 2 2 2 2 3 6 3" xfId="36639" xr:uid="{696B8354-4F1A-41AF-B478-CF3ABA7B6E49}"/>
    <cellStyle name="Millares 174 2 2 2 2 3 7" xfId="14808" xr:uid="{A84E5304-6442-4FBC-9172-1B92E3524E30}"/>
    <cellStyle name="Millares 174 2 2 2 2 3 7 2" xfId="37702" xr:uid="{5D534965-6913-4CB5-BED2-5901FB0F81EE}"/>
    <cellStyle name="Millares 174 2 2 2 2 3 8" xfId="26261" xr:uid="{0559626E-A915-4965-9BFB-BEC983176D16}"/>
    <cellStyle name="Millares 174 2 2 2 2 3 9" xfId="49144" xr:uid="{664A07B2-FD6C-4561-8121-C9DCE3B113A8}"/>
    <cellStyle name="Millares 174 2 2 2 2 4" xfId="1321" xr:uid="{DC867315-FAA4-4FF9-891E-D81D677EB827}"/>
    <cellStyle name="Millares 174 2 2 2 2 4 2" xfId="2778" xr:uid="{A843ABE4-02C6-48A7-8156-89A1917AFCAF}"/>
    <cellStyle name="Millares 174 2 2 2 2 4 2 2" xfId="9452" xr:uid="{23657B66-3B9C-4818-A371-2BA66BA0C948}"/>
    <cellStyle name="Millares 174 2 2 2 2 4 2 2 2" xfId="20895" xr:uid="{5980EDA9-36AE-444B-9089-1C1C39F7E2BE}"/>
    <cellStyle name="Millares 174 2 2 2 2 4 2 2 2 2" xfId="43789" xr:uid="{317D6FC8-AE17-4B14-B6EE-2E28A6AFBF66}"/>
    <cellStyle name="Millares 174 2 2 2 2 4 2 2 3" xfId="32348" xr:uid="{08B84F19-40D8-459E-80C5-39628EC5224E}"/>
    <cellStyle name="Millares 174 2 2 2 2 4 2 2 4" xfId="55230" xr:uid="{9477BCCC-02BB-435C-A1D2-342F22478211}"/>
    <cellStyle name="Millares 174 2 2 2 2 4 2 3" xfId="16653" xr:uid="{86DB8955-4B2C-433E-8FD7-BDF9065F813D}"/>
    <cellStyle name="Millares 174 2 2 2 2 4 2 3 2" xfId="39547" xr:uid="{B0501AC4-46F2-49E4-AF1E-D4C11AC1DEE4}"/>
    <cellStyle name="Millares 174 2 2 2 2 4 2 4" xfId="28106" xr:uid="{7FA95E7A-A7C6-41BA-9EFD-C488F00B156F}"/>
    <cellStyle name="Millares 174 2 2 2 2 4 2 5" xfId="50989" xr:uid="{A647C7C3-F078-4FC3-B5C5-F0BEDAF18D38}"/>
    <cellStyle name="Millares 174 2 2 2 2 4 2 6" xfId="5678" xr:uid="{1F5B8379-FBCB-4E3F-AD2A-C6578F4040F8}"/>
    <cellStyle name="Millares 174 2 2 2 2 4 3" xfId="8135" xr:uid="{66DE2E0D-3C11-4B34-985B-5261E2AF8BE9}"/>
    <cellStyle name="Millares 174 2 2 2 2 4 3 2" xfId="19578" xr:uid="{0A97C5F4-1ACC-4475-8126-47BEE942CD47}"/>
    <cellStyle name="Millares 174 2 2 2 2 4 3 2 2" xfId="42472" xr:uid="{65F10D64-A30B-48F0-ADB2-0D80C8494255}"/>
    <cellStyle name="Millares 174 2 2 2 2 4 3 3" xfId="31031" xr:uid="{366828B6-861B-46D0-B94C-DFA93CEB59EC}"/>
    <cellStyle name="Millares 174 2 2 2 2 4 3 4" xfId="53913" xr:uid="{BB7CFACC-CD86-4D39-8D42-312466116CFB}"/>
    <cellStyle name="Millares 174 2 2 2 2 4 4" xfId="15336" xr:uid="{CA91297E-03D1-4BDA-BFF1-EB78D612FF94}"/>
    <cellStyle name="Millares 174 2 2 2 2 4 4 2" xfId="38230" xr:uid="{C81DE510-0F6A-4858-8915-EDEBB607DBF6}"/>
    <cellStyle name="Millares 174 2 2 2 2 4 5" xfId="26789" xr:uid="{C674CFD5-D80B-4650-B055-7966DD4135F2}"/>
    <cellStyle name="Millares 174 2 2 2 2 4 6" xfId="49672" xr:uid="{1548A990-E192-4B7F-AFDD-12AB68F5E634}"/>
    <cellStyle name="Millares 174 2 2 2 2 4 7" xfId="4379" xr:uid="{6D01D192-299B-4C31-A944-131701FDAD43}"/>
    <cellStyle name="Millares 174 2 2 2 2 5" xfId="1974" xr:uid="{D98C8F09-DCD1-4AF8-B667-15065D9D7F32}"/>
    <cellStyle name="Millares 174 2 2 2 2 5 2" xfId="8397" xr:uid="{A970E515-21F6-4F1D-9B6F-3C6C1C054F29}"/>
    <cellStyle name="Millares 174 2 2 2 2 5 2 2" xfId="19840" xr:uid="{2A3C49F5-CE76-4840-93EB-08DC1E7CFCEC}"/>
    <cellStyle name="Millares 174 2 2 2 2 5 2 2 2" xfId="42734" xr:uid="{2E138605-5B81-45BF-B829-E60BF98F73CA}"/>
    <cellStyle name="Millares 174 2 2 2 2 5 2 3" xfId="31293" xr:uid="{08193A3D-4A18-4CD3-BF70-EFE4C49F6F6E}"/>
    <cellStyle name="Millares 174 2 2 2 2 5 2 4" xfId="54175" xr:uid="{566E8820-B7F0-45F9-A5EF-F5F6BB1862B4}"/>
    <cellStyle name="Millares 174 2 2 2 2 5 3" xfId="15598" xr:uid="{2436C2E7-6929-40A0-A25A-CAAC3074C985}"/>
    <cellStyle name="Millares 174 2 2 2 2 5 3 2" xfId="38492" xr:uid="{62534859-0C8B-4A43-8484-8778D99D602D}"/>
    <cellStyle name="Millares 174 2 2 2 2 5 4" xfId="27051" xr:uid="{5D3C623A-8EBE-4089-AB4A-FD284F76A9C0}"/>
    <cellStyle name="Millares 174 2 2 2 2 5 5" xfId="49934" xr:uid="{7CA2EB07-1256-49D3-9965-5DAE657C8BA8}"/>
    <cellStyle name="Millares 174 2 2 2 2 5 6" xfId="4632" xr:uid="{348F71BE-CC16-47EF-8228-82AB66B7EF12}"/>
    <cellStyle name="Millares 174 2 2 2 2 6" xfId="3325" xr:uid="{6EC507F3-4D21-4901-A7EF-F872B019E3E0}"/>
    <cellStyle name="Millares 174 2 2 2 2 6 2" xfId="9715" xr:uid="{E9986D55-E116-47C9-84C7-59915A439829}"/>
    <cellStyle name="Millares 174 2 2 2 2 6 2 2" xfId="21158" xr:uid="{294D4EE2-22BA-484B-BC30-41261E330AD1}"/>
    <cellStyle name="Millares 174 2 2 2 2 6 2 2 2" xfId="44052" xr:uid="{9DD6B5F2-4230-4BDC-B445-1F698A05306E}"/>
    <cellStyle name="Millares 174 2 2 2 2 6 2 3" xfId="32611" xr:uid="{F97A305E-1124-4C54-AB3B-90CB341F8A2F}"/>
    <cellStyle name="Millares 174 2 2 2 2 6 2 4" xfId="55493" xr:uid="{F7E3230D-DA20-4785-85A9-8E12B7A75B67}"/>
    <cellStyle name="Millares 174 2 2 2 2 6 3" xfId="16916" xr:uid="{D2B2BAFB-91C0-4945-9A5F-6E8ED08243B4}"/>
    <cellStyle name="Millares 174 2 2 2 2 6 3 2" xfId="39810" xr:uid="{A3C2B53E-6A76-462B-87BF-39D289038789}"/>
    <cellStyle name="Millares 174 2 2 2 2 6 4" xfId="28369" xr:uid="{12A5DD7E-6CF3-43DD-BEEF-3EB91CAF56D9}"/>
    <cellStyle name="Millares 174 2 2 2 2 6 5" xfId="51251" xr:uid="{4CFDD7DB-1AF3-4823-B0FB-F31440A29F23}"/>
    <cellStyle name="Millares 174 2 2 2 2 7" xfId="5984" xr:uid="{A46E1E9C-AB50-4479-ABCD-A6E1C38FBE79}"/>
    <cellStyle name="Millares 174 2 2 2 2 7 2" xfId="9975" xr:uid="{7EF4A9AF-F1A1-4299-9359-AF01B8B4F497}"/>
    <cellStyle name="Millares 174 2 2 2 2 7 2 2" xfId="21418" xr:uid="{6BC9BB45-027B-4D90-ADBE-614C2DB27BA9}"/>
    <cellStyle name="Millares 174 2 2 2 2 7 2 2 2" xfId="44312" xr:uid="{7D6038B5-E5E1-41CD-A6B2-D0C5D9D638FC}"/>
    <cellStyle name="Millares 174 2 2 2 2 7 2 3" xfId="32871" xr:uid="{2B39121A-22A9-4386-BBBF-F11A713DA1E3}"/>
    <cellStyle name="Millares 174 2 2 2 2 7 2 4" xfId="55753" xr:uid="{7B765141-8FD4-4C3F-B891-841831023106}"/>
    <cellStyle name="Millares 174 2 2 2 2 7 3" xfId="17176" xr:uid="{3568EC2F-FEDD-4F29-84C3-3C0022EB6DB7}"/>
    <cellStyle name="Millares 174 2 2 2 2 7 3 2" xfId="40070" xr:uid="{0CD54FBC-4174-402D-BFFD-F6DEECF4DDD8}"/>
    <cellStyle name="Millares 174 2 2 2 2 7 4" xfId="28629" xr:uid="{0496A389-240D-4C76-98E4-6F3A61F0B9E9}"/>
    <cellStyle name="Millares 174 2 2 2 2 7 5" xfId="51511" xr:uid="{54895AD6-A58F-4622-98CE-25EA6B33A21D}"/>
    <cellStyle name="Millares 174 2 2 2 2 8" xfId="6235" xr:uid="{0E48F2C1-4CBF-4D63-90F1-B58AD03241D6}"/>
    <cellStyle name="Millares 174 2 2 2 2 8 2" xfId="10236" xr:uid="{9C426DC2-7D8C-4849-8E3D-91B3217971FF}"/>
    <cellStyle name="Millares 174 2 2 2 2 8 2 2" xfId="21679" xr:uid="{881DDDC7-2EB4-4F5E-A488-602E0E5B912B}"/>
    <cellStyle name="Millares 174 2 2 2 2 8 2 2 2" xfId="44573" xr:uid="{A1C6D51B-AC24-4370-86D6-8563E2923B84}"/>
    <cellStyle name="Millares 174 2 2 2 2 8 2 3" xfId="33132" xr:uid="{5A858D1B-5966-4FEC-AC0B-1965B3B1862F}"/>
    <cellStyle name="Millares 174 2 2 2 2 8 2 4" xfId="56014" xr:uid="{26EDDF11-21D0-4849-8E7D-6D09E18DBDB7}"/>
    <cellStyle name="Millares 174 2 2 2 2 8 3" xfId="17437" xr:uid="{2F0ABA8B-9505-420B-880F-29C3603B3230}"/>
    <cellStyle name="Millares 174 2 2 2 2 8 3 2" xfId="40331" xr:uid="{E2231CAA-6B94-4862-951D-BC903953A3E9}"/>
    <cellStyle name="Millares 174 2 2 2 2 8 4" xfId="28890" xr:uid="{FEE7E311-9B56-4E23-9FA8-D3C1A2C5339D}"/>
    <cellStyle name="Millares 174 2 2 2 2 8 5" xfId="51772" xr:uid="{394709A1-F50F-47C1-A660-A1FD76F46E1F}"/>
    <cellStyle name="Millares 174 2 2 2 2 9" xfId="7068" xr:uid="{F5494E8D-08E3-44C9-8AF4-681E38AB58A3}"/>
    <cellStyle name="Millares 174 2 2 2 2 9 2" xfId="18504" xr:uid="{0488F08C-6E7F-4C7B-944F-E574B2C6522E}"/>
    <cellStyle name="Millares 174 2 2 2 2 9 2 2" xfId="41398" xr:uid="{E92DD7FA-FD7B-4462-A2EE-536CE9476A8E}"/>
    <cellStyle name="Millares 174 2 2 2 2 9 3" xfId="29957" xr:uid="{83431BE8-F6B4-4082-BE81-ED0C86861F48}"/>
    <cellStyle name="Millares 174 2 2 2 2 9 4" xfId="52839" xr:uid="{479E11D4-3557-47C5-BE9B-17C710753F52}"/>
    <cellStyle name="Millares 174 2 2 2 20" xfId="58285" xr:uid="{41E0B914-D0EB-4609-B688-43BD10F6B600}"/>
    <cellStyle name="Millares 174 2 2 2 3" xfId="363" xr:uid="{7AE5285A-9880-4D84-9E74-B62FFC601E7B}"/>
    <cellStyle name="Millares 174 2 2 2 3 10" xfId="48764" xr:uid="{94DA541D-1576-43BF-9EB8-5A2CD11F46A6}"/>
    <cellStyle name="Millares 174 2 2 2 3 11" xfId="58035" xr:uid="{F6C1E859-9DF7-42E5-A307-59A19CDA2D9C}"/>
    <cellStyle name="Millares 174 2 2 2 3 12" xfId="58547" xr:uid="{2B9BED47-3473-4419-A0D3-F14AFBC0FA8D}"/>
    <cellStyle name="Millares 174 2 2 2 3 2" xfId="1488" xr:uid="{45663DC5-256F-42A4-AA87-011B5B659A2C}"/>
    <cellStyle name="Millares 174 2 2 2 3 2 10" xfId="4003" xr:uid="{5C9290FE-08AB-456A-B0EB-097C1B85C0E0}"/>
    <cellStyle name="Millares 174 2 2 2 3 2 2" xfId="2921" xr:uid="{0D73E1E5-551A-4D0C-88F7-1D1E4B4EA1F0}"/>
    <cellStyle name="Millares 174 2 2 2 3 2 2 2" xfId="9071" xr:uid="{8F4CE0A6-D74C-4680-BFEA-54EEE294C902}"/>
    <cellStyle name="Millares 174 2 2 2 3 2 2 2 2" xfId="20514" xr:uid="{7ECAD4EC-2AC3-4E55-B21B-ECE0745211BD}"/>
    <cellStyle name="Millares 174 2 2 2 3 2 2 2 2 2" xfId="43408" xr:uid="{C980BA59-1FF7-4974-94A9-57461C389A83}"/>
    <cellStyle name="Millares 174 2 2 2 3 2 2 2 3" xfId="31967" xr:uid="{EED345E2-C8F7-446F-8968-D66120A4EA93}"/>
    <cellStyle name="Millares 174 2 2 2 3 2 2 2 4" xfId="54849" xr:uid="{3702F26F-E49E-420A-81A2-9D281E2A2A72}"/>
    <cellStyle name="Millares 174 2 2 2 3 2 2 3" xfId="16272" xr:uid="{D45728C0-E8AE-463A-972E-990AEB306562}"/>
    <cellStyle name="Millares 174 2 2 2 3 2 2 3 2" xfId="39166" xr:uid="{C25597EC-2C21-4E4C-9C72-813C28960368}"/>
    <cellStyle name="Millares 174 2 2 2 3 2 2 4" xfId="27725" xr:uid="{1B0A5362-F4F7-44BE-9FDE-031E9B012B48}"/>
    <cellStyle name="Millares 174 2 2 2 3 2 2 5" xfId="50608" xr:uid="{24A0904A-7E42-4D9F-BE7B-6EE76EB6E70E}"/>
    <cellStyle name="Millares 174 2 2 2 3 2 2 6" xfId="5297" xr:uid="{790D17B1-E25B-4C47-AD6B-BDB2D500ECD9}"/>
    <cellStyle name="Millares 174 2 2 2 3 2 3" xfId="6675" xr:uid="{B503A2C6-825F-490D-96B2-B3D2EB6636E8}"/>
    <cellStyle name="Millares 174 2 2 2 3 2 3 2" xfId="10910" xr:uid="{59858877-42F8-473D-86B3-D811697F271E}"/>
    <cellStyle name="Millares 174 2 2 2 3 2 3 2 2" xfId="22353" xr:uid="{34624970-3C04-4B91-BA06-79177D0EEA40}"/>
    <cellStyle name="Millares 174 2 2 2 3 2 3 2 2 2" xfId="45247" xr:uid="{52B3405E-6B56-4D27-8DF8-D7478614ED95}"/>
    <cellStyle name="Millares 174 2 2 2 3 2 3 2 3" xfId="33806" xr:uid="{2FF7079F-C058-41F8-9CF6-3CE728D1DBB2}"/>
    <cellStyle name="Millares 174 2 2 2 3 2 3 2 4" xfId="56688" xr:uid="{EF105132-E50C-4485-9473-8C1A9BA3346A}"/>
    <cellStyle name="Millares 174 2 2 2 3 2 3 3" xfId="18111" xr:uid="{E4A8BB41-9EB6-4E88-9879-5EA21C8F9AAD}"/>
    <cellStyle name="Millares 174 2 2 2 3 2 3 3 2" xfId="41005" xr:uid="{2C18E929-C638-461A-9433-678C6580E405}"/>
    <cellStyle name="Millares 174 2 2 2 3 2 3 4" xfId="29564" xr:uid="{77717787-4F9C-4624-8BFC-0BBACAF16ABB}"/>
    <cellStyle name="Millares 174 2 2 2 3 2 3 5" xfId="52446" xr:uid="{D51D591F-3770-403A-BA69-75C82EE1B5C5}"/>
    <cellStyle name="Millares 174 2 2 2 3 2 4" xfId="7754" xr:uid="{2FC440F2-1FAB-4948-AA6B-A2E40720CD87}"/>
    <cellStyle name="Millares 174 2 2 2 3 2 4 2" xfId="19197" xr:uid="{40C887C2-53AF-48AB-8D60-A8B24CA7FF96}"/>
    <cellStyle name="Millares 174 2 2 2 3 2 4 2 2" xfId="42091" xr:uid="{C340FDFC-B5DF-4D71-BFBC-171D022B4A9B}"/>
    <cellStyle name="Millares 174 2 2 2 3 2 4 3" xfId="30650" xr:uid="{75A3923B-7E48-470E-B587-03451E61D082}"/>
    <cellStyle name="Millares 174 2 2 2 3 2 4 4" xfId="53532" xr:uid="{0695F2D7-DB6D-4336-86EF-ACB8073ED80C}"/>
    <cellStyle name="Millares 174 2 2 2 3 2 5" xfId="12813" xr:uid="{E11BB772-C094-448F-AD97-C0D6521B47BA}"/>
    <cellStyle name="Millares 174 2 2 2 3 2 5 2" xfId="24249" xr:uid="{6999352A-4420-4855-8BB0-7E30F8DFF469}"/>
    <cellStyle name="Millares 174 2 2 2 3 2 5 2 2" xfId="47143" xr:uid="{9F9C65C1-8320-4AB9-9651-BD60FC1323FC}"/>
    <cellStyle name="Millares 174 2 2 2 3 2 5 3" xfId="35702" xr:uid="{F1E35FD6-AD6A-4B59-8E31-2366616F37F9}"/>
    <cellStyle name="Millares 174 2 2 2 3 2 6" xfId="13896" xr:uid="{63C2E67E-A59D-4E40-A886-2467A9876BB5}"/>
    <cellStyle name="Millares 174 2 2 2 3 2 6 2" xfId="25333" xr:uid="{F42239F6-40EF-41BD-9B6C-9B0B5163868F}"/>
    <cellStyle name="Millares 174 2 2 2 3 2 6 2 2" xfId="48227" xr:uid="{B1115178-09CE-4105-ABCA-4DED8336F89E}"/>
    <cellStyle name="Millares 174 2 2 2 3 2 6 3" xfId="36786" xr:uid="{1A878795-8695-4635-8B7D-D205217E5751}"/>
    <cellStyle name="Millares 174 2 2 2 3 2 7" xfId="14955" xr:uid="{2DBE6CA9-8FF9-4D4B-AE47-94AD5672E1F6}"/>
    <cellStyle name="Millares 174 2 2 2 3 2 7 2" xfId="37849" xr:uid="{733FF624-2558-4DF6-8B2C-26D9FD5D138A}"/>
    <cellStyle name="Millares 174 2 2 2 3 2 8" xfId="26408" xr:uid="{0977275D-E27F-4EA0-AD21-C281ABBCF474}"/>
    <cellStyle name="Millares 174 2 2 2 3 2 9" xfId="49291" xr:uid="{BD57C6A0-C228-4779-8654-EB771AABE18A}"/>
    <cellStyle name="Millares 174 2 2 2 3 3" xfId="1848" xr:uid="{1CCA7A81-124A-40B0-B93C-0F5AB6DA6A45}"/>
    <cellStyle name="Millares 174 2 2 2 3 3 2" xfId="8544" xr:uid="{F5372BBD-BCCB-40B8-8FEA-8E5D116DDEB5}"/>
    <cellStyle name="Millares 174 2 2 2 3 3 2 2" xfId="19987" xr:uid="{CA781F0B-285F-4077-9510-5738966B1FC4}"/>
    <cellStyle name="Millares 174 2 2 2 3 3 2 2 2" xfId="42881" xr:uid="{923A7D3C-95C4-40F3-B22A-279BBD65E463}"/>
    <cellStyle name="Millares 174 2 2 2 3 3 2 3" xfId="31440" xr:uid="{0077E1CC-B952-4909-B5A4-8F17430A7E67}"/>
    <cellStyle name="Millares 174 2 2 2 3 3 2 4" xfId="54322" xr:uid="{9477D6F0-7275-41BF-B8D1-61F8F788EEE8}"/>
    <cellStyle name="Millares 174 2 2 2 3 3 3" xfId="15745" xr:uid="{88620EB1-000B-483E-85AC-72261AB218FD}"/>
    <cellStyle name="Millares 174 2 2 2 3 3 3 2" xfId="38639" xr:uid="{3D7084AC-693B-41F5-8B11-FACE4B41761B}"/>
    <cellStyle name="Millares 174 2 2 2 3 3 4" xfId="27198" xr:uid="{9FD42D7A-3F98-46F7-A3C2-328F9367CAE2}"/>
    <cellStyle name="Millares 174 2 2 2 3 3 5" xfId="50081" xr:uid="{64916D61-9E45-4598-BC67-D35F40024B7F}"/>
    <cellStyle name="Millares 174 2 2 2 3 3 6" xfId="4770" xr:uid="{FB63F509-2FBD-4C72-8A61-B004AF948205}"/>
    <cellStyle name="Millares 174 2 2 2 3 4" xfId="3468" xr:uid="{ADB6B204-A650-48BA-83A8-C9CEB617F697}"/>
    <cellStyle name="Millares 174 2 2 2 3 4 2" xfId="10383" xr:uid="{802FD4D6-FF0E-4DD9-B701-450576EDE101}"/>
    <cellStyle name="Millares 174 2 2 2 3 4 2 2" xfId="21826" xr:uid="{5C0F3270-6E3E-4070-9D87-43D8EB2FA4D2}"/>
    <cellStyle name="Millares 174 2 2 2 3 4 2 2 2" xfId="44720" xr:uid="{06082827-ED32-40D7-A360-22AEA4A3BDA9}"/>
    <cellStyle name="Millares 174 2 2 2 3 4 2 3" xfId="33279" xr:uid="{32CD7DF3-FB1B-4734-9A05-5B217D0F3CF3}"/>
    <cellStyle name="Millares 174 2 2 2 3 4 2 4" xfId="56161" xr:uid="{1C638E5E-C6F2-4233-A7F1-0B6CE0BB86D6}"/>
    <cellStyle name="Millares 174 2 2 2 3 4 3" xfId="17584" xr:uid="{B1945F61-4AEC-4AC4-BD8E-0FB37BA3F89A}"/>
    <cellStyle name="Millares 174 2 2 2 3 4 3 2" xfId="40478" xr:uid="{015E0873-805F-4688-B1FF-5C401018D5F4}"/>
    <cellStyle name="Millares 174 2 2 2 3 4 4" xfId="29037" xr:uid="{1516CF1D-21DA-47AC-94A3-87751BBD4414}"/>
    <cellStyle name="Millares 174 2 2 2 3 4 5" xfId="51919" xr:uid="{EBB61D4B-CBF5-4DB0-8093-6AD485957384}"/>
    <cellStyle name="Millares 174 2 2 2 3 5" xfId="7231" xr:uid="{6E382DB6-1A0A-4340-A8DC-135B18CA660E}"/>
    <cellStyle name="Millares 174 2 2 2 3 5 2" xfId="18670" xr:uid="{194D7BBB-DA97-4403-82DA-8ADD393FB363}"/>
    <cellStyle name="Millares 174 2 2 2 3 5 2 2" xfId="41564" xr:uid="{5345E377-645B-4998-A927-AAF94133616C}"/>
    <cellStyle name="Millares 174 2 2 2 3 5 3" xfId="30123" xr:uid="{FAF5BD08-3900-4293-8AD0-F8ACA577C6C0}"/>
    <cellStyle name="Millares 174 2 2 2 3 5 4" xfId="53005" xr:uid="{F0CA9842-4D5B-49DF-967E-5A0F461D7388}"/>
    <cellStyle name="Millares 174 2 2 2 3 6" xfId="12287" xr:uid="{4FD09E43-25E4-4A1D-9179-E5C7235D250F}"/>
    <cellStyle name="Millares 174 2 2 2 3 6 2" xfId="23722" xr:uid="{A074D520-12A9-412E-AE2C-248A874DFB47}"/>
    <cellStyle name="Millares 174 2 2 2 3 6 2 2" xfId="46616" xr:uid="{ADD680DA-5B59-44C7-980D-B56290FC991D}"/>
    <cellStyle name="Millares 174 2 2 2 3 6 3" xfId="35175" xr:uid="{5283BFE3-CD22-459B-B7DA-21B0088A0A16}"/>
    <cellStyle name="Millares 174 2 2 2 3 7" xfId="13369" xr:uid="{6672B9FC-398D-4842-86C8-B910435FA888}"/>
    <cellStyle name="Millares 174 2 2 2 3 7 2" xfId="24806" xr:uid="{8379F2BB-4739-4177-AF23-3FF4F2FA636C}"/>
    <cellStyle name="Millares 174 2 2 2 3 7 2 2" xfId="47700" xr:uid="{EBB8690B-5ECA-402B-ACA0-6C2BE9D4BF13}"/>
    <cellStyle name="Millares 174 2 2 2 3 7 3" xfId="36259" xr:uid="{2BD87950-29C6-4C0E-961E-82B5BCED0EDA}"/>
    <cellStyle name="Millares 174 2 2 2 3 8" xfId="14428" xr:uid="{FABB0BCD-D92B-4EC6-AC58-464406647F73}"/>
    <cellStyle name="Millares 174 2 2 2 3 8 2" xfId="37322" xr:uid="{17E692B0-40E2-472C-95A9-EFEBCE440391}"/>
    <cellStyle name="Millares 174 2 2 2 3 9" xfId="25881" xr:uid="{CC1ED12E-DB95-4EB3-BC29-BB5DED9827DB}"/>
    <cellStyle name="Millares 174 2 2 2 4" xfId="637" xr:uid="{847D2832-8578-4332-96CF-634A0BFF3B79}"/>
    <cellStyle name="Millares 174 2 2 2 4 10" xfId="3741" xr:uid="{D193590F-0C61-4755-9801-4327C6BB2EFF}"/>
    <cellStyle name="Millares 174 2 2 2 4 2" xfId="2116" xr:uid="{D1FDBF27-F577-440D-BBAD-39B65D9358DD}"/>
    <cellStyle name="Millares 174 2 2 2 4 2 2" xfId="8807" xr:uid="{015A29BE-EB64-4682-B973-30D449BA25B1}"/>
    <cellStyle name="Millares 174 2 2 2 4 2 2 2" xfId="20250" xr:uid="{7C3C4C47-FD81-413E-86B9-2004FBD2B59B}"/>
    <cellStyle name="Millares 174 2 2 2 4 2 2 2 2" xfId="43144" xr:uid="{28DFEFC9-3F3E-4EA9-AAA8-37C1F7F4B441}"/>
    <cellStyle name="Millares 174 2 2 2 4 2 2 3" xfId="31703" xr:uid="{9A942850-04B2-489C-9FE6-4C2EC5B388FA}"/>
    <cellStyle name="Millares 174 2 2 2 4 2 2 4" xfId="54585" xr:uid="{5B300AF3-94E0-463F-B8E4-886664AEC13E}"/>
    <cellStyle name="Millares 174 2 2 2 4 2 3" xfId="16008" xr:uid="{42EE3A97-4502-4FE1-ACD9-6AD59B55E42B}"/>
    <cellStyle name="Millares 174 2 2 2 4 2 3 2" xfId="38902" xr:uid="{5A4E7A92-BB37-4380-AF9B-A7B33F502FE9}"/>
    <cellStyle name="Millares 174 2 2 2 4 2 4" xfId="27461" xr:uid="{644E7FB7-291A-4693-B7AE-763EF243D1BE}"/>
    <cellStyle name="Millares 174 2 2 2 4 2 5" xfId="50344" xr:uid="{9C17A4FF-FC2A-44F8-BF51-233A89437196}"/>
    <cellStyle name="Millares 174 2 2 2 4 2 6" xfId="5033" xr:uid="{6FA5DC49-A453-4C27-8DA8-324ED835AF61}"/>
    <cellStyle name="Millares 174 2 2 2 4 3" xfId="6411" xr:uid="{C4856388-2729-49D7-A7F1-911714317EDF}"/>
    <cellStyle name="Millares 174 2 2 2 4 3 2" xfId="10646" xr:uid="{C46FB99D-61A5-4E89-976E-0FEDFDE688DF}"/>
    <cellStyle name="Millares 174 2 2 2 4 3 2 2" xfId="22089" xr:uid="{DC95835D-C3E9-48BE-92FD-3129ECC45FD7}"/>
    <cellStyle name="Millares 174 2 2 2 4 3 2 2 2" xfId="44983" xr:uid="{09F0C9B9-B588-47C2-9EF1-70E7DBB35A37}"/>
    <cellStyle name="Millares 174 2 2 2 4 3 2 3" xfId="33542" xr:uid="{6A99AEAA-3363-444A-95AE-78A860071F6B}"/>
    <cellStyle name="Millares 174 2 2 2 4 3 2 4" xfId="56424" xr:uid="{E628C6C4-95F2-4420-9D9E-F53448F02B82}"/>
    <cellStyle name="Millares 174 2 2 2 4 3 3" xfId="17847" xr:uid="{2735793C-466F-4EFA-9B19-2935F78BF4E5}"/>
    <cellStyle name="Millares 174 2 2 2 4 3 3 2" xfId="40741" xr:uid="{5C8678EA-774F-499C-966A-1ADE17E9E369}"/>
    <cellStyle name="Millares 174 2 2 2 4 3 4" xfId="29300" xr:uid="{175CA3FE-4E8E-4A31-8B28-866535681A70}"/>
    <cellStyle name="Millares 174 2 2 2 4 3 5" xfId="52182" xr:uid="{6F693DAC-3A1C-4779-9D4E-8BCEE05D20F4}"/>
    <cellStyle name="Millares 174 2 2 2 4 4" xfId="7491" xr:uid="{86B42889-AE96-48BF-9EF3-66229F11A97C}"/>
    <cellStyle name="Millares 174 2 2 2 4 4 2" xfId="18933" xr:uid="{191EFB3E-77A4-4286-9CD4-D391CD0BC84E}"/>
    <cellStyle name="Millares 174 2 2 2 4 4 2 2" xfId="41827" xr:uid="{8A123D63-6B81-4CF6-B025-3FFA325C34E9}"/>
    <cellStyle name="Millares 174 2 2 2 4 4 3" xfId="30386" xr:uid="{370C321A-0599-4CE2-B150-D70CC79FB07C}"/>
    <cellStyle name="Millares 174 2 2 2 4 4 4" xfId="53268" xr:uid="{434F1D27-73BC-467F-AD42-9E842E38AC5A}"/>
    <cellStyle name="Millares 174 2 2 2 4 5" xfId="12549" xr:uid="{E4C84782-B6D9-4EE6-8401-01E67035A4EE}"/>
    <cellStyle name="Millares 174 2 2 2 4 5 2" xfId="23985" xr:uid="{5F183EC1-EBE8-4E3C-A783-EF4F08B0E04F}"/>
    <cellStyle name="Millares 174 2 2 2 4 5 2 2" xfId="46879" xr:uid="{A3CC2280-CAA7-499C-B347-5D6821E83558}"/>
    <cellStyle name="Millares 174 2 2 2 4 5 3" xfId="35438" xr:uid="{210A9445-CC99-40B2-9C92-BB9B06BD813D}"/>
    <cellStyle name="Millares 174 2 2 2 4 6" xfId="13632" xr:uid="{E4BB9CE7-23E7-40E9-8BD0-1D52DB64C7D9}"/>
    <cellStyle name="Millares 174 2 2 2 4 6 2" xfId="25069" xr:uid="{1E2B74D8-15F7-46F2-9D36-36A4C520111A}"/>
    <cellStyle name="Millares 174 2 2 2 4 6 2 2" xfId="47963" xr:uid="{1B3F8BE3-D4FD-4110-A63A-20A62391F0A4}"/>
    <cellStyle name="Millares 174 2 2 2 4 6 3" xfId="36522" xr:uid="{F3AF7D12-9048-4471-B572-19A625A862C2}"/>
    <cellStyle name="Millares 174 2 2 2 4 7" xfId="14691" xr:uid="{5001AF28-BB4E-429F-9404-895821E0A5C0}"/>
    <cellStyle name="Millares 174 2 2 2 4 7 2" xfId="37585" xr:uid="{0E1A28E8-1CBD-4577-AB33-19218590AABC}"/>
    <cellStyle name="Millares 174 2 2 2 4 8" xfId="26144" xr:uid="{1662C84C-C4B2-4C26-B6EA-66420B4EF3E8}"/>
    <cellStyle name="Millares 174 2 2 2 4 9" xfId="49027" xr:uid="{9A7EF967-61E8-4332-8C84-D997D250D22E}"/>
    <cellStyle name="Millares 174 2 2 2 5" xfId="910" xr:uid="{3A649FAA-5BB9-43B6-AFB3-32422EF9EB5E}"/>
    <cellStyle name="Millares 174 2 2 2 5 2" xfId="2388" xr:uid="{FB8E148D-C846-4FD5-978D-06BE1160472A}"/>
    <cellStyle name="Millares 174 2 2 2 5 2 2" xfId="9335" xr:uid="{8567C0F7-A88C-4115-B482-1343063700E1}"/>
    <cellStyle name="Millares 174 2 2 2 5 2 2 2" xfId="20778" xr:uid="{DC0357CA-9D0B-4B09-937C-3DCAF8A00BE7}"/>
    <cellStyle name="Millares 174 2 2 2 5 2 2 2 2" xfId="43672" xr:uid="{0DFC349D-188E-4F3D-94D0-4107A2842A3C}"/>
    <cellStyle name="Millares 174 2 2 2 5 2 2 3" xfId="32231" xr:uid="{F4E66B59-9EC7-4277-BACF-E9C97AF808F7}"/>
    <cellStyle name="Millares 174 2 2 2 5 2 2 4" xfId="55113" xr:uid="{2B670C8E-9229-406F-AB24-B35342E69AA1}"/>
    <cellStyle name="Millares 174 2 2 2 5 2 3" xfId="16536" xr:uid="{4C25CDE4-0D11-46E5-A0A6-C1F2745E5FBE}"/>
    <cellStyle name="Millares 174 2 2 2 5 2 3 2" xfId="39430" xr:uid="{D74ADDA2-4F66-4273-B26C-A641AF21F7EE}"/>
    <cellStyle name="Millares 174 2 2 2 5 2 4" xfId="27989" xr:uid="{F9B8B0AC-C39C-4AAC-8109-BA5FF93EB02C}"/>
    <cellStyle name="Millares 174 2 2 2 5 2 5" xfId="50872" xr:uid="{71A9E2EB-D7FE-4D5C-8EA1-BA2B84FB6C76}"/>
    <cellStyle name="Millares 174 2 2 2 5 2 6" xfId="5561" xr:uid="{3D7388EB-3CDE-4B7D-9890-73D055DED036}"/>
    <cellStyle name="Millares 174 2 2 2 5 3" xfId="8018" xr:uid="{A8D9DB64-AECA-42F9-A245-3D8C447712C4}"/>
    <cellStyle name="Millares 174 2 2 2 5 3 2" xfId="19461" xr:uid="{674CBAF8-2D80-4535-98FA-9DF6BDA644B9}"/>
    <cellStyle name="Millares 174 2 2 2 5 3 2 2" xfId="42355" xr:uid="{810B34C5-79E0-430E-BD39-D247E0A1F065}"/>
    <cellStyle name="Millares 174 2 2 2 5 3 3" xfId="30914" xr:uid="{9D645AFF-EC84-4A62-94C6-0EB800BF80ED}"/>
    <cellStyle name="Millares 174 2 2 2 5 3 4" xfId="53796" xr:uid="{86E5DB18-EF6B-4FBF-A480-C664F4BB54AB}"/>
    <cellStyle name="Millares 174 2 2 2 5 4" xfId="15219" xr:uid="{D989733A-E19E-42B2-BBF1-7DA774ADC697}"/>
    <cellStyle name="Millares 174 2 2 2 5 4 2" xfId="38113" xr:uid="{6182FB65-23B4-4829-A7FA-564DE29C246E}"/>
    <cellStyle name="Millares 174 2 2 2 5 5" xfId="26672" xr:uid="{245504ED-0800-4137-8226-5F928BB3EB9D}"/>
    <cellStyle name="Millares 174 2 2 2 5 6" xfId="49555" xr:uid="{6FC2C258-5294-461C-AE3E-42F674C77D5D}"/>
    <cellStyle name="Millares 174 2 2 2 5 7" xfId="4262" xr:uid="{ACD3E5BE-B189-4C85-B285-79ED78E43EBB}"/>
    <cellStyle name="Millares 174 2 2 2 6" xfId="1205" xr:uid="{C8407C17-5E74-4EA1-915F-D246EF928E31}"/>
    <cellStyle name="Millares 174 2 2 2 6 2" xfId="2662" xr:uid="{8DAF0C87-C69F-4174-85EF-EA4478DD3ADC}"/>
    <cellStyle name="Millares 174 2 2 2 6 2 2" xfId="19724" xr:uid="{CD44835F-20E9-4ECE-9613-C17C04594A8E}"/>
    <cellStyle name="Millares 174 2 2 2 6 2 2 2" xfId="42618" xr:uid="{145D677D-0E6F-488C-977C-57545DC489B1}"/>
    <cellStyle name="Millares 174 2 2 2 6 2 3" xfId="31177" xr:uid="{48E49139-BF7F-4B7A-8059-D1E81BA88753}"/>
    <cellStyle name="Millares 174 2 2 2 6 2 4" xfId="54059" xr:uid="{3F615D7D-0CB7-4D1D-84D7-F5D5100FD2BF}"/>
    <cellStyle name="Millares 174 2 2 2 6 2 5" xfId="8281" xr:uid="{F0AE0780-9264-4822-8210-458EAFE38E6D}"/>
    <cellStyle name="Millares 174 2 2 2 6 3" xfId="15482" xr:uid="{CAAD57AA-3489-4A2A-98F5-A5B319A7108A}"/>
    <cellStyle name="Millares 174 2 2 2 6 3 2" xfId="38376" xr:uid="{18F67BAD-65E0-47F5-B3F3-8ADEF8A155F6}"/>
    <cellStyle name="Millares 174 2 2 2 6 4" xfId="26935" xr:uid="{D6847F9F-A13F-4FC4-840F-1FA93BB13624}"/>
    <cellStyle name="Millares 174 2 2 2 6 5" xfId="49818" xr:uid="{6BCD6945-8A16-449A-B4D6-EDF24752AEB8}"/>
    <cellStyle name="Millares 174 2 2 2 6 6" xfId="4517" xr:uid="{AB31422F-4775-4A58-87FC-C1F877935547}"/>
    <cellStyle name="Millares 174 2 2 2 7" xfId="1723" xr:uid="{1591DEB3-1DCD-4243-A56D-9BDF2FC2DBC6}"/>
    <cellStyle name="Millares 174 2 2 2 7 2" xfId="9599" xr:uid="{058B8141-7CDF-49BF-B37C-FA6C0162A939}"/>
    <cellStyle name="Millares 174 2 2 2 7 2 2" xfId="21042" xr:uid="{394E2CED-1407-4726-B931-81EA05B23645}"/>
    <cellStyle name="Millares 174 2 2 2 7 2 2 2" xfId="43936" xr:uid="{C6880D62-9832-48E3-9360-7D6A12959934}"/>
    <cellStyle name="Millares 174 2 2 2 7 2 3" xfId="32495" xr:uid="{B8F678CC-B8F7-4EA2-9CA6-3767115CEB71}"/>
    <cellStyle name="Millares 174 2 2 2 7 2 4" xfId="55377" xr:uid="{9798933A-DB81-4826-A3DF-FC2BF6D0B7A5}"/>
    <cellStyle name="Millares 174 2 2 2 7 3" xfId="16800" xr:uid="{BF371D5C-79B3-4A6A-A10E-A78C6E7BA088}"/>
    <cellStyle name="Millares 174 2 2 2 7 3 2" xfId="39694" xr:uid="{5295709D-44A8-4EA3-BC71-CF1435C23945}"/>
    <cellStyle name="Millares 174 2 2 2 7 4" xfId="28253" xr:uid="{3474DE01-37A8-4CB6-8E20-7B7689E6BC88}"/>
    <cellStyle name="Millares 174 2 2 2 7 5" xfId="51135" xr:uid="{16B05B61-8D6B-4512-B4A1-65FD448F8851}"/>
    <cellStyle name="Millares 174 2 2 2 7 6" xfId="5825" xr:uid="{41D11B6C-C222-4065-9399-A5E2699F9933}"/>
    <cellStyle name="Millares 174 2 2 2 8" xfId="3209" xr:uid="{154F4E5B-CD84-4EE7-ABE9-1C43D43E55A2}"/>
    <cellStyle name="Millares 174 2 2 2 8 2" xfId="9858" xr:uid="{FA2DEC1D-1049-4384-9FC6-4F992A944908}"/>
    <cellStyle name="Millares 174 2 2 2 8 2 2" xfId="21301" xr:uid="{768AC1F7-0B01-48FA-A390-D5690D126975}"/>
    <cellStyle name="Millares 174 2 2 2 8 2 2 2" xfId="44195" xr:uid="{BD2FA2DA-0ACE-45EE-8C2D-F0E528B61B37}"/>
    <cellStyle name="Millares 174 2 2 2 8 2 3" xfId="32754" xr:uid="{AAB0D8C1-0AA9-445E-8EBC-94E3372D8BC2}"/>
    <cellStyle name="Millares 174 2 2 2 8 2 4" xfId="55636" xr:uid="{AB4DE2B9-58BD-4761-B2B6-85086A1CC1B8}"/>
    <cellStyle name="Millares 174 2 2 2 8 3" xfId="17059" xr:uid="{5A81C904-4C9D-4AE2-8BE2-5C8C2EE14E2B}"/>
    <cellStyle name="Millares 174 2 2 2 8 3 2" xfId="39953" xr:uid="{2F7E2B74-491B-43F1-914F-C1C735FF021B}"/>
    <cellStyle name="Millares 174 2 2 2 8 4" xfId="28512" xr:uid="{F3E0DBD0-71FF-408D-9224-C5286BA668F6}"/>
    <cellStyle name="Millares 174 2 2 2 8 5" xfId="51394" xr:uid="{BD76FB6F-C494-4C50-A5B7-83A5B1AF2151}"/>
    <cellStyle name="Millares 174 2 2 2 9" xfId="6122" xr:uid="{D99723EF-0B9C-4572-B4F9-D7E3CD90ED2A}"/>
    <cellStyle name="Millares 174 2 2 2 9 2" xfId="10120" xr:uid="{586B2433-E0F2-4EF7-9010-63D137F54A2E}"/>
    <cellStyle name="Millares 174 2 2 2 9 2 2" xfId="21563" xr:uid="{038A5824-974B-4145-96D5-397F7DBC1ECA}"/>
    <cellStyle name="Millares 174 2 2 2 9 2 2 2" xfId="44457" xr:uid="{8EA83AF0-B42B-4471-80D8-9FF2D5E1730E}"/>
    <cellStyle name="Millares 174 2 2 2 9 2 3" xfId="33016" xr:uid="{706C61DE-5CAB-422A-B9F3-422D45E20ACE}"/>
    <cellStyle name="Millares 174 2 2 2 9 2 4" xfId="55898" xr:uid="{8272D4E8-199A-4D54-A442-F001098D2AAF}"/>
    <cellStyle name="Millares 174 2 2 2 9 3" xfId="17321" xr:uid="{01DC39FC-4BE1-4F16-81C9-16A16759C6D8}"/>
    <cellStyle name="Millares 174 2 2 2 9 3 2" xfId="40215" xr:uid="{34F4D32E-6971-4EF4-A2DC-09B02531BEFC}"/>
    <cellStyle name="Millares 174 2 2 2 9 4" xfId="28774" xr:uid="{7EF2F53C-197D-4E7B-A52A-7B248BBF897B}"/>
    <cellStyle name="Millares 174 2 2 2 9 5" xfId="51656" xr:uid="{DEE93C7D-D9C6-4BBC-A09F-203FD7E2BCB1}"/>
    <cellStyle name="Millares 174 2 2 20" xfId="57738" xr:uid="{69381E85-462A-46CB-9B1F-563640375E72}"/>
    <cellStyle name="Millares 174 2 2 21" xfId="58248" xr:uid="{33886864-09F2-4421-9DB8-C7838FE3E07F}"/>
    <cellStyle name="Millares 174 2 2 3" xfId="452" xr:uid="{0A891E38-F979-4AA6-92B2-F09B000D2119}"/>
    <cellStyle name="Millares 174 2 2 3 10" xfId="11302" xr:uid="{8DF78254-192A-4A32-9F23-6E8FEC6EB969}"/>
    <cellStyle name="Millares 174 2 2 3 10 2" xfId="22738" xr:uid="{2A4E6EAF-9403-4397-9F7C-0E36DB9400A8}"/>
    <cellStyle name="Millares 174 2 2 3 10 2 2" xfId="45632" xr:uid="{B0E115E2-FE26-423F-94F0-7F0B6C8299EC}"/>
    <cellStyle name="Millares 174 2 2 3 10 3" xfId="34191" xr:uid="{7F9AC7C5-87BE-4C64-B5B3-F1D551E978E6}"/>
    <cellStyle name="Millares 174 2 2 3 10 4" xfId="57073" xr:uid="{6CD264D1-C5E0-46EE-88ED-491D198C1B0E}"/>
    <cellStyle name="Millares 174 2 2 3 11" xfId="11564" xr:uid="{02660485-6568-47AD-837C-67C6DE00D013}"/>
    <cellStyle name="Millares 174 2 2 3 11 2" xfId="23000" xr:uid="{DF008350-75F3-4177-BEDC-BDE6F6B9C6FE}"/>
    <cellStyle name="Millares 174 2 2 3 11 2 2" xfId="45894" xr:uid="{58079A68-5E22-4080-88FF-EBAFC8BB9B1A}"/>
    <cellStyle name="Millares 174 2 2 3 11 3" xfId="34453" xr:uid="{072AE17F-F6BF-4482-BFCE-BDEC0884A5A3}"/>
    <cellStyle name="Millares 174 2 2 3 11 4" xfId="57335" xr:uid="{1E1A7EFD-2AC5-4152-A7D6-5EC61DCCD863}"/>
    <cellStyle name="Millares 174 2 2 3 12" xfId="11831" xr:uid="{395C16C5-0639-4D26-B51B-B6D8B0CB8822}"/>
    <cellStyle name="Millares 174 2 2 3 12 2" xfId="23267" xr:uid="{9B7069EC-E395-4545-952E-AA8C6C89F2D2}"/>
    <cellStyle name="Millares 174 2 2 3 12 2 2" xfId="46161" xr:uid="{DA939D0B-809E-4A36-87DC-54D08F2853D4}"/>
    <cellStyle name="Millares 174 2 2 3 12 3" xfId="34720" xr:uid="{0D141340-7AFE-41B3-8C09-AFC3FECA63D2}"/>
    <cellStyle name="Millares 174 2 2 3 12 4" xfId="57602" xr:uid="{578F2493-D3C6-452C-885F-58CBB9C81F4C}"/>
    <cellStyle name="Millares 174 2 2 3 13" xfId="12103" xr:uid="{71901C3A-A510-4E56-9C4C-A6FECF32F57A}"/>
    <cellStyle name="Millares 174 2 2 3 13 2" xfId="23538" xr:uid="{9D4B4A8A-E52E-4C7C-829B-48C6FC135433}"/>
    <cellStyle name="Millares 174 2 2 3 13 2 2" xfId="46432" xr:uid="{B907F5B7-32E3-40BE-9836-F7E93B7A2115}"/>
    <cellStyle name="Millares 174 2 2 3 13 3" xfId="34991" xr:uid="{3AD567FE-0BD1-4C06-BFB5-5F1C228388CC}"/>
    <cellStyle name="Millares 174 2 2 3 14" xfId="13186" xr:uid="{7FBED4F4-478E-499B-9C7B-75EB7F990967}"/>
    <cellStyle name="Millares 174 2 2 3 14 2" xfId="24622" xr:uid="{40FE408D-62C3-47DE-91F9-04D3919A4600}"/>
    <cellStyle name="Millares 174 2 2 3 14 2 2" xfId="47516" xr:uid="{01A8FBFA-3492-4F9C-91C2-EAF7DB825096}"/>
    <cellStyle name="Millares 174 2 2 3 14 3" xfId="36075" xr:uid="{ACDC5B24-95FA-4766-A6C0-AE7AF8A0DEE6}"/>
    <cellStyle name="Millares 174 2 2 3 15" xfId="14244" xr:uid="{335472E0-CD21-4879-B48C-41045FE6A7F5}"/>
    <cellStyle name="Millares 174 2 2 3 15 2" xfId="37138" xr:uid="{EF8BE187-E4A6-4B35-8557-892DAF29FABD}"/>
    <cellStyle name="Millares 174 2 2 3 16" xfId="25697" xr:uid="{60EC5260-EDD1-4EF6-91D3-627040693332}"/>
    <cellStyle name="Millares 174 2 2 3 17" xfId="48580" xr:uid="{390DFDAF-DF04-40F3-ACF2-60B06E11715D}"/>
    <cellStyle name="Millares 174 2 2 3 18" xfId="57854" xr:uid="{FBF288F4-5D30-4C91-BBEA-88DEECCA85A1}"/>
    <cellStyle name="Millares 174 2 2 3 19" xfId="58365" xr:uid="{D173A997-DA34-46A3-9BD3-432CFC670612}"/>
    <cellStyle name="Millares 174 2 2 3 2" xfId="725" xr:uid="{25BE91AB-03D7-42D9-BEB1-9814DEE75F24}"/>
    <cellStyle name="Millares 174 2 2 3 2 10" xfId="48843" xr:uid="{1FBFEF04-DC1F-4A50-9490-C486CC74ADA4}"/>
    <cellStyle name="Millares 174 2 2 3 2 11" xfId="58115" xr:uid="{C8CD426B-2C4C-4247-A442-64069CDEFA89}"/>
    <cellStyle name="Millares 174 2 2 3 2 12" xfId="58627" xr:uid="{BBABAD45-28E6-4E50-B821-812E312CF790}"/>
    <cellStyle name="Millares 174 2 2 3 2 2" xfId="1569" xr:uid="{15484B2C-EB71-4643-89FE-EC1253FF1393}"/>
    <cellStyle name="Millares 174 2 2 3 2 2 10" xfId="4082" xr:uid="{E40B1F1F-1392-4904-A081-F80FBDD832E7}"/>
    <cellStyle name="Millares 174 2 2 3 2 2 2" xfId="3001" xr:uid="{9352358D-76B4-47B5-B2AE-7A5D3FEE2D84}"/>
    <cellStyle name="Millares 174 2 2 3 2 2 2 2" xfId="9150" xr:uid="{78A65416-B3CB-4DB7-AFF5-7628D5D060BD}"/>
    <cellStyle name="Millares 174 2 2 3 2 2 2 2 2" xfId="20593" xr:uid="{278AA820-1689-4E44-A162-FF02940F1706}"/>
    <cellStyle name="Millares 174 2 2 3 2 2 2 2 2 2" xfId="43487" xr:uid="{AF554310-6DE7-4398-BFBE-5997C35D09F3}"/>
    <cellStyle name="Millares 174 2 2 3 2 2 2 2 3" xfId="32046" xr:uid="{EF3DF72C-05FA-4435-A396-34BC40B5F587}"/>
    <cellStyle name="Millares 174 2 2 3 2 2 2 2 4" xfId="54928" xr:uid="{3918DEAB-7682-4B04-AC1E-8781BB09E1F2}"/>
    <cellStyle name="Millares 174 2 2 3 2 2 2 3" xfId="16351" xr:uid="{30891703-0516-4A9A-ACE9-BAC499391097}"/>
    <cellStyle name="Millares 174 2 2 3 2 2 2 3 2" xfId="39245" xr:uid="{124840FF-732F-41D4-8B9F-188DD81F7C14}"/>
    <cellStyle name="Millares 174 2 2 3 2 2 2 4" xfId="27804" xr:uid="{43A8B906-97BD-4A02-81E0-7485B589D6F7}"/>
    <cellStyle name="Millares 174 2 2 3 2 2 2 5" xfId="50687" xr:uid="{2893BC6B-F033-4265-9DFB-A83D44DDE28B}"/>
    <cellStyle name="Millares 174 2 2 3 2 2 2 6" xfId="5376" xr:uid="{EBB0B5C0-860C-44EC-82CD-9DEB7A55EAB1}"/>
    <cellStyle name="Millares 174 2 2 3 2 2 3" xfId="6754" xr:uid="{B1594AAC-08FA-4E66-B614-9BD67C1D8C4A}"/>
    <cellStyle name="Millares 174 2 2 3 2 2 3 2" xfId="10989" xr:uid="{AB412D57-0191-432A-B7DF-5CA45E7542FC}"/>
    <cellStyle name="Millares 174 2 2 3 2 2 3 2 2" xfId="22432" xr:uid="{C2DDFECC-CE6C-4420-91FE-09B8562F0E84}"/>
    <cellStyle name="Millares 174 2 2 3 2 2 3 2 2 2" xfId="45326" xr:uid="{0139823F-8E75-4939-868F-32735BF075F4}"/>
    <cellStyle name="Millares 174 2 2 3 2 2 3 2 3" xfId="33885" xr:uid="{6F6CA30E-1C63-4A7C-ABB8-E3CC4B8DC4B2}"/>
    <cellStyle name="Millares 174 2 2 3 2 2 3 2 4" xfId="56767" xr:uid="{C2F12D81-4803-449C-8EDF-7CD62A2532E9}"/>
    <cellStyle name="Millares 174 2 2 3 2 2 3 3" xfId="18190" xr:uid="{610B3B1F-2E25-46E8-AB6C-98D860527F4D}"/>
    <cellStyle name="Millares 174 2 2 3 2 2 3 3 2" xfId="41084" xr:uid="{56706BB4-EFCB-4D6A-8860-18DE688ECFD3}"/>
    <cellStyle name="Millares 174 2 2 3 2 2 3 4" xfId="29643" xr:uid="{715D86FD-3712-4E2E-AF87-E2154477211E}"/>
    <cellStyle name="Millares 174 2 2 3 2 2 3 5" xfId="52525" xr:uid="{23870A59-AA9A-48E9-8C59-748CE8075321}"/>
    <cellStyle name="Millares 174 2 2 3 2 2 4" xfId="7833" xr:uid="{41BE33C8-2B04-48BE-AF8D-4FB135654E45}"/>
    <cellStyle name="Millares 174 2 2 3 2 2 4 2" xfId="19276" xr:uid="{28139A53-322A-4AB0-812E-7765E022DCED}"/>
    <cellStyle name="Millares 174 2 2 3 2 2 4 2 2" xfId="42170" xr:uid="{AA661D49-8117-436F-8EC7-A503BE03C58B}"/>
    <cellStyle name="Millares 174 2 2 3 2 2 4 3" xfId="30729" xr:uid="{22E539FB-0167-429E-BD91-07C24AF000BE}"/>
    <cellStyle name="Millares 174 2 2 3 2 2 4 4" xfId="53611" xr:uid="{134A36BA-BB28-4336-B463-E91D6D43C737}"/>
    <cellStyle name="Millares 174 2 2 3 2 2 5" xfId="12892" xr:uid="{D5FA830D-F9BF-41F6-95FC-A44FD810A82A}"/>
    <cellStyle name="Millares 174 2 2 3 2 2 5 2" xfId="24328" xr:uid="{BCB28262-1889-4592-9D56-0F92BD7EEFCE}"/>
    <cellStyle name="Millares 174 2 2 3 2 2 5 2 2" xfId="47222" xr:uid="{2B28BB20-8331-43F6-92DC-EA0827770499}"/>
    <cellStyle name="Millares 174 2 2 3 2 2 5 3" xfId="35781" xr:uid="{1AA3D480-8305-4400-A19F-C1EA7273A347}"/>
    <cellStyle name="Millares 174 2 2 3 2 2 6" xfId="13975" xr:uid="{648AA424-BDB5-4112-A2AF-B1F430F3ED7C}"/>
    <cellStyle name="Millares 174 2 2 3 2 2 6 2" xfId="25412" xr:uid="{3125C2CE-D157-4D7C-B069-4473BB41D823}"/>
    <cellStyle name="Millares 174 2 2 3 2 2 6 2 2" xfId="48306" xr:uid="{E029E95A-BF8E-4051-8594-9990605A7826}"/>
    <cellStyle name="Millares 174 2 2 3 2 2 6 3" xfId="36865" xr:uid="{524CB365-397D-4D38-AEAE-6AE21DD3F9D1}"/>
    <cellStyle name="Millares 174 2 2 3 2 2 7" xfId="15034" xr:uid="{CE0301CA-3EEC-4D36-9871-5A2C11167356}"/>
    <cellStyle name="Millares 174 2 2 3 2 2 7 2" xfId="37928" xr:uid="{6154A524-D9A6-4680-BC75-8C9FB6AD70E0}"/>
    <cellStyle name="Millares 174 2 2 3 2 2 8" xfId="26487" xr:uid="{25C86843-0E6B-47FC-9303-008373B26439}"/>
    <cellStyle name="Millares 174 2 2 3 2 2 9" xfId="49370" xr:uid="{A71FECB5-157E-426F-AE98-FF97E70F70E7}"/>
    <cellStyle name="Millares 174 2 2 3 2 3" xfId="2204" xr:uid="{EB8DB685-A5A6-4C4C-B31A-FC5101389B21}"/>
    <cellStyle name="Millares 174 2 2 3 2 3 2" xfId="8623" xr:uid="{F39F79D9-DA82-402D-B8E1-0B41C9EA5C19}"/>
    <cellStyle name="Millares 174 2 2 3 2 3 2 2" xfId="20066" xr:uid="{36C692EF-E5D3-402C-AEC2-D3C64776F863}"/>
    <cellStyle name="Millares 174 2 2 3 2 3 2 2 2" xfId="42960" xr:uid="{4142E44B-6553-4628-A676-05720C6F75C7}"/>
    <cellStyle name="Millares 174 2 2 3 2 3 2 3" xfId="31519" xr:uid="{4BE63EC0-B443-4D5C-AB51-57844CBF3AF7}"/>
    <cellStyle name="Millares 174 2 2 3 2 3 2 4" xfId="54401" xr:uid="{FD461A89-7404-49C2-B3D9-3CCCD2596CCE}"/>
    <cellStyle name="Millares 174 2 2 3 2 3 3" xfId="15824" xr:uid="{229B7C9B-1D32-4618-91DB-502E05B52F4F}"/>
    <cellStyle name="Millares 174 2 2 3 2 3 3 2" xfId="38718" xr:uid="{BF37F86C-2B85-4427-96F2-0DF589C000B9}"/>
    <cellStyle name="Millares 174 2 2 3 2 3 4" xfId="27277" xr:uid="{F474BDF4-07D3-44EB-AC78-587BFC65E057}"/>
    <cellStyle name="Millares 174 2 2 3 2 3 5" xfId="50160" xr:uid="{F9FA2EE0-503F-4BE6-B9F4-8ECC0DD02E01}"/>
    <cellStyle name="Millares 174 2 2 3 2 3 6" xfId="4849" xr:uid="{06F5425D-4AA4-44D9-85E9-9D4FD1B3850F}"/>
    <cellStyle name="Millares 174 2 2 3 2 4" xfId="3548" xr:uid="{10B1D899-6EBA-4877-84ED-ADE81EDED123}"/>
    <cellStyle name="Millares 174 2 2 3 2 4 2" xfId="10462" xr:uid="{5694D36C-48CA-4102-905C-C762A3C744A0}"/>
    <cellStyle name="Millares 174 2 2 3 2 4 2 2" xfId="21905" xr:uid="{89BDC771-5002-4CF4-A579-A81D334607D3}"/>
    <cellStyle name="Millares 174 2 2 3 2 4 2 2 2" xfId="44799" xr:uid="{4CD7D336-E491-4B11-BF21-437ABDD53531}"/>
    <cellStyle name="Millares 174 2 2 3 2 4 2 3" xfId="33358" xr:uid="{F2ED3F6D-83CC-435B-92F3-82D439B3DB27}"/>
    <cellStyle name="Millares 174 2 2 3 2 4 2 4" xfId="56240" xr:uid="{0CC9E8FD-B672-42D4-8BA0-1E056F01F209}"/>
    <cellStyle name="Millares 174 2 2 3 2 4 3" xfId="17663" xr:uid="{C19DF69D-A28C-4337-B899-35A4637593CC}"/>
    <cellStyle name="Millares 174 2 2 3 2 4 3 2" xfId="40557" xr:uid="{47495A4F-D0BF-49DA-A008-3A55EB93F433}"/>
    <cellStyle name="Millares 174 2 2 3 2 4 4" xfId="29116" xr:uid="{5645DAFB-7A36-4E9C-BA99-001AC4C3BFB1}"/>
    <cellStyle name="Millares 174 2 2 3 2 4 5" xfId="51998" xr:uid="{FF069DE1-9D56-4347-8459-8E1DADA2036B}"/>
    <cellStyle name="Millares 174 2 2 3 2 5" xfId="7308" xr:uid="{2E9B3BAB-B5D5-4934-A86F-E9ABF7585CAD}"/>
    <cellStyle name="Millares 174 2 2 3 2 5 2" xfId="18749" xr:uid="{2377D38C-2657-48F0-BFBE-5B985E44348B}"/>
    <cellStyle name="Millares 174 2 2 3 2 5 2 2" xfId="41643" xr:uid="{7BCB484F-2EC8-4C64-8EE3-B8FB9F5A5A72}"/>
    <cellStyle name="Millares 174 2 2 3 2 5 3" xfId="30202" xr:uid="{829286A5-14C9-47B9-8731-68DAD992C789}"/>
    <cellStyle name="Millares 174 2 2 3 2 5 4" xfId="53084" xr:uid="{6C916452-EAA7-4234-BA70-B5A3247EBD61}"/>
    <cellStyle name="Millares 174 2 2 3 2 6" xfId="12366" xr:uid="{9B2E17A3-3995-4983-A6FC-1B03C8E20F81}"/>
    <cellStyle name="Millares 174 2 2 3 2 6 2" xfId="23801" xr:uid="{85AE7A09-7EAB-40A9-96BD-E595519A38EB}"/>
    <cellStyle name="Millares 174 2 2 3 2 6 2 2" xfId="46695" xr:uid="{56AAD1E0-139A-43AF-92F2-BE0D2C41FD6A}"/>
    <cellStyle name="Millares 174 2 2 3 2 6 3" xfId="35254" xr:uid="{AEC439F6-8093-4D2D-B68A-4CC7F6EFBE47}"/>
    <cellStyle name="Millares 174 2 2 3 2 7" xfId="13448" xr:uid="{D6F0ED21-B50B-4D78-9CCD-74B14191CF61}"/>
    <cellStyle name="Millares 174 2 2 3 2 7 2" xfId="24885" xr:uid="{89305DFA-A2D1-4011-ACB4-9D607218FE8B}"/>
    <cellStyle name="Millares 174 2 2 3 2 7 2 2" xfId="47779" xr:uid="{35DFBD36-328F-4FDD-8773-BD2CFB497B0C}"/>
    <cellStyle name="Millares 174 2 2 3 2 7 3" xfId="36338" xr:uid="{8DEF053E-1165-4419-86FD-6C1816108D01}"/>
    <cellStyle name="Millares 174 2 2 3 2 8" xfId="14507" xr:uid="{77DE49F6-0FC0-48C4-AC46-28D12653A51A}"/>
    <cellStyle name="Millares 174 2 2 3 2 8 2" xfId="37401" xr:uid="{29CF00F9-A81B-410F-A004-FF4F8886959E}"/>
    <cellStyle name="Millares 174 2 2 3 2 9" xfId="25960" xr:uid="{A98BA405-DA67-45F0-B0A0-78875248FC76}"/>
    <cellStyle name="Millares 174 2 2 3 3" xfId="989" xr:uid="{C521F2D6-D8EE-4D60-AA55-46443934BC24}"/>
    <cellStyle name="Millares 174 2 2 3 3 10" xfId="3820" xr:uid="{D1BDA167-812A-4092-9E08-8609A065954B}"/>
    <cellStyle name="Millares 174 2 2 3 3 2" xfId="2467" xr:uid="{8817F865-3027-470C-96C2-4B9FB52F7098}"/>
    <cellStyle name="Millares 174 2 2 3 3 2 2" xfId="8887" xr:uid="{42159561-B8BA-453C-BF80-E4B17687B86A}"/>
    <cellStyle name="Millares 174 2 2 3 3 2 2 2" xfId="20330" xr:uid="{D5712C9C-1D59-4450-8E2E-FFF695FB4705}"/>
    <cellStyle name="Millares 174 2 2 3 3 2 2 2 2" xfId="43224" xr:uid="{48208BE5-744D-4C5E-A063-811A420770F2}"/>
    <cellStyle name="Millares 174 2 2 3 3 2 2 3" xfId="31783" xr:uid="{5D84AB58-405D-4753-BEC5-9CA3E465954D}"/>
    <cellStyle name="Millares 174 2 2 3 3 2 2 4" xfId="54665" xr:uid="{9012DE52-2F18-42D4-93A2-93A1E939F535}"/>
    <cellStyle name="Millares 174 2 2 3 3 2 3" xfId="16088" xr:uid="{30492443-2DB1-454E-9A92-0FB90BE8643D}"/>
    <cellStyle name="Millares 174 2 2 3 3 2 3 2" xfId="38982" xr:uid="{3B1BE986-61BC-4F0C-AD85-38E9A66C684F}"/>
    <cellStyle name="Millares 174 2 2 3 3 2 4" xfId="27541" xr:uid="{181A2792-AF7F-4C4F-8548-B186418C3E6B}"/>
    <cellStyle name="Millares 174 2 2 3 3 2 5" xfId="50424" xr:uid="{4EF8114C-D292-4714-9153-F4DC1D8ECEC4}"/>
    <cellStyle name="Millares 174 2 2 3 3 2 6" xfId="5113" xr:uid="{D25E3966-13D8-4CEA-AF8B-CA45857D07D7}"/>
    <cellStyle name="Millares 174 2 2 3 3 3" xfId="6491" xr:uid="{FE6F01F0-9A55-487C-8F14-2197A8892081}"/>
    <cellStyle name="Millares 174 2 2 3 3 3 2" xfId="10726" xr:uid="{653E4411-249C-4BA8-84BC-1520B0A9E83E}"/>
    <cellStyle name="Millares 174 2 2 3 3 3 2 2" xfId="22169" xr:uid="{A9A5948D-071D-4926-8BF4-462D39E80947}"/>
    <cellStyle name="Millares 174 2 2 3 3 3 2 2 2" xfId="45063" xr:uid="{57C2F4BD-4A43-41FF-B5DD-FDE946D7CED5}"/>
    <cellStyle name="Millares 174 2 2 3 3 3 2 3" xfId="33622" xr:uid="{0E4210BC-965E-4E15-AA1E-3D5BD9A79C05}"/>
    <cellStyle name="Millares 174 2 2 3 3 3 2 4" xfId="56504" xr:uid="{3E038030-2195-45BA-8349-CD709E363DD6}"/>
    <cellStyle name="Millares 174 2 2 3 3 3 3" xfId="17927" xr:uid="{80C2B6C6-DC9C-4500-9325-D4C035A814D7}"/>
    <cellStyle name="Millares 174 2 2 3 3 3 3 2" xfId="40821" xr:uid="{480C554A-CAB5-4381-8397-D8C8654C5BEA}"/>
    <cellStyle name="Millares 174 2 2 3 3 3 4" xfId="29380" xr:uid="{F1ACAF20-14FA-4A65-BFC9-7CB937B9BE03}"/>
    <cellStyle name="Millares 174 2 2 3 3 3 5" xfId="52262" xr:uid="{695C2E96-9CA7-47D7-A031-B93E3506BC4C}"/>
    <cellStyle name="Millares 174 2 2 3 3 4" xfId="7570" xr:uid="{EE46E459-6DF5-4D95-9503-FC2C3F9C97B1}"/>
    <cellStyle name="Millares 174 2 2 3 3 4 2" xfId="19013" xr:uid="{2EF3F2AD-2BD2-4D95-AA81-19A1BEB78910}"/>
    <cellStyle name="Millares 174 2 2 3 3 4 2 2" xfId="41907" xr:uid="{615F3669-7D2E-4919-8A5D-4A2103DC1BCA}"/>
    <cellStyle name="Millares 174 2 2 3 3 4 3" xfId="30466" xr:uid="{F317DD7F-5386-4F2A-ADF3-2DCEB149AD71}"/>
    <cellStyle name="Millares 174 2 2 3 3 4 4" xfId="53348" xr:uid="{4E318A8F-6843-4AE2-A4A0-438B32C92150}"/>
    <cellStyle name="Millares 174 2 2 3 3 5" xfId="12629" xr:uid="{47C3651C-1965-4CD2-85A2-3A00D3D86935}"/>
    <cellStyle name="Millares 174 2 2 3 3 5 2" xfId="24065" xr:uid="{0C195C2B-6254-41F9-BAFF-C00432B29C00}"/>
    <cellStyle name="Millares 174 2 2 3 3 5 2 2" xfId="46959" xr:uid="{F9646341-17B6-4631-85A1-B6C858D48F0F}"/>
    <cellStyle name="Millares 174 2 2 3 3 5 3" xfId="35518" xr:uid="{FB52598E-AA97-4BD3-97F1-493848440094}"/>
    <cellStyle name="Millares 174 2 2 3 3 6" xfId="13712" xr:uid="{95407A26-AB88-4D43-BD39-3F78209D5F4E}"/>
    <cellStyle name="Millares 174 2 2 3 3 6 2" xfId="25149" xr:uid="{220E362F-BF5D-4B8C-8D3B-7A38D272D2B3}"/>
    <cellStyle name="Millares 174 2 2 3 3 6 2 2" xfId="48043" xr:uid="{755389F1-2951-4B39-A507-FE0DCE5F7F2D}"/>
    <cellStyle name="Millares 174 2 2 3 3 6 3" xfId="36602" xr:uid="{7892FCF5-268A-45F6-A450-DE0C4727C2C1}"/>
    <cellStyle name="Millares 174 2 2 3 3 7" xfId="14771" xr:uid="{03C4AE7C-6B85-4624-824D-78BF578DC812}"/>
    <cellStyle name="Millares 174 2 2 3 3 7 2" xfId="37665" xr:uid="{26FC2925-1BFC-4D98-A2D9-F4182801D003}"/>
    <cellStyle name="Millares 174 2 2 3 3 8" xfId="26224" xr:uid="{5D2A74C7-49CF-4225-86BE-A67CFABF60CA}"/>
    <cellStyle name="Millares 174 2 2 3 3 9" xfId="49107" xr:uid="{51D84E78-0B49-46A8-BDA2-944E35CA8508}"/>
    <cellStyle name="Millares 174 2 2 3 4" xfId="1284" xr:uid="{E1F043C1-0A80-4E2C-9094-D0E97A847D7B}"/>
    <cellStyle name="Millares 174 2 2 3 4 2" xfId="2741" xr:uid="{1F016D30-AE86-4990-837A-D86A71F4420B}"/>
    <cellStyle name="Millares 174 2 2 3 4 2 2" xfId="9415" xr:uid="{B2B31412-548C-4157-807A-60E42ED3D4FE}"/>
    <cellStyle name="Millares 174 2 2 3 4 2 2 2" xfId="20858" xr:uid="{CB439E45-D45F-46EA-A863-482104B53EBD}"/>
    <cellStyle name="Millares 174 2 2 3 4 2 2 2 2" xfId="43752" xr:uid="{B4AF5C9A-B9C1-40DC-A149-BDDE97E9471D}"/>
    <cellStyle name="Millares 174 2 2 3 4 2 2 3" xfId="32311" xr:uid="{F1CA9256-53F1-46E5-AE02-0D46B903AE4B}"/>
    <cellStyle name="Millares 174 2 2 3 4 2 2 4" xfId="55193" xr:uid="{2522B5DA-33B3-462C-8265-5915BB09D276}"/>
    <cellStyle name="Millares 174 2 2 3 4 2 3" xfId="16616" xr:uid="{2B193D9F-73A8-4206-B78A-0571AF79D7C5}"/>
    <cellStyle name="Millares 174 2 2 3 4 2 3 2" xfId="39510" xr:uid="{5912E521-2475-4CB0-849B-BC18C1C71831}"/>
    <cellStyle name="Millares 174 2 2 3 4 2 4" xfId="28069" xr:uid="{37280D4F-1514-4D21-AD23-7A079C4BF370}"/>
    <cellStyle name="Millares 174 2 2 3 4 2 5" xfId="50952" xr:uid="{2D8AA8DB-04C7-4AF4-B9A9-AB38A8E80F5A}"/>
    <cellStyle name="Millares 174 2 2 3 4 2 6" xfId="5641" xr:uid="{D1AEAC34-970C-4CB7-BE20-741EB2EF5236}"/>
    <cellStyle name="Millares 174 2 2 3 4 3" xfId="8098" xr:uid="{80DDC482-E700-47DE-845E-64ACF6D690D2}"/>
    <cellStyle name="Millares 174 2 2 3 4 3 2" xfId="19541" xr:uid="{1118EA28-6286-4D99-AB81-4B112E905EFF}"/>
    <cellStyle name="Millares 174 2 2 3 4 3 2 2" xfId="42435" xr:uid="{43241FC8-3900-44CA-BDB8-D818FD93E84F}"/>
    <cellStyle name="Millares 174 2 2 3 4 3 3" xfId="30994" xr:uid="{7A7A8840-DB4B-4CA9-95E1-B1AD988BE975}"/>
    <cellStyle name="Millares 174 2 2 3 4 3 4" xfId="53876" xr:uid="{A18369D6-6D76-4548-8902-19DD10DC6B03}"/>
    <cellStyle name="Millares 174 2 2 3 4 4" xfId="15299" xr:uid="{A5162A41-E2FE-43AC-A3D8-1DF699BC7FF5}"/>
    <cellStyle name="Millares 174 2 2 3 4 4 2" xfId="38193" xr:uid="{3AEC0B2F-657E-48C3-AA23-82907ED68037}"/>
    <cellStyle name="Millares 174 2 2 3 4 5" xfId="26752" xr:uid="{B21E2745-A40E-420A-99A7-505A931B4249}"/>
    <cellStyle name="Millares 174 2 2 3 4 6" xfId="49635" xr:uid="{F91CB63A-8EE9-4D12-B1BD-38D3B19B8AB5}"/>
    <cellStyle name="Millares 174 2 2 3 4 7" xfId="4342" xr:uid="{686A10A4-5C4C-4461-B4A8-13A7CBD6A572}"/>
    <cellStyle name="Millares 174 2 2 3 5" xfId="1937" xr:uid="{329661D5-A9D3-4B98-AB7F-90B5A2A1E43E}"/>
    <cellStyle name="Millares 174 2 2 3 5 2" xfId="8360" xr:uid="{25B06A81-46BD-4000-AE5E-A7C0999A55D5}"/>
    <cellStyle name="Millares 174 2 2 3 5 2 2" xfId="19803" xr:uid="{44379A1D-10A5-4D80-8744-749D0D77065B}"/>
    <cellStyle name="Millares 174 2 2 3 5 2 2 2" xfId="42697" xr:uid="{18D1E806-C784-45CA-9D02-B158DBA3F4A2}"/>
    <cellStyle name="Millares 174 2 2 3 5 2 3" xfId="31256" xr:uid="{2AC6A962-B2BD-4149-8F1D-0828A2B93838}"/>
    <cellStyle name="Millares 174 2 2 3 5 2 4" xfId="54138" xr:uid="{9BA6610B-9A31-4A6B-96FC-BA62F8E649DE}"/>
    <cellStyle name="Millares 174 2 2 3 5 3" xfId="15561" xr:uid="{D786D7E5-E0AA-4DDD-AFEB-4CE35DC5BEBA}"/>
    <cellStyle name="Millares 174 2 2 3 5 3 2" xfId="38455" xr:uid="{5623F07C-BB17-442C-858C-A6F0F5679A09}"/>
    <cellStyle name="Millares 174 2 2 3 5 4" xfId="27014" xr:uid="{0A3793A7-CECA-4718-A6E5-A55266AC6CEB}"/>
    <cellStyle name="Millares 174 2 2 3 5 5" xfId="49897" xr:uid="{9F6549B5-F978-4DA9-BF0A-94174C8F5723}"/>
    <cellStyle name="Millares 174 2 2 3 5 6" xfId="4595" xr:uid="{1C08C4EE-67B3-4B66-9E40-AFA8B4084647}"/>
    <cellStyle name="Millares 174 2 2 3 6" xfId="3288" xr:uid="{A204F73B-6DC8-4831-9B6E-FA546C312317}"/>
    <cellStyle name="Millares 174 2 2 3 6 2" xfId="9678" xr:uid="{3C1AFC5E-095A-4ABF-82A0-56E18B98A851}"/>
    <cellStyle name="Millares 174 2 2 3 6 2 2" xfId="21121" xr:uid="{DD9F5733-205D-4393-A667-DFF079DE4FC9}"/>
    <cellStyle name="Millares 174 2 2 3 6 2 2 2" xfId="44015" xr:uid="{7838F97F-5C0F-4190-9F8B-D97EE93ACC92}"/>
    <cellStyle name="Millares 174 2 2 3 6 2 3" xfId="32574" xr:uid="{7475586B-34A7-422F-87D0-0C143B503CD1}"/>
    <cellStyle name="Millares 174 2 2 3 6 2 4" xfId="55456" xr:uid="{A4582AB1-BF97-4E0E-8D87-C5B55F5C2396}"/>
    <cellStyle name="Millares 174 2 2 3 6 3" xfId="16879" xr:uid="{9F1A2A34-6DE5-4213-B9BF-4680F3E67284}"/>
    <cellStyle name="Millares 174 2 2 3 6 3 2" xfId="39773" xr:uid="{09EB7098-E254-4BFC-B6B6-84A2061735A6}"/>
    <cellStyle name="Millares 174 2 2 3 6 4" xfId="28332" xr:uid="{7DEF41B9-352E-44BD-B406-E4CBB0F3EE80}"/>
    <cellStyle name="Millares 174 2 2 3 6 5" xfId="51214" xr:uid="{4A4508FA-A702-4085-AFA5-EB3B4D075F12}"/>
    <cellStyle name="Millares 174 2 2 3 7" xfId="5947" xr:uid="{5276BB7E-1234-44B9-8C23-24A656B740F2}"/>
    <cellStyle name="Millares 174 2 2 3 7 2" xfId="9938" xr:uid="{1DE14812-D086-4F0D-9789-F1C6DBEAB10A}"/>
    <cellStyle name="Millares 174 2 2 3 7 2 2" xfId="21381" xr:uid="{6522901E-B4B3-4BD3-B164-978D1D29BA68}"/>
    <cellStyle name="Millares 174 2 2 3 7 2 2 2" xfId="44275" xr:uid="{EE8472C2-0C3E-44EF-8BF5-0DF2B6483026}"/>
    <cellStyle name="Millares 174 2 2 3 7 2 3" xfId="32834" xr:uid="{9FC1D7C4-380F-4D9D-9629-C72787633B7B}"/>
    <cellStyle name="Millares 174 2 2 3 7 2 4" xfId="55716" xr:uid="{96BFB338-F5C4-4727-9F81-3DE49DF47325}"/>
    <cellStyle name="Millares 174 2 2 3 7 3" xfId="17139" xr:uid="{69C8BF7D-F0DC-4031-93E9-B07C1DDB2F5D}"/>
    <cellStyle name="Millares 174 2 2 3 7 3 2" xfId="40033" xr:uid="{9CD8F892-4AD4-4C72-90A8-1C23AFFF5C57}"/>
    <cellStyle name="Millares 174 2 2 3 7 4" xfId="28592" xr:uid="{B1964A2C-C41B-48FC-B6DA-90661112965A}"/>
    <cellStyle name="Millares 174 2 2 3 7 5" xfId="51474" xr:uid="{90C1C2BE-80E5-46FD-ADAA-543804EFEC41}"/>
    <cellStyle name="Millares 174 2 2 3 8" xfId="6198" xr:uid="{F3FEE3D6-3588-4C3E-8E7D-AD50EF318342}"/>
    <cellStyle name="Millares 174 2 2 3 8 2" xfId="10199" xr:uid="{03F26973-00EF-4CE7-89A6-C110B1C2138E}"/>
    <cellStyle name="Millares 174 2 2 3 8 2 2" xfId="21642" xr:uid="{022D4DFD-454A-4CAB-9EF7-DFC9545BD566}"/>
    <cellStyle name="Millares 174 2 2 3 8 2 2 2" xfId="44536" xr:uid="{2C64C394-66D9-4A08-A4BC-E3CFE7507569}"/>
    <cellStyle name="Millares 174 2 2 3 8 2 3" xfId="33095" xr:uid="{2787C76B-E473-4F33-8D02-4975CC1AF245}"/>
    <cellStyle name="Millares 174 2 2 3 8 2 4" xfId="55977" xr:uid="{F0B00CFD-E709-4076-B665-20E0020403C3}"/>
    <cellStyle name="Millares 174 2 2 3 8 3" xfId="17400" xr:uid="{38B2B50D-FAE0-4446-B1B1-B8AE502D81FB}"/>
    <cellStyle name="Millares 174 2 2 3 8 3 2" xfId="40294" xr:uid="{6EADC516-C7DC-43F9-818A-0D349DE57525}"/>
    <cellStyle name="Millares 174 2 2 3 8 4" xfId="28853" xr:uid="{6108F9B5-773B-4513-9965-AF50B2D9A20F}"/>
    <cellStyle name="Millares 174 2 2 3 8 5" xfId="51735" xr:uid="{35000530-1D69-4813-A763-BB2449582275}"/>
    <cellStyle name="Millares 174 2 2 3 9" xfId="7031" xr:uid="{3B5A9596-CB90-4F1F-A695-EAAC91ED892C}"/>
    <cellStyle name="Millares 174 2 2 3 9 2" xfId="18467" xr:uid="{CF24B68D-6B04-43F8-8DB9-A7EC6DEF9B53}"/>
    <cellStyle name="Millares 174 2 2 3 9 2 2" xfId="41361" xr:uid="{A5FDFB0F-DA1B-4914-96C1-4AC5202ABBA9}"/>
    <cellStyle name="Millares 174 2 2 3 9 3" xfId="29920" xr:uid="{AF9A2179-5623-4B96-9F25-7D8DB70B5FD0}"/>
    <cellStyle name="Millares 174 2 2 3 9 4" xfId="52802" xr:uid="{12242803-613B-453C-8FA7-436EA447E1C0}"/>
    <cellStyle name="Millares 174 2 2 4" xfId="326" xr:uid="{6B3FF22E-571F-4926-8775-BC361BB1C4E9}"/>
    <cellStyle name="Millares 174 2 2 4 10" xfId="48727" xr:uid="{534246D3-76C6-4A13-AA11-8A7846BDA1E4}"/>
    <cellStyle name="Millares 174 2 2 4 11" xfId="57998" xr:uid="{3BDCE192-7886-497F-AC54-86D0B67BB7F9}"/>
    <cellStyle name="Millares 174 2 2 4 12" xfId="58510" xr:uid="{FD677AE2-E5E7-4598-BC87-2FFE964111C6}"/>
    <cellStyle name="Millares 174 2 2 4 2" xfId="1451" xr:uid="{C8FF6DD9-82FD-42A1-BD6D-7428DAEAE1BF}"/>
    <cellStyle name="Millares 174 2 2 4 2 10" xfId="3966" xr:uid="{2BC60C44-BDA4-4DA9-8469-FF7C16EAC80D}"/>
    <cellStyle name="Millares 174 2 2 4 2 2" xfId="2884" xr:uid="{D0C30420-029F-4DBC-8614-3D0CCB20449A}"/>
    <cellStyle name="Millares 174 2 2 4 2 2 2" xfId="9034" xr:uid="{B92DBC05-52D3-44F9-9FAC-97234FB66EA7}"/>
    <cellStyle name="Millares 174 2 2 4 2 2 2 2" xfId="20477" xr:uid="{81BF4F8C-73EC-429D-A897-2750730DD73B}"/>
    <cellStyle name="Millares 174 2 2 4 2 2 2 2 2" xfId="43371" xr:uid="{677ADA78-7D2D-413F-B034-22DEB28D2C9D}"/>
    <cellStyle name="Millares 174 2 2 4 2 2 2 3" xfId="31930" xr:uid="{FBF727BE-3921-4C6E-A868-39A459E5287B}"/>
    <cellStyle name="Millares 174 2 2 4 2 2 2 4" xfId="54812" xr:uid="{2509F425-A54C-4B88-8255-89F84C63918F}"/>
    <cellStyle name="Millares 174 2 2 4 2 2 3" xfId="16235" xr:uid="{7ACEAC2E-CA2C-4FD4-A172-7824189897EB}"/>
    <cellStyle name="Millares 174 2 2 4 2 2 3 2" xfId="39129" xr:uid="{F545917B-675B-46A7-83B8-ED09E3F9912A}"/>
    <cellStyle name="Millares 174 2 2 4 2 2 4" xfId="27688" xr:uid="{27D473A3-04E9-47EA-9501-C08763A90B3A}"/>
    <cellStyle name="Millares 174 2 2 4 2 2 5" xfId="50571" xr:uid="{F665C2FE-EEF6-4DD7-A14B-045F6FFD2DCD}"/>
    <cellStyle name="Millares 174 2 2 4 2 2 6" xfId="5260" xr:uid="{96442095-63FD-405C-966B-21D5F825E50F}"/>
    <cellStyle name="Millares 174 2 2 4 2 3" xfId="6638" xr:uid="{FFAC84E5-F6E4-41F8-A339-2065D39D4EBB}"/>
    <cellStyle name="Millares 174 2 2 4 2 3 2" xfId="10873" xr:uid="{38DE8C1B-266C-4EC4-861B-45986D742231}"/>
    <cellStyle name="Millares 174 2 2 4 2 3 2 2" xfId="22316" xr:uid="{97919777-6AB7-4A3B-84FA-C413FAD2F639}"/>
    <cellStyle name="Millares 174 2 2 4 2 3 2 2 2" xfId="45210" xr:uid="{7F854DB6-965E-4B5F-9013-C60634D981EA}"/>
    <cellStyle name="Millares 174 2 2 4 2 3 2 3" xfId="33769" xr:uid="{5E26FFBE-A4A9-463B-85EC-1E915E5FBFD1}"/>
    <cellStyle name="Millares 174 2 2 4 2 3 2 4" xfId="56651" xr:uid="{A9AC81FD-8C52-44D9-B3D2-2305DB586EC2}"/>
    <cellStyle name="Millares 174 2 2 4 2 3 3" xfId="18074" xr:uid="{E62A2F97-F45C-4AAB-9ACE-E3DAF970CE38}"/>
    <cellStyle name="Millares 174 2 2 4 2 3 3 2" xfId="40968" xr:uid="{72FC8F66-C416-492C-87F0-72C7A403D4F5}"/>
    <cellStyle name="Millares 174 2 2 4 2 3 4" xfId="29527" xr:uid="{68C2ABD6-19A5-4766-AF9F-1F3637FA8FC0}"/>
    <cellStyle name="Millares 174 2 2 4 2 3 5" xfId="52409" xr:uid="{E87590B7-50C2-4D2D-B2BF-6DADBF8093A2}"/>
    <cellStyle name="Millares 174 2 2 4 2 4" xfId="7717" xr:uid="{B051C986-FBDA-42B7-9C5A-B54D2169D131}"/>
    <cellStyle name="Millares 174 2 2 4 2 4 2" xfId="19160" xr:uid="{D39CB10F-53B8-4DBE-92D6-A5157DF67806}"/>
    <cellStyle name="Millares 174 2 2 4 2 4 2 2" xfId="42054" xr:uid="{A60BA3D5-E8BF-40EA-AD3D-6378630A45F7}"/>
    <cellStyle name="Millares 174 2 2 4 2 4 3" xfId="30613" xr:uid="{AD7A490F-6598-4FE9-9E97-325417838BDB}"/>
    <cellStyle name="Millares 174 2 2 4 2 4 4" xfId="53495" xr:uid="{B85F4EDE-D318-4151-8F87-35E09798827D}"/>
    <cellStyle name="Millares 174 2 2 4 2 5" xfId="12776" xr:uid="{5B1214D3-F6B2-4B91-8020-828B4739A581}"/>
    <cellStyle name="Millares 174 2 2 4 2 5 2" xfId="24212" xr:uid="{73AE8BBD-FA91-4366-BCE0-8D6FEAEE59BF}"/>
    <cellStyle name="Millares 174 2 2 4 2 5 2 2" xfId="47106" xr:uid="{BCF88031-9780-42A2-8046-1432CB316BE8}"/>
    <cellStyle name="Millares 174 2 2 4 2 5 3" xfId="35665" xr:uid="{1FF9DE97-0B8D-4093-9A56-FFF8313D8CDF}"/>
    <cellStyle name="Millares 174 2 2 4 2 6" xfId="13859" xr:uid="{78DA4492-1AF0-4DE9-A733-09FE1EC58C7C}"/>
    <cellStyle name="Millares 174 2 2 4 2 6 2" xfId="25296" xr:uid="{4389D3B6-84A5-4E9F-83FE-FA552EB95355}"/>
    <cellStyle name="Millares 174 2 2 4 2 6 2 2" xfId="48190" xr:uid="{516476C0-F9EE-4738-BBC4-A13FFC55013F}"/>
    <cellStyle name="Millares 174 2 2 4 2 6 3" xfId="36749" xr:uid="{9055142F-BBDE-4D69-B46F-15D385A8F044}"/>
    <cellStyle name="Millares 174 2 2 4 2 7" xfId="14918" xr:uid="{15CC387E-56F3-4EC1-8787-40A81E0A9F16}"/>
    <cellStyle name="Millares 174 2 2 4 2 7 2" xfId="37812" xr:uid="{EBC4A84F-F7BC-484E-A7A6-A8B75DE4D6B5}"/>
    <cellStyle name="Millares 174 2 2 4 2 8" xfId="26371" xr:uid="{D2CBF622-E57B-4D3C-878E-4E2D9D3CB825}"/>
    <cellStyle name="Millares 174 2 2 4 2 9" xfId="49254" xr:uid="{AACA689F-34E1-4485-8C33-E6A648697D3D}"/>
    <cellStyle name="Millares 174 2 2 4 3" xfId="1811" xr:uid="{30C41C9C-8C5D-48DB-A3CD-A842A389E969}"/>
    <cellStyle name="Millares 174 2 2 4 3 2" xfId="8507" xr:uid="{AFAC10F6-9779-4326-B29A-F910D396C489}"/>
    <cellStyle name="Millares 174 2 2 4 3 2 2" xfId="19950" xr:uid="{5FDF7730-CDB4-4E16-83AF-EBC2E68D263B}"/>
    <cellStyle name="Millares 174 2 2 4 3 2 2 2" xfId="42844" xr:uid="{A71E2744-8AFE-4810-99BA-3F0775B47526}"/>
    <cellStyle name="Millares 174 2 2 4 3 2 3" xfId="31403" xr:uid="{461B8EF4-F265-43BE-819F-A6AEA2ED9336}"/>
    <cellStyle name="Millares 174 2 2 4 3 2 4" xfId="54285" xr:uid="{3590A2E0-4ADA-4C91-A159-D93EB4013508}"/>
    <cellStyle name="Millares 174 2 2 4 3 3" xfId="15708" xr:uid="{1F501C2A-4F3D-4134-A737-396F592C04CA}"/>
    <cellStyle name="Millares 174 2 2 4 3 3 2" xfId="38602" xr:uid="{F7143FD3-346A-4499-B6B2-D788AFFC45B6}"/>
    <cellStyle name="Millares 174 2 2 4 3 4" xfId="27161" xr:uid="{84301F63-3EB3-4AEB-895A-D776F15FA0AB}"/>
    <cellStyle name="Millares 174 2 2 4 3 5" xfId="50044" xr:uid="{77E49F1B-6268-40FD-A398-15FE44FCB478}"/>
    <cellStyle name="Millares 174 2 2 4 3 6" xfId="4733" xr:uid="{7A816FB9-3AA8-4476-A00B-E1C37B263F0B}"/>
    <cellStyle name="Millares 174 2 2 4 4" xfId="3431" xr:uid="{4022340D-30C2-49D9-B3DC-2C7979D035BB}"/>
    <cellStyle name="Millares 174 2 2 4 4 2" xfId="10346" xr:uid="{EFACBE93-11B5-4B58-94FE-6AAFC8949175}"/>
    <cellStyle name="Millares 174 2 2 4 4 2 2" xfId="21789" xr:uid="{A472CA59-9944-4112-BB90-CCA8D061E5CB}"/>
    <cellStyle name="Millares 174 2 2 4 4 2 2 2" xfId="44683" xr:uid="{9BEEF47B-D134-4D7E-BAA6-0DB763A90D10}"/>
    <cellStyle name="Millares 174 2 2 4 4 2 3" xfId="33242" xr:uid="{79063897-5376-4F6E-B9AE-B4AC8777532A}"/>
    <cellStyle name="Millares 174 2 2 4 4 2 4" xfId="56124" xr:uid="{2113037B-E707-49FA-8FFA-7A1C7035313D}"/>
    <cellStyle name="Millares 174 2 2 4 4 3" xfId="17547" xr:uid="{9148F84B-075D-4F2F-A65D-CD55FF855B66}"/>
    <cellStyle name="Millares 174 2 2 4 4 3 2" xfId="40441" xr:uid="{A98C7EBC-2403-4F48-A65B-F519845D9236}"/>
    <cellStyle name="Millares 174 2 2 4 4 4" xfId="29000" xr:uid="{FA823596-45BF-45A1-9AC8-75B030372002}"/>
    <cellStyle name="Millares 174 2 2 4 4 5" xfId="51882" xr:uid="{5A57FA09-DA96-4DE1-A304-CBFAC78D8094}"/>
    <cellStyle name="Millares 174 2 2 4 5" xfId="7194" xr:uid="{5DE5FF2A-EF0B-45FA-A0AD-6F41965816BB}"/>
    <cellStyle name="Millares 174 2 2 4 5 2" xfId="18633" xr:uid="{5C947E8B-7818-4096-AB3B-7B78626F1A9A}"/>
    <cellStyle name="Millares 174 2 2 4 5 2 2" xfId="41527" xr:uid="{F9465B88-5E9E-4EA6-A06F-FA690F0F6B83}"/>
    <cellStyle name="Millares 174 2 2 4 5 3" xfId="30086" xr:uid="{D8755C4B-206C-4E28-8AED-316D90C3ED8A}"/>
    <cellStyle name="Millares 174 2 2 4 5 4" xfId="52968" xr:uid="{0A312B3F-36EE-488A-B721-3CC9C64A8807}"/>
    <cellStyle name="Millares 174 2 2 4 6" xfId="12250" xr:uid="{7A8B87B3-D33F-4D36-8B5D-93D6D41DCDFF}"/>
    <cellStyle name="Millares 174 2 2 4 6 2" xfId="23685" xr:uid="{9D312E35-0567-4966-9704-CAA03C33E13A}"/>
    <cellStyle name="Millares 174 2 2 4 6 2 2" xfId="46579" xr:uid="{5258D12E-26CC-4A08-98A0-0691ED8CFDF2}"/>
    <cellStyle name="Millares 174 2 2 4 6 3" xfId="35138" xr:uid="{DD519D7F-359D-4693-9D38-83CC1EA846FC}"/>
    <cellStyle name="Millares 174 2 2 4 7" xfId="13332" xr:uid="{11A6EC2F-BE81-4750-9913-C119D0CBFAFC}"/>
    <cellStyle name="Millares 174 2 2 4 7 2" xfId="24769" xr:uid="{5A276E9B-4132-45BA-9949-84E8EAC873FD}"/>
    <cellStyle name="Millares 174 2 2 4 7 2 2" xfId="47663" xr:uid="{D65B7F32-97F4-48BB-94FF-BD89E1015697}"/>
    <cellStyle name="Millares 174 2 2 4 7 3" xfId="36222" xr:uid="{6DA9C133-B052-46FB-B3A3-879C62B785CA}"/>
    <cellStyle name="Millares 174 2 2 4 8" xfId="14391" xr:uid="{84A3D16E-9FDE-4292-8AF8-81336ED6A357}"/>
    <cellStyle name="Millares 174 2 2 4 8 2" xfId="37285" xr:uid="{BA8B6349-42B1-462A-8818-0240C49DFF14}"/>
    <cellStyle name="Millares 174 2 2 4 9" xfId="25844" xr:uid="{887088FB-39E3-4A19-A059-224DA771469F}"/>
    <cellStyle name="Millares 174 2 2 5" xfId="600" xr:uid="{787685DA-7455-482E-BF82-5FA11193AAA2}"/>
    <cellStyle name="Millares 174 2 2 5 10" xfId="3704" xr:uid="{C3982A5A-0A66-46FB-9562-A592B672CF6A}"/>
    <cellStyle name="Millares 174 2 2 5 2" xfId="2079" xr:uid="{A632F24D-50DA-4EDA-AA34-1395F9016350}"/>
    <cellStyle name="Millares 174 2 2 5 2 2" xfId="8770" xr:uid="{70907606-09E6-41D9-B2AD-11080244AC7D}"/>
    <cellStyle name="Millares 174 2 2 5 2 2 2" xfId="20213" xr:uid="{B2D3359E-D999-4A64-AF0B-3E1D535C544D}"/>
    <cellStyle name="Millares 174 2 2 5 2 2 2 2" xfId="43107" xr:uid="{019D893E-6EEB-4377-9613-18E1078424CA}"/>
    <cellStyle name="Millares 174 2 2 5 2 2 3" xfId="31666" xr:uid="{ACFA5163-11BB-4DD6-99A2-9033AF6EDAFF}"/>
    <cellStyle name="Millares 174 2 2 5 2 2 4" xfId="54548" xr:uid="{ABF804CB-D9B0-4A4C-9875-8C712587C093}"/>
    <cellStyle name="Millares 174 2 2 5 2 3" xfId="15971" xr:uid="{DF19E0E7-E4EC-4DC7-9E2F-EB64C92C484F}"/>
    <cellStyle name="Millares 174 2 2 5 2 3 2" xfId="38865" xr:uid="{F15102C4-6229-4496-A319-23896841B45C}"/>
    <cellStyle name="Millares 174 2 2 5 2 4" xfId="27424" xr:uid="{46D35476-3F5D-434F-A021-DF37A8F05384}"/>
    <cellStyle name="Millares 174 2 2 5 2 5" xfId="50307" xr:uid="{D993048E-E711-4F81-A461-9012A5FFD3E7}"/>
    <cellStyle name="Millares 174 2 2 5 2 6" xfId="4996" xr:uid="{421F60ED-2A62-42DB-9993-1F35A4661907}"/>
    <cellStyle name="Millares 174 2 2 5 3" xfId="6374" xr:uid="{B3B07629-1FE6-4721-9340-1ECA112EE73A}"/>
    <cellStyle name="Millares 174 2 2 5 3 2" xfId="10609" xr:uid="{094B2625-B3BD-4BAC-8B3E-515580DED22B}"/>
    <cellStyle name="Millares 174 2 2 5 3 2 2" xfId="22052" xr:uid="{4B2888C7-FD4F-44E6-9581-77FD4168137E}"/>
    <cellStyle name="Millares 174 2 2 5 3 2 2 2" xfId="44946" xr:uid="{6EEEFEFF-8CCE-48CC-899D-5A0FFA5332FB}"/>
    <cellStyle name="Millares 174 2 2 5 3 2 3" xfId="33505" xr:uid="{635A01DE-D2AD-462E-8CAF-34D6BC54C1D3}"/>
    <cellStyle name="Millares 174 2 2 5 3 2 4" xfId="56387" xr:uid="{36FD2FDD-E473-4F4E-893E-E5F52E64DB4C}"/>
    <cellStyle name="Millares 174 2 2 5 3 3" xfId="17810" xr:uid="{1FAFDDE2-3CBB-467C-AABB-13DA9824C43D}"/>
    <cellStyle name="Millares 174 2 2 5 3 3 2" xfId="40704" xr:uid="{EF9E0345-894B-4C85-B9DB-A8332F9D170A}"/>
    <cellStyle name="Millares 174 2 2 5 3 4" xfId="29263" xr:uid="{103B8460-FD70-4B73-9396-192A455B6276}"/>
    <cellStyle name="Millares 174 2 2 5 3 5" xfId="52145" xr:uid="{5EA80BFD-189C-4277-B538-A7918E120F90}"/>
    <cellStyle name="Millares 174 2 2 5 4" xfId="7454" xr:uid="{FA212C61-29C2-4D17-BB87-2B26785B06ED}"/>
    <cellStyle name="Millares 174 2 2 5 4 2" xfId="18896" xr:uid="{74F8D9CD-71AC-4ACE-A452-7CB76B9EF236}"/>
    <cellStyle name="Millares 174 2 2 5 4 2 2" xfId="41790" xr:uid="{92F8E637-C68F-4166-9439-806FC64C1C5E}"/>
    <cellStyle name="Millares 174 2 2 5 4 3" xfId="30349" xr:uid="{A7DB063B-75FA-49A5-826E-11BD8E6FA090}"/>
    <cellStyle name="Millares 174 2 2 5 4 4" xfId="53231" xr:uid="{48417F1D-8B27-4C87-9F18-E88A61BC4408}"/>
    <cellStyle name="Millares 174 2 2 5 5" xfId="12512" xr:uid="{D359F653-663C-458A-B42B-8BB282FE8650}"/>
    <cellStyle name="Millares 174 2 2 5 5 2" xfId="23948" xr:uid="{0B902B55-4F8E-40C1-81B9-42F74C66800C}"/>
    <cellStyle name="Millares 174 2 2 5 5 2 2" xfId="46842" xr:uid="{453A807E-D103-49E6-BB06-4A8B554A848F}"/>
    <cellStyle name="Millares 174 2 2 5 5 3" xfId="35401" xr:uid="{9E1AC4F6-8457-4351-A437-C5608A35D8BE}"/>
    <cellStyle name="Millares 174 2 2 5 6" xfId="13595" xr:uid="{43391948-C02D-4C14-83A1-3B873634CCED}"/>
    <cellStyle name="Millares 174 2 2 5 6 2" xfId="25032" xr:uid="{42B1AA08-B4C2-4E6D-8105-7EB4E25EE476}"/>
    <cellStyle name="Millares 174 2 2 5 6 2 2" xfId="47926" xr:uid="{22F8DD81-94AD-4433-81A5-B34454A2C038}"/>
    <cellStyle name="Millares 174 2 2 5 6 3" xfId="36485" xr:uid="{0A352F6B-1E9B-4A33-BDA0-7D4BD6B0FC2E}"/>
    <cellStyle name="Millares 174 2 2 5 7" xfId="14654" xr:uid="{C167D973-ED47-495D-BE37-197B77114705}"/>
    <cellStyle name="Millares 174 2 2 5 7 2" xfId="37548" xr:uid="{7DE47D16-2C3E-42D1-A720-636898603694}"/>
    <cellStyle name="Millares 174 2 2 5 8" xfId="26107" xr:uid="{F0AF0A66-0643-4FEF-A591-19712467729D}"/>
    <cellStyle name="Millares 174 2 2 5 9" xfId="48990" xr:uid="{27AD9AC7-B405-4ADD-9B09-0363AD9E6AE3}"/>
    <cellStyle name="Millares 174 2 2 6" xfId="873" xr:uid="{A7A670A9-FB3B-4283-AAB9-627B0FA65F3B}"/>
    <cellStyle name="Millares 174 2 2 6 2" xfId="2351" xr:uid="{8CAE0F1D-C0D5-402E-96BE-A006BDDE372D}"/>
    <cellStyle name="Millares 174 2 2 6 2 2" xfId="9298" xr:uid="{A48598F6-BE4A-420B-9F54-11A574003A64}"/>
    <cellStyle name="Millares 174 2 2 6 2 2 2" xfId="20741" xr:uid="{36717765-CAE4-4B8B-840B-DC4BD7A86DE3}"/>
    <cellStyle name="Millares 174 2 2 6 2 2 2 2" xfId="43635" xr:uid="{F86AD896-AC71-4A0D-90C4-39CE43036737}"/>
    <cellStyle name="Millares 174 2 2 6 2 2 3" xfId="32194" xr:uid="{37D55882-4CB6-4D4D-9A08-C3E0F2C82A0C}"/>
    <cellStyle name="Millares 174 2 2 6 2 2 4" xfId="55076" xr:uid="{7D5949D6-C5D4-4B9A-A0B3-DDEE73FED295}"/>
    <cellStyle name="Millares 174 2 2 6 2 3" xfId="16499" xr:uid="{6591870D-45F7-4683-A4E5-7D09BF7BD1E7}"/>
    <cellStyle name="Millares 174 2 2 6 2 3 2" xfId="39393" xr:uid="{D66BCFC3-AB85-4A15-B24C-63E5674D1CAE}"/>
    <cellStyle name="Millares 174 2 2 6 2 4" xfId="27952" xr:uid="{8C4749DD-C7CD-49E9-AC2C-791DBCD3A331}"/>
    <cellStyle name="Millares 174 2 2 6 2 5" xfId="50835" xr:uid="{18B14732-7129-4CE0-9EB2-FDD9A9A8CE26}"/>
    <cellStyle name="Millares 174 2 2 6 2 6" xfId="5524" xr:uid="{17271433-8AB4-4171-B8BA-79E2CA65E03B}"/>
    <cellStyle name="Millares 174 2 2 6 3" xfId="7981" xr:uid="{41B8D243-D074-47AE-9223-DA31247E6D4F}"/>
    <cellStyle name="Millares 174 2 2 6 3 2" xfId="19424" xr:uid="{F2E6F600-C710-4C18-8892-FB9B755F651D}"/>
    <cellStyle name="Millares 174 2 2 6 3 2 2" xfId="42318" xr:uid="{46ED4607-5039-45E8-B5B6-E57A33CC10F4}"/>
    <cellStyle name="Millares 174 2 2 6 3 3" xfId="30877" xr:uid="{1C3DB563-7FE3-499E-A619-D05A6B998FB8}"/>
    <cellStyle name="Millares 174 2 2 6 3 4" xfId="53759" xr:uid="{8D49BE94-8576-4835-979D-90C1C29493E5}"/>
    <cellStyle name="Millares 174 2 2 6 4" xfId="15182" xr:uid="{6F769A2E-536E-4826-95A9-D5E495351105}"/>
    <cellStyle name="Millares 174 2 2 6 4 2" xfId="38076" xr:uid="{F47DF3D0-B758-4C0C-B9DA-282298E76C4C}"/>
    <cellStyle name="Millares 174 2 2 6 5" xfId="26635" xr:uid="{0DB14A86-3FD5-4AE8-A20E-83A8FB1A2900}"/>
    <cellStyle name="Millares 174 2 2 6 6" xfId="49518" xr:uid="{0EAF5F20-EFD8-4102-B8B6-B43920CF562E}"/>
    <cellStyle name="Millares 174 2 2 6 7" xfId="4225" xr:uid="{489F3D4C-2E0D-4DA7-AF2C-297E945B7984}"/>
    <cellStyle name="Millares 174 2 2 7" xfId="1168" xr:uid="{2BBD57C7-767A-4DF6-BAD3-AD8A10F3DEC6}"/>
    <cellStyle name="Millares 174 2 2 7 2" xfId="2625" xr:uid="{7D397875-BB9E-4D85-82D8-2FD7CBD1762F}"/>
    <cellStyle name="Millares 174 2 2 7 2 2" xfId="19687" xr:uid="{18120D88-A41A-43E6-A622-43BE2EBA893A}"/>
    <cellStyle name="Millares 174 2 2 7 2 2 2" xfId="42581" xr:uid="{58B1CDAF-0C4E-4BD4-8845-AB9EE9AB2F9F}"/>
    <cellStyle name="Millares 174 2 2 7 2 3" xfId="31140" xr:uid="{B6D45732-66B7-4599-BA24-7B8B2556E4A4}"/>
    <cellStyle name="Millares 174 2 2 7 2 4" xfId="54022" xr:uid="{17CB9313-5A98-433C-97F8-3EB02E5E7C22}"/>
    <cellStyle name="Millares 174 2 2 7 2 5" xfId="8244" xr:uid="{53A1EDBD-17D9-424F-966A-737A5F30DA27}"/>
    <cellStyle name="Millares 174 2 2 7 3" xfId="15445" xr:uid="{8758824A-083D-458C-AE69-A698E7537613}"/>
    <cellStyle name="Millares 174 2 2 7 3 2" xfId="38339" xr:uid="{B1591306-A854-48DC-AEBA-78920A535C5C}"/>
    <cellStyle name="Millares 174 2 2 7 4" xfId="26898" xr:uid="{BE952CE3-E34D-4AA4-AC68-6DCD0D916358}"/>
    <cellStyle name="Millares 174 2 2 7 5" xfId="49781" xr:uid="{F60D511D-099D-4EED-A932-2E4EFEB95495}"/>
    <cellStyle name="Millares 174 2 2 7 6" xfId="4480" xr:uid="{B61038D3-ACB3-4F56-A6AE-116FE4F3C430}"/>
    <cellStyle name="Millares 174 2 2 8" xfId="1686" xr:uid="{49F07D77-BDB4-4638-80AC-7543CBEAFF82}"/>
    <cellStyle name="Millares 174 2 2 8 2" xfId="9562" xr:uid="{3BF7FB4B-FD2E-4B52-9420-12247D4F5391}"/>
    <cellStyle name="Millares 174 2 2 8 2 2" xfId="21005" xr:uid="{49B41785-8B0A-432A-9198-5EB68CF3274B}"/>
    <cellStyle name="Millares 174 2 2 8 2 2 2" xfId="43899" xr:uid="{44B993E0-211C-4AE1-8432-89674B31CE9A}"/>
    <cellStyle name="Millares 174 2 2 8 2 3" xfId="32458" xr:uid="{421719B1-6B6B-4500-A60C-DD3192841A51}"/>
    <cellStyle name="Millares 174 2 2 8 2 4" xfId="55340" xr:uid="{033CDC83-25E2-4260-9AF3-A9DE90E0FF01}"/>
    <cellStyle name="Millares 174 2 2 8 3" xfId="16763" xr:uid="{F094FB7B-E23E-4839-A87E-DAD61CA29724}"/>
    <cellStyle name="Millares 174 2 2 8 3 2" xfId="39657" xr:uid="{1AD5DC6F-88CE-4D07-B8B8-D7FDB01DE759}"/>
    <cellStyle name="Millares 174 2 2 8 4" xfId="28216" xr:uid="{8DE17890-ED0D-4991-9000-6C05C3F2CC96}"/>
    <cellStyle name="Millares 174 2 2 8 5" xfId="51098" xr:uid="{992F46C1-E1EB-4285-AE86-C1EE972E291B}"/>
    <cellStyle name="Millares 174 2 2 8 6" xfId="5788" xr:uid="{38476729-360C-437F-B3B0-3BCD9FB62765}"/>
    <cellStyle name="Millares 174 2 2 9" xfId="3172" xr:uid="{D5532A10-E417-4638-B8FB-045A50538AFE}"/>
    <cellStyle name="Millares 174 2 2 9 2" xfId="9821" xr:uid="{29C2DFE4-B80D-48FE-98BA-1E3E9A0DB4D6}"/>
    <cellStyle name="Millares 174 2 2 9 2 2" xfId="21264" xr:uid="{5370E6D5-5CD1-4336-819B-AB523AC584F0}"/>
    <cellStyle name="Millares 174 2 2 9 2 2 2" xfId="44158" xr:uid="{73F5DAAC-2266-4A89-B6F4-D84DD7F392C5}"/>
    <cellStyle name="Millares 174 2 2 9 2 3" xfId="32717" xr:uid="{9011122B-0091-43FD-8D02-C5E021FDC416}"/>
    <cellStyle name="Millares 174 2 2 9 2 4" xfId="55599" xr:uid="{87A9BE86-B1A4-4285-A7B4-A4586A6582AB}"/>
    <cellStyle name="Millares 174 2 2 9 3" xfId="17022" xr:uid="{5CEE7633-7A9A-4EB4-BEFE-23DEEEE86E32}"/>
    <cellStyle name="Millares 174 2 2 9 3 2" xfId="39916" xr:uid="{8FC532E0-7B7E-405F-A4AC-2B2400FC2A98}"/>
    <cellStyle name="Millares 174 2 2 9 4" xfId="28475" xr:uid="{928DFC11-8770-422A-9955-1BA4908A25D5}"/>
    <cellStyle name="Millares 174 2 2 9 5" xfId="51357" xr:uid="{FBF85B09-D5A2-40AA-83F5-6CC2DBC913FE}"/>
    <cellStyle name="Millares 174 2 3" xfId="149" xr:uid="{EB900D18-A748-447C-B2AD-B5DEDFDB53EA}"/>
    <cellStyle name="Millares 174 2 3 10" xfId="6930" xr:uid="{002F1278-671A-405A-B48E-8B85CF572D15}"/>
    <cellStyle name="Millares 174 2 3 10 2" xfId="18365" xr:uid="{84563EC9-A351-421F-B0FD-A633B5ED66A3}"/>
    <cellStyle name="Millares 174 2 3 10 2 2" xfId="41259" xr:uid="{A3C5377F-E35D-4C72-B4EA-51439DE28D5B}"/>
    <cellStyle name="Millares 174 2 3 10 3" xfId="29818" xr:uid="{335FDCE4-319E-4778-9F21-ED1866CAD85D}"/>
    <cellStyle name="Millares 174 2 3 10 4" xfId="52700" xr:uid="{3DD2A38F-CB83-486A-9A9C-AA525A1DAEFE}"/>
    <cellStyle name="Millares 174 2 3 11" xfId="11205" xr:uid="{EB800CED-F836-432C-A558-A2DBD95F37C2}"/>
    <cellStyle name="Millares 174 2 3 11 2" xfId="22641" xr:uid="{0F340912-6D9E-4C59-8921-044AFF21B41B}"/>
    <cellStyle name="Millares 174 2 3 11 2 2" xfId="45535" xr:uid="{994517E7-B9BD-40CF-80E3-B8AAAED31977}"/>
    <cellStyle name="Millares 174 2 3 11 3" xfId="34094" xr:uid="{0385C31C-CDA1-4058-8DCD-856EA0CA0C8C}"/>
    <cellStyle name="Millares 174 2 3 11 4" xfId="56976" xr:uid="{F16F8939-77F8-43E5-A005-284F55EB0AFF}"/>
    <cellStyle name="Millares 174 2 3 12" xfId="11466" xr:uid="{65339595-DAD2-4C7D-8044-34BCF3804E11}"/>
    <cellStyle name="Millares 174 2 3 12 2" xfId="22902" xr:uid="{ABACA349-B72D-465F-90A0-202F422CBC8F}"/>
    <cellStyle name="Millares 174 2 3 12 2 2" xfId="45796" xr:uid="{96BF4BD2-0F7D-457D-B65A-75B46DFA969F}"/>
    <cellStyle name="Millares 174 2 3 12 3" xfId="34355" xr:uid="{6CD01545-64A6-45DF-8D4C-B10C77B25D56}"/>
    <cellStyle name="Millares 174 2 3 12 4" xfId="57237" xr:uid="{47481948-4AC6-471B-9321-2313F3B5244A}"/>
    <cellStyle name="Millares 174 2 3 13" xfId="11733" xr:uid="{DD295E6C-8DE0-4D96-B421-DD3283F0C627}"/>
    <cellStyle name="Millares 174 2 3 13 2" xfId="23169" xr:uid="{9010A622-D53F-4708-94CE-43AE9B324ED0}"/>
    <cellStyle name="Millares 174 2 3 13 2 2" xfId="46063" xr:uid="{854AF48F-19F8-455E-8D87-68508A3296BA}"/>
    <cellStyle name="Millares 174 2 3 13 3" xfId="34622" xr:uid="{3D5E9202-AB0C-44BF-AC22-E381BC03EAC8}"/>
    <cellStyle name="Millares 174 2 3 13 4" xfId="57504" xr:uid="{995F27FD-A8C2-41BD-A70C-2D1273F4149F}"/>
    <cellStyle name="Millares 174 2 3 14" xfId="12004" xr:uid="{5B2E7E62-A311-45EC-9573-6D5698E66F11}"/>
    <cellStyle name="Millares 174 2 3 14 2" xfId="23439" xr:uid="{0CCF288A-FE27-4EB5-90C9-846F8A56A70B}"/>
    <cellStyle name="Millares 174 2 3 14 2 2" xfId="46333" xr:uid="{BC320694-1F57-47FB-86CC-6AA9D46CD7FE}"/>
    <cellStyle name="Millares 174 2 3 14 3" xfId="34892" xr:uid="{6548095C-7A86-47DF-9857-B1B2DAE48BF3}"/>
    <cellStyle name="Millares 174 2 3 15" xfId="13089" xr:uid="{7D6D2708-9A97-4C30-8EFD-DF33631FD72F}"/>
    <cellStyle name="Millares 174 2 3 15 2" xfId="24525" xr:uid="{F1C93731-9817-48FC-B908-BD4D94F0C3EF}"/>
    <cellStyle name="Millares 174 2 3 15 2 2" xfId="47419" xr:uid="{7B69ACE9-880A-4F8D-A581-34B3934E4B4E}"/>
    <cellStyle name="Millares 174 2 3 15 3" xfId="35978" xr:uid="{58F41BFE-3A06-4202-AE5E-B5C5D63ACB40}"/>
    <cellStyle name="Millares 174 2 3 16" xfId="14147" xr:uid="{7DE66290-313F-4A4C-9A2E-3EE7ADD6657C}"/>
    <cellStyle name="Millares 174 2 3 16 2" xfId="37041" xr:uid="{AB43BB4D-B193-4A4E-A570-6FEDDFF34A51}"/>
    <cellStyle name="Millares 174 2 3 17" xfId="25600" xr:uid="{2AA1429A-6091-432A-AB5A-55DEA4CDAD6D}"/>
    <cellStyle name="Millares 174 2 3 18" xfId="48483" xr:uid="{E51A51F9-345B-4832-AC1D-0AD715476CDC}"/>
    <cellStyle name="Millares 174 2 3 19" xfId="57757" xr:uid="{78C6655E-DCC8-48B7-BE1C-1DEF12F9800D}"/>
    <cellStyle name="Millares 174 2 3 2" xfId="471" xr:uid="{32C616C4-5064-465A-AACE-6B85E21E87BA}"/>
    <cellStyle name="Millares 174 2 3 2 10" xfId="11321" xr:uid="{B1AE3748-0B17-483C-862C-95F04D18FF55}"/>
    <cellStyle name="Millares 174 2 3 2 10 2" xfId="22757" xr:uid="{086FA1C6-F445-4CB9-BDB0-72D9EC3527E1}"/>
    <cellStyle name="Millares 174 2 3 2 10 2 2" xfId="45651" xr:uid="{83521669-B2D5-4E08-8E37-C44794D0C6CB}"/>
    <cellStyle name="Millares 174 2 3 2 10 3" xfId="34210" xr:uid="{15FC0223-90FD-4AC8-8876-E1A730841AA2}"/>
    <cellStyle name="Millares 174 2 3 2 10 4" xfId="57092" xr:uid="{DA6E1695-4E79-4CB5-9FE4-FAC34C51E092}"/>
    <cellStyle name="Millares 174 2 3 2 11" xfId="11583" xr:uid="{AA4EC5CD-C98C-49C9-80F3-EC901F36E912}"/>
    <cellStyle name="Millares 174 2 3 2 11 2" xfId="23019" xr:uid="{C5A0E46B-53B8-4277-BE03-10C9444FF773}"/>
    <cellStyle name="Millares 174 2 3 2 11 2 2" xfId="45913" xr:uid="{8CE28A8B-1634-4DC7-A59A-C5271BD3DC96}"/>
    <cellStyle name="Millares 174 2 3 2 11 3" xfId="34472" xr:uid="{5D9FA6E7-0EFE-40C3-8470-55587E50D25C}"/>
    <cellStyle name="Millares 174 2 3 2 11 4" xfId="57354" xr:uid="{525EABC0-F053-46C1-8BAE-903D23C6867F}"/>
    <cellStyle name="Millares 174 2 3 2 12" xfId="11850" xr:uid="{4850B55A-FB7F-4994-A2B0-17AA2C664C68}"/>
    <cellStyle name="Millares 174 2 3 2 12 2" xfId="23286" xr:uid="{D4B1A3FC-3BB4-4D39-BB11-56CC7774FAED}"/>
    <cellStyle name="Millares 174 2 3 2 12 2 2" xfId="46180" xr:uid="{A1CE9792-C695-4457-9D0D-B59167C4F0C4}"/>
    <cellStyle name="Millares 174 2 3 2 12 3" xfId="34739" xr:uid="{E9030EF4-AECB-477D-A63E-C11D813EE178}"/>
    <cellStyle name="Millares 174 2 3 2 12 4" xfId="57621" xr:uid="{F0871E6C-E92D-4F2F-82B6-BE2E5D043E99}"/>
    <cellStyle name="Millares 174 2 3 2 13" xfId="12122" xr:uid="{CA0BA465-130E-43C5-8AC1-9290580315AD}"/>
    <cellStyle name="Millares 174 2 3 2 13 2" xfId="23557" xr:uid="{FC25F1FF-5C66-429F-A1A5-4DF28B4ECAFB}"/>
    <cellStyle name="Millares 174 2 3 2 13 2 2" xfId="46451" xr:uid="{771D3B7A-3BA6-4E19-93EE-484B46D477EF}"/>
    <cellStyle name="Millares 174 2 3 2 13 3" xfId="35010" xr:uid="{86EE82E9-EE44-4FC6-A94A-A83EC1997960}"/>
    <cellStyle name="Millares 174 2 3 2 14" xfId="13205" xr:uid="{EA164B1D-CE4F-46B7-952D-599FF29A665D}"/>
    <cellStyle name="Millares 174 2 3 2 14 2" xfId="24641" xr:uid="{E7296E43-EBB5-4266-99C4-DCEC8908D5A3}"/>
    <cellStyle name="Millares 174 2 3 2 14 2 2" xfId="47535" xr:uid="{3FD6106B-7D85-448D-9687-04796CC3CD1D}"/>
    <cellStyle name="Millares 174 2 3 2 14 3" xfId="36094" xr:uid="{49D603A1-82C8-4392-8EED-D423CE2CF220}"/>
    <cellStyle name="Millares 174 2 3 2 15" xfId="14263" xr:uid="{DDE3D501-B70A-459B-8ACD-5F19297F5F7F}"/>
    <cellStyle name="Millares 174 2 3 2 15 2" xfId="37157" xr:uid="{66FE20EF-FF99-46EB-9616-884F778E26F4}"/>
    <cellStyle name="Millares 174 2 3 2 16" xfId="25716" xr:uid="{336FD6A8-356A-4302-8551-5ED2F1E00569}"/>
    <cellStyle name="Millares 174 2 3 2 17" xfId="48599" xr:uid="{9979BE10-79A8-4A08-ACDD-65810A52FA07}"/>
    <cellStyle name="Millares 174 2 3 2 18" xfId="57873" xr:uid="{E2865B6D-4D61-4790-AAD4-7EE29D9D3DB4}"/>
    <cellStyle name="Millares 174 2 3 2 19" xfId="58384" xr:uid="{2EC47C28-EFB1-4E06-8101-9E1371572D84}"/>
    <cellStyle name="Millares 174 2 3 2 2" xfId="744" xr:uid="{841B5086-2412-4BFE-B3BC-1B7FAD10FC6F}"/>
    <cellStyle name="Millares 174 2 3 2 2 10" xfId="48862" xr:uid="{69B83DCC-B594-4636-96CF-6E081831AC58}"/>
    <cellStyle name="Millares 174 2 3 2 2 11" xfId="58134" xr:uid="{39D3E8D6-56D6-4D97-8E5C-0D4B2BAA0552}"/>
    <cellStyle name="Millares 174 2 3 2 2 12" xfId="58646" xr:uid="{58CF0514-B0B5-4550-89C6-5E6D086D9453}"/>
    <cellStyle name="Millares 174 2 3 2 2 2" xfId="1588" xr:uid="{5FF45BAD-7E2C-4345-A7F4-6E8F4E89B6A5}"/>
    <cellStyle name="Millares 174 2 3 2 2 2 10" xfId="4101" xr:uid="{88EBD7B2-1F92-4DA9-B2A2-ADA89A30622E}"/>
    <cellStyle name="Millares 174 2 3 2 2 2 2" xfId="3020" xr:uid="{2767CF52-7269-4DE0-851B-3468A9AF443F}"/>
    <cellStyle name="Millares 174 2 3 2 2 2 2 2" xfId="9169" xr:uid="{A0A8E24C-0032-4EAD-997F-276A9C471F5A}"/>
    <cellStyle name="Millares 174 2 3 2 2 2 2 2 2" xfId="20612" xr:uid="{66FF8E5D-A643-4C8C-866A-8C384F6904FA}"/>
    <cellStyle name="Millares 174 2 3 2 2 2 2 2 2 2" xfId="43506" xr:uid="{95B05735-937C-49A7-9E27-AC27FF47AA84}"/>
    <cellStyle name="Millares 174 2 3 2 2 2 2 2 3" xfId="32065" xr:uid="{9E46FD20-4D10-49A0-8421-980373398441}"/>
    <cellStyle name="Millares 174 2 3 2 2 2 2 2 4" xfId="54947" xr:uid="{3F0A73B7-3468-41BD-8AF0-A3E4AE2D154D}"/>
    <cellStyle name="Millares 174 2 3 2 2 2 2 3" xfId="16370" xr:uid="{4B64DAFD-92BB-4E3F-97B0-3868AFF0A4CB}"/>
    <cellStyle name="Millares 174 2 3 2 2 2 2 3 2" xfId="39264" xr:uid="{FEC86F24-EBB1-4A7A-84CE-E28094F0AF7D}"/>
    <cellStyle name="Millares 174 2 3 2 2 2 2 4" xfId="27823" xr:uid="{9A87ABA2-EEBA-46AA-9800-90C73C91CA9D}"/>
    <cellStyle name="Millares 174 2 3 2 2 2 2 5" xfId="50706" xr:uid="{41F5A782-FBE4-46B3-B614-34981DE77E5C}"/>
    <cellStyle name="Millares 174 2 3 2 2 2 2 6" xfId="5395" xr:uid="{8CD063B0-A0E6-46AE-88D7-02B207CD15BA}"/>
    <cellStyle name="Millares 174 2 3 2 2 2 3" xfId="6773" xr:uid="{96849234-0417-41F6-8D0E-8D7AB1254101}"/>
    <cellStyle name="Millares 174 2 3 2 2 2 3 2" xfId="11008" xr:uid="{48D978B3-517A-43A0-8FCA-D44B83D0C5D1}"/>
    <cellStyle name="Millares 174 2 3 2 2 2 3 2 2" xfId="22451" xr:uid="{ABFE634E-12E8-41EA-A4DE-8FE34E6AB684}"/>
    <cellStyle name="Millares 174 2 3 2 2 2 3 2 2 2" xfId="45345" xr:uid="{B1C6DA59-1745-4386-8D2C-72F8E5A78AAD}"/>
    <cellStyle name="Millares 174 2 3 2 2 2 3 2 3" xfId="33904" xr:uid="{78BF913F-ED52-4C49-87C3-C45D68DF4FE6}"/>
    <cellStyle name="Millares 174 2 3 2 2 2 3 2 4" xfId="56786" xr:uid="{F8B502B7-56DD-475E-BD6A-1FD08770F23A}"/>
    <cellStyle name="Millares 174 2 3 2 2 2 3 3" xfId="18209" xr:uid="{B32583BF-4C76-418A-8FD1-92C00CD265C7}"/>
    <cellStyle name="Millares 174 2 3 2 2 2 3 3 2" xfId="41103" xr:uid="{E077D4A5-EA6B-4AF2-A595-D06FA92B3211}"/>
    <cellStyle name="Millares 174 2 3 2 2 2 3 4" xfId="29662" xr:uid="{4261F850-888B-4FA4-92BF-2430387F7913}"/>
    <cellStyle name="Millares 174 2 3 2 2 2 3 5" xfId="52544" xr:uid="{49D47938-9255-41B6-9D7D-45A9F69E5EDF}"/>
    <cellStyle name="Millares 174 2 3 2 2 2 4" xfId="7852" xr:uid="{2180A39D-632B-4142-8295-C30E090C0FDB}"/>
    <cellStyle name="Millares 174 2 3 2 2 2 4 2" xfId="19295" xr:uid="{4166E23B-9ABE-4643-95E8-292DF5159B1B}"/>
    <cellStyle name="Millares 174 2 3 2 2 2 4 2 2" xfId="42189" xr:uid="{6F2AB0AF-8CB8-48B6-ABA3-158A98C65F12}"/>
    <cellStyle name="Millares 174 2 3 2 2 2 4 3" xfId="30748" xr:uid="{A0B66C45-1417-4CAE-AB85-484D49111412}"/>
    <cellStyle name="Millares 174 2 3 2 2 2 4 4" xfId="53630" xr:uid="{229DF540-A25C-4FD8-9615-72A1EA804420}"/>
    <cellStyle name="Millares 174 2 3 2 2 2 5" xfId="12911" xr:uid="{3037E606-EE0C-4F55-ACC7-FAC45376D662}"/>
    <cellStyle name="Millares 174 2 3 2 2 2 5 2" xfId="24347" xr:uid="{5F362E13-B0F6-42A5-8155-C1DB417985F7}"/>
    <cellStyle name="Millares 174 2 3 2 2 2 5 2 2" xfId="47241" xr:uid="{46B30B79-AB13-4C53-AF92-46D79370ABB7}"/>
    <cellStyle name="Millares 174 2 3 2 2 2 5 3" xfId="35800" xr:uid="{38143C54-93D6-4759-A02C-2F13E2D511FA}"/>
    <cellStyle name="Millares 174 2 3 2 2 2 6" xfId="13994" xr:uid="{752AB7B8-FED8-4F35-B5AE-4E7FD8B4FD2F}"/>
    <cellStyle name="Millares 174 2 3 2 2 2 6 2" xfId="25431" xr:uid="{9897C663-9A82-4EA2-8F66-1DDC8D3D3EE3}"/>
    <cellStyle name="Millares 174 2 3 2 2 2 6 2 2" xfId="48325" xr:uid="{0227F5E6-6D47-4111-A85C-E2549FBD8D13}"/>
    <cellStyle name="Millares 174 2 3 2 2 2 6 3" xfId="36884" xr:uid="{8E77BADB-D05C-4049-A306-F52090A7233C}"/>
    <cellStyle name="Millares 174 2 3 2 2 2 7" xfId="15053" xr:uid="{3E448EA3-D83E-4A2B-BCCF-80F590C38B10}"/>
    <cellStyle name="Millares 174 2 3 2 2 2 7 2" xfId="37947" xr:uid="{0F7A47DE-569A-43AE-B983-03C8B2815824}"/>
    <cellStyle name="Millares 174 2 3 2 2 2 8" xfId="26506" xr:uid="{B09D3FC3-6AB0-425C-976A-6AF0B0DD8780}"/>
    <cellStyle name="Millares 174 2 3 2 2 2 9" xfId="49389" xr:uid="{FDC93AE2-D9B4-494E-A5EC-FA2FFFDB48AD}"/>
    <cellStyle name="Millares 174 2 3 2 2 3" xfId="2223" xr:uid="{CC8909E8-501D-4A08-80D7-95715872158D}"/>
    <cellStyle name="Millares 174 2 3 2 2 3 2" xfId="8642" xr:uid="{0D0254B3-A78E-4672-9D20-7A0E923587A1}"/>
    <cellStyle name="Millares 174 2 3 2 2 3 2 2" xfId="20085" xr:uid="{1C2E45B7-830F-4836-B4D7-D3EC50D53A99}"/>
    <cellStyle name="Millares 174 2 3 2 2 3 2 2 2" xfId="42979" xr:uid="{A9D385C0-0648-4D3A-BC0C-5D1A0304B32A}"/>
    <cellStyle name="Millares 174 2 3 2 2 3 2 3" xfId="31538" xr:uid="{A13A1150-3611-411A-975B-B07B73466CF7}"/>
    <cellStyle name="Millares 174 2 3 2 2 3 2 4" xfId="54420" xr:uid="{D471E6B0-ED2A-46FB-9707-87C413F13915}"/>
    <cellStyle name="Millares 174 2 3 2 2 3 3" xfId="15843" xr:uid="{DD735ACA-9529-4526-9166-A351F317B107}"/>
    <cellStyle name="Millares 174 2 3 2 2 3 3 2" xfId="38737" xr:uid="{947A3176-150F-456D-9D9C-A38C54EED6F6}"/>
    <cellStyle name="Millares 174 2 3 2 2 3 4" xfId="27296" xr:uid="{F5F6DC99-0A20-4550-8B3F-240F375B6D47}"/>
    <cellStyle name="Millares 174 2 3 2 2 3 5" xfId="50179" xr:uid="{E5AF7518-F7CA-4C8B-BD73-E542B4838A5A}"/>
    <cellStyle name="Millares 174 2 3 2 2 3 6" xfId="4868" xr:uid="{3AB78F50-5A08-480C-A61C-7200CC451217}"/>
    <cellStyle name="Millares 174 2 3 2 2 4" xfId="3567" xr:uid="{E034FCC4-92C8-4C80-8FCB-475DA5B0BF59}"/>
    <cellStyle name="Millares 174 2 3 2 2 4 2" xfId="10481" xr:uid="{32C025F4-9B93-4083-B8DC-6033FDB4D09A}"/>
    <cellStyle name="Millares 174 2 3 2 2 4 2 2" xfId="21924" xr:uid="{700A7001-DAD5-4059-B10B-C821AA40B527}"/>
    <cellStyle name="Millares 174 2 3 2 2 4 2 2 2" xfId="44818" xr:uid="{8A7A8276-021A-4376-9149-E1F549D65600}"/>
    <cellStyle name="Millares 174 2 3 2 2 4 2 3" xfId="33377" xr:uid="{69B8954C-6C43-4A2B-B939-62CE137EDFD0}"/>
    <cellStyle name="Millares 174 2 3 2 2 4 2 4" xfId="56259" xr:uid="{6946CCCC-48E5-4A2D-9308-A526D9786E65}"/>
    <cellStyle name="Millares 174 2 3 2 2 4 3" xfId="17682" xr:uid="{0069B2F7-386D-452A-B014-13B869AAEB7A}"/>
    <cellStyle name="Millares 174 2 3 2 2 4 3 2" xfId="40576" xr:uid="{AC973320-0EF2-435F-AF16-B9666AC061FE}"/>
    <cellStyle name="Millares 174 2 3 2 2 4 4" xfId="29135" xr:uid="{B5D84173-68CB-4F1F-9849-CC26426C0241}"/>
    <cellStyle name="Millares 174 2 3 2 2 4 5" xfId="52017" xr:uid="{ECB018D9-D7BF-4270-A5A4-4CAFC2EE3295}"/>
    <cellStyle name="Millares 174 2 3 2 2 5" xfId="7327" xr:uid="{415D9C8E-FE26-4C1D-89A5-95F05E59B2EF}"/>
    <cellStyle name="Millares 174 2 3 2 2 5 2" xfId="18768" xr:uid="{86246C88-D818-4DF8-9E49-B44F4C71DA0E}"/>
    <cellStyle name="Millares 174 2 3 2 2 5 2 2" xfId="41662" xr:uid="{5FEAEF55-683F-4A5A-AA92-D45907D6EBFC}"/>
    <cellStyle name="Millares 174 2 3 2 2 5 3" xfId="30221" xr:uid="{F671086E-22EE-415C-8E2C-8848BADE0A10}"/>
    <cellStyle name="Millares 174 2 3 2 2 5 4" xfId="53103" xr:uid="{B9F85EA6-0BEF-48AA-99D4-04BA539A377C}"/>
    <cellStyle name="Millares 174 2 3 2 2 6" xfId="12385" xr:uid="{F698A9AB-0A30-48B3-B1DE-89882279F633}"/>
    <cellStyle name="Millares 174 2 3 2 2 6 2" xfId="23820" xr:uid="{F45E16D1-926D-476A-B4C1-D8328C3741C0}"/>
    <cellStyle name="Millares 174 2 3 2 2 6 2 2" xfId="46714" xr:uid="{2026FDE7-726B-46E6-8B09-48AA2DAEF17A}"/>
    <cellStyle name="Millares 174 2 3 2 2 6 3" xfId="35273" xr:uid="{569D84AE-2E6A-4196-B112-F08960F40470}"/>
    <cellStyle name="Millares 174 2 3 2 2 7" xfId="13467" xr:uid="{FF1B29F8-AEEB-40BC-BE37-A4F58A6B1230}"/>
    <cellStyle name="Millares 174 2 3 2 2 7 2" xfId="24904" xr:uid="{4824F01A-DD84-4581-9BFD-5DA28270B672}"/>
    <cellStyle name="Millares 174 2 3 2 2 7 2 2" xfId="47798" xr:uid="{D01C5418-B67E-40D0-95A9-5FF1344306A1}"/>
    <cellStyle name="Millares 174 2 3 2 2 7 3" xfId="36357" xr:uid="{4F2562F5-DA31-415C-BD5C-B327DFE95A4B}"/>
    <cellStyle name="Millares 174 2 3 2 2 8" xfId="14526" xr:uid="{04D8E901-5D6C-4BF7-982D-60061BABD0AC}"/>
    <cellStyle name="Millares 174 2 3 2 2 8 2" xfId="37420" xr:uid="{C538B184-68AF-4445-A9C8-C0FFD8E772F8}"/>
    <cellStyle name="Millares 174 2 3 2 2 9" xfId="25979" xr:uid="{00C4EE5E-50A4-414E-9D93-6835EB9CC092}"/>
    <cellStyle name="Millares 174 2 3 2 3" xfId="1008" xr:uid="{8EE3A2BA-17C2-4F60-9628-1D8567392782}"/>
    <cellStyle name="Millares 174 2 3 2 3 10" xfId="3839" xr:uid="{A3EDE86D-11EF-4FAD-BC2D-F48178905B74}"/>
    <cellStyle name="Millares 174 2 3 2 3 2" xfId="2486" xr:uid="{DC4D392A-292F-4236-AB5F-591DD41F06A7}"/>
    <cellStyle name="Millares 174 2 3 2 3 2 2" xfId="8906" xr:uid="{5D3DE4FD-10CF-4436-B462-9D1BF6E1D6BC}"/>
    <cellStyle name="Millares 174 2 3 2 3 2 2 2" xfId="20349" xr:uid="{EE3837A2-CF07-4888-9F19-5883563C1927}"/>
    <cellStyle name="Millares 174 2 3 2 3 2 2 2 2" xfId="43243" xr:uid="{9731EDB6-F503-436D-8C61-8A75AA327A55}"/>
    <cellStyle name="Millares 174 2 3 2 3 2 2 3" xfId="31802" xr:uid="{24AD9941-40DD-4D5F-A537-132EA1A851B1}"/>
    <cellStyle name="Millares 174 2 3 2 3 2 2 4" xfId="54684" xr:uid="{2B6204FB-7BA3-4411-A39D-E06CC7073360}"/>
    <cellStyle name="Millares 174 2 3 2 3 2 3" xfId="16107" xr:uid="{5D5E4F34-1A96-4DDC-960B-CABF54FECF4C}"/>
    <cellStyle name="Millares 174 2 3 2 3 2 3 2" xfId="39001" xr:uid="{538B33C6-3B79-4EF4-9114-79B75EF69B20}"/>
    <cellStyle name="Millares 174 2 3 2 3 2 4" xfId="27560" xr:uid="{74F5C086-E57B-4DDA-BD1A-298589B5A5D6}"/>
    <cellStyle name="Millares 174 2 3 2 3 2 5" xfId="50443" xr:uid="{BDAB6300-4E65-47A5-889D-D3F4428F021E}"/>
    <cellStyle name="Millares 174 2 3 2 3 2 6" xfId="5132" xr:uid="{D285C9D3-73F3-4540-87EC-9C369AC5C44B}"/>
    <cellStyle name="Millares 174 2 3 2 3 3" xfId="6510" xr:uid="{1666AD42-094C-46AE-A210-E200FBB9AF4E}"/>
    <cellStyle name="Millares 174 2 3 2 3 3 2" xfId="10745" xr:uid="{F16293E6-523A-40E2-8088-C9DEAF470B09}"/>
    <cellStyle name="Millares 174 2 3 2 3 3 2 2" xfId="22188" xr:uid="{FC4C13AA-69D1-4D83-97DB-6515A5519D73}"/>
    <cellStyle name="Millares 174 2 3 2 3 3 2 2 2" xfId="45082" xr:uid="{FA2FB120-1229-464A-B31B-251E4F68E11E}"/>
    <cellStyle name="Millares 174 2 3 2 3 3 2 3" xfId="33641" xr:uid="{F7F88755-E52B-4178-9CEB-4BB56B08435E}"/>
    <cellStyle name="Millares 174 2 3 2 3 3 2 4" xfId="56523" xr:uid="{B006104B-72E0-4EF0-B008-6B39901A5C81}"/>
    <cellStyle name="Millares 174 2 3 2 3 3 3" xfId="17946" xr:uid="{51F1C263-8EF2-44D2-8498-C7C224A698F4}"/>
    <cellStyle name="Millares 174 2 3 2 3 3 3 2" xfId="40840" xr:uid="{499CA366-428B-4F78-A0E6-66E9032605DD}"/>
    <cellStyle name="Millares 174 2 3 2 3 3 4" xfId="29399" xr:uid="{72243189-166E-4075-92BC-40702D637FF2}"/>
    <cellStyle name="Millares 174 2 3 2 3 3 5" xfId="52281" xr:uid="{D657624A-ED5F-480F-921A-D98CB705E0DF}"/>
    <cellStyle name="Millares 174 2 3 2 3 4" xfId="7589" xr:uid="{64D20037-7CD8-4DC4-B6A4-6792B279E8FD}"/>
    <cellStyle name="Millares 174 2 3 2 3 4 2" xfId="19032" xr:uid="{7DA0F339-0C3E-417C-8B68-1C1E4DEA9DCA}"/>
    <cellStyle name="Millares 174 2 3 2 3 4 2 2" xfId="41926" xr:uid="{894E00EE-5803-427F-BDB7-DB4016AAEB88}"/>
    <cellStyle name="Millares 174 2 3 2 3 4 3" xfId="30485" xr:uid="{19931920-4659-42AF-8BFF-86BA05441E56}"/>
    <cellStyle name="Millares 174 2 3 2 3 4 4" xfId="53367" xr:uid="{49106489-A47B-46B4-996F-AB067EA0EF78}"/>
    <cellStyle name="Millares 174 2 3 2 3 5" xfId="12648" xr:uid="{5ECD7B6C-76C7-41FD-A9E1-F8877481986F}"/>
    <cellStyle name="Millares 174 2 3 2 3 5 2" xfId="24084" xr:uid="{ACD14673-19B3-460F-9309-B5FDD725C82B}"/>
    <cellStyle name="Millares 174 2 3 2 3 5 2 2" xfId="46978" xr:uid="{D11618DA-7A3A-41D7-ADD3-ADA617255440}"/>
    <cellStyle name="Millares 174 2 3 2 3 5 3" xfId="35537" xr:uid="{432A4259-9D18-440C-B615-28191923D15B}"/>
    <cellStyle name="Millares 174 2 3 2 3 6" xfId="13731" xr:uid="{EE45E475-DD12-434B-8B3F-DD7EAB9A02AB}"/>
    <cellStyle name="Millares 174 2 3 2 3 6 2" xfId="25168" xr:uid="{0F51E72D-4610-48E3-8D89-4599D1934B08}"/>
    <cellStyle name="Millares 174 2 3 2 3 6 2 2" xfId="48062" xr:uid="{CA483CE0-D0AB-41B8-B34E-52DB75CEADD4}"/>
    <cellStyle name="Millares 174 2 3 2 3 6 3" xfId="36621" xr:uid="{AC9B7B7B-93E4-4A8D-A993-1792C87F3812}"/>
    <cellStyle name="Millares 174 2 3 2 3 7" xfId="14790" xr:uid="{9AEC48DC-4D73-4AE9-8CCB-2E8E41B5DAF9}"/>
    <cellStyle name="Millares 174 2 3 2 3 7 2" xfId="37684" xr:uid="{C373DD38-DD5D-41BB-938F-547660EEAF3C}"/>
    <cellStyle name="Millares 174 2 3 2 3 8" xfId="26243" xr:uid="{59BB9DC7-85AF-4EBF-BA56-F3304EE59EF2}"/>
    <cellStyle name="Millares 174 2 3 2 3 9" xfId="49126" xr:uid="{6FE14763-D6AE-418F-BA12-35D03757E3AC}"/>
    <cellStyle name="Millares 174 2 3 2 4" xfId="1303" xr:uid="{3487C84F-2CBB-4C46-A3B7-C6CE68F837C3}"/>
    <cellStyle name="Millares 174 2 3 2 4 2" xfId="2760" xr:uid="{BAD4B85A-9F52-4B2E-8447-548B414A16EF}"/>
    <cellStyle name="Millares 174 2 3 2 4 2 2" xfId="9434" xr:uid="{BF2BB065-E436-45E8-B07E-EB07FC69A182}"/>
    <cellStyle name="Millares 174 2 3 2 4 2 2 2" xfId="20877" xr:uid="{D283A8D7-26DA-4672-A978-703EB3A0BECA}"/>
    <cellStyle name="Millares 174 2 3 2 4 2 2 2 2" xfId="43771" xr:uid="{32C7F654-DEA8-424E-A748-ED2D1E2B98CA}"/>
    <cellStyle name="Millares 174 2 3 2 4 2 2 3" xfId="32330" xr:uid="{21C556D7-BB54-430D-B362-7CDC21831DD0}"/>
    <cellStyle name="Millares 174 2 3 2 4 2 2 4" xfId="55212" xr:uid="{1566B461-E2E6-4546-AE42-77D299F47F7F}"/>
    <cellStyle name="Millares 174 2 3 2 4 2 3" xfId="16635" xr:uid="{9EE1DF9E-2C60-40C9-AD88-DFB5127D22BE}"/>
    <cellStyle name="Millares 174 2 3 2 4 2 3 2" xfId="39529" xr:uid="{8D197818-1253-45EA-8F27-3ABC1CD2953B}"/>
    <cellStyle name="Millares 174 2 3 2 4 2 4" xfId="28088" xr:uid="{7F03E690-7E35-4395-9B87-CA3DF3A190BC}"/>
    <cellStyle name="Millares 174 2 3 2 4 2 5" xfId="50971" xr:uid="{4EE9FC3C-015B-4618-877B-9E0A7EACD1FE}"/>
    <cellStyle name="Millares 174 2 3 2 4 2 6" xfId="5660" xr:uid="{B79CD44D-1BE5-4A1C-8A0F-80CF7896AD93}"/>
    <cellStyle name="Millares 174 2 3 2 4 3" xfId="8117" xr:uid="{0E91C93C-A6B6-4DDB-BD2F-054B80BECAE9}"/>
    <cellStyle name="Millares 174 2 3 2 4 3 2" xfId="19560" xr:uid="{76F6586F-86B1-437F-9847-7EF64CAED4FC}"/>
    <cellStyle name="Millares 174 2 3 2 4 3 2 2" xfId="42454" xr:uid="{EB125C1B-9F9C-4FC8-99BB-C311B24D2F47}"/>
    <cellStyle name="Millares 174 2 3 2 4 3 3" xfId="31013" xr:uid="{4F860123-5D55-4576-8DCF-14CF1A104194}"/>
    <cellStyle name="Millares 174 2 3 2 4 3 4" xfId="53895" xr:uid="{EA73F877-CEB3-49D2-ABE5-F2F42C8E825A}"/>
    <cellStyle name="Millares 174 2 3 2 4 4" xfId="15318" xr:uid="{78A72E32-3167-4816-80A4-A6FBD23FFE8C}"/>
    <cellStyle name="Millares 174 2 3 2 4 4 2" xfId="38212" xr:uid="{058A5ED1-1DA3-4CC0-94FD-DC9EEFE1CB4D}"/>
    <cellStyle name="Millares 174 2 3 2 4 5" xfId="26771" xr:uid="{B6DD8ACC-5BBE-4EB6-A731-AE2E82C4ECEA}"/>
    <cellStyle name="Millares 174 2 3 2 4 6" xfId="49654" xr:uid="{A7AF93CA-4C3B-4505-B137-E76779F94D22}"/>
    <cellStyle name="Millares 174 2 3 2 4 7" xfId="4361" xr:uid="{EF03F37F-A953-407E-B14B-CC6D399FE905}"/>
    <cellStyle name="Millares 174 2 3 2 5" xfId="1956" xr:uid="{67690491-E330-4645-B6CD-453B3B82E8EB}"/>
    <cellStyle name="Millares 174 2 3 2 5 2" xfId="8379" xr:uid="{4927A8B8-B01A-4A39-99FC-36DEB805D9B2}"/>
    <cellStyle name="Millares 174 2 3 2 5 2 2" xfId="19822" xr:uid="{47E220E0-AFFB-4E8C-88D9-B20C474E4A65}"/>
    <cellStyle name="Millares 174 2 3 2 5 2 2 2" xfId="42716" xr:uid="{0D186D77-E2FD-46E5-A2CD-AA8703FF7531}"/>
    <cellStyle name="Millares 174 2 3 2 5 2 3" xfId="31275" xr:uid="{2647A7E7-0C80-416B-B8DF-7B580C7F8080}"/>
    <cellStyle name="Millares 174 2 3 2 5 2 4" xfId="54157" xr:uid="{CE6D757E-1DA9-46E7-9274-BC07B6B90A5E}"/>
    <cellStyle name="Millares 174 2 3 2 5 3" xfId="15580" xr:uid="{A1224C5B-7582-4412-B6DF-5BB5426114BF}"/>
    <cellStyle name="Millares 174 2 3 2 5 3 2" xfId="38474" xr:uid="{11C20402-C234-4583-AE6F-78044C4B61E4}"/>
    <cellStyle name="Millares 174 2 3 2 5 4" xfId="27033" xr:uid="{138B3807-1D1F-413B-BB06-0711A5F6F9F2}"/>
    <cellStyle name="Millares 174 2 3 2 5 5" xfId="49916" xr:uid="{BB2465EC-5BDD-415F-9A07-FB270498199F}"/>
    <cellStyle name="Millares 174 2 3 2 5 6" xfId="4614" xr:uid="{40E2CC11-F524-4AE9-B017-B762BA12B169}"/>
    <cellStyle name="Millares 174 2 3 2 6" xfId="3307" xr:uid="{93CA2FA2-7E6A-493E-9E99-547FBC04322D}"/>
    <cellStyle name="Millares 174 2 3 2 6 2" xfId="9697" xr:uid="{C094D459-60D4-4B22-BBAB-970BC86B8BD0}"/>
    <cellStyle name="Millares 174 2 3 2 6 2 2" xfId="21140" xr:uid="{78385C7A-B4DB-43DF-B4C3-722D6E9352EB}"/>
    <cellStyle name="Millares 174 2 3 2 6 2 2 2" xfId="44034" xr:uid="{6B7F7D61-A76D-40B1-BC30-025E9B77F776}"/>
    <cellStyle name="Millares 174 2 3 2 6 2 3" xfId="32593" xr:uid="{294DA084-268E-4491-A936-2075EEEEF9D5}"/>
    <cellStyle name="Millares 174 2 3 2 6 2 4" xfId="55475" xr:uid="{4982D22C-0F96-42C6-AF7E-7B47A5FDF1DE}"/>
    <cellStyle name="Millares 174 2 3 2 6 3" xfId="16898" xr:uid="{F1B1A3EE-2DBB-42D0-A2B6-F33E3F9A24C2}"/>
    <cellStyle name="Millares 174 2 3 2 6 3 2" xfId="39792" xr:uid="{484D4B3C-0A3E-4363-B332-DD0629C83959}"/>
    <cellStyle name="Millares 174 2 3 2 6 4" xfId="28351" xr:uid="{24E94B14-80FB-4B8B-ABE9-B31A0C87789F}"/>
    <cellStyle name="Millares 174 2 3 2 6 5" xfId="51233" xr:uid="{CD0C1BB2-4898-4794-814D-AE2ACFC058B2}"/>
    <cellStyle name="Millares 174 2 3 2 7" xfId="5966" xr:uid="{4CCACDB5-9908-4CB2-9FC3-37F63AF7FD8D}"/>
    <cellStyle name="Millares 174 2 3 2 7 2" xfId="9957" xr:uid="{C00BFF1B-C964-433E-B9B8-4D0DCF20161B}"/>
    <cellStyle name="Millares 174 2 3 2 7 2 2" xfId="21400" xr:uid="{364E23D0-A0AB-4CAD-880A-042B975D6EB9}"/>
    <cellStyle name="Millares 174 2 3 2 7 2 2 2" xfId="44294" xr:uid="{9468C7BA-6FCB-4E85-99CE-D9AD54C7BF17}"/>
    <cellStyle name="Millares 174 2 3 2 7 2 3" xfId="32853" xr:uid="{8C6B239D-0950-4BE4-B861-B83CABB41B67}"/>
    <cellStyle name="Millares 174 2 3 2 7 2 4" xfId="55735" xr:uid="{1B10B87E-F33E-4FF3-B17B-103CEC320BF7}"/>
    <cellStyle name="Millares 174 2 3 2 7 3" xfId="17158" xr:uid="{5B58C727-2022-4B91-B4C1-FB3BDAD60F5B}"/>
    <cellStyle name="Millares 174 2 3 2 7 3 2" xfId="40052" xr:uid="{519847C0-FEF6-4C7B-AA6F-704A9EE32B81}"/>
    <cellStyle name="Millares 174 2 3 2 7 4" xfId="28611" xr:uid="{23C06FE3-AFF5-4BA0-A9E7-3E88F3818FE0}"/>
    <cellStyle name="Millares 174 2 3 2 7 5" xfId="51493" xr:uid="{C3811DA8-FAC6-402D-B9FD-0FB7C9CA6A88}"/>
    <cellStyle name="Millares 174 2 3 2 8" xfId="6217" xr:uid="{D1C27786-8B27-469B-A7B9-1FFB6D7DAA1C}"/>
    <cellStyle name="Millares 174 2 3 2 8 2" xfId="10218" xr:uid="{00013042-63C8-4C13-B6AE-03CDD884B8CB}"/>
    <cellStyle name="Millares 174 2 3 2 8 2 2" xfId="21661" xr:uid="{B76D5D35-B52A-4464-8797-502C494F227B}"/>
    <cellStyle name="Millares 174 2 3 2 8 2 2 2" xfId="44555" xr:uid="{FFDC6708-4DAF-41B8-A42C-4828A7E1C4A4}"/>
    <cellStyle name="Millares 174 2 3 2 8 2 3" xfId="33114" xr:uid="{6FD6CDA1-A5A2-4159-8BCD-9F12FA25F032}"/>
    <cellStyle name="Millares 174 2 3 2 8 2 4" xfId="55996" xr:uid="{93BF91EF-AD4A-465B-8761-C6EB7D931E1C}"/>
    <cellStyle name="Millares 174 2 3 2 8 3" xfId="17419" xr:uid="{27F89349-CA65-4CA9-85B2-256041AAF815}"/>
    <cellStyle name="Millares 174 2 3 2 8 3 2" xfId="40313" xr:uid="{1EDD1564-6E11-4699-9E6B-81CF32B85A13}"/>
    <cellStyle name="Millares 174 2 3 2 8 4" xfId="28872" xr:uid="{61D36A96-C618-4DE9-A0BB-84E3E5D8D911}"/>
    <cellStyle name="Millares 174 2 3 2 8 5" xfId="51754" xr:uid="{B991E47F-C443-40CF-BD7E-7FE8749548D0}"/>
    <cellStyle name="Millares 174 2 3 2 9" xfId="7050" xr:uid="{A1522E4E-CEDC-4FC1-AD04-8E1066A3D004}"/>
    <cellStyle name="Millares 174 2 3 2 9 2" xfId="18486" xr:uid="{D163ECB8-D767-4463-AB99-604E33B58962}"/>
    <cellStyle name="Millares 174 2 3 2 9 2 2" xfId="41380" xr:uid="{2F4787CC-4C6A-4B56-BA31-69C8ED97FE66}"/>
    <cellStyle name="Millares 174 2 3 2 9 3" xfId="29939" xr:uid="{00824670-6D17-43A4-BDC8-005D77B75778}"/>
    <cellStyle name="Millares 174 2 3 2 9 4" xfId="52821" xr:uid="{8ED508AB-A60A-47CB-9C0F-88C8A05666BD}"/>
    <cellStyle name="Millares 174 2 3 20" xfId="58267" xr:uid="{EB6AC6CE-4069-4E22-9330-0E5DCAF59D0A}"/>
    <cellStyle name="Millares 174 2 3 3" xfId="345" xr:uid="{3B5F2F8D-1A76-446A-994C-208AAD22F8B1}"/>
    <cellStyle name="Millares 174 2 3 3 10" xfId="48746" xr:uid="{F11FB6D9-7388-4219-94F9-E1F053E3232D}"/>
    <cellStyle name="Millares 174 2 3 3 11" xfId="58017" xr:uid="{E957A5DC-78DF-45E4-8898-949B7B1AEF6B}"/>
    <cellStyle name="Millares 174 2 3 3 12" xfId="58529" xr:uid="{CB01C89F-0AC3-4D2C-B5F0-4C46904BBB4A}"/>
    <cellStyle name="Millares 174 2 3 3 2" xfId="1470" xr:uid="{D98EB19E-492D-4BF6-B582-F63FA93F3490}"/>
    <cellStyle name="Millares 174 2 3 3 2 10" xfId="3985" xr:uid="{2B0325A4-9D79-48EC-ACCD-76C43D18AB56}"/>
    <cellStyle name="Millares 174 2 3 3 2 2" xfId="2903" xr:uid="{034D274B-7211-4421-BF7E-113FB7253EC0}"/>
    <cellStyle name="Millares 174 2 3 3 2 2 2" xfId="9053" xr:uid="{D690DDE4-C999-44F6-A35B-076182D8FFB7}"/>
    <cellStyle name="Millares 174 2 3 3 2 2 2 2" xfId="20496" xr:uid="{A97A28BB-AE94-4FD2-8EC6-0B864F04FAA9}"/>
    <cellStyle name="Millares 174 2 3 3 2 2 2 2 2" xfId="43390" xr:uid="{885C3D03-A37A-47E7-BCDA-647D76710540}"/>
    <cellStyle name="Millares 174 2 3 3 2 2 2 3" xfId="31949" xr:uid="{A4466B1F-637D-4137-9F4B-0882F0CFB5E5}"/>
    <cellStyle name="Millares 174 2 3 3 2 2 2 4" xfId="54831" xr:uid="{0670DFB7-552A-416F-B5B1-9C0A367162A8}"/>
    <cellStyle name="Millares 174 2 3 3 2 2 3" xfId="16254" xr:uid="{523BDFDA-A300-4035-BDDF-519A9C3FC6A4}"/>
    <cellStyle name="Millares 174 2 3 3 2 2 3 2" xfId="39148" xr:uid="{78C1DDAA-88E1-4C5D-843F-57142F6D8985}"/>
    <cellStyle name="Millares 174 2 3 3 2 2 4" xfId="27707" xr:uid="{BC33C43F-B6BE-4B51-AE96-1B7B85A51887}"/>
    <cellStyle name="Millares 174 2 3 3 2 2 5" xfId="50590" xr:uid="{1DBA2FE5-0A51-49E8-88AF-54B32A2290FC}"/>
    <cellStyle name="Millares 174 2 3 3 2 2 6" xfId="5279" xr:uid="{D4E68ADF-77B8-48E8-9E4A-BBF2853D371D}"/>
    <cellStyle name="Millares 174 2 3 3 2 3" xfId="6657" xr:uid="{00D94224-F070-4D68-AA0A-D92E556F6F0A}"/>
    <cellStyle name="Millares 174 2 3 3 2 3 2" xfId="10892" xr:uid="{57D5B33A-F382-429C-A7DE-9B22705F77DD}"/>
    <cellStyle name="Millares 174 2 3 3 2 3 2 2" xfId="22335" xr:uid="{338BC2AC-DB01-4C87-B4B2-C36CE3AC4041}"/>
    <cellStyle name="Millares 174 2 3 3 2 3 2 2 2" xfId="45229" xr:uid="{6EFDBD3E-7E2D-43E6-9D14-1FD799E7F4F3}"/>
    <cellStyle name="Millares 174 2 3 3 2 3 2 3" xfId="33788" xr:uid="{2CA3709F-129B-408F-BDC2-08EBD543EF04}"/>
    <cellStyle name="Millares 174 2 3 3 2 3 2 4" xfId="56670" xr:uid="{B7FB53E8-7AC1-4751-849B-07E9ACAFFC2F}"/>
    <cellStyle name="Millares 174 2 3 3 2 3 3" xfId="18093" xr:uid="{60CA8F58-4C9F-4D65-8FA7-FE7B95A979A6}"/>
    <cellStyle name="Millares 174 2 3 3 2 3 3 2" xfId="40987" xr:uid="{57E0D469-0B6B-4D27-AF2E-26E6DA898018}"/>
    <cellStyle name="Millares 174 2 3 3 2 3 4" xfId="29546" xr:uid="{FA1B8B3F-06B4-471D-AF63-618C9BB66BA3}"/>
    <cellStyle name="Millares 174 2 3 3 2 3 5" xfId="52428" xr:uid="{C2E25550-6D9D-4C2E-BC44-B53BCC1C7145}"/>
    <cellStyle name="Millares 174 2 3 3 2 4" xfId="7736" xr:uid="{2157A629-1517-4464-B517-409BDC08D2B3}"/>
    <cellStyle name="Millares 174 2 3 3 2 4 2" xfId="19179" xr:uid="{EDCDF550-94E7-4176-85E4-3EA17A3F37F1}"/>
    <cellStyle name="Millares 174 2 3 3 2 4 2 2" xfId="42073" xr:uid="{7A647C52-AE32-458B-ADBF-8EDEB31C62A4}"/>
    <cellStyle name="Millares 174 2 3 3 2 4 3" xfId="30632" xr:uid="{E3A6E6F7-0BF6-4C92-A8BD-1C83276782B6}"/>
    <cellStyle name="Millares 174 2 3 3 2 4 4" xfId="53514" xr:uid="{FCF8F8A6-EBEA-4C68-81A1-8B76BDF88306}"/>
    <cellStyle name="Millares 174 2 3 3 2 5" xfId="12795" xr:uid="{E63E4C36-F336-4BAC-896D-9DB4E269CBE8}"/>
    <cellStyle name="Millares 174 2 3 3 2 5 2" xfId="24231" xr:uid="{3252EEFB-6DAB-4E51-A18E-48672C2C8779}"/>
    <cellStyle name="Millares 174 2 3 3 2 5 2 2" xfId="47125" xr:uid="{01C9874D-195B-4D57-9F06-A343D295FCE6}"/>
    <cellStyle name="Millares 174 2 3 3 2 5 3" xfId="35684" xr:uid="{6DEB4FCF-80B9-47CB-ABCE-5BF96BCAD358}"/>
    <cellStyle name="Millares 174 2 3 3 2 6" xfId="13878" xr:uid="{A25BAA6C-A8A9-4BB9-97AA-4A36EB5E1AEB}"/>
    <cellStyle name="Millares 174 2 3 3 2 6 2" xfId="25315" xr:uid="{16D2302E-F97D-41A6-82C5-CD0A905637DD}"/>
    <cellStyle name="Millares 174 2 3 3 2 6 2 2" xfId="48209" xr:uid="{B2ED5993-B8B6-423E-9F4C-BAFFABAAC5FE}"/>
    <cellStyle name="Millares 174 2 3 3 2 6 3" xfId="36768" xr:uid="{F5568673-DEC6-426D-9157-54C81AFA94C5}"/>
    <cellStyle name="Millares 174 2 3 3 2 7" xfId="14937" xr:uid="{D26031A5-19D3-4EDB-8105-0E0CF01315AE}"/>
    <cellStyle name="Millares 174 2 3 3 2 7 2" xfId="37831" xr:uid="{4AB58529-B873-4D85-B0C4-5E2F94D3A912}"/>
    <cellStyle name="Millares 174 2 3 3 2 8" xfId="26390" xr:uid="{CB791E61-65D5-4BB1-A66A-9C302C6F212A}"/>
    <cellStyle name="Millares 174 2 3 3 2 9" xfId="49273" xr:uid="{53149B33-AEF1-4F34-BEFA-6C135CC1B1E5}"/>
    <cellStyle name="Millares 174 2 3 3 3" xfId="1830" xr:uid="{8BE11A1E-2351-4B74-B876-B8CF1B39113C}"/>
    <cellStyle name="Millares 174 2 3 3 3 2" xfId="8526" xr:uid="{AB572459-2BB2-4A29-8C3A-B1ED1CD1C19F}"/>
    <cellStyle name="Millares 174 2 3 3 3 2 2" xfId="19969" xr:uid="{523B4C69-AA63-42FF-B68E-72FDACCBD763}"/>
    <cellStyle name="Millares 174 2 3 3 3 2 2 2" xfId="42863" xr:uid="{7EF20FF0-7E19-4A11-892F-8E5576E09DA0}"/>
    <cellStyle name="Millares 174 2 3 3 3 2 3" xfId="31422" xr:uid="{F6E705D5-C6E0-474B-B7A9-C6E344EB8667}"/>
    <cellStyle name="Millares 174 2 3 3 3 2 4" xfId="54304" xr:uid="{0606D7CF-A9E3-4974-AAD4-7E014E25C3C4}"/>
    <cellStyle name="Millares 174 2 3 3 3 3" xfId="15727" xr:uid="{9E7C0574-6599-44FF-8AE9-1CABBEEEC40D}"/>
    <cellStyle name="Millares 174 2 3 3 3 3 2" xfId="38621" xr:uid="{A43554D5-8142-4FCF-A6C2-BE172AF39C76}"/>
    <cellStyle name="Millares 174 2 3 3 3 4" xfId="27180" xr:uid="{E789CCED-E4DE-4C9C-9908-8BED5B3630FA}"/>
    <cellStyle name="Millares 174 2 3 3 3 5" xfId="50063" xr:uid="{9B3E5305-A8BC-49CE-BDDA-B221A7BF2883}"/>
    <cellStyle name="Millares 174 2 3 3 3 6" xfId="4752" xr:uid="{FAAA1457-2B4B-42FB-87A7-409FD25A0D6B}"/>
    <cellStyle name="Millares 174 2 3 3 4" xfId="3450" xr:uid="{AAB1A225-C70F-4EB7-B4A1-F0CBD60C0E78}"/>
    <cellStyle name="Millares 174 2 3 3 4 2" xfId="10365" xr:uid="{2FCDA927-A5A3-4998-AB09-2D81366A4F1D}"/>
    <cellStyle name="Millares 174 2 3 3 4 2 2" xfId="21808" xr:uid="{C2B8D4E5-E4B4-4402-93F5-04E771D0B52C}"/>
    <cellStyle name="Millares 174 2 3 3 4 2 2 2" xfId="44702" xr:uid="{EF27FBF6-1DAA-4F40-AA53-4E62CDA3A14F}"/>
    <cellStyle name="Millares 174 2 3 3 4 2 3" xfId="33261" xr:uid="{32B4CFC8-18A7-40E4-87D7-D8A2DA70E4DA}"/>
    <cellStyle name="Millares 174 2 3 3 4 2 4" xfId="56143" xr:uid="{60ACE3AB-D178-4976-9334-B3A30BE30D58}"/>
    <cellStyle name="Millares 174 2 3 3 4 3" xfId="17566" xr:uid="{B11BB0FD-962E-43CB-9A1C-9B8C24A0030E}"/>
    <cellStyle name="Millares 174 2 3 3 4 3 2" xfId="40460" xr:uid="{CC07B96E-4C07-4CD9-A6E6-C10FFA249A3D}"/>
    <cellStyle name="Millares 174 2 3 3 4 4" xfId="29019" xr:uid="{2BBADE1B-1B6E-4D6A-B4AE-9868000F704B}"/>
    <cellStyle name="Millares 174 2 3 3 4 5" xfId="51901" xr:uid="{CF0385D2-5C21-439B-B5C3-A9D9126B82B6}"/>
    <cellStyle name="Millares 174 2 3 3 5" xfId="7213" xr:uid="{E91A7EF8-3F31-4CE3-9B8A-9E3A07E8050C}"/>
    <cellStyle name="Millares 174 2 3 3 5 2" xfId="18652" xr:uid="{B8A0352F-CF95-4E5F-B381-5C2F41532217}"/>
    <cellStyle name="Millares 174 2 3 3 5 2 2" xfId="41546" xr:uid="{3753DD2C-397D-4A1C-9681-B63419D066AC}"/>
    <cellStyle name="Millares 174 2 3 3 5 3" xfId="30105" xr:uid="{407F45AD-9D9C-45EB-8A97-FA231ABA65D0}"/>
    <cellStyle name="Millares 174 2 3 3 5 4" xfId="52987" xr:uid="{434182A5-4A68-45E2-94D6-D4AEC05EC52A}"/>
    <cellStyle name="Millares 174 2 3 3 6" xfId="12269" xr:uid="{644291F4-C933-4818-88DA-70FE2A221D18}"/>
    <cellStyle name="Millares 174 2 3 3 6 2" xfId="23704" xr:uid="{887CD5A3-7764-4E77-8CE3-060DA2803464}"/>
    <cellStyle name="Millares 174 2 3 3 6 2 2" xfId="46598" xr:uid="{348D7881-B35D-4823-991B-3A22C77D7C8B}"/>
    <cellStyle name="Millares 174 2 3 3 6 3" xfId="35157" xr:uid="{71208D35-2F49-4535-96FD-47D4422D8D11}"/>
    <cellStyle name="Millares 174 2 3 3 7" xfId="13351" xr:uid="{D1FE2CE7-0CD9-4B49-9878-A08965EAC115}"/>
    <cellStyle name="Millares 174 2 3 3 7 2" xfId="24788" xr:uid="{7D3897AE-95D8-43AE-9CA5-E7BD6D265400}"/>
    <cellStyle name="Millares 174 2 3 3 7 2 2" xfId="47682" xr:uid="{AA66F5E8-150B-4911-B3C5-97B182BE7F48}"/>
    <cellStyle name="Millares 174 2 3 3 7 3" xfId="36241" xr:uid="{408D386A-6C4A-4780-9347-B9C96DD4867B}"/>
    <cellStyle name="Millares 174 2 3 3 8" xfId="14410" xr:uid="{EEE74A99-9A32-478D-AE3E-308D7457B44F}"/>
    <cellStyle name="Millares 174 2 3 3 8 2" xfId="37304" xr:uid="{101D80E9-CCEF-4084-9265-0298B122B873}"/>
    <cellStyle name="Millares 174 2 3 3 9" xfId="25863" xr:uid="{B70F4356-77D1-480F-B39E-7A0F794CA0CA}"/>
    <cellStyle name="Millares 174 2 3 4" xfId="619" xr:uid="{F81ABA24-D50A-4FA9-AFDE-1AEFC82E3F7F}"/>
    <cellStyle name="Millares 174 2 3 4 10" xfId="3723" xr:uid="{912B3851-5B7C-41F0-A2B8-81A9F4D0D1CA}"/>
    <cellStyle name="Millares 174 2 3 4 2" xfId="2098" xr:uid="{839E6556-4B2E-4A0B-B572-15F5FF21A503}"/>
    <cellStyle name="Millares 174 2 3 4 2 2" xfId="8789" xr:uid="{E86546B3-EBA4-43FB-9EFF-9AA969280CD6}"/>
    <cellStyle name="Millares 174 2 3 4 2 2 2" xfId="20232" xr:uid="{AFB0E316-4769-4693-95DE-CC2166A413D6}"/>
    <cellStyle name="Millares 174 2 3 4 2 2 2 2" xfId="43126" xr:uid="{F93EBAE0-5C50-4AEB-889E-EB9BA242FD72}"/>
    <cellStyle name="Millares 174 2 3 4 2 2 3" xfId="31685" xr:uid="{71099F38-903C-4937-8035-EC28777F6042}"/>
    <cellStyle name="Millares 174 2 3 4 2 2 4" xfId="54567" xr:uid="{3B63ECDA-D41E-4EB4-B757-CA5A35820D8B}"/>
    <cellStyle name="Millares 174 2 3 4 2 3" xfId="15990" xr:uid="{5A12BA72-E322-4627-B0DC-93BD4FC9BDE5}"/>
    <cellStyle name="Millares 174 2 3 4 2 3 2" xfId="38884" xr:uid="{9EF97A27-BEC8-4381-BFD6-166C2424912A}"/>
    <cellStyle name="Millares 174 2 3 4 2 4" xfId="27443" xr:uid="{C1881EB0-BF34-44A2-8FF8-6B9FFE029853}"/>
    <cellStyle name="Millares 174 2 3 4 2 5" xfId="50326" xr:uid="{87FB9E7A-34FC-40CC-AE47-859C77AEA6F1}"/>
    <cellStyle name="Millares 174 2 3 4 2 6" xfId="5015" xr:uid="{059AA699-10F1-40BA-9AF5-2640FA5689DA}"/>
    <cellStyle name="Millares 174 2 3 4 3" xfId="6393" xr:uid="{9C181C74-0358-417C-BF98-F8031770579E}"/>
    <cellStyle name="Millares 174 2 3 4 3 2" xfId="10628" xr:uid="{460CA9E4-4BA0-4D23-A15B-F5BF4E22923F}"/>
    <cellStyle name="Millares 174 2 3 4 3 2 2" xfId="22071" xr:uid="{F22DBA70-96A0-4231-AE9C-6410B8CF4E55}"/>
    <cellStyle name="Millares 174 2 3 4 3 2 2 2" xfId="44965" xr:uid="{B6E599EE-18BA-4E31-BC10-FE5268D2DA62}"/>
    <cellStyle name="Millares 174 2 3 4 3 2 3" xfId="33524" xr:uid="{01F58F2D-7840-4452-8974-5C2E767438BF}"/>
    <cellStyle name="Millares 174 2 3 4 3 2 4" xfId="56406" xr:uid="{A17E756A-4596-4B3D-92CE-DA43A90EA622}"/>
    <cellStyle name="Millares 174 2 3 4 3 3" xfId="17829" xr:uid="{BB6E7B4B-7039-4E58-BFB4-AFA61A5A253A}"/>
    <cellStyle name="Millares 174 2 3 4 3 3 2" xfId="40723" xr:uid="{66A16A57-3BFC-41A1-97EE-E055E0CAF74C}"/>
    <cellStyle name="Millares 174 2 3 4 3 4" xfId="29282" xr:uid="{BD5E01ED-F0C9-445B-8CE7-A073714B1119}"/>
    <cellStyle name="Millares 174 2 3 4 3 5" xfId="52164" xr:uid="{ADD91DFD-D41D-41E9-BC31-C68BC59BBE3F}"/>
    <cellStyle name="Millares 174 2 3 4 4" xfId="7473" xr:uid="{CE78B8C8-0DC5-48F3-B40F-460AB352BE54}"/>
    <cellStyle name="Millares 174 2 3 4 4 2" xfId="18915" xr:uid="{A7200B39-0B6C-4219-99F2-D78D81E3D5D3}"/>
    <cellStyle name="Millares 174 2 3 4 4 2 2" xfId="41809" xr:uid="{3EDE338D-BEF8-4794-92B8-EE8DB73758A2}"/>
    <cellStyle name="Millares 174 2 3 4 4 3" xfId="30368" xr:uid="{AB81C0EA-75B5-47B2-BEE0-39A562C29481}"/>
    <cellStyle name="Millares 174 2 3 4 4 4" xfId="53250" xr:uid="{817A22C8-79EF-4D64-A37B-3172D280A7F4}"/>
    <cellStyle name="Millares 174 2 3 4 5" xfId="12531" xr:uid="{64674011-00AF-4501-93D1-E2D7BBFEB8FF}"/>
    <cellStyle name="Millares 174 2 3 4 5 2" xfId="23967" xr:uid="{10B7B2AC-7FEA-4988-A27A-756BAD27D3E4}"/>
    <cellStyle name="Millares 174 2 3 4 5 2 2" xfId="46861" xr:uid="{DBA70195-74C2-469F-8C45-235638D27DFD}"/>
    <cellStyle name="Millares 174 2 3 4 5 3" xfId="35420" xr:uid="{40955F78-0373-42FE-8DE3-9D0C3772288A}"/>
    <cellStyle name="Millares 174 2 3 4 6" xfId="13614" xr:uid="{F57C22CB-46B0-4FDB-A1CA-2FE4F774848C}"/>
    <cellStyle name="Millares 174 2 3 4 6 2" xfId="25051" xr:uid="{8505E906-E342-46C0-AF30-BF98B7FF98CD}"/>
    <cellStyle name="Millares 174 2 3 4 6 2 2" xfId="47945" xr:uid="{C12C4573-553A-41D5-BA44-4BA7A2B72ED4}"/>
    <cellStyle name="Millares 174 2 3 4 6 3" xfId="36504" xr:uid="{9D9B2D40-8323-44DC-A084-1E02E8512A30}"/>
    <cellStyle name="Millares 174 2 3 4 7" xfId="14673" xr:uid="{4714D6A1-509D-440C-BB9A-C29F1C48E01D}"/>
    <cellStyle name="Millares 174 2 3 4 7 2" xfId="37567" xr:uid="{FCE6796F-A4E4-454B-8431-C0A644401678}"/>
    <cellStyle name="Millares 174 2 3 4 8" xfId="26126" xr:uid="{98DB529A-D8B9-45E8-85EC-C51A30DAB9BD}"/>
    <cellStyle name="Millares 174 2 3 4 9" xfId="49009" xr:uid="{B31887E8-BAD6-4256-A0D9-E42DEEE669F2}"/>
    <cellStyle name="Millares 174 2 3 5" xfId="892" xr:uid="{162732B4-DA4E-4CFA-88EB-DD23AE4A6E09}"/>
    <cellStyle name="Millares 174 2 3 5 2" xfId="2370" xr:uid="{0F9667EE-C733-45FC-A9B2-7B81AB1EE26A}"/>
    <cellStyle name="Millares 174 2 3 5 2 2" xfId="9317" xr:uid="{04B75890-5D6B-413C-A1AB-0082F8DEB55A}"/>
    <cellStyle name="Millares 174 2 3 5 2 2 2" xfId="20760" xr:uid="{855C4A53-16E9-4CF6-A44C-51239FB0CD14}"/>
    <cellStyle name="Millares 174 2 3 5 2 2 2 2" xfId="43654" xr:uid="{ADB2A642-4FA0-4EE7-AF69-C692F86FF06A}"/>
    <cellStyle name="Millares 174 2 3 5 2 2 3" xfId="32213" xr:uid="{2E9E9411-70C6-490E-A8F0-FBA64D28FA92}"/>
    <cellStyle name="Millares 174 2 3 5 2 2 4" xfId="55095" xr:uid="{CBD24EB1-6E56-494B-9E47-D0C2D1680DB1}"/>
    <cellStyle name="Millares 174 2 3 5 2 3" xfId="16518" xr:uid="{25EC9259-A429-4A95-BF48-A9C8BA78D76D}"/>
    <cellStyle name="Millares 174 2 3 5 2 3 2" xfId="39412" xr:uid="{1432670E-A5AE-4205-BCFC-9E2E3E97A7FE}"/>
    <cellStyle name="Millares 174 2 3 5 2 4" xfId="27971" xr:uid="{F0F81DDD-A741-4B67-B61F-9118B4D386B0}"/>
    <cellStyle name="Millares 174 2 3 5 2 5" xfId="50854" xr:uid="{7874634C-E4ED-474A-9C06-D764DA29288E}"/>
    <cellStyle name="Millares 174 2 3 5 2 6" xfId="5543" xr:uid="{54E10A2D-CBA5-44AB-9B80-4C05BD7CCA2E}"/>
    <cellStyle name="Millares 174 2 3 5 3" xfId="8000" xr:uid="{3AB4684E-30C1-4671-8A23-1C99BB272F69}"/>
    <cellStyle name="Millares 174 2 3 5 3 2" xfId="19443" xr:uid="{107844F0-1EF3-4D17-BF0E-552A5FC38554}"/>
    <cellStyle name="Millares 174 2 3 5 3 2 2" xfId="42337" xr:uid="{0EDA9EFF-D70E-4973-B8F8-49F6D6FACE4F}"/>
    <cellStyle name="Millares 174 2 3 5 3 3" xfId="30896" xr:uid="{69F9AFBA-DB12-4CA7-8A48-4DE783884A1D}"/>
    <cellStyle name="Millares 174 2 3 5 3 4" xfId="53778" xr:uid="{DD71168D-1068-4502-B824-045956486A9A}"/>
    <cellStyle name="Millares 174 2 3 5 4" xfId="15201" xr:uid="{1FBAEE15-3B3E-4B57-A191-94E1B02F61AC}"/>
    <cellStyle name="Millares 174 2 3 5 4 2" xfId="38095" xr:uid="{3B8D38D3-DF27-4352-9AB1-AD5D9E865FD8}"/>
    <cellStyle name="Millares 174 2 3 5 5" xfId="26654" xr:uid="{267BE412-BC73-4933-8973-414765449AFF}"/>
    <cellStyle name="Millares 174 2 3 5 6" xfId="49537" xr:uid="{9FB5D33A-243A-4E71-9C38-84DFD1BC527C}"/>
    <cellStyle name="Millares 174 2 3 5 7" xfId="4244" xr:uid="{0F2AD619-F8F6-484F-918C-4E0414AE0DB8}"/>
    <cellStyle name="Millares 174 2 3 6" xfId="1187" xr:uid="{A4A530AB-BAB9-4DCF-ADC3-E5C9645CAE79}"/>
    <cellStyle name="Millares 174 2 3 6 2" xfId="2644" xr:uid="{7A830A79-8FF4-4036-9D6B-FD30BF973BC4}"/>
    <cellStyle name="Millares 174 2 3 6 2 2" xfId="19706" xr:uid="{97116477-4317-4C80-AAB6-4B3CC4B6DC76}"/>
    <cellStyle name="Millares 174 2 3 6 2 2 2" xfId="42600" xr:uid="{C783A958-A97A-4D1E-9450-323340A79C89}"/>
    <cellStyle name="Millares 174 2 3 6 2 3" xfId="31159" xr:uid="{C6A5D0B1-BEBB-47FB-AF5E-E092B00E1E63}"/>
    <cellStyle name="Millares 174 2 3 6 2 4" xfId="54041" xr:uid="{C7796511-B45A-4219-97FB-C976AE702C81}"/>
    <cellStyle name="Millares 174 2 3 6 2 5" xfId="8263" xr:uid="{29E3BFDF-4979-47E9-9720-B1BFBF36B7AA}"/>
    <cellStyle name="Millares 174 2 3 6 3" xfId="15464" xr:uid="{8204D19D-5883-4BEC-865D-D50DD58278E4}"/>
    <cellStyle name="Millares 174 2 3 6 3 2" xfId="38358" xr:uid="{88F132B2-E458-4350-A7C4-7F05FB3F04A3}"/>
    <cellStyle name="Millares 174 2 3 6 4" xfId="26917" xr:uid="{3B3B61C1-5123-4145-A6AA-923F80D8BFCD}"/>
    <cellStyle name="Millares 174 2 3 6 5" xfId="49800" xr:uid="{9FCD7998-44D7-4F4E-8D78-B8361ED4AEC0}"/>
    <cellStyle name="Millares 174 2 3 6 6" xfId="4499" xr:uid="{ED0600B2-9575-4A7B-A93B-1BAE62DEB7BD}"/>
    <cellStyle name="Millares 174 2 3 7" xfId="1705" xr:uid="{59F7D2AE-484B-4920-A71C-D5DDA4D45551}"/>
    <cellStyle name="Millares 174 2 3 7 2" xfId="9581" xr:uid="{4237AD82-9544-4500-AC95-12F089E90001}"/>
    <cellStyle name="Millares 174 2 3 7 2 2" xfId="21024" xr:uid="{68447229-459B-4612-90BC-A28F0629B014}"/>
    <cellStyle name="Millares 174 2 3 7 2 2 2" xfId="43918" xr:uid="{80ABA6C3-DDAF-4258-930A-5F3A37773BF6}"/>
    <cellStyle name="Millares 174 2 3 7 2 3" xfId="32477" xr:uid="{CACB29FB-345E-460A-B515-221991643990}"/>
    <cellStyle name="Millares 174 2 3 7 2 4" xfId="55359" xr:uid="{A3BB7B98-4C10-4984-964F-22C27132C902}"/>
    <cellStyle name="Millares 174 2 3 7 3" xfId="16782" xr:uid="{0152E91F-5A6E-4C15-AC74-86D42BB90171}"/>
    <cellStyle name="Millares 174 2 3 7 3 2" xfId="39676" xr:uid="{30ADC961-869B-429D-8A36-069C440A16F7}"/>
    <cellStyle name="Millares 174 2 3 7 4" xfId="28235" xr:uid="{390269D3-0146-42FB-8FAA-8CFC1B9F2679}"/>
    <cellStyle name="Millares 174 2 3 7 5" xfId="51117" xr:uid="{E05AF557-E7EF-4797-9973-77E7448E7097}"/>
    <cellStyle name="Millares 174 2 3 7 6" xfId="5807" xr:uid="{91992FD1-2F75-46FA-A77C-69605101BEA3}"/>
    <cellStyle name="Millares 174 2 3 8" xfId="3191" xr:uid="{DA972596-420C-4217-90F4-FCEF6EB4F73B}"/>
    <cellStyle name="Millares 174 2 3 8 2" xfId="9840" xr:uid="{C4985C04-974C-4E18-8A0F-5BADC1597E3C}"/>
    <cellStyle name="Millares 174 2 3 8 2 2" xfId="21283" xr:uid="{5A4ACBD3-917B-4A7E-8236-6F22FD483BC8}"/>
    <cellStyle name="Millares 174 2 3 8 2 2 2" xfId="44177" xr:uid="{D8EC1921-06F9-4552-9B78-F6929C1E9661}"/>
    <cellStyle name="Millares 174 2 3 8 2 3" xfId="32736" xr:uid="{8734371B-CD90-4074-9A1A-F730656083F7}"/>
    <cellStyle name="Millares 174 2 3 8 2 4" xfId="55618" xr:uid="{8FCADCAF-E1C7-4F29-A994-8AC17F455380}"/>
    <cellStyle name="Millares 174 2 3 8 3" xfId="17041" xr:uid="{20F7CD79-F50F-4345-97BF-D14DE892C90E}"/>
    <cellStyle name="Millares 174 2 3 8 3 2" xfId="39935" xr:uid="{7A8581F6-BBB2-45B0-941E-F104BDA9D094}"/>
    <cellStyle name="Millares 174 2 3 8 4" xfId="28494" xr:uid="{BA26B1FB-9941-4614-9CA0-171F40CC82DB}"/>
    <cellStyle name="Millares 174 2 3 8 5" xfId="51376" xr:uid="{3C894B7A-F245-4CA9-B2B4-852215208BF9}"/>
    <cellStyle name="Millares 174 2 3 9" xfId="6107" xr:uid="{F741019F-6E39-4A67-83C1-F4E8DD6F9DBF}"/>
    <cellStyle name="Millares 174 2 3 9 2" xfId="10102" xr:uid="{C462FF34-FDEE-4B33-A880-D3D59575EEE7}"/>
    <cellStyle name="Millares 174 2 3 9 2 2" xfId="21545" xr:uid="{034ED3D4-A968-4879-A02E-8D1190645341}"/>
    <cellStyle name="Millares 174 2 3 9 2 2 2" xfId="44439" xr:uid="{F3249458-9088-4D34-A051-5CEA0098CEC8}"/>
    <cellStyle name="Millares 174 2 3 9 2 3" xfId="32998" xr:uid="{3BEBB765-C6E9-4B2C-B292-98E457A09474}"/>
    <cellStyle name="Millares 174 2 3 9 2 4" xfId="55880" xr:uid="{9077AEB5-7241-482E-8DB9-A9BC3311C33D}"/>
    <cellStyle name="Millares 174 2 3 9 3" xfId="17303" xr:uid="{1FEE8050-AD94-4EB7-ADFC-A99D221BDC81}"/>
    <cellStyle name="Millares 174 2 3 9 3 2" xfId="40197" xr:uid="{B3DF4B0D-E089-475A-8356-4A7D1AC7C0FF}"/>
    <cellStyle name="Millares 174 2 3 9 4" xfId="28756" xr:uid="{BBC969A8-8FF7-439B-B6EC-FB449F108B05}"/>
    <cellStyle name="Millares 174 2 3 9 5" xfId="51638" xr:uid="{97552FBB-1000-4442-A5AB-430971121191}"/>
    <cellStyle name="Millares 174 2 4" xfId="208" xr:uid="{B63D351F-DC28-4848-9095-535C534B6F24}"/>
    <cellStyle name="Millares 174 2 4 10" xfId="6975" xr:uid="{1DF5B162-EE45-4E15-A56B-E14179DBCB03}"/>
    <cellStyle name="Millares 174 2 4 10 2" xfId="18410" xr:uid="{AF7CE4B4-2F74-409C-9582-141676D0D669}"/>
    <cellStyle name="Millares 174 2 4 10 2 2" xfId="41304" xr:uid="{4D0B06DC-5E2A-44FC-BB5C-DF022CB7A646}"/>
    <cellStyle name="Millares 174 2 4 10 3" xfId="29863" xr:uid="{85A63B59-2403-4BA7-BE1A-0CC9A5B27DB3}"/>
    <cellStyle name="Millares 174 2 4 10 4" xfId="52745" xr:uid="{2AD9A3C6-5B56-47BA-A75A-B646A723149B}"/>
    <cellStyle name="Millares 174 2 4 11" xfId="11246" xr:uid="{E217609D-1C37-4B50-9F5C-A4846095E016}"/>
    <cellStyle name="Millares 174 2 4 11 2" xfId="22682" xr:uid="{AD8FD5C5-3954-492A-A054-312A645538FE}"/>
    <cellStyle name="Millares 174 2 4 11 2 2" xfId="45576" xr:uid="{5EDE1425-1148-47DB-B70C-11D217A546FB}"/>
    <cellStyle name="Millares 174 2 4 11 3" xfId="34135" xr:uid="{D5A9D192-A291-4772-97B0-F23EF3EC9B7F}"/>
    <cellStyle name="Millares 174 2 4 11 4" xfId="57017" xr:uid="{07825F11-177F-4261-BD03-0247502C3D68}"/>
    <cellStyle name="Millares 174 2 4 12" xfId="11508" xr:uid="{C8869F21-8FF9-46E2-9F47-DC189DB04736}"/>
    <cellStyle name="Millares 174 2 4 12 2" xfId="22944" xr:uid="{84418CE1-1759-4693-A7C8-64F7262BE2FD}"/>
    <cellStyle name="Millares 174 2 4 12 2 2" xfId="45838" xr:uid="{1BC760EB-DC53-4AC3-8C3E-01DCF62B27FE}"/>
    <cellStyle name="Millares 174 2 4 12 3" xfId="34397" xr:uid="{7AB13C52-C220-4E3D-BB3C-8E7D0918E113}"/>
    <cellStyle name="Millares 174 2 4 12 4" xfId="57279" xr:uid="{32EE3DE5-FB6A-4A42-A5FB-7203220ACA46}"/>
    <cellStyle name="Millares 174 2 4 13" xfId="11775" xr:uid="{A7BE7FE5-022B-4699-92D2-4297914AFF74}"/>
    <cellStyle name="Millares 174 2 4 13 2" xfId="23211" xr:uid="{11BFD73E-9368-4188-B230-68A2895CAE80}"/>
    <cellStyle name="Millares 174 2 4 13 2 2" xfId="46105" xr:uid="{B5282E06-7B42-4DA8-B073-0B01A86A785F}"/>
    <cellStyle name="Millares 174 2 4 13 3" xfId="34664" xr:uid="{FEDF6664-B630-415F-ACE2-3DE0E8C6548D}"/>
    <cellStyle name="Millares 174 2 4 13 4" xfId="57546" xr:uid="{B2B3F4F5-11E9-4BCC-A32E-5DB2CB13F83C}"/>
    <cellStyle name="Millares 174 2 4 14" xfId="12047" xr:uid="{08CDA2B5-7FBC-474E-8DDA-5954904137F3}"/>
    <cellStyle name="Millares 174 2 4 14 2" xfId="23482" xr:uid="{1E09E334-8087-424C-924F-A185FF63EDD8}"/>
    <cellStyle name="Millares 174 2 4 14 2 2" xfId="46376" xr:uid="{A7BCD33D-0FB6-41FD-9F5B-6C6F3A31D687}"/>
    <cellStyle name="Millares 174 2 4 14 3" xfId="34935" xr:uid="{A68A045A-A355-464F-8A73-122FB36BC2AA}"/>
    <cellStyle name="Millares 174 2 4 15" xfId="13130" xr:uid="{497365F2-72D3-415B-A68F-51B5785ADF04}"/>
    <cellStyle name="Millares 174 2 4 15 2" xfId="24566" xr:uid="{072FF68A-01D6-47C6-998E-885365ACAE18}"/>
    <cellStyle name="Millares 174 2 4 15 2 2" xfId="47460" xr:uid="{3D0377B4-2B75-483F-B6AE-6C1AA34B0007}"/>
    <cellStyle name="Millares 174 2 4 15 3" xfId="36019" xr:uid="{C12EA1F2-AA97-4CC6-9A5A-8597B3FB8D75}"/>
    <cellStyle name="Millares 174 2 4 16" xfId="14188" xr:uid="{D0CC4E52-E4A5-484E-893A-5D516CB3BB07}"/>
    <cellStyle name="Millares 174 2 4 16 2" xfId="37082" xr:uid="{3AEBC6CD-912F-414B-9A04-2AEBB410297C}"/>
    <cellStyle name="Millares 174 2 4 17" xfId="25641" xr:uid="{CFE5E25A-AE6E-4AFF-8DCC-DE8A5D8B77A8}"/>
    <cellStyle name="Millares 174 2 4 18" xfId="48524" xr:uid="{F5D2FBF1-7D1E-4B03-BD2D-A49C71E92B25}"/>
    <cellStyle name="Millares 174 2 4 19" xfId="57798" xr:uid="{583A35AC-B7FF-4011-83F3-D49F70D73A43}"/>
    <cellStyle name="Millares 174 2 4 2" xfId="513" xr:uid="{E6963D75-0C80-4476-A2CB-6FCA2406A6A5}"/>
    <cellStyle name="Millares 174 2 4 2 10" xfId="11362" xr:uid="{6635C347-30E2-46F7-92D5-069E410C8CE2}"/>
    <cellStyle name="Millares 174 2 4 2 10 2" xfId="22798" xr:uid="{13696B77-8143-4AF5-BACC-CE3E537FFDCC}"/>
    <cellStyle name="Millares 174 2 4 2 10 2 2" xfId="45692" xr:uid="{86AAFF5E-6747-4F37-A3EA-0D76F704D285}"/>
    <cellStyle name="Millares 174 2 4 2 10 3" xfId="34251" xr:uid="{F6A03A64-D7C6-499B-9249-BE1129507917}"/>
    <cellStyle name="Millares 174 2 4 2 10 4" xfId="57133" xr:uid="{7D0C5AD1-1367-4505-BBCD-68F3FDA5063D}"/>
    <cellStyle name="Millares 174 2 4 2 11" xfId="11624" xr:uid="{6933923F-F4DC-4D61-B8EE-62FB82D385EA}"/>
    <cellStyle name="Millares 174 2 4 2 11 2" xfId="23060" xr:uid="{95754E61-CCF3-4381-B74B-9A211A0B32AB}"/>
    <cellStyle name="Millares 174 2 4 2 11 2 2" xfId="45954" xr:uid="{7F34B031-B045-4C78-86A4-019EFDC749EF}"/>
    <cellStyle name="Millares 174 2 4 2 11 3" xfId="34513" xr:uid="{81F772BC-74AD-4BC7-B694-7C1487559C24}"/>
    <cellStyle name="Millares 174 2 4 2 11 4" xfId="57395" xr:uid="{1099F321-BC48-439E-9EB4-25DEBBCE2F18}"/>
    <cellStyle name="Millares 174 2 4 2 12" xfId="11891" xr:uid="{5736FA24-6E8E-4744-B586-9FF076B88FC2}"/>
    <cellStyle name="Millares 174 2 4 2 12 2" xfId="23327" xr:uid="{DB51F666-A7F2-46F9-8A1D-D43609BD86B1}"/>
    <cellStyle name="Millares 174 2 4 2 12 2 2" xfId="46221" xr:uid="{EC8DC193-5BC2-41DD-BD09-0DA6A51217FF}"/>
    <cellStyle name="Millares 174 2 4 2 12 3" xfId="34780" xr:uid="{DB170F14-8FDD-4F78-8BC5-5DCCE31ADB4F}"/>
    <cellStyle name="Millares 174 2 4 2 12 4" xfId="57662" xr:uid="{64508922-E481-4733-A534-A42600B97867}"/>
    <cellStyle name="Millares 174 2 4 2 13" xfId="12163" xr:uid="{CE7F88ED-FFE0-4BE4-ACCA-2A7D6F06172F}"/>
    <cellStyle name="Millares 174 2 4 2 13 2" xfId="23598" xr:uid="{363A4030-5106-4D3E-A471-7F0DA38FAC82}"/>
    <cellStyle name="Millares 174 2 4 2 13 2 2" xfId="46492" xr:uid="{26A1500D-46B6-4F80-90BB-D16152FD5ACA}"/>
    <cellStyle name="Millares 174 2 4 2 13 3" xfId="35051" xr:uid="{280E4BC6-0AEB-4694-93C3-EEE0BCC2A658}"/>
    <cellStyle name="Millares 174 2 4 2 14" xfId="13246" xr:uid="{DDA6A838-115E-4325-BFBC-D9AEAB68F474}"/>
    <cellStyle name="Millares 174 2 4 2 14 2" xfId="24682" xr:uid="{4F1FD816-96D5-4917-BA7C-548B565BA4BD}"/>
    <cellStyle name="Millares 174 2 4 2 14 2 2" xfId="47576" xr:uid="{0E4FB020-0F2F-497F-ADC2-5DB69D1E490F}"/>
    <cellStyle name="Millares 174 2 4 2 14 3" xfId="36135" xr:uid="{54B8DAAA-A3A3-4331-9B27-F95CC7EEB857}"/>
    <cellStyle name="Millares 174 2 4 2 15" xfId="14304" xr:uid="{43A296B6-D3CE-4CBC-B942-DFC1FD9A2414}"/>
    <cellStyle name="Millares 174 2 4 2 15 2" xfId="37198" xr:uid="{C1A855CB-9ED3-4266-82B6-E2E922CCFD27}"/>
    <cellStyle name="Millares 174 2 4 2 16" xfId="25757" xr:uid="{A04E3658-7DD1-4275-9ECB-D3728B34E88A}"/>
    <cellStyle name="Millares 174 2 4 2 17" xfId="48640" xr:uid="{97C4C07F-42F2-43C8-8CE3-5880D0C645CE}"/>
    <cellStyle name="Millares 174 2 4 2 18" xfId="57914" xr:uid="{8E021283-7972-4274-B573-111EF8442429}"/>
    <cellStyle name="Millares 174 2 4 2 19" xfId="58425" xr:uid="{90F8C53E-4507-4E54-80DC-39EBD9C097C6}"/>
    <cellStyle name="Millares 174 2 4 2 2" xfId="786" xr:uid="{95E5192D-DFD9-49FF-8EF3-CB390AD396B1}"/>
    <cellStyle name="Millares 174 2 4 2 2 10" xfId="48903" xr:uid="{D46EAC43-DD4C-41C8-B404-4167C2679EA6}"/>
    <cellStyle name="Millares 174 2 4 2 2 11" xfId="58175" xr:uid="{2AB415C3-961B-4B87-8523-94E25FC49AE8}"/>
    <cellStyle name="Millares 174 2 4 2 2 12" xfId="58687" xr:uid="{270C4E33-96EC-4BA5-B44F-147F24E2B6C9}"/>
    <cellStyle name="Millares 174 2 4 2 2 2" xfId="1629" xr:uid="{FF27224A-6E8B-418F-81A1-3F783F3E99C9}"/>
    <cellStyle name="Millares 174 2 4 2 2 2 10" xfId="4142" xr:uid="{009E2C9F-CDFA-4539-BF7D-EC18EFB939D2}"/>
    <cellStyle name="Millares 174 2 4 2 2 2 2" xfId="3061" xr:uid="{87125D34-0787-4077-9F3C-45E5E9173F64}"/>
    <cellStyle name="Millares 174 2 4 2 2 2 2 2" xfId="9210" xr:uid="{2A936A62-9119-4947-95CE-020C2C1BB7F5}"/>
    <cellStyle name="Millares 174 2 4 2 2 2 2 2 2" xfId="20653" xr:uid="{1AB00593-5EE5-41C0-8553-434AEF1FC5AD}"/>
    <cellStyle name="Millares 174 2 4 2 2 2 2 2 2 2" xfId="43547" xr:uid="{C213E9B4-195C-4F36-9A27-10328AE729FF}"/>
    <cellStyle name="Millares 174 2 4 2 2 2 2 2 3" xfId="32106" xr:uid="{33E3E274-D3D0-4C6C-9269-FC138ED2250D}"/>
    <cellStyle name="Millares 174 2 4 2 2 2 2 2 4" xfId="54988" xr:uid="{4ACECEA3-9315-4D40-BBC5-A8897A4863E5}"/>
    <cellStyle name="Millares 174 2 4 2 2 2 2 3" xfId="16411" xr:uid="{8A3633D0-B5F9-4582-87D4-E33BC08F1643}"/>
    <cellStyle name="Millares 174 2 4 2 2 2 2 3 2" xfId="39305" xr:uid="{3C3F6BD1-F5AF-4E06-95F8-8F35AB4736AD}"/>
    <cellStyle name="Millares 174 2 4 2 2 2 2 4" xfId="27864" xr:uid="{2A1394D7-7651-4014-82E7-81FA87C0CCFA}"/>
    <cellStyle name="Millares 174 2 4 2 2 2 2 5" xfId="50747" xr:uid="{DC92801D-6F16-4644-920A-95664CA449EF}"/>
    <cellStyle name="Millares 174 2 4 2 2 2 2 6" xfId="5436" xr:uid="{3510B661-780B-4112-9644-FDAEC0C35CCA}"/>
    <cellStyle name="Millares 174 2 4 2 2 2 3" xfId="6814" xr:uid="{F2E4EDCE-0367-48A1-9989-9B997CDD2CFF}"/>
    <cellStyle name="Millares 174 2 4 2 2 2 3 2" xfId="11049" xr:uid="{4446E19F-00D2-4388-B71E-D2FFE157C9EB}"/>
    <cellStyle name="Millares 174 2 4 2 2 2 3 2 2" xfId="22492" xr:uid="{AD79E212-F1E9-4D38-AFD1-42E2A149E06E}"/>
    <cellStyle name="Millares 174 2 4 2 2 2 3 2 2 2" xfId="45386" xr:uid="{07BE35DD-A41F-42A0-8207-8FFDF7E8E52C}"/>
    <cellStyle name="Millares 174 2 4 2 2 2 3 2 3" xfId="33945" xr:uid="{AD0D583E-DD4F-48DB-9778-BDA1F1F77922}"/>
    <cellStyle name="Millares 174 2 4 2 2 2 3 2 4" xfId="56827" xr:uid="{41C05E81-7DAE-4CE7-BC23-3E8066899A45}"/>
    <cellStyle name="Millares 174 2 4 2 2 2 3 3" xfId="18250" xr:uid="{73D9A18B-4515-489D-A1E0-4964A44D8839}"/>
    <cellStyle name="Millares 174 2 4 2 2 2 3 3 2" xfId="41144" xr:uid="{E3787DB5-0B6E-49C5-9356-483571B85347}"/>
    <cellStyle name="Millares 174 2 4 2 2 2 3 4" xfId="29703" xr:uid="{69F08CF4-7335-4777-AEC1-E601DA5AB760}"/>
    <cellStyle name="Millares 174 2 4 2 2 2 3 5" xfId="52585" xr:uid="{B3430602-3C6F-4B2C-915E-C0AAEC9248FB}"/>
    <cellStyle name="Millares 174 2 4 2 2 2 4" xfId="7893" xr:uid="{0A8B95FB-5778-4701-B441-040CDCDBBA16}"/>
    <cellStyle name="Millares 174 2 4 2 2 2 4 2" xfId="19336" xr:uid="{46B02EA5-073D-45D2-99AC-B1DF8E4F22DE}"/>
    <cellStyle name="Millares 174 2 4 2 2 2 4 2 2" xfId="42230" xr:uid="{C9A29686-FF64-4C71-B43F-717AF90DCED8}"/>
    <cellStyle name="Millares 174 2 4 2 2 2 4 3" xfId="30789" xr:uid="{74B67D5F-BE0E-489B-AEED-5856BD4A443A}"/>
    <cellStyle name="Millares 174 2 4 2 2 2 4 4" xfId="53671" xr:uid="{E8279248-1CAD-49CB-B384-3A19BC1644F2}"/>
    <cellStyle name="Millares 174 2 4 2 2 2 5" xfId="12952" xr:uid="{129A1308-DC57-4F48-8596-96E1E3066A3C}"/>
    <cellStyle name="Millares 174 2 4 2 2 2 5 2" xfId="24388" xr:uid="{28FA0406-B7DA-4966-B584-A0D52E49ED19}"/>
    <cellStyle name="Millares 174 2 4 2 2 2 5 2 2" xfId="47282" xr:uid="{F6F7A1EC-8614-4A37-822E-926369DED389}"/>
    <cellStyle name="Millares 174 2 4 2 2 2 5 3" xfId="35841" xr:uid="{5A75BB89-FB97-4215-8200-45C1D94B37C3}"/>
    <cellStyle name="Millares 174 2 4 2 2 2 6" xfId="14035" xr:uid="{60FFDCC7-599A-4FBB-B6E7-F021DCA93BF6}"/>
    <cellStyle name="Millares 174 2 4 2 2 2 6 2" xfId="25472" xr:uid="{A08FEA8A-CA66-436A-B632-0C31D1C90A58}"/>
    <cellStyle name="Millares 174 2 4 2 2 2 6 2 2" xfId="48366" xr:uid="{184EAD54-C8CF-4A3C-AC47-0F660A5D166A}"/>
    <cellStyle name="Millares 174 2 4 2 2 2 6 3" xfId="36925" xr:uid="{2595A2F3-8B32-44B5-9BFB-A0418DB1BF6B}"/>
    <cellStyle name="Millares 174 2 4 2 2 2 7" xfId="15094" xr:uid="{5EF80767-A005-4BF8-9485-7AFF136DE3DF}"/>
    <cellStyle name="Millares 174 2 4 2 2 2 7 2" xfId="37988" xr:uid="{567FD59E-F6B0-4D55-BE1E-F173E083853B}"/>
    <cellStyle name="Millares 174 2 4 2 2 2 8" xfId="26547" xr:uid="{70EF88C2-6691-453B-B3C3-8BCF087D5569}"/>
    <cellStyle name="Millares 174 2 4 2 2 2 9" xfId="49430" xr:uid="{905FDD71-5012-4F45-B6CE-15D54BFF9953}"/>
    <cellStyle name="Millares 174 2 4 2 2 3" xfId="2265" xr:uid="{6CDF9F3C-0F07-4473-B9CA-94377177DA4B}"/>
    <cellStyle name="Millares 174 2 4 2 2 3 2" xfId="8683" xr:uid="{E62A357E-9800-4589-BB17-D0420A6EEEE3}"/>
    <cellStyle name="Millares 174 2 4 2 2 3 2 2" xfId="20126" xr:uid="{AD674C11-8CDC-43C1-BA47-74A1344B9B07}"/>
    <cellStyle name="Millares 174 2 4 2 2 3 2 2 2" xfId="43020" xr:uid="{9CB065AC-8A4E-4E1F-81E4-87460D228398}"/>
    <cellStyle name="Millares 174 2 4 2 2 3 2 3" xfId="31579" xr:uid="{9D118FE3-D5D2-4519-8F7B-5477A680396D}"/>
    <cellStyle name="Millares 174 2 4 2 2 3 2 4" xfId="54461" xr:uid="{3061C7C7-7023-4965-9F39-B5C9DA29797F}"/>
    <cellStyle name="Millares 174 2 4 2 2 3 3" xfId="15884" xr:uid="{B2DA87CF-D882-4CF1-9957-585CDDE8017E}"/>
    <cellStyle name="Millares 174 2 4 2 2 3 3 2" xfId="38778" xr:uid="{12496DD6-C592-431F-B483-0BC1ADE4B04B}"/>
    <cellStyle name="Millares 174 2 4 2 2 3 4" xfId="27337" xr:uid="{B8FE00A9-DC7A-4DBF-B3F7-5108869638F9}"/>
    <cellStyle name="Millares 174 2 4 2 2 3 5" xfId="50220" xr:uid="{B7F2A6EE-BF15-4C23-88C3-93CF9AAE2204}"/>
    <cellStyle name="Millares 174 2 4 2 2 3 6" xfId="4909" xr:uid="{503EC5A1-D9CA-4D9D-9B99-D22B51C2A353}"/>
    <cellStyle name="Millares 174 2 4 2 2 4" xfId="3608" xr:uid="{FF04CD6D-4E2D-42B0-BE4A-5FA775F15CBD}"/>
    <cellStyle name="Millares 174 2 4 2 2 4 2" xfId="10522" xr:uid="{02443BD7-6028-4B8D-8E5E-FA9A05E3A75C}"/>
    <cellStyle name="Millares 174 2 4 2 2 4 2 2" xfId="21965" xr:uid="{B258A789-A3DE-45E6-BE12-B6BFCA837D63}"/>
    <cellStyle name="Millares 174 2 4 2 2 4 2 2 2" xfId="44859" xr:uid="{037D12B0-0D07-48F4-9E74-E8BCF41A0998}"/>
    <cellStyle name="Millares 174 2 4 2 2 4 2 3" xfId="33418" xr:uid="{8D85B12E-47F5-4D9B-B53B-782CC876F4D3}"/>
    <cellStyle name="Millares 174 2 4 2 2 4 2 4" xfId="56300" xr:uid="{7436A831-C1BF-48E8-832A-F687D3EBBFD3}"/>
    <cellStyle name="Millares 174 2 4 2 2 4 3" xfId="17723" xr:uid="{8D6DFAB2-0A71-44A3-AF30-BDBCD314602F}"/>
    <cellStyle name="Millares 174 2 4 2 2 4 3 2" xfId="40617" xr:uid="{1804A2B3-8075-4626-8BD7-9491AE9CD3D7}"/>
    <cellStyle name="Millares 174 2 4 2 2 4 4" xfId="29176" xr:uid="{40C0B694-4201-4807-BCF7-1B5308F9019E}"/>
    <cellStyle name="Millares 174 2 4 2 2 4 5" xfId="52058" xr:uid="{538A421E-D639-4FD2-88D5-BF24056D9C45}"/>
    <cellStyle name="Millares 174 2 4 2 2 5" xfId="7368" xr:uid="{026C5B84-77F1-4D6C-A8C2-9AA159DAC0B1}"/>
    <cellStyle name="Millares 174 2 4 2 2 5 2" xfId="18809" xr:uid="{E86F7019-A283-4B23-BB83-CBED558BA87E}"/>
    <cellStyle name="Millares 174 2 4 2 2 5 2 2" xfId="41703" xr:uid="{429D75B9-F935-4054-9D25-E7EB584FDE9C}"/>
    <cellStyle name="Millares 174 2 4 2 2 5 3" xfId="30262" xr:uid="{CFC3143D-EBA1-4B5E-844E-4510BF7C0EB5}"/>
    <cellStyle name="Millares 174 2 4 2 2 5 4" xfId="53144" xr:uid="{3F82B26F-370F-4280-8547-AF627D1EA62F}"/>
    <cellStyle name="Millares 174 2 4 2 2 6" xfId="12426" xr:uid="{83903ADB-CD5F-47C4-98F6-DDBE398B1F46}"/>
    <cellStyle name="Millares 174 2 4 2 2 6 2" xfId="23861" xr:uid="{9E207784-DBC9-4643-81EB-98AD7CC67B6F}"/>
    <cellStyle name="Millares 174 2 4 2 2 6 2 2" xfId="46755" xr:uid="{46939BE6-3E8C-4C12-B586-9968BF7170FB}"/>
    <cellStyle name="Millares 174 2 4 2 2 6 3" xfId="35314" xr:uid="{A46B3AB2-5C95-40CC-8B78-5D8C575BE125}"/>
    <cellStyle name="Millares 174 2 4 2 2 7" xfId="13508" xr:uid="{1480968F-978C-4034-B675-E820237AFC44}"/>
    <cellStyle name="Millares 174 2 4 2 2 7 2" xfId="24945" xr:uid="{953ADB5B-6B26-4F0F-B1B9-6455B6ACD387}"/>
    <cellStyle name="Millares 174 2 4 2 2 7 2 2" xfId="47839" xr:uid="{BAE43A29-D694-4F05-BE90-8D0E8BAFDDA3}"/>
    <cellStyle name="Millares 174 2 4 2 2 7 3" xfId="36398" xr:uid="{4AFF98FE-4015-4B4A-BBB9-E3F30525821A}"/>
    <cellStyle name="Millares 174 2 4 2 2 8" xfId="14567" xr:uid="{CA46EA57-4B1C-4E29-A101-AC0630D22C07}"/>
    <cellStyle name="Millares 174 2 4 2 2 8 2" xfId="37461" xr:uid="{2672B6A2-D615-46C6-A3F3-99A03EAA55AB}"/>
    <cellStyle name="Millares 174 2 4 2 2 9" xfId="26020" xr:uid="{BFF2B7E7-575D-473D-BD82-0B2954C08916}"/>
    <cellStyle name="Millares 174 2 4 2 3" xfId="1049" xr:uid="{4A5E71D6-9828-4ED6-B4A3-3E8DEBCD87CB}"/>
    <cellStyle name="Millares 174 2 4 2 3 10" xfId="3880" xr:uid="{C1FDAF94-8E95-4F54-94CA-5AAA6225FC6A}"/>
    <cellStyle name="Millares 174 2 4 2 3 2" xfId="2527" xr:uid="{F94DFE67-0514-4AB0-A04D-F89005927F91}"/>
    <cellStyle name="Millares 174 2 4 2 3 2 2" xfId="8947" xr:uid="{41F37823-20F1-4BC5-AC50-908EBBC5FD81}"/>
    <cellStyle name="Millares 174 2 4 2 3 2 2 2" xfId="20390" xr:uid="{07B80378-2463-49F7-B54E-3EF5ECF4E6D6}"/>
    <cellStyle name="Millares 174 2 4 2 3 2 2 2 2" xfId="43284" xr:uid="{14EAB096-6863-488F-94EF-7CCCE3D407A5}"/>
    <cellStyle name="Millares 174 2 4 2 3 2 2 3" xfId="31843" xr:uid="{F9B98EAE-46F9-47C4-98CA-8EC48FEEC844}"/>
    <cellStyle name="Millares 174 2 4 2 3 2 2 4" xfId="54725" xr:uid="{AF78EFD6-66C2-48D3-8160-1BD9483361C7}"/>
    <cellStyle name="Millares 174 2 4 2 3 2 3" xfId="16148" xr:uid="{85AB7C95-14B0-4E8E-860B-10481C81D126}"/>
    <cellStyle name="Millares 174 2 4 2 3 2 3 2" xfId="39042" xr:uid="{161E9EF2-55C3-44A7-9718-CDF793F82976}"/>
    <cellStyle name="Millares 174 2 4 2 3 2 4" xfId="27601" xr:uid="{C3AD5A04-A279-411F-ACBA-39D2CB32BB12}"/>
    <cellStyle name="Millares 174 2 4 2 3 2 5" xfId="50484" xr:uid="{9FA45795-CFD9-4AED-AA25-3D0EC3BD9430}"/>
    <cellStyle name="Millares 174 2 4 2 3 2 6" xfId="5173" xr:uid="{0651C4A1-255E-4CEC-A352-AB6C7DA1D162}"/>
    <cellStyle name="Millares 174 2 4 2 3 3" xfId="6551" xr:uid="{712436C5-3614-46AB-811C-5A2B0DD26F6C}"/>
    <cellStyle name="Millares 174 2 4 2 3 3 2" xfId="10786" xr:uid="{6322BF38-E5EA-4C09-B527-859823168E67}"/>
    <cellStyle name="Millares 174 2 4 2 3 3 2 2" xfId="22229" xr:uid="{A5F615AC-175B-465D-BA0A-B10A7F528566}"/>
    <cellStyle name="Millares 174 2 4 2 3 3 2 2 2" xfId="45123" xr:uid="{5C0FF4BD-358C-4019-9631-6CDF808AC7C5}"/>
    <cellStyle name="Millares 174 2 4 2 3 3 2 3" xfId="33682" xr:uid="{A46840F5-DBFE-49F9-9493-1E6A4C37706E}"/>
    <cellStyle name="Millares 174 2 4 2 3 3 2 4" xfId="56564" xr:uid="{216071EB-A11D-4205-8AE9-1E2FC531B517}"/>
    <cellStyle name="Millares 174 2 4 2 3 3 3" xfId="17987" xr:uid="{49103058-0EEC-41F0-9F71-31F4DB465FAC}"/>
    <cellStyle name="Millares 174 2 4 2 3 3 3 2" xfId="40881" xr:uid="{55C230F4-EE4E-4A0C-AC72-F72C98B0C33E}"/>
    <cellStyle name="Millares 174 2 4 2 3 3 4" xfId="29440" xr:uid="{30B7494B-D286-4AC2-A030-6F9C5198AD4F}"/>
    <cellStyle name="Millares 174 2 4 2 3 3 5" xfId="52322" xr:uid="{E3112609-EB0F-496B-90FE-6BE3DE859F41}"/>
    <cellStyle name="Millares 174 2 4 2 3 4" xfId="7630" xr:uid="{F1CB263D-359C-4EB4-9ED1-145243BC3D10}"/>
    <cellStyle name="Millares 174 2 4 2 3 4 2" xfId="19073" xr:uid="{91FA1792-7EEF-4DB6-AD7B-4E0E9E403861}"/>
    <cellStyle name="Millares 174 2 4 2 3 4 2 2" xfId="41967" xr:uid="{998708EB-03E6-496E-944D-141B072906F8}"/>
    <cellStyle name="Millares 174 2 4 2 3 4 3" xfId="30526" xr:uid="{49F84E9B-7E15-4B2C-A047-A901AE99EB97}"/>
    <cellStyle name="Millares 174 2 4 2 3 4 4" xfId="53408" xr:uid="{447BA649-1621-4A38-8DCC-622A7A3067F6}"/>
    <cellStyle name="Millares 174 2 4 2 3 5" xfId="12689" xr:uid="{A91E6A33-50C8-4532-89E8-328E2379E910}"/>
    <cellStyle name="Millares 174 2 4 2 3 5 2" xfId="24125" xr:uid="{E83EA70B-0B69-4F44-AFF1-09EFBE14A88F}"/>
    <cellStyle name="Millares 174 2 4 2 3 5 2 2" xfId="47019" xr:uid="{5D4FEA91-61A5-4608-9538-AB68F962DBCE}"/>
    <cellStyle name="Millares 174 2 4 2 3 5 3" xfId="35578" xr:uid="{68839286-7DE9-4990-8259-AB8A6AE0779F}"/>
    <cellStyle name="Millares 174 2 4 2 3 6" xfId="13772" xr:uid="{8743C589-05DE-4F56-9EC5-1DFAC89919FE}"/>
    <cellStyle name="Millares 174 2 4 2 3 6 2" xfId="25209" xr:uid="{969861B6-94B5-4145-A9A9-C1F75DA55729}"/>
    <cellStyle name="Millares 174 2 4 2 3 6 2 2" xfId="48103" xr:uid="{83D8550B-26F2-4154-850A-388B6B20EEFB}"/>
    <cellStyle name="Millares 174 2 4 2 3 6 3" xfId="36662" xr:uid="{C7A3C011-8A64-4CEF-A1D2-59D694C54D43}"/>
    <cellStyle name="Millares 174 2 4 2 3 7" xfId="14831" xr:uid="{5C9D7FBC-0640-4CCE-AEBE-798DC0984EBE}"/>
    <cellStyle name="Millares 174 2 4 2 3 7 2" xfId="37725" xr:uid="{F388A19A-2CE0-4BA1-8357-7294E4791E8D}"/>
    <cellStyle name="Millares 174 2 4 2 3 8" xfId="26284" xr:uid="{C6AFC915-2159-434D-977E-7CB494D233B6}"/>
    <cellStyle name="Millares 174 2 4 2 3 9" xfId="49167" xr:uid="{15916AD7-D6DB-47CD-B6ED-8BB335A51024}"/>
    <cellStyle name="Millares 174 2 4 2 4" xfId="1344" xr:uid="{12620CA3-EDBF-49F6-AC59-4ED17870576E}"/>
    <cellStyle name="Millares 174 2 4 2 4 2" xfId="2801" xr:uid="{DEFA7C27-9449-4017-8C6B-D074339CADB8}"/>
    <cellStyle name="Millares 174 2 4 2 4 2 2" xfId="9475" xr:uid="{E20A1F69-E613-406C-8C12-AD95AEB9E2B0}"/>
    <cellStyle name="Millares 174 2 4 2 4 2 2 2" xfId="20918" xr:uid="{73F858F7-8684-44D0-B09C-41D12C678199}"/>
    <cellStyle name="Millares 174 2 4 2 4 2 2 2 2" xfId="43812" xr:uid="{44BE6459-3480-4B76-9DC2-5F67A736B86F}"/>
    <cellStyle name="Millares 174 2 4 2 4 2 2 3" xfId="32371" xr:uid="{181A9DCE-C601-4754-A5A7-ED53459DF11C}"/>
    <cellStyle name="Millares 174 2 4 2 4 2 2 4" xfId="55253" xr:uid="{2E3FE217-B49D-4AF5-A79A-7676547C4931}"/>
    <cellStyle name="Millares 174 2 4 2 4 2 3" xfId="16676" xr:uid="{A1EAC280-0AC9-42E8-8B18-C716BB1D3643}"/>
    <cellStyle name="Millares 174 2 4 2 4 2 3 2" xfId="39570" xr:uid="{7326137E-977E-4746-AD0A-E3B90F02495C}"/>
    <cellStyle name="Millares 174 2 4 2 4 2 4" xfId="28129" xr:uid="{796B5CC8-AC48-43D9-9850-8194AF36FB73}"/>
    <cellStyle name="Millares 174 2 4 2 4 2 5" xfId="51012" xr:uid="{02AA3EB6-8905-4998-A0EB-C182F63C427A}"/>
    <cellStyle name="Millares 174 2 4 2 4 2 6" xfId="5701" xr:uid="{63CBAA06-8C7C-4ED5-B82C-84F66711DF23}"/>
    <cellStyle name="Millares 174 2 4 2 4 3" xfId="8158" xr:uid="{2F837610-F45C-44A6-A80D-B02B3C69BFFF}"/>
    <cellStyle name="Millares 174 2 4 2 4 3 2" xfId="19601" xr:uid="{D309C1D2-92EB-428D-A0FE-68F77BA5167F}"/>
    <cellStyle name="Millares 174 2 4 2 4 3 2 2" xfId="42495" xr:uid="{E3899DF0-2CAB-4C74-AC72-550E847B309F}"/>
    <cellStyle name="Millares 174 2 4 2 4 3 3" xfId="31054" xr:uid="{F924BDC9-D2D8-4F3B-A1E4-FE60A2BCAD76}"/>
    <cellStyle name="Millares 174 2 4 2 4 3 4" xfId="53936" xr:uid="{7A2C79B9-7329-4E81-8915-6EBB6B200989}"/>
    <cellStyle name="Millares 174 2 4 2 4 4" xfId="15359" xr:uid="{13983E98-1E24-43AC-AD4E-B82145FADE7E}"/>
    <cellStyle name="Millares 174 2 4 2 4 4 2" xfId="38253" xr:uid="{1D8FC603-0B9A-4D89-BD49-2321690CC8A3}"/>
    <cellStyle name="Millares 174 2 4 2 4 5" xfId="26812" xr:uid="{2FDD8A65-C9C0-447D-AEB8-A2DDAC7E4847}"/>
    <cellStyle name="Millares 174 2 4 2 4 6" xfId="49695" xr:uid="{6005903A-B47F-4FF5-AFE8-51F8B9B7C47D}"/>
    <cellStyle name="Millares 174 2 4 2 4 7" xfId="4402" xr:uid="{B99FCF67-C75A-4707-8E3C-B0D5DEB1C203}"/>
    <cellStyle name="Millares 174 2 4 2 5" xfId="1998" xr:uid="{F02C03AF-3307-42E3-B31A-02EF46FF8B1D}"/>
    <cellStyle name="Millares 174 2 4 2 5 2" xfId="8420" xr:uid="{311CB8FC-049F-4E90-9DEE-014AEB665DA8}"/>
    <cellStyle name="Millares 174 2 4 2 5 2 2" xfId="19863" xr:uid="{A45E8A24-AF17-4CCE-888D-90D51CE1C500}"/>
    <cellStyle name="Millares 174 2 4 2 5 2 2 2" xfId="42757" xr:uid="{BE38B51C-BA7A-43CF-BE35-473F734B1C41}"/>
    <cellStyle name="Millares 174 2 4 2 5 2 3" xfId="31316" xr:uid="{2A342156-C79D-474E-B534-354E2846FA5C}"/>
    <cellStyle name="Millares 174 2 4 2 5 2 4" xfId="54198" xr:uid="{9622BB49-2B1B-421E-9DE2-A2C5A5E560E6}"/>
    <cellStyle name="Millares 174 2 4 2 5 3" xfId="15621" xr:uid="{60DA6874-6B5C-418F-9D6B-57EEFF185AF8}"/>
    <cellStyle name="Millares 174 2 4 2 5 3 2" xfId="38515" xr:uid="{A9722B56-C4C9-4981-9F3C-E9331EDE3AF9}"/>
    <cellStyle name="Millares 174 2 4 2 5 4" xfId="27074" xr:uid="{B92658D2-09E0-46D2-BA98-AB3D19F2CE8D}"/>
    <cellStyle name="Millares 174 2 4 2 5 5" xfId="49957" xr:uid="{045F9266-C9E6-46EA-BEE6-49DDD5FF237D}"/>
    <cellStyle name="Millares 174 2 4 2 5 6" xfId="4655" xr:uid="{E9851370-BBA9-4ABC-AB13-2EC35C103BC8}"/>
    <cellStyle name="Millares 174 2 4 2 6" xfId="3348" xr:uid="{36DC9F82-6D7B-4EBF-A852-213CCA5D8045}"/>
    <cellStyle name="Millares 174 2 4 2 6 2" xfId="9738" xr:uid="{1D93791B-E4D1-49B2-A979-F99E4D3D941F}"/>
    <cellStyle name="Millares 174 2 4 2 6 2 2" xfId="21181" xr:uid="{692CF386-A6AE-4460-978F-C12BC4DF9CFA}"/>
    <cellStyle name="Millares 174 2 4 2 6 2 2 2" xfId="44075" xr:uid="{868AD076-5C5E-4E58-A377-7DA301A1002C}"/>
    <cellStyle name="Millares 174 2 4 2 6 2 3" xfId="32634" xr:uid="{4035198D-B638-47C5-8321-88CB9825EC1C}"/>
    <cellStyle name="Millares 174 2 4 2 6 2 4" xfId="55516" xr:uid="{36D47E31-7A08-4CAE-8233-3EAADEEC18BA}"/>
    <cellStyle name="Millares 174 2 4 2 6 3" xfId="16939" xr:uid="{5C32F408-78A6-420E-A7D8-A20F4FFE9146}"/>
    <cellStyle name="Millares 174 2 4 2 6 3 2" xfId="39833" xr:uid="{DF6C339E-55AF-48EA-9CF0-054B2B8F2869}"/>
    <cellStyle name="Millares 174 2 4 2 6 4" xfId="28392" xr:uid="{BDF8533F-FEB1-43D6-AC65-1D59E279CC92}"/>
    <cellStyle name="Millares 174 2 4 2 6 5" xfId="51274" xr:uid="{F60C104B-980E-4D6F-9924-80C33D13BA7C}"/>
    <cellStyle name="Millares 174 2 4 2 7" xfId="6007" xr:uid="{BC77FB0C-A1FC-4565-8DF4-DAF3CC5C46EF}"/>
    <cellStyle name="Millares 174 2 4 2 7 2" xfId="9998" xr:uid="{FEEE6CF2-BCF3-4795-96FA-F9BD9A864F31}"/>
    <cellStyle name="Millares 174 2 4 2 7 2 2" xfId="21441" xr:uid="{4F2EBBA2-0653-4FE6-8302-11C418D44281}"/>
    <cellStyle name="Millares 174 2 4 2 7 2 2 2" xfId="44335" xr:uid="{8060B835-E6EE-493E-87F4-D034D667CEFA}"/>
    <cellStyle name="Millares 174 2 4 2 7 2 3" xfId="32894" xr:uid="{999DF816-B4C7-45E3-B081-8AA0B9F9EF4B}"/>
    <cellStyle name="Millares 174 2 4 2 7 2 4" xfId="55776" xr:uid="{ABBA47E8-2A0F-4929-A068-CAA24A0861C8}"/>
    <cellStyle name="Millares 174 2 4 2 7 3" xfId="17199" xr:uid="{356EE09D-655B-454E-BC7B-373A9F24D766}"/>
    <cellStyle name="Millares 174 2 4 2 7 3 2" xfId="40093" xr:uid="{21767F8C-F400-4F2B-9410-5787C6CE8887}"/>
    <cellStyle name="Millares 174 2 4 2 7 4" xfId="28652" xr:uid="{7172DB1D-A176-49AA-B2C1-E4E1A2488D26}"/>
    <cellStyle name="Millares 174 2 4 2 7 5" xfId="51534" xr:uid="{F451B781-E783-46E5-BB83-0B45179E7C33}"/>
    <cellStyle name="Millares 174 2 4 2 8" xfId="6258" xr:uid="{CB3958ED-FCC8-48EA-A612-38C6A20D51EB}"/>
    <cellStyle name="Millares 174 2 4 2 8 2" xfId="10259" xr:uid="{1BC163EB-3AF1-4C3B-B57D-DDAAB7E3E6D8}"/>
    <cellStyle name="Millares 174 2 4 2 8 2 2" xfId="21702" xr:uid="{34B7F8C9-8F1E-4C8C-B0AE-2ADEFAECB8EB}"/>
    <cellStyle name="Millares 174 2 4 2 8 2 2 2" xfId="44596" xr:uid="{F018CF32-FEE0-4E29-899A-B32903374106}"/>
    <cellStyle name="Millares 174 2 4 2 8 2 3" xfId="33155" xr:uid="{1B5CBE7D-AB7D-4E4D-A332-5C157BA3409A}"/>
    <cellStyle name="Millares 174 2 4 2 8 2 4" xfId="56037" xr:uid="{28A651FA-AE4E-4FD2-AE85-4DDB7791F6CF}"/>
    <cellStyle name="Millares 174 2 4 2 8 3" xfId="17460" xr:uid="{71510167-12F2-454A-95A5-B0EB664BCC4E}"/>
    <cellStyle name="Millares 174 2 4 2 8 3 2" xfId="40354" xr:uid="{EB423C78-77D9-48DA-8939-E43308BD4BD1}"/>
    <cellStyle name="Millares 174 2 4 2 8 4" xfId="28913" xr:uid="{3927EA63-3E50-4B6E-9CD4-86E90B87DA6A}"/>
    <cellStyle name="Millares 174 2 4 2 8 5" xfId="51795" xr:uid="{27A1107A-5D4C-4850-9251-4404AC57FEA8}"/>
    <cellStyle name="Millares 174 2 4 2 9" xfId="7091" xr:uid="{BF33E8E9-7EB5-4AB2-8B45-730E06816B2B}"/>
    <cellStyle name="Millares 174 2 4 2 9 2" xfId="18527" xr:uid="{1DDEFEBC-A518-4043-843F-97012FC16D39}"/>
    <cellStyle name="Millares 174 2 4 2 9 2 2" xfId="41421" xr:uid="{3DC415F5-4516-4817-86F1-D63184D3F28B}"/>
    <cellStyle name="Millares 174 2 4 2 9 3" xfId="29980" xr:uid="{5F4ABEE1-F119-46E7-A247-16EA2307EFA2}"/>
    <cellStyle name="Millares 174 2 4 2 9 4" xfId="52862" xr:uid="{5AFB9495-5799-414B-B02E-F30D48DEE3EE}"/>
    <cellStyle name="Millares 174 2 4 20" xfId="58309" xr:uid="{81A4FFF2-3CAA-4B00-B751-4F9F9C6BA523}"/>
    <cellStyle name="Millares 174 2 4 3" xfId="386" xr:uid="{9A800459-E3CE-4DFD-AFA0-3631339CEBAB}"/>
    <cellStyle name="Millares 174 2 4 3 10" xfId="48787" xr:uid="{B833AF2D-DD22-4741-A383-3B26B3E8AE19}"/>
    <cellStyle name="Millares 174 2 4 3 11" xfId="58059" xr:uid="{E6BC3A6A-CFA5-470D-88AC-2F1CD6FACB73}"/>
    <cellStyle name="Millares 174 2 4 3 12" xfId="58571" xr:uid="{AED466B4-D2C2-4769-83D1-6B13404F1B49}"/>
    <cellStyle name="Millares 174 2 4 3 2" xfId="1513" xr:uid="{355DB6E7-8782-42D4-8594-C8D3D930F147}"/>
    <cellStyle name="Millares 174 2 4 3 2 10" xfId="4026" xr:uid="{A1228C33-E7AC-4527-AB0B-C7474E95A7D0}"/>
    <cellStyle name="Millares 174 2 4 3 2 2" xfId="2945" xr:uid="{DBA917B3-629F-478E-98A9-9317E68C1CE5}"/>
    <cellStyle name="Millares 174 2 4 3 2 2 2" xfId="9094" xr:uid="{86F549A5-55BD-40F1-A578-F283BF0D1DD4}"/>
    <cellStyle name="Millares 174 2 4 3 2 2 2 2" xfId="20537" xr:uid="{020C9288-4242-4132-8019-D9DD07801093}"/>
    <cellStyle name="Millares 174 2 4 3 2 2 2 2 2" xfId="43431" xr:uid="{F222F53F-CBDE-466B-AF09-570D9BAADE23}"/>
    <cellStyle name="Millares 174 2 4 3 2 2 2 3" xfId="31990" xr:uid="{A4E8E3A5-26A8-4CB1-AE81-D053B40FF9B2}"/>
    <cellStyle name="Millares 174 2 4 3 2 2 2 4" xfId="54872" xr:uid="{19B9571B-91E0-4C10-A73E-8A88CE9ECB6A}"/>
    <cellStyle name="Millares 174 2 4 3 2 2 3" xfId="16295" xr:uid="{2A3BF192-E138-41C6-9E2A-3B52E9423AAE}"/>
    <cellStyle name="Millares 174 2 4 3 2 2 3 2" xfId="39189" xr:uid="{FB412F23-DF7D-4897-91AB-34C58D392C63}"/>
    <cellStyle name="Millares 174 2 4 3 2 2 4" xfId="27748" xr:uid="{EC3710AD-FB38-4961-850D-DC8F683F09BD}"/>
    <cellStyle name="Millares 174 2 4 3 2 2 5" xfId="50631" xr:uid="{159602A9-DE67-495D-985F-65CEAA27DCCA}"/>
    <cellStyle name="Millares 174 2 4 3 2 2 6" xfId="5320" xr:uid="{816E8A8A-B51F-4624-A5EA-3E0CDF610D34}"/>
    <cellStyle name="Millares 174 2 4 3 2 3" xfId="6698" xr:uid="{BACB9C92-4B1C-4096-8C81-7C2A73A503D9}"/>
    <cellStyle name="Millares 174 2 4 3 2 3 2" xfId="10933" xr:uid="{08A21EF5-4459-4B80-8614-156CBA33C471}"/>
    <cellStyle name="Millares 174 2 4 3 2 3 2 2" xfId="22376" xr:uid="{F2F158E9-728C-41A9-A848-8BEE2544C94C}"/>
    <cellStyle name="Millares 174 2 4 3 2 3 2 2 2" xfId="45270" xr:uid="{72E9CE25-C13B-4972-BD28-4042C005510C}"/>
    <cellStyle name="Millares 174 2 4 3 2 3 2 3" xfId="33829" xr:uid="{0E425AA9-C6DA-4309-BF9B-53C6E33546B3}"/>
    <cellStyle name="Millares 174 2 4 3 2 3 2 4" xfId="56711" xr:uid="{EA7023FB-D9A6-43AB-9587-96EF21ECAB81}"/>
    <cellStyle name="Millares 174 2 4 3 2 3 3" xfId="18134" xr:uid="{B648B880-846B-4B57-91D6-DD67AE72F179}"/>
    <cellStyle name="Millares 174 2 4 3 2 3 3 2" xfId="41028" xr:uid="{95C348AB-5D9A-4968-AA65-E9A70F580D84}"/>
    <cellStyle name="Millares 174 2 4 3 2 3 4" xfId="29587" xr:uid="{DA2F3F03-EA26-4C30-9DE6-C5E08DC4955C}"/>
    <cellStyle name="Millares 174 2 4 3 2 3 5" xfId="52469" xr:uid="{CA8D4A33-E8B2-4E46-837A-8073B9634DEE}"/>
    <cellStyle name="Millares 174 2 4 3 2 4" xfId="7777" xr:uid="{D0CFEE8D-195F-4B0B-978F-0E0598E7DBC7}"/>
    <cellStyle name="Millares 174 2 4 3 2 4 2" xfId="19220" xr:uid="{2061A550-EEC5-40DA-BC8D-1B872EAE5310}"/>
    <cellStyle name="Millares 174 2 4 3 2 4 2 2" xfId="42114" xr:uid="{577C0E22-BB3D-480C-8EB3-52238B39A903}"/>
    <cellStyle name="Millares 174 2 4 3 2 4 3" xfId="30673" xr:uid="{2F96A30A-A876-40E3-84F2-91BFA8BFC030}"/>
    <cellStyle name="Millares 174 2 4 3 2 4 4" xfId="53555" xr:uid="{A040F412-7031-4C9D-9BE9-8F3B877D6528}"/>
    <cellStyle name="Millares 174 2 4 3 2 5" xfId="12836" xr:uid="{3A115F6A-0220-457A-8357-70B9E42B4043}"/>
    <cellStyle name="Millares 174 2 4 3 2 5 2" xfId="24272" xr:uid="{0D89B8A9-46A1-47FD-BE1A-4297407EAC18}"/>
    <cellStyle name="Millares 174 2 4 3 2 5 2 2" xfId="47166" xr:uid="{D617AE2F-6BBD-41D4-B6DE-DF5F91627312}"/>
    <cellStyle name="Millares 174 2 4 3 2 5 3" xfId="35725" xr:uid="{4F18C08F-6CD4-4B74-A497-D236E7988082}"/>
    <cellStyle name="Millares 174 2 4 3 2 6" xfId="13919" xr:uid="{6B0FC0F4-C742-4986-A676-E1037B18D684}"/>
    <cellStyle name="Millares 174 2 4 3 2 6 2" xfId="25356" xr:uid="{EADE0BE3-B49F-4CD9-AA00-4F744294ABBF}"/>
    <cellStyle name="Millares 174 2 4 3 2 6 2 2" xfId="48250" xr:uid="{C320F69F-4B6E-40A8-985D-B4525AD80779}"/>
    <cellStyle name="Millares 174 2 4 3 2 6 3" xfId="36809" xr:uid="{118A1A23-F7CF-431D-8922-CA92062A43E1}"/>
    <cellStyle name="Millares 174 2 4 3 2 7" xfId="14978" xr:uid="{64B18036-AEB2-4CC7-AABA-E364EFB332A8}"/>
    <cellStyle name="Millares 174 2 4 3 2 7 2" xfId="37872" xr:uid="{41441E03-23D6-414D-B7A2-0241E1553AD7}"/>
    <cellStyle name="Millares 174 2 4 3 2 8" xfId="26431" xr:uid="{BF1522D3-843F-406A-AD25-10BCF6689CB8}"/>
    <cellStyle name="Millares 174 2 4 3 2 9" xfId="49314" xr:uid="{65809C43-EBC1-4212-A994-1400DADDB6CD}"/>
    <cellStyle name="Millares 174 2 4 3 3" xfId="1871" xr:uid="{A5E29A12-8233-46C6-BF03-5D2E2B32B89F}"/>
    <cellStyle name="Millares 174 2 4 3 3 2" xfId="8567" xr:uid="{FE1206C5-161B-4EFD-82C2-001A56770876}"/>
    <cellStyle name="Millares 174 2 4 3 3 2 2" xfId="20010" xr:uid="{D089C78A-9D9A-407F-8DE8-C8CB0A345B45}"/>
    <cellStyle name="Millares 174 2 4 3 3 2 2 2" xfId="42904" xr:uid="{95C13D1A-DDC0-40D9-9DC6-A3F9A595B93B}"/>
    <cellStyle name="Millares 174 2 4 3 3 2 3" xfId="31463" xr:uid="{F69A9BBC-C152-4FD4-A763-D4D09E545EC1}"/>
    <cellStyle name="Millares 174 2 4 3 3 2 4" xfId="54345" xr:uid="{4F8DC5E9-660F-4E84-A4BE-8608490291D9}"/>
    <cellStyle name="Millares 174 2 4 3 3 3" xfId="15768" xr:uid="{9C8E4B6F-25B3-49E7-B32E-B8A63BAD8E02}"/>
    <cellStyle name="Millares 174 2 4 3 3 3 2" xfId="38662" xr:uid="{0DB75F56-DA38-49C4-A284-90B9969FB283}"/>
    <cellStyle name="Millares 174 2 4 3 3 4" xfId="27221" xr:uid="{8B129F70-31C8-4E0E-B0BD-C23D7D0FD1AC}"/>
    <cellStyle name="Millares 174 2 4 3 3 5" xfId="50104" xr:uid="{F5D8F327-B960-4313-9B86-B37F8290CB20}"/>
    <cellStyle name="Millares 174 2 4 3 3 6" xfId="4793" xr:uid="{BC855353-251D-4C89-A178-2381E74D413E}"/>
    <cellStyle name="Millares 174 2 4 3 4" xfId="3492" xr:uid="{35496F95-7F86-44BD-82DE-02D17BC46040}"/>
    <cellStyle name="Millares 174 2 4 3 4 2" xfId="10406" xr:uid="{5A233E26-BA8B-4831-81AD-00075FEEA080}"/>
    <cellStyle name="Millares 174 2 4 3 4 2 2" xfId="21849" xr:uid="{CA8F9EAC-A61B-4F6E-A33A-2DDCCB3EBDF6}"/>
    <cellStyle name="Millares 174 2 4 3 4 2 2 2" xfId="44743" xr:uid="{F2B47980-DA49-410C-8324-24FF5A2FA750}"/>
    <cellStyle name="Millares 174 2 4 3 4 2 3" xfId="33302" xr:uid="{BF78906A-78EF-40A0-8FA1-710F50F1601E}"/>
    <cellStyle name="Millares 174 2 4 3 4 2 4" xfId="56184" xr:uid="{82C51FF0-EC08-485D-BF41-43D44D223104}"/>
    <cellStyle name="Millares 174 2 4 3 4 3" xfId="17607" xr:uid="{BD7C77EB-CDDC-448B-AC24-74C8D080B4BC}"/>
    <cellStyle name="Millares 174 2 4 3 4 3 2" xfId="40501" xr:uid="{13BB8E5A-45D8-4F4A-9BE9-8F58D5E98BFA}"/>
    <cellStyle name="Millares 174 2 4 3 4 4" xfId="29060" xr:uid="{B3116F13-E456-4FCC-BFBA-0B7AF8058181}"/>
    <cellStyle name="Millares 174 2 4 3 4 5" xfId="51942" xr:uid="{32D26FFE-0D09-4AD7-B242-13EFA81F840A}"/>
    <cellStyle name="Millares 174 2 4 3 5" xfId="7254" xr:uid="{BFF76E22-8F68-47D6-A46F-F24895429FA8}"/>
    <cellStyle name="Millares 174 2 4 3 5 2" xfId="18693" xr:uid="{23F5ECAA-7649-46CC-98C2-327DF6253269}"/>
    <cellStyle name="Millares 174 2 4 3 5 2 2" xfId="41587" xr:uid="{25B6FAA1-6283-4AF0-82CB-AF7869FE5F72}"/>
    <cellStyle name="Millares 174 2 4 3 5 3" xfId="30146" xr:uid="{11A93E5E-DFBE-496F-94D2-09CFCC4C52D7}"/>
    <cellStyle name="Millares 174 2 4 3 5 4" xfId="53028" xr:uid="{AEFB76DA-E79C-401F-A8FE-92CA2D369E7A}"/>
    <cellStyle name="Millares 174 2 4 3 6" xfId="12310" xr:uid="{07AC1500-E2FA-454A-91AE-FADD1FEC8984}"/>
    <cellStyle name="Millares 174 2 4 3 6 2" xfId="23745" xr:uid="{93B2428A-182D-4520-8A0D-B63F3FCBB068}"/>
    <cellStyle name="Millares 174 2 4 3 6 2 2" xfId="46639" xr:uid="{E3B69043-83A2-4704-9759-8A6B6AD1475C}"/>
    <cellStyle name="Millares 174 2 4 3 6 3" xfId="35198" xr:uid="{76BD46BF-1349-4743-BB8E-78243C8AAA04}"/>
    <cellStyle name="Millares 174 2 4 3 7" xfId="13392" xr:uid="{112546E3-AF61-444D-9822-63155BD15466}"/>
    <cellStyle name="Millares 174 2 4 3 7 2" xfId="24829" xr:uid="{297EDFB7-52F5-4C41-B25D-064453837439}"/>
    <cellStyle name="Millares 174 2 4 3 7 2 2" xfId="47723" xr:uid="{9DFC250F-3F09-47B6-AB41-D8505FF157E9}"/>
    <cellStyle name="Millares 174 2 4 3 7 3" xfId="36282" xr:uid="{2251926E-AD48-4C8D-B7B6-AF9F77870E6F}"/>
    <cellStyle name="Millares 174 2 4 3 8" xfId="14451" xr:uid="{47B5E893-ACF9-4980-B432-3C4FB8D94129}"/>
    <cellStyle name="Millares 174 2 4 3 8 2" xfId="37345" xr:uid="{D3CCC3EB-1364-4F43-AC1E-398CE4EFF978}"/>
    <cellStyle name="Millares 174 2 4 3 9" xfId="25904" xr:uid="{2D7374A0-F45F-4D6C-9CEA-667EBD909E97}"/>
    <cellStyle name="Millares 174 2 4 4" xfId="660" xr:uid="{70DF28AA-384D-46A8-8FD5-78C26362276F}"/>
    <cellStyle name="Millares 174 2 4 4 10" xfId="3764" xr:uid="{41396BA0-0C47-4564-8469-57925525514F}"/>
    <cellStyle name="Millares 174 2 4 4 2" xfId="2139" xr:uid="{F53E248A-3843-4B52-805F-E66DA520F879}"/>
    <cellStyle name="Millares 174 2 4 4 2 2" xfId="8831" xr:uid="{9C994FD6-462D-42FF-8831-4611E943E4AC}"/>
    <cellStyle name="Millares 174 2 4 4 2 2 2" xfId="20274" xr:uid="{B5D648DD-F91C-46FF-940D-0095395BA9EF}"/>
    <cellStyle name="Millares 174 2 4 4 2 2 2 2" xfId="43168" xr:uid="{3E948E9F-0F16-46F9-A703-D3A6979B4997}"/>
    <cellStyle name="Millares 174 2 4 4 2 2 3" xfId="31727" xr:uid="{27D60B82-1C5B-4AB5-8E7A-F9E4C77E0E6C}"/>
    <cellStyle name="Millares 174 2 4 4 2 2 4" xfId="54609" xr:uid="{E1CCD04F-69B4-47C0-96BF-B43E699EB668}"/>
    <cellStyle name="Millares 174 2 4 4 2 3" xfId="16032" xr:uid="{7CCE1BCD-5B7E-4188-A512-11C196C66952}"/>
    <cellStyle name="Millares 174 2 4 4 2 3 2" xfId="38926" xr:uid="{CA24AED0-3B37-41FC-8083-8B6AA55D3CF4}"/>
    <cellStyle name="Millares 174 2 4 4 2 4" xfId="27485" xr:uid="{A825C423-EEA0-4F6F-8E0C-80656061B88C}"/>
    <cellStyle name="Millares 174 2 4 4 2 5" xfId="50368" xr:uid="{0495CF00-501C-4DAA-A5D0-3778A8ABED9E}"/>
    <cellStyle name="Millares 174 2 4 4 2 6" xfId="5057" xr:uid="{88CD885D-DCB9-45CE-9A50-511BAA17AC9A}"/>
    <cellStyle name="Millares 174 2 4 4 3" xfId="6435" xr:uid="{79B612AD-9277-4AAB-BBF2-DA7EA42FE8FE}"/>
    <cellStyle name="Millares 174 2 4 4 3 2" xfId="10670" xr:uid="{B61B2581-7969-4771-981F-07A7EAA27638}"/>
    <cellStyle name="Millares 174 2 4 4 3 2 2" xfId="22113" xr:uid="{2B1B9636-910B-4FF1-91E4-DD3A41FFBD9B}"/>
    <cellStyle name="Millares 174 2 4 4 3 2 2 2" xfId="45007" xr:uid="{EDE18AB0-D48E-4F78-8124-6ECA35E8FDDC}"/>
    <cellStyle name="Millares 174 2 4 4 3 2 3" xfId="33566" xr:uid="{51085015-E7E7-4EF3-B8E8-A5B65DFBFF6B}"/>
    <cellStyle name="Millares 174 2 4 4 3 2 4" xfId="56448" xr:uid="{48AE8F21-E757-4908-8904-1829E9A90FDA}"/>
    <cellStyle name="Millares 174 2 4 4 3 3" xfId="17871" xr:uid="{C6D27734-7B82-4057-8D3E-F836953DCB01}"/>
    <cellStyle name="Millares 174 2 4 4 3 3 2" xfId="40765" xr:uid="{4D3FF53F-C541-4440-9F89-4A24F12F1493}"/>
    <cellStyle name="Millares 174 2 4 4 3 4" xfId="29324" xr:uid="{66770539-3474-4EC1-A150-6EECC39B8F72}"/>
    <cellStyle name="Millares 174 2 4 4 3 5" xfId="52206" xr:uid="{BF8BED4B-BC03-4168-A4F1-E812D569E779}"/>
    <cellStyle name="Millares 174 2 4 4 4" xfId="7514" xr:uid="{2AB88EBA-21FA-4491-B163-1EE46D031370}"/>
    <cellStyle name="Millares 174 2 4 4 4 2" xfId="18957" xr:uid="{1DB89B3A-0509-4967-9AC5-9220EEEA4308}"/>
    <cellStyle name="Millares 174 2 4 4 4 2 2" xfId="41851" xr:uid="{8CB8A793-5DE8-42F0-BCFA-EED04ACC4291}"/>
    <cellStyle name="Millares 174 2 4 4 4 3" xfId="30410" xr:uid="{A3003D02-8E1C-443F-9CA5-17931EAA00A0}"/>
    <cellStyle name="Millares 174 2 4 4 4 4" xfId="53292" xr:uid="{AEBB2149-1A40-46AC-BED0-536340334265}"/>
    <cellStyle name="Millares 174 2 4 4 5" xfId="12573" xr:uid="{832EDA46-373E-4170-9C47-761673DBF8CA}"/>
    <cellStyle name="Millares 174 2 4 4 5 2" xfId="24009" xr:uid="{80925E67-7C59-41CA-B5CA-296D49427054}"/>
    <cellStyle name="Millares 174 2 4 4 5 2 2" xfId="46903" xr:uid="{8EB7C694-74C7-4219-99A4-771297C84699}"/>
    <cellStyle name="Millares 174 2 4 4 5 3" xfId="35462" xr:uid="{77D877EB-3A47-4824-84BF-18ADDE85DF64}"/>
    <cellStyle name="Millares 174 2 4 4 6" xfId="13656" xr:uid="{E210F390-FAC3-4416-A754-FCA8842B8EE7}"/>
    <cellStyle name="Millares 174 2 4 4 6 2" xfId="25093" xr:uid="{5911B1A9-718E-4B3D-A87C-6A7AEC36E3AC}"/>
    <cellStyle name="Millares 174 2 4 4 6 2 2" xfId="47987" xr:uid="{DC597796-401C-4444-A988-BE30A232A381}"/>
    <cellStyle name="Millares 174 2 4 4 6 3" xfId="36546" xr:uid="{B8B56E5C-7F57-48F0-B64A-251D75049577}"/>
    <cellStyle name="Millares 174 2 4 4 7" xfId="14715" xr:uid="{148E710E-1B9E-46E3-A6D9-67C97C64CBE2}"/>
    <cellStyle name="Millares 174 2 4 4 7 2" xfId="37609" xr:uid="{8534015E-B7DC-4E76-A673-207EE9782582}"/>
    <cellStyle name="Millares 174 2 4 4 8" xfId="26168" xr:uid="{14C8D3AD-E90E-49CD-AE87-8D907CBAA0DF}"/>
    <cellStyle name="Millares 174 2 4 4 9" xfId="49051" xr:uid="{A6187C83-D24B-437A-B427-1ABDD8570467}"/>
    <cellStyle name="Millares 174 2 4 5" xfId="933" xr:uid="{44734446-101F-4D6E-9473-6D17E67FE429}"/>
    <cellStyle name="Millares 174 2 4 5 2" xfId="2411" xr:uid="{1F27B732-861E-47AB-A898-E035030F7173}"/>
    <cellStyle name="Millares 174 2 4 5 2 2" xfId="9359" xr:uid="{DF2E84A6-F5D5-408F-8C72-A39A5A46FF90}"/>
    <cellStyle name="Millares 174 2 4 5 2 2 2" xfId="20802" xr:uid="{9F25F2B0-415F-45E1-90E7-631F650A822E}"/>
    <cellStyle name="Millares 174 2 4 5 2 2 2 2" xfId="43696" xr:uid="{81E4ABBE-5774-4228-8459-6246289F3D08}"/>
    <cellStyle name="Millares 174 2 4 5 2 2 3" xfId="32255" xr:uid="{241DBE25-B139-4A12-B2DC-158DA73483F2}"/>
    <cellStyle name="Millares 174 2 4 5 2 2 4" xfId="55137" xr:uid="{674DB055-2A03-4AB7-BEE4-F882ACCC0EFA}"/>
    <cellStyle name="Millares 174 2 4 5 2 3" xfId="16560" xr:uid="{75A8FC85-F42C-48CA-812D-304BFC2F015B}"/>
    <cellStyle name="Millares 174 2 4 5 2 3 2" xfId="39454" xr:uid="{F36B1E1A-96C0-423C-8771-D25F07A1E5C3}"/>
    <cellStyle name="Millares 174 2 4 5 2 4" xfId="28013" xr:uid="{A8F9B4F4-3DDC-49CA-BC35-F3888759E0F7}"/>
    <cellStyle name="Millares 174 2 4 5 2 5" xfId="50896" xr:uid="{02958882-AC56-4D96-B052-BBEA80851C1B}"/>
    <cellStyle name="Millares 174 2 4 5 2 6" xfId="5585" xr:uid="{C6186CE0-24E9-4164-A065-43C9A01598CE}"/>
    <cellStyle name="Millares 174 2 4 5 3" xfId="8042" xr:uid="{C6BD7251-0339-4DCF-972B-7CF5CDB6FEBD}"/>
    <cellStyle name="Millares 174 2 4 5 3 2" xfId="19485" xr:uid="{BA815344-2E24-4C5C-8E39-B81943BE7106}"/>
    <cellStyle name="Millares 174 2 4 5 3 2 2" xfId="42379" xr:uid="{86B24D39-69C8-40EA-96B4-87746F292447}"/>
    <cellStyle name="Millares 174 2 4 5 3 3" xfId="30938" xr:uid="{F9AC3C51-0B1E-4723-BFF4-2C1AC6F858FC}"/>
    <cellStyle name="Millares 174 2 4 5 3 4" xfId="53820" xr:uid="{D7C699C0-FC33-4A13-88CE-19587340442F}"/>
    <cellStyle name="Millares 174 2 4 5 4" xfId="15243" xr:uid="{38FD4012-A040-4E2F-B254-8D3060466FDA}"/>
    <cellStyle name="Millares 174 2 4 5 4 2" xfId="38137" xr:uid="{86F7538D-938E-4558-910D-819F2D743D46}"/>
    <cellStyle name="Millares 174 2 4 5 5" xfId="26696" xr:uid="{CF5E287E-D26C-4987-B21E-682B996B5849}"/>
    <cellStyle name="Millares 174 2 4 5 6" xfId="49579" xr:uid="{043EFDCE-7283-4858-AF36-ACC09D8375D6}"/>
    <cellStyle name="Millares 174 2 4 5 7" xfId="4286" xr:uid="{95F8F932-33C0-4361-914A-8265A30502E9}"/>
    <cellStyle name="Millares 174 2 4 6" xfId="1228" xr:uid="{94F067C9-3688-4E43-81E3-F5061BCB36DC}"/>
    <cellStyle name="Millares 174 2 4 6 2" xfId="2685" xr:uid="{2B0EECA7-E5BD-42F4-A2A9-528F8AD73C21}"/>
    <cellStyle name="Millares 174 2 4 6 2 2" xfId="19747" xr:uid="{91F182A9-79FC-431A-A920-5031506E7C46}"/>
    <cellStyle name="Millares 174 2 4 6 2 2 2" xfId="42641" xr:uid="{E792239C-5957-4E81-88F7-CD55FEF18447}"/>
    <cellStyle name="Millares 174 2 4 6 2 3" xfId="31200" xr:uid="{4160880E-AD00-47AF-BA99-0E856C8B801B}"/>
    <cellStyle name="Millares 174 2 4 6 2 4" xfId="54082" xr:uid="{A0CD12C2-29FD-47CA-A2EC-DAF9FA8481E3}"/>
    <cellStyle name="Millares 174 2 4 6 2 5" xfId="8304" xr:uid="{3D584215-AD5E-4E34-BB64-CF9F8E46E894}"/>
    <cellStyle name="Millares 174 2 4 6 3" xfId="15505" xr:uid="{97D72D3F-9F69-40BC-9D6C-0B1A99DDAFBF}"/>
    <cellStyle name="Millares 174 2 4 6 3 2" xfId="38399" xr:uid="{BD2CE3A2-0294-4416-BC00-01BD77ACBF37}"/>
    <cellStyle name="Millares 174 2 4 6 4" xfId="26958" xr:uid="{8B281860-4FC5-48EB-BE80-F73D43820EDB}"/>
    <cellStyle name="Millares 174 2 4 6 5" xfId="49841" xr:uid="{F695CA50-DB73-4FD0-9923-59BB2C804DD8}"/>
    <cellStyle name="Millares 174 2 4 6 6" xfId="4540" xr:uid="{0CFDFD59-F3AB-4F13-BABA-6ED2FD4A90CB}"/>
    <cellStyle name="Millares 174 2 4 7" xfId="1746" xr:uid="{0B854CD6-9DAB-4640-B047-45C4BCC3F3B7}"/>
    <cellStyle name="Millares 174 2 4 7 2" xfId="9622" xr:uid="{36BCA267-208D-4C81-B413-2D6EB35DC53E}"/>
    <cellStyle name="Millares 174 2 4 7 2 2" xfId="21065" xr:uid="{2CC6C465-3708-4689-99BB-C6FD9F5C3CD3}"/>
    <cellStyle name="Millares 174 2 4 7 2 2 2" xfId="43959" xr:uid="{6B7FA2FC-4B5A-417A-8A6E-3F0982ADE4ED}"/>
    <cellStyle name="Millares 174 2 4 7 2 3" xfId="32518" xr:uid="{BD1DA701-86F2-4E5B-8F76-8E6BD53211B3}"/>
    <cellStyle name="Millares 174 2 4 7 2 4" xfId="55400" xr:uid="{FF8CAFB5-10DE-4527-9DF7-1FD766D26DAE}"/>
    <cellStyle name="Millares 174 2 4 7 3" xfId="16823" xr:uid="{28D4E88A-8747-4D71-888E-07F4E77BE0F5}"/>
    <cellStyle name="Millares 174 2 4 7 3 2" xfId="39717" xr:uid="{DF1746EB-19C7-4439-8FD6-AEA9824F4F3D}"/>
    <cellStyle name="Millares 174 2 4 7 4" xfId="28276" xr:uid="{47C3D634-408F-4A5C-BC91-AC5DA775AFDB}"/>
    <cellStyle name="Millares 174 2 4 7 5" xfId="51158" xr:uid="{EA2E0909-95A9-4A69-BF56-EF6D1032C210}"/>
    <cellStyle name="Millares 174 2 4 7 6" xfId="5849" xr:uid="{70FBF4C6-D38C-4BAB-98DB-95AD0093449E}"/>
    <cellStyle name="Millares 174 2 4 8" xfId="3232" xr:uid="{63CEC504-0EDD-47BA-95E5-25062F734A3B}"/>
    <cellStyle name="Millares 174 2 4 8 2" xfId="9882" xr:uid="{8364C7C9-63B0-4327-B445-E12B5DD55602}"/>
    <cellStyle name="Millares 174 2 4 8 2 2" xfId="21325" xr:uid="{86488AE4-DCDB-4C21-AD7F-2E6B92D835B6}"/>
    <cellStyle name="Millares 174 2 4 8 2 2 2" xfId="44219" xr:uid="{575500DF-F94F-408E-9DBB-82E5C15A8348}"/>
    <cellStyle name="Millares 174 2 4 8 2 3" xfId="32778" xr:uid="{535CCF4B-65DF-4EAE-BFAF-8E0AB2E57C4B}"/>
    <cellStyle name="Millares 174 2 4 8 2 4" xfId="55660" xr:uid="{FF44B099-5D11-4E60-B85F-1AEA3C44BBDD}"/>
    <cellStyle name="Millares 174 2 4 8 3" xfId="17083" xr:uid="{C80EB4B4-657C-4168-AAD4-47FF611515ED}"/>
    <cellStyle name="Millares 174 2 4 8 3 2" xfId="39977" xr:uid="{792AAFA1-0349-4E7C-928D-A697F082E10D}"/>
    <cellStyle name="Millares 174 2 4 8 4" xfId="28536" xr:uid="{99498916-8C76-4CD7-B720-E3337C676781}"/>
    <cellStyle name="Millares 174 2 4 8 5" xfId="51418" xr:uid="{4F7F39A5-8A9F-46D3-90B4-FD8C17037F88}"/>
    <cellStyle name="Millares 174 2 4 9" xfId="6145" xr:uid="{6BDB751C-CA9E-4E5B-BC80-44F0D9534066}"/>
    <cellStyle name="Millares 174 2 4 9 2" xfId="10143" xr:uid="{226F116A-379D-4520-9101-B7C42C932B65}"/>
    <cellStyle name="Millares 174 2 4 9 2 2" xfId="21586" xr:uid="{5F26CA4B-1EE0-4AFE-BB0E-5D00599BFFEE}"/>
    <cellStyle name="Millares 174 2 4 9 2 2 2" xfId="44480" xr:uid="{0FA07038-B74B-44B6-9125-CB60E8F889C7}"/>
    <cellStyle name="Millares 174 2 4 9 2 3" xfId="33039" xr:uid="{3D8FA1D8-22E8-407C-A48D-2A7F4F8C2BB7}"/>
    <cellStyle name="Millares 174 2 4 9 2 4" xfId="55921" xr:uid="{AE489B2E-08E2-4CE3-9D3E-D2C40AEA790E}"/>
    <cellStyle name="Millares 174 2 4 9 3" xfId="17344" xr:uid="{43052EF7-F988-4ECB-8B4B-77CE3BCA5EEC}"/>
    <cellStyle name="Millares 174 2 4 9 3 2" xfId="40238" xr:uid="{B2FAEBFD-9C46-459F-9F63-E27D0105FB8A}"/>
    <cellStyle name="Millares 174 2 4 9 4" xfId="28797" xr:uid="{859BE8C3-ED9F-4066-B687-D46F88883AAF}"/>
    <cellStyle name="Millares 174 2 4 9 5" xfId="51679" xr:uid="{D36658B0-DEAE-4B46-B2E5-93703A542BEE}"/>
    <cellStyle name="Millares 174 2 5" xfId="243" xr:uid="{D6DBF277-5005-49FA-AA37-983635603777}"/>
    <cellStyle name="Millares 174 2 5 10" xfId="7006" xr:uid="{28F29162-8F53-40D1-9073-DD6C78F7FDD8}"/>
    <cellStyle name="Millares 174 2 5 10 2" xfId="18441" xr:uid="{DE98205C-D6F0-40B2-A398-2424ED378FCF}"/>
    <cellStyle name="Millares 174 2 5 10 2 2" xfId="41335" xr:uid="{ECCF1715-68A0-464D-8AB3-674CD64EEFC0}"/>
    <cellStyle name="Millares 174 2 5 10 3" xfId="29894" xr:uid="{9350EDE0-E034-466B-AB3B-9960C0EE01FB}"/>
    <cellStyle name="Millares 174 2 5 10 4" xfId="52776" xr:uid="{04AEADD8-EE7F-43D5-9593-8B5EEECAEF64}"/>
    <cellStyle name="Millares 174 2 5 11" xfId="11276" xr:uid="{1C70A846-FD72-4C4C-959A-2EB6A146ED4A}"/>
    <cellStyle name="Millares 174 2 5 11 2" xfId="22712" xr:uid="{C24B3670-25A1-40DA-89B3-0DEC2599A28A}"/>
    <cellStyle name="Millares 174 2 5 11 2 2" xfId="45606" xr:uid="{01EE83FC-92E2-4ECF-87EF-470C16064A49}"/>
    <cellStyle name="Millares 174 2 5 11 3" xfId="34165" xr:uid="{D9C3C81A-9381-408E-9965-74D1E07A2794}"/>
    <cellStyle name="Millares 174 2 5 11 4" xfId="57047" xr:uid="{A555C9C4-34F8-499A-ACC5-B4FC5A290DE7}"/>
    <cellStyle name="Millares 174 2 5 12" xfId="11538" xr:uid="{BD80CC1E-3ACF-4FC3-B382-C4654ED909F6}"/>
    <cellStyle name="Millares 174 2 5 12 2" xfId="22974" xr:uid="{281B847C-0A34-444D-9FBB-CECA2E1E7DA5}"/>
    <cellStyle name="Millares 174 2 5 12 2 2" xfId="45868" xr:uid="{C42B5D7F-1B40-45A0-9D9C-53F099F42C6B}"/>
    <cellStyle name="Millares 174 2 5 12 3" xfId="34427" xr:uid="{43BE406D-78D4-447F-8500-354779927501}"/>
    <cellStyle name="Millares 174 2 5 12 4" xfId="57309" xr:uid="{AEFDC591-4121-40AC-BFBE-FC6979D03619}"/>
    <cellStyle name="Millares 174 2 5 13" xfId="11805" xr:uid="{6BF29019-F878-4E67-9B6A-71E6FA67F769}"/>
    <cellStyle name="Millares 174 2 5 13 2" xfId="23241" xr:uid="{5F4EA8DE-2108-4089-9048-501A4C03DEDB}"/>
    <cellStyle name="Millares 174 2 5 13 2 2" xfId="46135" xr:uid="{ED261704-ACF1-4154-8025-95D4CF7E04FC}"/>
    <cellStyle name="Millares 174 2 5 13 3" xfId="34694" xr:uid="{47AC13BF-8D85-4253-89C7-C952AB19C3D5}"/>
    <cellStyle name="Millares 174 2 5 13 4" xfId="57576" xr:uid="{3CCF2E18-E65A-4B8D-9B7C-E0994867B0CC}"/>
    <cellStyle name="Millares 174 2 5 14" xfId="12077" xr:uid="{739924B0-74B9-4A65-89EA-D222A64E5895}"/>
    <cellStyle name="Millares 174 2 5 14 2" xfId="23512" xr:uid="{3F3DD0E4-9362-4C9D-8A0D-4AC15540F7E9}"/>
    <cellStyle name="Millares 174 2 5 14 2 2" xfId="46406" xr:uid="{A9B19E08-F490-475E-870E-62129E557979}"/>
    <cellStyle name="Millares 174 2 5 14 3" xfId="34965" xr:uid="{088683BD-9891-4C7D-ACA5-BDE8F232A7C6}"/>
    <cellStyle name="Millares 174 2 5 15" xfId="13160" xr:uid="{DEC0DA9A-8BF2-4C74-B01C-32D9E2F36252}"/>
    <cellStyle name="Millares 174 2 5 15 2" xfId="24596" xr:uid="{30EF5C87-F01B-456C-A12A-F63747CB921C}"/>
    <cellStyle name="Millares 174 2 5 15 2 2" xfId="47490" xr:uid="{AA28AFCB-18E0-4763-97B5-6E8636EE33C1}"/>
    <cellStyle name="Millares 174 2 5 15 3" xfId="36049" xr:uid="{F330E3FF-F7A1-45C9-8140-2FFBE887F7C3}"/>
    <cellStyle name="Millares 174 2 5 16" xfId="14218" xr:uid="{852607DE-E9C7-414D-80B1-181510AE79A7}"/>
    <cellStyle name="Millares 174 2 5 16 2" xfId="37112" xr:uid="{8044A177-B9E5-4CFC-BB64-4BFBE9035628}"/>
    <cellStyle name="Millares 174 2 5 17" xfId="25671" xr:uid="{733B6FAA-03EB-40D8-90C7-244C860D0ECE}"/>
    <cellStyle name="Millares 174 2 5 18" xfId="48554" xr:uid="{B5158533-2CC9-4CF6-9D70-CA47B42AA277}"/>
    <cellStyle name="Millares 174 2 5 19" xfId="57828" xr:uid="{4773EE26-E268-4B48-BD74-A44BC5D137AE}"/>
    <cellStyle name="Millares 174 2 5 2" xfId="544" xr:uid="{E4398AAA-0435-4EC3-A44B-ABCBA9897D78}"/>
    <cellStyle name="Millares 174 2 5 2 10" xfId="11392" xr:uid="{91F1877D-3DA1-4AEF-95DA-401133E9E65C}"/>
    <cellStyle name="Millares 174 2 5 2 10 2" xfId="22828" xr:uid="{763A2B54-CC57-4E32-950C-DEA90898F19A}"/>
    <cellStyle name="Millares 174 2 5 2 10 2 2" xfId="45722" xr:uid="{C308A6C5-EEAF-462D-9677-E99A76DE7507}"/>
    <cellStyle name="Millares 174 2 5 2 10 3" xfId="34281" xr:uid="{47088E35-DD6E-4A50-9454-C2DC17F8B345}"/>
    <cellStyle name="Millares 174 2 5 2 10 4" xfId="57163" xr:uid="{D4EF01AE-418C-4E56-A3C0-DFFF2C5502F3}"/>
    <cellStyle name="Millares 174 2 5 2 11" xfId="11654" xr:uid="{1C1CABDF-B054-415E-AD70-2700FA2B000F}"/>
    <cellStyle name="Millares 174 2 5 2 11 2" xfId="23090" xr:uid="{012C6A29-80C4-45E9-A2F4-69A3E944F9C2}"/>
    <cellStyle name="Millares 174 2 5 2 11 2 2" xfId="45984" xr:uid="{64B6CEC9-C769-4705-9280-C698E999844D}"/>
    <cellStyle name="Millares 174 2 5 2 11 3" xfId="34543" xr:uid="{695753ED-F007-4DEB-BB51-864FDB9391C9}"/>
    <cellStyle name="Millares 174 2 5 2 11 4" xfId="57425" xr:uid="{EE6C4358-F5C5-4997-A4BF-2C6ED19420C1}"/>
    <cellStyle name="Millares 174 2 5 2 12" xfId="11921" xr:uid="{7CD0B214-FFE1-45DD-AA97-343399972C92}"/>
    <cellStyle name="Millares 174 2 5 2 12 2" xfId="23357" xr:uid="{D042C9FC-051D-4551-98CF-24E8461A6C8E}"/>
    <cellStyle name="Millares 174 2 5 2 12 2 2" xfId="46251" xr:uid="{03B4B365-5FBB-41B8-9FF2-3A382C19E6F1}"/>
    <cellStyle name="Millares 174 2 5 2 12 3" xfId="34810" xr:uid="{5E9437B1-0C9B-4559-AA9F-CDF92448E19F}"/>
    <cellStyle name="Millares 174 2 5 2 12 4" xfId="57692" xr:uid="{FC0FE3F4-FA2B-4D19-AECC-2D44282A4314}"/>
    <cellStyle name="Millares 174 2 5 2 13" xfId="12193" xr:uid="{2A562555-74EC-4633-8B85-429579946997}"/>
    <cellStyle name="Millares 174 2 5 2 13 2" xfId="23628" xr:uid="{7DF699EF-8BCC-42D2-897B-3701D873ACB7}"/>
    <cellStyle name="Millares 174 2 5 2 13 2 2" xfId="46522" xr:uid="{CB6CF9F9-277E-491D-9F8C-A031B6C5B988}"/>
    <cellStyle name="Millares 174 2 5 2 13 3" xfId="35081" xr:uid="{779F3A18-6729-42BC-AF9D-E10CCAF98C1C}"/>
    <cellStyle name="Millares 174 2 5 2 14" xfId="13276" xr:uid="{D5467720-A5E8-4616-B81D-D84C3C2DA2CE}"/>
    <cellStyle name="Millares 174 2 5 2 14 2" xfId="24712" xr:uid="{E0A2D7A7-F478-4080-8B5E-D6A74FFDC6D5}"/>
    <cellStyle name="Millares 174 2 5 2 14 2 2" xfId="47606" xr:uid="{F719FA1E-B796-4D29-9821-FF30AC00107F}"/>
    <cellStyle name="Millares 174 2 5 2 14 3" xfId="36165" xr:uid="{5505C515-F448-4DC0-88E5-DD1CA8CE4BA2}"/>
    <cellStyle name="Millares 174 2 5 2 15" xfId="14334" xr:uid="{EEA6CEAB-7472-4EF3-89B6-0213DC8F5E3A}"/>
    <cellStyle name="Millares 174 2 5 2 15 2" xfId="37228" xr:uid="{D13B788F-25F1-4AFE-874D-7330A2BEC24C}"/>
    <cellStyle name="Millares 174 2 5 2 16" xfId="25787" xr:uid="{B7F82AE4-7794-4369-916F-52BE71CC2721}"/>
    <cellStyle name="Millares 174 2 5 2 17" xfId="48670" xr:uid="{1E1A3D50-0B38-4F7B-9E2B-3F4EC323E414}"/>
    <cellStyle name="Millares 174 2 5 2 18" xfId="57944" xr:uid="{635769CB-D64E-4A14-B5AB-DFF2C879CCAF}"/>
    <cellStyle name="Millares 174 2 5 2 19" xfId="58455" xr:uid="{56505552-9FDA-4DB6-BA8F-CCA91E738AE7}"/>
    <cellStyle name="Millares 174 2 5 2 2" xfId="817" xr:uid="{314CE8F5-9A9E-4ED6-812A-959A037B8FBA}"/>
    <cellStyle name="Millares 174 2 5 2 2 10" xfId="48933" xr:uid="{93337AA4-BE47-451A-B5A4-9427CF42F476}"/>
    <cellStyle name="Millares 174 2 5 2 2 11" xfId="58205" xr:uid="{4C7B2F92-9E00-4B3D-8117-C41C5883F02E}"/>
    <cellStyle name="Millares 174 2 5 2 2 12" xfId="58717" xr:uid="{94C1354A-8CF5-4A1B-8A73-33D69B3D8E19}"/>
    <cellStyle name="Millares 174 2 5 2 2 2" xfId="1659" xr:uid="{69D99BD3-E529-4A24-AA9B-1367B05908E1}"/>
    <cellStyle name="Millares 174 2 5 2 2 2 10" xfId="4172" xr:uid="{245FE680-91A4-4C58-A6C7-E06EE9C2812A}"/>
    <cellStyle name="Millares 174 2 5 2 2 2 2" xfId="3091" xr:uid="{A8F99134-2D5F-4D37-80A9-803591D48098}"/>
    <cellStyle name="Millares 174 2 5 2 2 2 2 2" xfId="9240" xr:uid="{45E42F6C-7B50-4D14-A654-1184BBEDFEC7}"/>
    <cellStyle name="Millares 174 2 5 2 2 2 2 2 2" xfId="20683" xr:uid="{572F7430-5D95-434B-9669-548197821CA7}"/>
    <cellStyle name="Millares 174 2 5 2 2 2 2 2 2 2" xfId="43577" xr:uid="{015EDAC9-DD28-481E-91CE-21AE70716AFE}"/>
    <cellStyle name="Millares 174 2 5 2 2 2 2 2 3" xfId="32136" xr:uid="{11A58C81-F535-4658-B24E-4BAEFB5DF7FD}"/>
    <cellStyle name="Millares 174 2 5 2 2 2 2 2 4" xfId="55018" xr:uid="{A26027F8-6D0F-4CDE-84BD-29DAA3B610E9}"/>
    <cellStyle name="Millares 174 2 5 2 2 2 2 3" xfId="16441" xr:uid="{E7571BCE-0D1B-448C-ABBF-14F1D5C19D29}"/>
    <cellStyle name="Millares 174 2 5 2 2 2 2 3 2" xfId="39335" xr:uid="{B9F1965D-6751-4444-BE81-BD65EB2A0B71}"/>
    <cellStyle name="Millares 174 2 5 2 2 2 2 4" xfId="27894" xr:uid="{CF7B1BAE-C1DE-4478-8ABC-1C611085C608}"/>
    <cellStyle name="Millares 174 2 5 2 2 2 2 5" xfId="50777" xr:uid="{AC3696F4-1B8C-4EDA-AF56-E132B3E80D7E}"/>
    <cellStyle name="Millares 174 2 5 2 2 2 2 6" xfId="5466" xr:uid="{29308032-9576-4E84-96CB-85D07A15C3AD}"/>
    <cellStyle name="Millares 174 2 5 2 2 2 3" xfId="6844" xr:uid="{A682B257-0BC2-408C-828E-645EA06E668C}"/>
    <cellStyle name="Millares 174 2 5 2 2 2 3 2" xfId="11079" xr:uid="{8E8BEB79-4DFE-476B-BAED-503466530C80}"/>
    <cellStyle name="Millares 174 2 5 2 2 2 3 2 2" xfId="22522" xr:uid="{F7723E93-607F-4B7F-BA86-9DC86EBC5F03}"/>
    <cellStyle name="Millares 174 2 5 2 2 2 3 2 2 2" xfId="45416" xr:uid="{C6299D70-37C5-4DBC-8A81-0FBA8FF1919D}"/>
    <cellStyle name="Millares 174 2 5 2 2 2 3 2 3" xfId="33975" xr:uid="{86DF76E5-2C96-4234-8D9D-5495BE625BAD}"/>
    <cellStyle name="Millares 174 2 5 2 2 2 3 2 4" xfId="56857" xr:uid="{6E8910F5-A959-492B-8685-A1B08256F377}"/>
    <cellStyle name="Millares 174 2 5 2 2 2 3 3" xfId="18280" xr:uid="{DED9CFA4-3ED5-4BA5-BCC2-5F8F3AB8F4B9}"/>
    <cellStyle name="Millares 174 2 5 2 2 2 3 3 2" xfId="41174" xr:uid="{08A58E85-D4E5-44E4-A148-7DF47BB8E536}"/>
    <cellStyle name="Millares 174 2 5 2 2 2 3 4" xfId="29733" xr:uid="{1F69AEB3-A820-4782-A9A6-9A5CA26929B0}"/>
    <cellStyle name="Millares 174 2 5 2 2 2 3 5" xfId="52615" xr:uid="{2A638388-B11E-41D2-8D45-73F86B0F18A7}"/>
    <cellStyle name="Millares 174 2 5 2 2 2 4" xfId="7923" xr:uid="{8C5EE00E-CF26-4A92-A73B-A8B06AEE9575}"/>
    <cellStyle name="Millares 174 2 5 2 2 2 4 2" xfId="19366" xr:uid="{1D967695-6622-44D1-8596-53C48284C8A7}"/>
    <cellStyle name="Millares 174 2 5 2 2 2 4 2 2" xfId="42260" xr:uid="{BEA5EAA7-F466-494A-AC1C-D46942F0FDAC}"/>
    <cellStyle name="Millares 174 2 5 2 2 2 4 3" xfId="30819" xr:uid="{295CF6D8-E643-4FA7-A4A8-4B8F054A8C9A}"/>
    <cellStyle name="Millares 174 2 5 2 2 2 4 4" xfId="53701" xr:uid="{76E7ACC4-D649-4BA5-BD04-1F2A7F9E01F4}"/>
    <cellStyle name="Millares 174 2 5 2 2 2 5" xfId="12982" xr:uid="{AABC1739-4378-4024-A4CD-50C4C8D2E701}"/>
    <cellStyle name="Millares 174 2 5 2 2 2 5 2" xfId="24418" xr:uid="{F75411D7-8B17-4B7D-833D-4685AF2FAF79}"/>
    <cellStyle name="Millares 174 2 5 2 2 2 5 2 2" xfId="47312" xr:uid="{E84F4FB8-C934-43C6-BFA8-C72162ABE52B}"/>
    <cellStyle name="Millares 174 2 5 2 2 2 5 3" xfId="35871" xr:uid="{B2FCBA0D-51C1-4A8D-BE19-0517172AC8F1}"/>
    <cellStyle name="Millares 174 2 5 2 2 2 6" xfId="14065" xr:uid="{489B4DB4-04CE-4258-9926-6D6CDD292758}"/>
    <cellStyle name="Millares 174 2 5 2 2 2 6 2" xfId="25502" xr:uid="{A49F31A7-5C4D-4047-8D13-9F33CF243DE9}"/>
    <cellStyle name="Millares 174 2 5 2 2 2 6 2 2" xfId="48396" xr:uid="{8A496B51-A79E-4F4B-9BAF-C17CA89AA481}"/>
    <cellStyle name="Millares 174 2 5 2 2 2 6 3" xfId="36955" xr:uid="{D38FF573-D922-4D4E-80EF-CB29F846D572}"/>
    <cellStyle name="Millares 174 2 5 2 2 2 7" xfId="15124" xr:uid="{C097E30D-C4FC-44C2-81C6-88F3C7532F0E}"/>
    <cellStyle name="Millares 174 2 5 2 2 2 7 2" xfId="38018" xr:uid="{4CA447B1-FAA9-4765-AAE6-1A9631CEC620}"/>
    <cellStyle name="Millares 174 2 5 2 2 2 8" xfId="26577" xr:uid="{AD199CC1-F5D1-4FF9-B307-2148E86D557B}"/>
    <cellStyle name="Millares 174 2 5 2 2 2 9" xfId="49460" xr:uid="{6BE7F53F-DCE5-494C-9594-C4CEC0FD2067}"/>
    <cellStyle name="Millares 174 2 5 2 2 3" xfId="2296" xr:uid="{D5B192AD-7D54-475C-A9A7-68E3CD625B2E}"/>
    <cellStyle name="Millares 174 2 5 2 2 3 2" xfId="8713" xr:uid="{140F180A-881A-4B3A-9FA4-A21660272B8D}"/>
    <cellStyle name="Millares 174 2 5 2 2 3 2 2" xfId="20156" xr:uid="{BB2F57BA-4861-463E-83A8-A0665FC10E86}"/>
    <cellStyle name="Millares 174 2 5 2 2 3 2 2 2" xfId="43050" xr:uid="{0319773B-09E8-4106-80E1-302B4F8AEED6}"/>
    <cellStyle name="Millares 174 2 5 2 2 3 2 3" xfId="31609" xr:uid="{8DA6C57B-8BA4-4A6D-9036-F5EB12926C3E}"/>
    <cellStyle name="Millares 174 2 5 2 2 3 2 4" xfId="54491" xr:uid="{86B0B060-466B-43A6-B8C4-FC9CCFD10148}"/>
    <cellStyle name="Millares 174 2 5 2 2 3 3" xfId="15914" xr:uid="{D1D8649B-732D-4C3D-9A9D-F52EFA6326A0}"/>
    <cellStyle name="Millares 174 2 5 2 2 3 3 2" xfId="38808" xr:uid="{8F90BEF2-313A-4BFF-90E8-44FFBC5D3334}"/>
    <cellStyle name="Millares 174 2 5 2 2 3 4" xfId="27367" xr:uid="{9D018C57-467D-4880-B135-DF0E68E29895}"/>
    <cellStyle name="Millares 174 2 5 2 2 3 5" xfId="50250" xr:uid="{75A2DF46-E95E-417E-BF38-DFBE22340E9E}"/>
    <cellStyle name="Millares 174 2 5 2 2 3 6" xfId="4939" xr:uid="{3E9A3030-9E48-4CC4-91D6-8441521CECA2}"/>
    <cellStyle name="Millares 174 2 5 2 2 4" xfId="3638" xr:uid="{8F33E20F-9009-4F76-B8BD-B766620CD98A}"/>
    <cellStyle name="Millares 174 2 5 2 2 4 2" xfId="10552" xr:uid="{B57942F9-9B85-4612-811E-764CA51A0076}"/>
    <cellStyle name="Millares 174 2 5 2 2 4 2 2" xfId="21995" xr:uid="{44E7F743-ACA5-4C0F-9C41-20D06668C5D6}"/>
    <cellStyle name="Millares 174 2 5 2 2 4 2 2 2" xfId="44889" xr:uid="{E3FE207F-A0F2-4BED-8F58-834EE2EF7ACE}"/>
    <cellStyle name="Millares 174 2 5 2 2 4 2 3" xfId="33448" xr:uid="{3E738B62-5CDF-48B8-A2D3-C871E0126896}"/>
    <cellStyle name="Millares 174 2 5 2 2 4 2 4" xfId="56330" xr:uid="{30F989F0-6893-463C-9B3B-8574AC51728E}"/>
    <cellStyle name="Millares 174 2 5 2 2 4 3" xfId="17753" xr:uid="{14117DD4-643B-44BF-B067-D0C578DC76AA}"/>
    <cellStyle name="Millares 174 2 5 2 2 4 3 2" xfId="40647" xr:uid="{FBD75ED5-4659-49EB-8736-83FA1197D7D3}"/>
    <cellStyle name="Millares 174 2 5 2 2 4 4" xfId="29206" xr:uid="{777B59BF-538E-4EA8-B954-E123DA4F3457}"/>
    <cellStyle name="Millares 174 2 5 2 2 4 5" xfId="52088" xr:uid="{D26F8C4C-D480-41B9-9F75-8911D49C6859}"/>
    <cellStyle name="Millares 174 2 5 2 2 5" xfId="7398" xr:uid="{3711978A-6CC7-4683-9924-D83F96B3320C}"/>
    <cellStyle name="Millares 174 2 5 2 2 5 2" xfId="18839" xr:uid="{4BA5A64E-875F-43C2-8D0C-399DDBEACB41}"/>
    <cellStyle name="Millares 174 2 5 2 2 5 2 2" xfId="41733" xr:uid="{997CDFB8-D39E-42E3-AFE6-C8AF3E3A6254}"/>
    <cellStyle name="Millares 174 2 5 2 2 5 3" xfId="30292" xr:uid="{13DF3B9A-777C-4D73-A518-247CD8DAB4A1}"/>
    <cellStyle name="Millares 174 2 5 2 2 5 4" xfId="53174" xr:uid="{901C663D-7649-4804-93A7-C828237CAF40}"/>
    <cellStyle name="Millares 174 2 5 2 2 6" xfId="12456" xr:uid="{6791F014-16EF-45C5-A59B-BBAF00EF98C2}"/>
    <cellStyle name="Millares 174 2 5 2 2 6 2" xfId="23891" xr:uid="{8C10CE50-F696-4CDD-8277-C0823E4C615E}"/>
    <cellStyle name="Millares 174 2 5 2 2 6 2 2" xfId="46785" xr:uid="{A70441FA-4770-42E7-B5A9-04B6421B3E07}"/>
    <cellStyle name="Millares 174 2 5 2 2 6 3" xfId="35344" xr:uid="{A6E60806-466C-4281-9D1F-844A5641CBF7}"/>
    <cellStyle name="Millares 174 2 5 2 2 7" xfId="13538" xr:uid="{33F959F3-5A73-4FD9-AB02-B5FE6854D634}"/>
    <cellStyle name="Millares 174 2 5 2 2 7 2" xfId="24975" xr:uid="{7E814551-80FE-4EC5-8A29-F286E57806B9}"/>
    <cellStyle name="Millares 174 2 5 2 2 7 2 2" xfId="47869" xr:uid="{5FD8D812-AE7D-4BAA-9D3F-83014EBB177A}"/>
    <cellStyle name="Millares 174 2 5 2 2 7 3" xfId="36428" xr:uid="{427EF2B0-B367-4534-88B5-05622F91CA26}"/>
    <cellStyle name="Millares 174 2 5 2 2 8" xfId="14597" xr:uid="{3F279DB9-8C94-4CA5-AA4A-B365D80A132C}"/>
    <cellStyle name="Millares 174 2 5 2 2 8 2" xfId="37491" xr:uid="{617BA4C4-DB3C-4716-8D95-4DB23615D47D}"/>
    <cellStyle name="Millares 174 2 5 2 2 9" xfId="26050" xr:uid="{91C20575-ACC9-4F4F-804F-266ABB3DCC79}"/>
    <cellStyle name="Millares 174 2 5 2 3" xfId="1079" xr:uid="{DADAC8FC-07B6-4AB9-BE2C-D1F126B30F76}"/>
    <cellStyle name="Millares 174 2 5 2 3 10" xfId="3910" xr:uid="{9F9AB95F-FB97-4A69-956B-28EF9A41827D}"/>
    <cellStyle name="Millares 174 2 5 2 3 2" xfId="2557" xr:uid="{367B14E0-6BAD-4157-9552-55924BF5D7BA}"/>
    <cellStyle name="Millares 174 2 5 2 3 2 2" xfId="8977" xr:uid="{B08C1DDE-9823-4E8F-B425-B7B143497822}"/>
    <cellStyle name="Millares 174 2 5 2 3 2 2 2" xfId="20420" xr:uid="{5A23E2D0-1EC9-4016-93B5-786F97D11303}"/>
    <cellStyle name="Millares 174 2 5 2 3 2 2 2 2" xfId="43314" xr:uid="{A105AF48-9EE2-4074-B61C-96D0CEFA487F}"/>
    <cellStyle name="Millares 174 2 5 2 3 2 2 3" xfId="31873" xr:uid="{B04C5BBD-FBA5-4B02-BDEA-7F599E12A75B}"/>
    <cellStyle name="Millares 174 2 5 2 3 2 2 4" xfId="54755" xr:uid="{2B35EC0E-E63F-4936-BE58-656B1966D589}"/>
    <cellStyle name="Millares 174 2 5 2 3 2 3" xfId="16178" xr:uid="{B29DAA6B-25CB-4CC5-9B39-B8076F615E74}"/>
    <cellStyle name="Millares 174 2 5 2 3 2 3 2" xfId="39072" xr:uid="{6C390572-435F-4454-80FD-1D6C83B4E76A}"/>
    <cellStyle name="Millares 174 2 5 2 3 2 4" xfId="27631" xr:uid="{9BE0BB45-75AA-4871-9F07-0D843968F61E}"/>
    <cellStyle name="Millares 174 2 5 2 3 2 5" xfId="50514" xr:uid="{1FB6B1E8-EBD5-408F-A7C9-1C58741F63D3}"/>
    <cellStyle name="Millares 174 2 5 2 3 2 6" xfId="5203" xr:uid="{8F1FA55A-99C0-4EBA-9DDB-924E7D69732F}"/>
    <cellStyle name="Millares 174 2 5 2 3 3" xfId="6581" xr:uid="{9A46CB2C-2508-4328-956C-742956CEF996}"/>
    <cellStyle name="Millares 174 2 5 2 3 3 2" xfId="10816" xr:uid="{F4004433-2D27-4335-8648-E6AF72F6EE5D}"/>
    <cellStyle name="Millares 174 2 5 2 3 3 2 2" xfId="22259" xr:uid="{0FE6B4A2-3C1E-4B54-A6AD-9A553C611BB2}"/>
    <cellStyle name="Millares 174 2 5 2 3 3 2 2 2" xfId="45153" xr:uid="{6AD014CC-28F2-4098-91B3-93EF3942999B}"/>
    <cellStyle name="Millares 174 2 5 2 3 3 2 3" xfId="33712" xr:uid="{96B789C7-7342-4E30-BFE1-5BD1C3F937E6}"/>
    <cellStyle name="Millares 174 2 5 2 3 3 2 4" xfId="56594" xr:uid="{D5E8F004-61CB-4D25-82F8-754F8EA5E5FB}"/>
    <cellStyle name="Millares 174 2 5 2 3 3 3" xfId="18017" xr:uid="{05667288-B6EE-46FF-8AA4-5556DC936C43}"/>
    <cellStyle name="Millares 174 2 5 2 3 3 3 2" xfId="40911" xr:uid="{D44F9879-C263-452D-BBF5-21F153F356DF}"/>
    <cellStyle name="Millares 174 2 5 2 3 3 4" xfId="29470" xr:uid="{A5BB9A69-91C4-4D74-9308-1450A35F54D3}"/>
    <cellStyle name="Millares 174 2 5 2 3 3 5" xfId="52352" xr:uid="{5AD7EF5F-A4A4-4D65-8EB7-1A48254DE2F6}"/>
    <cellStyle name="Millares 174 2 5 2 3 4" xfId="7660" xr:uid="{6A8E05DC-4204-451E-AE9D-AC09D0B0C195}"/>
    <cellStyle name="Millares 174 2 5 2 3 4 2" xfId="19103" xr:uid="{8FBB9901-FF82-46BC-A94A-DA4F010C3316}"/>
    <cellStyle name="Millares 174 2 5 2 3 4 2 2" xfId="41997" xr:uid="{486F37A7-73C2-429C-A1AA-B249F2EA75C5}"/>
    <cellStyle name="Millares 174 2 5 2 3 4 3" xfId="30556" xr:uid="{E2ED5D18-E852-4A91-B652-5142AF9E5E0D}"/>
    <cellStyle name="Millares 174 2 5 2 3 4 4" xfId="53438" xr:uid="{61079CD3-B70F-4070-83B2-E2DD2583A6AD}"/>
    <cellStyle name="Millares 174 2 5 2 3 5" xfId="12719" xr:uid="{346E984C-BB6D-4550-AEE1-9374EEE54004}"/>
    <cellStyle name="Millares 174 2 5 2 3 5 2" xfId="24155" xr:uid="{283DBB84-FA43-4267-AF3E-68970C9631E7}"/>
    <cellStyle name="Millares 174 2 5 2 3 5 2 2" xfId="47049" xr:uid="{F265050D-27B4-4144-993F-7C4FEB62B1EF}"/>
    <cellStyle name="Millares 174 2 5 2 3 5 3" xfId="35608" xr:uid="{5572685F-C9BB-4330-A642-06BABDFB1723}"/>
    <cellStyle name="Millares 174 2 5 2 3 6" xfId="13802" xr:uid="{E3CF18E5-B71B-43F9-91BA-4099C576398B}"/>
    <cellStyle name="Millares 174 2 5 2 3 6 2" xfId="25239" xr:uid="{23E2F1DD-992B-4C42-B527-6501A7EB5811}"/>
    <cellStyle name="Millares 174 2 5 2 3 6 2 2" xfId="48133" xr:uid="{B09CAE25-A9E4-4592-B56E-29BA6B7AA0B7}"/>
    <cellStyle name="Millares 174 2 5 2 3 6 3" xfId="36692" xr:uid="{CA4A82D4-9230-422F-8087-13B5579BB4C7}"/>
    <cellStyle name="Millares 174 2 5 2 3 7" xfId="14861" xr:uid="{D55CCD57-7628-4397-9505-7BD360D37FD6}"/>
    <cellStyle name="Millares 174 2 5 2 3 7 2" xfId="37755" xr:uid="{5F3B605C-0C66-456F-BE96-829EBD4706D9}"/>
    <cellStyle name="Millares 174 2 5 2 3 8" xfId="26314" xr:uid="{D0E5E8F4-A2C8-49BA-86A4-92237D4E8434}"/>
    <cellStyle name="Millares 174 2 5 2 3 9" xfId="49197" xr:uid="{4A969FBE-9798-4F0E-885A-8C67F387FA5A}"/>
    <cellStyle name="Millares 174 2 5 2 4" xfId="1374" xr:uid="{1585DD66-B3BD-4840-B7F0-4145CD22B8AF}"/>
    <cellStyle name="Millares 174 2 5 2 4 2" xfId="2831" xr:uid="{76C27E0B-91A2-4EDD-9E15-6332B31ADF8F}"/>
    <cellStyle name="Millares 174 2 5 2 4 2 2" xfId="9505" xr:uid="{01328D74-908A-4044-B397-33AA9EBDE24E}"/>
    <cellStyle name="Millares 174 2 5 2 4 2 2 2" xfId="20948" xr:uid="{9E29A84B-EC8C-4EF2-B430-CEAE0ACB9C7B}"/>
    <cellStyle name="Millares 174 2 5 2 4 2 2 2 2" xfId="43842" xr:uid="{626F885A-5637-4B8D-8719-042D4A4E6395}"/>
    <cellStyle name="Millares 174 2 5 2 4 2 2 3" xfId="32401" xr:uid="{51257284-7E0F-403B-B28D-13769D10597F}"/>
    <cellStyle name="Millares 174 2 5 2 4 2 2 4" xfId="55283" xr:uid="{7BBF13DE-F421-40F0-BDD1-7EBF8E516F17}"/>
    <cellStyle name="Millares 174 2 5 2 4 2 3" xfId="16706" xr:uid="{17B150AC-5F58-41E2-B3FE-DD199A599DA1}"/>
    <cellStyle name="Millares 174 2 5 2 4 2 3 2" xfId="39600" xr:uid="{A3B75CC6-4033-43E6-831A-9F2B59EB4B38}"/>
    <cellStyle name="Millares 174 2 5 2 4 2 4" xfId="28159" xr:uid="{F0038A2F-C0E0-40BD-9016-6D4651166E74}"/>
    <cellStyle name="Millares 174 2 5 2 4 2 5" xfId="51042" xr:uid="{2897BC4B-1771-40DE-9106-4659E846FF4C}"/>
    <cellStyle name="Millares 174 2 5 2 4 2 6" xfId="5731" xr:uid="{D5D97804-CDC4-4782-A70A-6AC3B81F086F}"/>
    <cellStyle name="Millares 174 2 5 2 4 3" xfId="8188" xr:uid="{269C6112-DB44-464F-96F7-52AD80AEEEFC}"/>
    <cellStyle name="Millares 174 2 5 2 4 3 2" xfId="19631" xr:uid="{EF57E8DA-DC62-4542-A51D-285A1DBEFA75}"/>
    <cellStyle name="Millares 174 2 5 2 4 3 2 2" xfId="42525" xr:uid="{B1E2F8A5-E506-4786-B7F6-5C73FB507E03}"/>
    <cellStyle name="Millares 174 2 5 2 4 3 3" xfId="31084" xr:uid="{B09E41B0-8A58-4657-B9C5-BC65789FAC40}"/>
    <cellStyle name="Millares 174 2 5 2 4 3 4" xfId="53966" xr:uid="{FF9FFC14-59E2-4E5D-8701-48EC1EF2B0C3}"/>
    <cellStyle name="Millares 174 2 5 2 4 4" xfId="15389" xr:uid="{E394D0EB-12DA-4C2E-8F50-9FBFB876669C}"/>
    <cellStyle name="Millares 174 2 5 2 4 4 2" xfId="38283" xr:uid="{FD4F9420-8C16-4E0A-BB73-811B1395B849}"/>
    <cellStyle name="Millares 174 2 5 2 4 5" xfId="26842" xr:uid="{E6E90A9C-9C04-4A81-8899-E10BFFE15B9E}"/>
    <cellStyle name="Millares 174 2 5 2 4 6" xfId="49725" xr:uid="{0DE9FCED-5E10-4D02-9952-0E7595C5AC3E}"/>
    <cellStyle name="Millares 174 2 5 2 4 7" xfId="4432" xr:uid="{D7693AFE-BD05-4636-8375-7A871FF6C16C}"/>
    <cellStyle name="Millares 174 2 5 2 5" xfId="2029" xr:uid="{53C34BD9-5A00-4DBF-87AF-FF0D4A297669}"/>
    <cellStyle name="Millares 174 2 5 2 5 2" xfId="8450" xr:uid="{9AEF2D64-ED78-4CA0-AFCF-AA266DC33C90}"/>
    <cellStyle name="Millares 174 2 5 2 5 2 2" xfId="19893" xr:uid="{997176F1-6A6B-43FB-B4B1-89568102B9EA}"/>
    <cellStyle name="Millares 174 2 5 2 5 2 2 2" xfId="42787" xr:uid="{7C47807F-85C1-4236-8ED6-AB9E4D310B5D}"/>
    <cellStyle name="Millares 174 2 5 2 5 2 3" xfId="31346" xr:uid="{5C5A7D93-6CDC-41F8-8D93-6B7834AD9FFA}"/>
    <cellStyle name="Millares 174 2 5 2 5 2 4" xfId="54228" xr:uid="{A8FB84EB-57BC-47D9-9904-9B14013D2505}"/>
    <cellStyle name="Millares 174 2 5 2 5 3" xfId="15651" xr:uid="{3CE209A5-F433-49B5-AAB2-3B6118114741}"/>
    <cellStyle name="Millares 174 2 5 2 5 3 2" xfId="38545" xr:uid="{B721D99E-9E56-4F4B-8903-C9974D252B8A}"/>
    <cellStyle name="Millares 174 2 5 2 5 4" xfId="27104" xr:uid="{D3991054-6FE9-43A5-B1B0-31FB50EF38A6}"/>
    <cellStyle name="Millares 174 2 5 2 5 5" xfId="49987" xr:uid="{6E9515C9-8BCB-4472-A1E6-7D3FA5E2D5D2}"/>
    <cellStyle name="Millares 174 2 5 2 5 6" xfId="4685" xr:uid="{6186545F-D305-421E-BCAD-EBE2B67EB816}"/>
    <cellStyle name="Millares 174 2 5 2 6" xfId="3378" xr:uid="{B44BE251-9A03-44D3-855B-53F6AD3C363B}"/>
    <cellStyle name="Millares 174 2 5 2 6 2" xfId="9768" xr:uid="{41FC6DC8-EFF5-44E8-BC50-60117DDF7115}"/>
    <cellStyle name="Millares 174 2 5 2 6 2 2" xfId="21211" xr:uid="{2892B493-BDBA-403D-A887-81720747EF8C}"/>
    <cellStyle name="Millares 174 2 5 2 6 2 2 2" xfId="44105" xr:uid="{B0F41D75-E920-4711-9CA3-96FBB5CC7161}"/>
    <cellStyle name="Millares 174 2 5 2 6 2 3" xfId="32664" xr:uid="{737B4929-6C92-4F9A-BBC1-3013C52D3A58}"/>
    <cellStyle name="Millares 174 2 5 2 6 2 4" xfId="55546" xr:uid="{839BFEA2-CD9A-40F5-BEEA-1E159CCDCEBB}"/>
    <cellStyle name="Millares 174 2 5 2 6 3" xfId="16969" xr:uid="{D2EBE474-A3A6-4D31-9E77-D2D13729C6CD}"/>
    <cellStyle name="Millares 174 2 5 2 6 3 2" xfId="39863" xr:uid="{1D7B68AA-F6BB-4821-879B-74C47921C6D0}"/>
    <cellStyle name="Millares 174 2 5 2 6 4" xfId="28422" xr:uid="{18BB9195-30BC-4A14-B3B1-CE4FCE941671}"/>
    <cellStyle name="Millares 174 2 5 2 6 5" xfId="51304" xr:uid="{D0E24DDC-FC9D-4B1B-A71B-AFFAC4F7CAF2}"/>
    <cellStyle name="Millares 174 2 5 2 7" xfId="6037" xr:uid="{FF9DC67F-ABE7-47BA-9A52-9494BAC1B775}"/>
    <cellStyle name="Millares 174 2 5 2 7 2" xfId="10028" xr:uid="{7B90DE8E-6915-4D88-9E30-BE73D4FB8E0F}"/>
    <cellStyle name="Millares 174 2 5 2 7 2 2" xfId="21471" xr:uid="{51CFE517-97E9-4F34-987C-4F0444F22CFA}"/>
    <cellStyle name="Millares 174 2 5 2 7 2 2 2" xfId="44365" xr:uid="{BB24F0F1-20A6-440C-B390-435C9C927D8C}"/>
    <cellStyle name="Millares 174 2 5 2 7 2 3" xfId="32924" xr:uid="{360DC996-0093-46E7-BB18-3C6A9E4ACC89}"/>
    <cellStyle name="Millares 174 2 5 2 7 2 4" xfId="55806" xr:uid="{3199E994-BD42-40CE-81C4-F17223D79956}"/>
    <cellStyle name="Millares 174 2 5 2 7 3" xfId="17229" xr:uid="{285C2C41-C617-4004-ABB0-7C92652087BB}"/>
    <cellStyle name="Millares 174 2 5 2 7 3 2" xfId="40123" xr:uid="{AD3EA995-5F52-47FF-A2C9-AB8FAC686759}"/>
    <cellStyle name="Millares 174 2 5 2 7 4" xfId="28682" xr:uid="{4A5ED205-EFA4-45C0-9C95-B37B852B31C1}"/>
    <cellStyle name="Millares 174 2 5 2 7 5" xfId="51564" xr:uid="{B9649AFA-F9C4-48FA-A6CB-5841B0D1867A}"/>
    <cellStyle name="Millares 174 2 5 2 8" xfId="6288" xr:uid="{5874CE39-59F6-4E9B-ACD1-69CA704AB351}"/>
    <cellStyle name="Millares 174 2 5 2 8 2" xfId="10289" xr:uid="{8F57015F-8782-4E85-BE3C-267D87C54C81}"/>
    <cellStyle name="Millares 174 2 5 2 8 2 2" xfId="21732" xr:uid="{ABD5AE19-DBC8-423A-97EE-412364A280AF}"/>
    <cellStyle name="Millares 174 2 5 2 8 2 2 2" xfId="44626" xr:uid="{FB66AE07-3699-4845-B5A8-FEE5E9398273}"/>
    <cellStyle name="Millares 174 2 5 2 8 2 3" xfId="33185" xr:uid="{7254612A-247F-4A3B-B336-8EFE428A0998}"/>
    <cellStyle name="Millares 174 2 5 2 8 2 4" xfId="56067" xr:uid="{F5E28D03-13E7-45B1-AEE2-0E02B2667FC5}"/>
    <cellStyle name="Millares 174 2 5 2 8 3" xfId="17490" xr:uid="{D219D55C-C30E-4957-B293-D722F7B254FD}"/>
    <cellStyle name="Millares 174 2 5 2 8 3 2" xfId="40384" xr:uid="{BDD1229A-AE4A-4212-ACEF-B96D2A81EE5F}"/>
    <cellStyle name="Millares 174 2 5 2 8 4" xfId="28943" xr:uid="{DFBDE839-7BC1-4B48-80D3-545B11014632}"/>
    <cellStyle name="Millares 174 2 5 2 8 5" xfId="51825" xr:uid="{2FDB1051-7A7E-480A-A745-E4E11F2CF36E}"/>
    <cellStyle name="Millares 174 2 5 2 9" xfId="7121" xr:uid="{1B6609E1-9979-43C3-94BD-11DAFCD86A29}"/>
    <cellStyle name="Millares 174 2 5 2 9 2" xfId="18557" xr:uid="{FF14241C-1CC8-4D37-AB2B-3D2895F315F7}"/>
    <cellStyle name="Millares 174 2 5 2 9 2 2" xfId="41451" xr:uid="{8511370B-DFCA-4A8F-9E98-94AE06CC2E2F}"/>
    <cellStyle name="Millares 174 2 5 2 9 3" xfId="30010" xr:uid="{00DD2A3B-09F2-4A17-90E6-8C0B20565F0F}"/>
    <cellStyle name="Millares 174 2 5 2 9 4" xfId="52892" xr:uid="{F553EAF7-FF07-4CEA-A68B-5FDC58A74CFA}"/>
    <cellStyle name="Millares 174 2 5 20" xfId="58339" xr:uid="{DF950B37-E170-4D41-91DD-5C6303EA90BE}"/>
    <cellStyle name="Millares 174 2 5 3" xfId="416" xr:uid="{4BF78324-00C4-4472-9585-F485C65C7746}"/>
    <cellStyle name="Millares 174 2 5 3 10" xfId="48817" xr:uid="{6DC31020-0978-4EA2-AAE3-B3AA3AF04FCE}"/>
    <cellStyle name="Millares 174 2 5 3 11" xfId="58089" xr:uid="{28D9FABC-0308-4A3F-ACE8-5981DD98C4BD}"/>
    <cellStyle name="Millares 174 2 5 3 12" xfId="58601" xr:uid="{823CCCAC-F6AF-4127-8298-58B76F87011E}"/>
    <cellStyle name="Millares 174 2 5 3 2" xfId="1543" xr:uid="{3CEFC45A-FE35-4DFE-9C00-8DD084E79E51}"/>
    <cellStyle name="Millares 174 2 5 3 2 10" xfId="4056" xr:uid="{10E3C381-2651-4464-96A9-4034FCE8417E}"/>
    <cellStyle name="Millares 174 2 5 3 2 2" xfId="2975" xr:uid="{BBB91507-2AA1-42D0-A3A4-FB3A66FEFAEA}"/>
    <cellStyle name="Millares 174 2 5 3 2 2 2" xfId="9124" xr:uid="{D2A41741-7AB0-4AFE-A753-19855F7568D7}"/>
    <cellStyle name="Millares 174 2 5 3 2 2 2 2" xfId="20567" xr:uid="{8184B4CE-94F3-4D7A-952A-876AF3606159}"/>
    <cellStyle name="Millares 174 2 5 3 2 2 2 2 2" xfId="43461" xr:uid="{B23D8D1F-518E-4090-8A2F-A9406A761E65}"/>
    <cellStyle name="Millares 174 2 5 3 2 2 2 3" xfId="32020" xr:uid="{C7633E6A-5FB5-4743-B385-22E7E8865C6E}"/>
    <cellStyle name="Millares 174 2 5 3 2 2 2 4" xfId="54902" xr:uid="{2DCAA12E-F513-4C66-81C6-95C6DBAD63E3}"/>
    <cellStyle name="Millares 174 2 5 3 2 2 3" xfId="16325" xr:uid="{1463EB3F-8D52-46E7-BB66-61042B27D3F9}"/>
    <cellStyle name="Millares 174 2 5 3 2 2 3 2" xfId="39219" xr:uid="{E5996C55-B796-4A51-BE52-08039CEF54B5}"/>
    <cellStyle name="Millares 174 2 5 3 2 2 4" xfId="27778" xr:uid="{99C199DD-A4CB-4CBF-BEB6-69C8ACDD189E}"/>
    <cellStyle name="Millares 174 2 5 3 2 2 5" xfId="50661" xr:uid="{4AE79468-331F-4604-8FF9-C6400B87B011}"/>
    <cellStyle name="Millares 174 2 5 3 2 2 6" xfId="5350" xr:uid="{4CB04798-5A6A-43C1-8055-5CEA65776780}"/>
    <cellStyle name="Millares 174 2 5 3 2 3" xfId="6728" xr:uid="{9C6E76E5-A27F-491F-BC0A-8F1F445A4832}"/>
    <cellStyle name="Millares 174 2 5 3 2 3 2" xfId="10963" xr:uid="{728309E8-0D40-46C9-8314-52B7BDC4AB23}"/>
    <cellStyle name="Millares 174 2 5 3 2 3 2 2" xfId="22406" xr:uid="{4DF64EE2-F2E6-4BB7-A155-CE2A2BF952A3}"/>
    <cellStyle name="Millares 174 2 5 3 2 3 2 2 2" xfId="45300" xr:uid="{07ED1C7E-F9CA-4561-B80A-7980F783F6EC}"/>
    <cellStyle name="Millares 174 2 5 3 2 3 2 3" xfId="33859" xr:uid="{A6B212E1-957C-4876-B30D-00F8E607644B}"/>
    <cellStyle name="Millares 174 2 5 3 2 3 2 4" xfId="56741" xr:uid="{BAADB029-1E90-44DC-B563-C072D1A97AFE}"/>
    <cellStyle name="Millares 174 2 5 3 2 3 3" xfId="18164" xr:uid="{822DE410-DCED-447A-81C1-EC745E4906EE}"/>
    <cellStyle name="Millares 174 2 5 3 2 3 3 2" xfId="41058" xr:uid="{0656363B-AE43-4395-A0AA-3345F28259C1}"/>
    <cellStyle name="Millares 174 2 5 3 2 3 4" xfId="29617" xr:uid="{7A273BE1-581B-4D30-BCDE-57BEE5605EC8}"/>
    <cellStyle name="Millares 174 2 5 3 2 3 5" xfId="52499" xr:uid="{0A036585-E945-460D-8D86-8C66F745F52A}"/>
    <cellStyle name="Millares 174 2 5 3 2 4" xfId="7807" xr:uid="{7E3666B8-C4D1-4287-B1C7-465F10338158}"/>
    <cellStyle name="Millares 174 2 5 3 2 4 2" xfId="19250" xr:uid="{EE417CAF-7374-450D-B96C-25E87E9E61F3}"/>
    <cellStyle name="Millares 174 2 5 3 2 4 2 2" xfId="42144" xr:uid="{745D9180-70AC-4B55-8C0E-214F37E1CF43}"/>
    <cellStyle name="Millares 174 2 5 3 2 4 3" xfId="30703" xr:uid="{33F60E81-5BA4-4435-8B1F-5B2322A342A2}"/>
    <cellStyle name="Millares 174 2 5 3 2 4 4" xfId="53585" xr:uid="{C82770B9-1665-494E-A441-08A0760A0D37}"/>
    <cellStyle name="Millares 174 2 5 3 2 5" xfId="12866" xr:uid="{441F5CAF-0DF2-42F2-9B53-AA1BCFF23BC3}"/>
    <cellStyle name="Millares 174 2 5 3 2 5 2" xfId="24302" xr:uid="{36806567-86CC-4462-AD32-BC955F47DAF0}"/>
    <cellStyle name="Millares 174 2 5 3 2 5 2 2" xfId="47196" xr:uid="{D4DA7A3E-B416-4B96-8B39-AD2F38925785}"/>
    <cellStyle name="Millares 174 2 5 3 2 5 3" xfId="35755" xr:uid="{4E636F35-CDB6-4A09-B6B2-DDE21B086257}"/>
    <cellStyle name="Millares 174 2 5 3 2 6" xfId="13949" xr:uid="{99CA0FAA-0D7C-4D99-95C5-BB5EB5CF0C46}"/>
    <cellStyle name="Millares 174 2 5 3 2 6 2" xfId="25386" xr:uid="{AAF3D914-AF50-4842-897A-C53192559C54}"/>
    <cellStyle name="Millares 174 2 5 3 2 6 2 2" xfId="48280" xr:uid="{4C5E8482-8862-4346-B88F-9B8083821B46}"/>
    <cellStyle name="Millares 174 2 5 3 2 6 3" xfId="36839" xr:uid="{2BBB71AA-2B19-496A-AA18-0D6584CBB7B1}"/>
    <cellStyle name="Millares 174 2 5 3 2 7" xfId="15008" xr:uid="{D2F78DAC-4B1D-4ECE-89C8-BF7032657B99}"/>
    <cellStyle name="Millares 174 2 5 3 2 7 2" xfId="37902" xr:uid="{3554F421-5F5E-444C-8454-280AD02C31AD}"/>
    <cellStyle name="Millares 174 2 5 3 2 8" xfId="26461" xr:uid="{3518EB21-9F95-4A4D-8A2F-8733E8838250}"/>
    <cellStyle name="Millares 174 2 5 3 2 9" xfId="49344" xr:uid="{39D7D3E9-C9E6-4C5C-BEF8-0E74D0469378}"/>
    <cellStyle name="Millares 174 2 5 3 3" xfId="1901" xr:uid="{AA1F690F-ACCA-453B-B7E1-CF9594F70247}"/>
    <cellStyle name="Millares 174 2 5 3 3 2" xfId="8597" xr:uid="{54F0B634-8479-46FA-BFAB-583227780814}"/>
    <cellStyle name="Millares 174 2 5 3 3 2 2" xfId="20040" xr:uid="{FC882D0A-07C7-450E-9CD3-2876358A05B7}"/>
    <cellStyle name="Millares 174 2 5 3 3 2 2 2" xfId="42934" xr:uid="{A79E79F9-DCB9-4AE9-B750-D55462F87033}"/>
    <cellStyle name="Millares 174 2 5 3 3 2 3" xfId="31493" xr:uid="{1F3A97F0-5C48-4D23-BE73-87679485269D}"/>
    <cellStyle name="Millares 174 2 5 3 3 2 4" xfId="54375" xr:uid="{62DF2327-D297-445B-A588-12DBDF7E8E1B}"/>
    <cellStyle name="Millares 174 2 5 3 3 3" xfId="15798" xr:uid="{AA107999-5410-4FAF-B085-D3A28F6A0C24}"/>
    <cellStyle name="Millares 174 2 5 3 3 3 2" xfId="38692" xr:uid="{02F43DED-A251-4FF6-B8DB-E2BBF1F0BC05}"/>
    <cellStyle name="Millares 174 2 5 3 3 4" xfId="27251" xr:uid="{418E888D-748B-4266-B1BC-ABF9C1E7770F}"/>
    <cellStyle name="Millares 174 2 5 3 3 5" xfId="50134" xr:uid="{5373438E-CDA8-4BC7-B1C5-9200CD9EE72E}"/>
    <cellStyle name="Millares 174 2 5 3 3 6" xfId="4823" xr:uid="{96268AE5-FCBE-41E3-AE2E-E879FFC27796}"/>
    <cellStyle name="Millares 174 2 5 3 4" xfId="3522" xr:uid="{0FEEDD35-5A05-4DA6-8AB0-EE53C7A89EEB}"/>
    <cellStyle name="Millares 174 2 5 3 4 2" xfId="10436" xr:uid="{6E5C1196-7448-4AEF-91CA-307805D479ED}"/>
    <cellStyle name="Millares 174 2 5 3 4 2 2" xfId="21879" xr:uid="{68307F84-B7D8-47D7-BBE4-CC10A93989CD}"/>
    <cellStyle name="Millares 174 2 5 3 4 2 2 2" xfId="44773" xr:uid="{D2B8BA7B-73FB-46A3-BC39-3BA4EEFCB411}"/>
    <cellStyle name="Millares 174 2 5 3 4 2 3" xfId="33332" xr:uid="{5596F950-7236-4F07-9BF7-8903F7F39E47}"/>
    <cellStyle name="Millares 174 2 5 3 4 2 4" xfId="56214" xr:uid="{0482B6F7-9104-49C7-AB8B-AE289617D67B}"/>
    <cellStyle name="Millares 174 2 5 3 4 3" xfId="17637" xr:uid="{D3EAF3F0-8E1D-4D5B-A952-6914A4CF8A1C}"/>
    <cellStyle name="Millares 174 2 5 3 4 3 2" xfId="40531" xr:uid="{8141913D-7BF8-4881-957C-9390D904E2A0}"/>
    <cellStyle name="Millares 174 2 5 3 4 4" xfId="29090" xr:uid="{28CA5CA0-69A7-4ABB-BCB6-2525ACEBF45B}"/>
    <cellStyle name="Millares 174 2 5 3 4 5" xfId="51972" xr:uid="{130F2EFB-FD31-4051-B829-84E8429130DE}"/>
    <cellStyle name="Millares 174 2 5 3 5" xfId="7284" xr:uid="{FD07CBC0-71D3-42F3-9E38-18CD291820D2}"/>
    <cellStyle name="Millares 174 2 5 3 5 2" xfId="18723" xr:uid="{EE0A8EE6-00BB-417A-95D4-9E6ADD73438D}"/>
    <cellStyle name="Millares 174 2 5 3 5 2 2" xfId="41617" xr:uid="{39EA7BA0-CA63-42D2-861E-CF47A610AAC6}"/>
    <cellStyle name="Millares 174 2 5 3 5 3" xfId="30176" xr:uid="{C1B48C18-7D7F-4DD1-A41F-893BCDD8E8E3}"/>
    <cellStyle name="Millares 174 2 5 3 5 4" xfId="53058" xr:uid="{318456BC-DB7C-478D-8214-9B82629CEE15}"/>
    <cellStyle name="Millares 174 2 5 3 6" xfId="12340" xr:uid="{9AF967DD-2C9B-47BB-ABAD-AF331049136D}"/>
    <cellStyle name="Millares 174 2 5 3 6 2" xfId="23775" xr:uid="{8F8D4743-A386-4FF2-B72A-59F957B9346F}"/>
    <cellStyle name="Millares 174 2 5 3 6 2 2" xfId="46669" xr:uid="{A329C127-4434-4D50-A7BC-4DC428E45C5B}"/>
    <cellStyle name="Millares 174 2 5 3 6 3" xfId="35228" xr:uid="{06B8A816-9783-46C6-ACAC-2D921C794D9D}"/>
    <cellStyle name="Millares 174 2 5 3 7" xfId="13422" xr:uid="{FE4AD4BA-83C3-4136-B889-820FD551D61D}"/>
    <cellStyle name="Millares 174 2 5 3 7 2" xfId="24859" xr:uid="{218234D5-C9B1-4ABB-83CA-242CFC9CDD1B}"/>
    <cellStyle name="Millares 174 2 5 3 7 2 2" xfId="47753" xr:uid="{47A13FBE-55B5-4FAD-A2D8-125A7804E08D}"/>
    <cellStyle name="Millares 174 2 5 3 7 3" xfId="36312" xr:uid="{DD8127FB-087D-4887-9F52-089C48C99104}"/>
    <cellStyle name="Millares 174 2 5 3 8" xfId="14481" xr:uid="{2D7F1C52-2462-4C33-B8FB-6373D29CF877}"/>
    <cellStyle name="Millares 174 2 5 3 8 2" xfId="37375" xr:uid="{C3C06C6B-98A9-4758-93CD-808E39837246}"/>
    <cellStyle name="Millares 174 2 5 3 9" xfId="25934" xr:uid="{499FB161-1268-4107-BA4A-0E2ACC4C8994}"/>
    <cellStyle name="Millares 174 2 5 4" xfId="690" xr:uid="{6F3A8C96-81C8-4E3B-BA9D-0F0F7C1CE6D3}"/>
    <cellStyle name="Millares 174 2 5 4 10" xfId="3794" xr:uid="{0380AFD1-7C19-4F57-A798-5A506CDF5CFD}"/>
    <cellStyle name="Millares 174 2 5 4 2" xfId="2169" xr:uid="{07A883C7-FC19-4735-81C8-6097B621976E}"/>
    <cellStyle name="Millares 174 2 5 4 2 2" xfId="8861" xr:uid="{1F2A3E0F-AB7B-4A6A-A3D5-4432813AB111}"/>
    <cellStyle name="Millares 174 2 5 4 2 2 2" xfId="20304" xr:uid="{4A193DD5-ED51-4695-B9AB-E018B5A91D1E}"/>
    <cellStyle name="Millares 174 2 5 4 2 2 2 2" xfId="43198" xr:uid="{3C6C8E71-6DCB-4B1E-949A-6C9643D52F6E}"/>
    <cellStyle name="Millares 174 2 5 4 2 2 3" xfId="31757" xr:uid="{73CAAAF1-D04A-466F-BEA3-00FB82EE8C5F}"/>
    <cellStyle name="Millares 174 2 5 4 2 2 4" xfId="54639" xr:uid="{F5F48718-F00F-42CB-8328-19EF65C7339C}"/>
    <cellStyle name="Millares 174 2 5 4 2 3" xfId="16062" xr:uid="{F6B48D29-D60A-4B88-AC1F-730E6D2B9F77}"/>
    <cellStyle name="Millares 174 2 5 4 2 3 2" xfId="38956" xr:uid="{701B71AB-4B32-4880-B644-55F9AEEABB58}"/>
    <cellStyle name="Millares 174 2 5 4 2 4" xfId="27515" xr:uid="{A689D43F-EBAE-450E-A65D-0DF209666F2D}"/>
    <cellStyle name="Millares 174 2 5 4 2 5" xfId="50398" xr:uid="{95C93D59-EDDC-4932-B795-4A2737E397B8}"/>
    <cellStyle name="Millares 174 2 5 4 2 6" xfId="5087" xr:uid="{A150FD98-50B8-43BA-A361-C12561E9691E}"/>
    <cellStyle name="Millares 174 2 5 4 3" xfId="6465" xr:uid="{D6D76DF8-4DCE-449C-8E4B-48EC7659CEAF}"/>
    <cellStyle name="Millares 174 2 5 4 3 2" xfId="10700" xr:uid="{7027151A-03BB-45A5-A4BA-A4752653E398}"/>
    <cellStyle name="Millares 174 2 5 4 3 2 2" xfId="22143" xr:uid="{7F097994-AB8D-4C3E-9DAC-989446A6C8BC}"/>
    <cellStyle name="Millares 174 2 5 4 3 2 2 2" xfId="45037" xr:uid="{27D1D0FE-2F83-4890-875A-7D4B83A94D15}"/>
    <cellStyle name="Millares 174 2 5 4 3 2 3" xfId="33596" xr:uid="{C1A6E194-F2A8-4A1A-BAAB-E1D5073080B3}"/>
    <cellStyle name="Millares 174 2 5 4 3 2 4" xfId="56478" xr:uid="{46647FDE-7A5E-4B87-A207-7D9BB6DD494D}"/>
    <cellStyle name="Millares 174 2 5 4 3 3" xfId="17901" xr:uid="{6B24F1CF-B49C-4F2B-9D11-897F6098B6FF}"/>
    <cellStyle name="Millares 174 2 5 4 3 3 2" xfId="40795" xr:uid="{9416A13B-4218-4C6A-8F17-2A52E8B393A0}"/>
    <cellStyle name="Millares 174 2 5 4 3 4" xfId="29354" xr:uid="{D65C4AB0-D9F2-4821-ACA5-9C1D10D2B3A3}"/>
    <cellStyle name="Millares 174 2 5 4 3 5" xfId="52236" xr:uid="{F87231E7-E1FB-46D1-8EB0-145763028BBC}"/>
    <cellStyle name="Millares 174 2 5 4 4" xfId="7544" xr:uid="{DB2DF543-E797-4F5F-9BD7-43B28845A826}"/>
    <cellStyle name="Millares 174 2 5 4 4 2" xfId="18987" xr:uid="{B141CBDC-3776-405E-AEAB-480FFD7A62F7}"/>
    <cellStyle name="Millares 174 2 5 4 4 2 2" xfId="41881" xr:uid="{65FC3192-B2B5-4747-A396-2CA452A77176}"/>
    <cellStyle name="Millares 174 2 5 4 4 3" xfId="30440" xr:uid="{47D67B5F-B452-4C6D-993F-FF27BF3CD0B5}"/>
    <cellStyle name="Millares 174 2 5 4 4 4" xfId="53322" xr:uid="{C7EB5770-F698-40BD-A291-359904840B14}"/>
    <cellStyle name="Millares 174 2 5 4 5" xfId="12603" xr:uid="{24B09402-FA85-4250-9394-84CC769AC1EE}"/>
    <cellStyle name="Millares 174 2 5 4 5 2" xfId="24039" xr:uid="{B5220C5F-62D0-4B25-A3D9-15F7F3FF4010}"/>
    <cellStyle name="Millares 174 2 5 4 5 2 2" xfId="46933" xr:uid="{35844AFC-49B1-490A-A89E-3A7189E10F5A}"/>
    <cellStyle name="Millares 174 2 5 4 5 3" xfId="35492" xr:uid="{2BF707AC-421F-499A-B08F-CE43CFC3F5AD}"/>
    <cellStyle name="Millares 174 2 5 4 6" xfId="13686" xr:uid="{80ECA702-9F5E-431A-AC22-E1ACA6F99E71}"/>
    <cellStyle name="Millares 174 2 5 4 6 2" xfId="25123" xr:uid="{09F119C2-86F3-48E8-A79D-98A2E4059FB7}"/>
    <cellStyle name="Millares 174 2 5 4 6 2 2" xfId="48017" xr:uid="{CC99726C-7F2A-43E7-A46F-86B82A79B872}"/>
    <cellStyle name="Millares 174 2 5 4 6 3" xfId="36576" xr:uid="{780C0D96-4729-4574-80ED-7DAEFDEDD5B1}"/>
    <cellStyle name="Millares 174 2 5 4 7" xfId="14745" xr:uid="{B4649315-5D89-482C-9CFE-6687235DF922}"/>
    <cellStyle name="Millares 174 2 5 4 7 2" xfId="37639" xr:uid="{BE56CB24-B90D-4AF9-9CB4-91CD631720EE}"/>
    <cellStyle name="Millares 174 2 5 4 8" xfId="26198" xr:uid="{EBEEB8BB-FD07-4490-9FF4-EE4B77657A3D}"/>
    <cellStyle name="Millares 174 2 5 4 9" xfId="49081" xr:uid="{9E51BAFE-E998-44C1-B2CF-4FE3132906D4}"/>
    <cellStyle name="Millares 174 2 5 5" xfId="963" xr:uid="{9AD35321-E41B-4BF9-9B0F-CD36370577E5}"/>
    <cellStyle name="Millares 174 2 5 5 2" xfId="2441" xr:uid="{03E4188C-C27E-4BCD-AD55-59300C27373C}"/>
    <cellStyle name="Millares 174 2 5 5 2 2" xfId="9389" xr:uid="{5E1CBC7C-4F6F-4700-B6F2-CFADFC77B7E3}"/>
    <cellStyle name="Millares 174 2 5 5 2 2 2" xfId="20832" xr:uid="{17849284-CE7C-4E74-A2DD-894C0F35F096}"/>
    <cellStyle name="Millares 174 2 5 5 2 2 2 2" xfId="43726" xr:uid="{AF0A0AE0-B48D-4540-B508-63EBAAFAADDF}"/>
    <cellStyle name="Millares 174 2 5 5 2 2 3" xfId="32285" xr:uid="{DCD0F345-DBEF-4737-9D30-A419E196C7D5}"/>
    <cellStyle name="Millares 174 2 5 5 2 2 4" xfId="55167" xr:uid="{85015FC6-5198-42DE-8B95-6D08E0E0CDA1}"/>
    <cellStyle name="Millares 174 2 5 5 2 3" xfId="16590" xr:uid="{B864A200-8693-4874-AB53-46EF224571E2}"/>
    <cellStyle name="Millares 174 2 5 5 2 3 2" xfId="39484" xr:uid="{0FFB8DF7-DEA1-43BE-8F38-62F653FED93E}"/>
    <cellStyle name="Millares 174 2 5 5 2 4" xfId="28043" xr:uid="{E13B4EF7-25E8-43A3-90A1-05A41D95291D}"/>
    <cellStyle name="Millares 174 2 5 5 2 5" xfId="50926" xr:uid="{D0EE7208-4958-4C7D-B450-DA22763EB598}"/>
    <cellStyle name="Millares 174 2 5 5 2 6" xfId="5615" xr:uid="{EC780965-4864-4D61-999A-4B241446F5A5}"/>
    <cellStyle name="Millares 174 2 5 5 3" xfId="8072" xr:uid="{3868704E-2E90-4390-9674-113FD1232DBE}"/>
    <cellStyle name="Millares 174 2 5 5 3 2" xfId="19515" xr:uid="{0C663D76-E602-4428-AB0D-C9BC73E96E96}"/>
    <cellStyle name="Millares 174 2 5 5 3 2 2" xfId="42409" xr:uid="{FAA5AE38-8AC0-4E02-8B2C-0C50059A8239}"/>
    <cellStyle name="Millares 174 2 5 5 3 3" xfId="30968" xr:uid="{178C27E4-D167-407F-BB4F-FC1F4319CEED}"/>
    <cellStyle name="Millares 174 2 5 5 3 4" xfId="53850" xr:uid="{338CFC70-2FAA-40BA-BD81-138978536B96}"/>
    <cellStyle name="Millares 174 2 5 5 4" xfId="15273" xr:uid="{B8EC575A-78A6-4344-89A6-8081EDF6EAA7}"/>
    <cellStyle name="Millares 174 2 5 5 4 2" xfId="38167" xr:uid="{9C5373C1-01F6-4A03-8782-AA102C67621E}"/>
    <cellStyle name="Millares 174 2 5 5 5" xfId="26726" xr:uid="{A7CEC37A-C57B-43FC-A3E6-976C2FB503E8}"/>
    <cellStyle name="Millares 174 2 5 5 6" xfId="49609" xr:uid="{40CD5430-827E-4B58-8AD2-A48D0588F585}"/>
    <cellStyle name="Millares 174 2 5 5 7" xfId="4316" xr:uid="{B361C192-DAFE-497A-BA97-E7EA84BED408}"/>
    <cellStyle name="Millares 174 2 5 6" xfId="1258" xr:uid="{A3AB23E5-0806-47C6-9F31-B794175B218A}"/>
    <cellStyle name="Millares 174 2 5 6 2" xfId="2715" xr:uid="{BC484E1C-9129-41FD-853E-28AD68A57702}"/>
    <cellStyle name="Millares 174 2 5 6 2 2" xfId="19777" xr:uid="{40134C8C-7198-43D6-9AAC-34E8A4198F7F}"/>
    <cellStyle name="Millares 174 2 5 6 2 2 2" xfId="42671" xr:uid="{21193DE4-C6B5-40D3-AC46-E46D9313C38E}"/>
    <cellStyle name="Millares 174 2 5 6 2 3" xfId="31230" xr:uid="{6275DA26-276D-4270-92E5-D8735496E102}"/>
    <cellStyle name="Millares 174 2 5 6 2 4" xfId="54112" xr:uid="{BCE836D2-D505-4D4B-9298-9FBAC0A24814}"/>
    <cellStyle name="Millares 174 2 5 6 2 5" xfId="8334" xr:uid="{47B75EAD-A2E5-490F-8CD3-4550DC634D9C}"/>
    <cellStyle name="Millares 174 2 5 6 3" xfId="15535" xr:uid="{807729A6-83A9-49AA-9336-88FE4C2F9643}"/>
    <cellStyle name="Millares 174 2 5 6 3 2" xfId="38429" xr:uid="{499DC642-BD96-47DB-AD7B-21D1654B0AB7}"/>
    <cellStyle name="Millares 174 2 5 6 4" xfId="26988" xr:uid="{BB9A2772-9F4D-40AE-B5DC-11180414B630}"/>
    <cellStyle name="Millares 174 2 5 6 5" xfId="49871" xr:uid="{80BDEB23-AF03-4704-837B-C7660A41FF26}"/>
    <cellStyle name="Millares 174 2 5 6 6" xfId="4570" xr:uid="{77194EFA-4A11-4AB0-BA45-06F0152FF59F}"/>
    <cellStyle name="Millares 174 2 5 7" xfId="1776" xr:uid="{D59576B9-AD62-47D7-93C1-423660932B87}"/>
    <cellStyle name="Millares 174 2 5 7 2" xfId="9652" xr:uid="{F6F81152-FC01-41D7-AB7F-265D0C6A26AB}"/>
    <cellStyle name="Millares 174 2 5 7 2 2" xfId="21095" xr:uid="{4579B9F3-5658-47B2-BF61-DCCAB9509895}"/>
    <cellStyle name="Millares 174 2 5 7 2 2 2" xfId="43989" xr:uid="{2C7AB061-2FE9-419A-93B0-0F75D18FBDCA}"/>
    <cellStyle name="Millares 174 2 5 7 2 3" xfId="32548" xr:uid="{421EC795-7EA8-4A37-A002-9384C9529AE1}"/>
    <cellStyle name="Millares 174 2 5 7 2 4" xfId="55430" xr:uid="{4AB1AC3B-6DBE-4358-B14C-28009811988E}"/>
    <cellStyle name="Millares 174 2 5 7 3" xfId="16853" xr:uid="{191AAC33-EF40-4E3A-8C44-0ADB6918E9F9}"/>
    <cellStyle name="Millares 174 2 5 7 3 2" xfId="39747" xr:uid="{2F1E2CD4-8E63-4429-8B98-A9EDAE1EFF7C}"/>
    <cellStyle name="Millares 174 2 5 7 4" xfId="28306" xr:uid="{757E82E4-7212-4009-B148-8F210AA8BE62}"/>
    <cellStyle name="Millares 174 2 5 7 5" xfId="51188" xr:uid="{512B836B-1AA0-42B7-A0C5-6D0B357D5B1D}"/>
    <cellStyle name="Millares 174 2 5 7 6" xfId="5879" xr:uid="{4C5EE385-6680-4A2A-95C6-091647014591}"/>
    <cellStyle name="Millares 174 2 5 8" xfId="3262" xr:uid="{EBE3616F-5073-41CC-91B4-A248524EF63A}"/>
    <cellStyle name="Millares 174 2 5 8 2" xfId="9912" xr:uid="{4F5CA0DC-0923-486C-B8BE-6CF14313A5BB}"/>
    <cellStyle name="Millares 174 2 5 8 2 2" xfId="21355" xr:uid="{5BCB3782-FB19-4584-8A35-32207111DC35}"/>
    <cellStyle name="Millares 174 2 5 8 2 2 2" xfId="44249" xr:uid="{2B1D6D82-FC53-430D-BBF5-CD77837F6189}"/>
    <cellStyle name="Millares 174 2 5 8 2 3" xfId="32808" xr:uid="{41A57E5C-A780-4CE3-9EC2-36510F090F91}"/>
    <cellStyle name="Millares 174 2 5 8 2 4" xfId="55690" xr:uid="{96438751-E4E6-46CD-90AA-D812398D5672}"/>
    <cellStyle name="Millares 174 2 5 8 3" xfId="17113" xr:uid="{178ACE39-5CE1-4E92-936E-B3214617C6D5}"/>
    <cellStyle name="Millares 174 2 5 8 3 2" xfId="40007" xr:uid="{2DE85E1F-BB8F-46D9-BF14-275B35EC7B0F}"/>
    <cellStyle name="Millares 174 2 5 8 4" xfId="28566" xr:uid="{F577811E-985D-4D79-B9A6-AF1F6C07727B}"/>
    <cellStyle name="Millares 174 2 5 8 5" xfId="51448" xr:uid="{B1477E80-6E92-470F-8C19-25D52723BCC5}"/>
    <cellStyle name="Millares 174 2 5 9" xfId="6173" xr:uid="{CD89D64B-FA0D-4051-85C2-37D5CA71CAAA}"/>
    <cellStyle name="Millares 174 2 5 9 2" xfId="10173" xr:uid="{DA972770-9378-450F-81AF-486F63009C62}"/>
    <cellStyle name="Millares 174 2 5 9 2 2" xfId="21616" xr:uid="{47115D44-94B5-471C-A04D-315732153394}"/>
    <cellStyle name="Millares 174 2 5 9 2 2 2" xfId="44510" xr:uid="{37B4332B-FBB2-46FB-9631-7BC343865910}"/>
    <cellStyle name="Millares 174 2 5 9 2 3" xfId="33069" xr:uid="{A2783E8B-1E3E-4480-9AC6-2256EE8CBC69}"/>
    <cellStyle name="Millares 174 2 5 9 2 4" xfId="55951" xr:uid="{237F8D54-79CB-4C5F-9644-8DAB1C931FC8}"/>
    <cellStyle name="Millares 174 2 5 9 3" xfId="17374" xr:uid="{0F95DD30-D54C-4338-AB00-516E7C52EA0A}"/>
    <cellStyle name="Millares 174 2 5 9 3 2" xfId="40268" xr:uid="{1939C74A-13E6-47D6-910C-941C923C7E83}"/>
    <cellStyle name="Millares 174 2 5 9 4" xfId="28827" xr:uid="{0B7AEBF5-C717-471A-9090-5465A93B8130}"/>
    <cellStyle name="Millares 174 2 5 9 5" xfId="51709" xr:uid="{6ACFF85F-9AD4-475D-A098-49A86792361F}"/>
    <cellStyle name="Millares 174 2 6" xfId="855" xr:uid="{2C319C0D-D254-4767-B3C9-005E263BD736}"/>
    <cellStyle name="Millares 174 2 6 10" xfId="11168" xr:uid="{3A77266A-D4E4-4FD8-AEDD-289BF4544640}"/>
    <cellStyle name="Millares 174 2 6 10 2" xfId="22604" xr:uid="{ED35D459-5B47-43A9-B337-E69549088308}"/>
    <cellStyle name="Millares 174 2 6 10 2 2" xfId="45498" xr:uid="{B03132FA-CCEC-4A0F-A96A-0D95DF6E29FF}"/>
    <cellStyle name="Millares 174 2 6 10 3" xfId="34057" xr:uid="{CEDC0D11-FCA3-48B8-94BB-575B2C512242}"/>
    <cellStyle name="Millares 174 2 6 10 4" xfId="56939" xr:uid="{1747260F-E978-410D-85E5-406A62FE9947}"/>
    <cellStyle name="Millares 174 2 6 11" xfId="11429" xr:uid="{50B159CC-4123-4314-BFB1-535322087475}"/>
    <cellStyle name="Millares 174 2 6 11 2" xfId="22865" xr:uid="{3AAF6199-596D-42B3-8F96-542C52BCED15}"/>
    <cellStyle name="Millares 174 2 6 11 2 2" xfId="45759" xr:uid="{07D064A7-0037-4848-8D0D-3515C3931D60}"/>
    <cellStyle name="Millares 174 2 6 11 3" xfId="34318" xr:uid="{C0BA7FA7-C1B7-4343-A5F3-9CC74760209F}"/>
    <cellStyle name="Millares 174 2 6 11 4" xfId="57200" xr:uid="{FF694958-B399-4575-BE4D-4A5A65E664F2}"/>
    <cellStyle name="Millares 174 2 6 12" xfId="11695" xr:uid="{CA4C049A-4F41-4328-9A97-EE001578B439}"/>
    <cellStyle name="Millares 174 2 6 12 2" xfId="23131" xr:uid="{D3CB70E8-3ADA-4481-801C-FACE00E7B05A}"/>
    <cellStyle name="Millares 174 2 6 12 2 2" xfId="46025" xr:uid="{14561DF4-A429-4100-B0D9-8DA226C577FD}"/>
    <cellStyle name="Millares 174 2 6 12 3" xfId="34584" xr:uid="{1E161DDC-DD9B-4113-A8A8-0165C6D85403}"/>
    <cellStyle name="Millares 174 2 6 12 4" xfId="57466" xr:uid="{872E22D4-684A-44FB-8E11-3714528C2382}"/>
    <cellStyle name="Millares 174 2 6 13" xfId="11966" xr:uid="{AA807033-169C-4FE9-8287-D9F28E1C7534}"/>
    <cellStyle name="Millares 174 2 6 13 2" xfId="23401" xr:uid="{B6FEBC9A-B3B2-41B2-B92B-FDA14CABFB7D}"/>
    <cellStyle name="Millares 174 2 6 13 2 2" xfId="46295" xr:uid="{FED12D88-73FC-47EB-A111-D2D2B51806AF}"/>
    <cellStyle name="Millares 174 2 6 13 3" xfId="34854" xr:uid="{48CCE7DC-90A1-4A4C-9102-12EC0A7BC6E9}"/>
    <cellStyle name="Millares 174 2 6 14" xfId="13052" xr:uid="{A8AB3814-A1A3-4DE6-AB27-C59A85C99B29}"/>
    <cellStyle name="Millares 174 2 6 14 2" xfId="24488" xr:uid="{C2A6D561-80F9-403C-B4B8-B145CBAB6044}"/>
    <cellStyle name="Millares 174 2 6 14 2 2" xfId="47382" xr:uid="{A50A6643-CD5F-420D-A19A-1C3E2310BE27}"/>
    <cellStyle name="Millares 174 2 6 14 3" xfId="35941" xr:uid="{075E3FB5-C457-4B12-89D9-B2E72AB46072}"/>
    <cellStyle name="Millares 174 2 6 15" xfId="14110" xr:uid="{8EEAA41B-D8FB-4285-8AD6-6631CF4CEA16}"/>
    <cellStyle name="Millares 174 2 6 15 2" xfId="37004" xr:uid="{2F143790-C5EC-4508-977C-460497595C5A}"/>
    <cellStyle name="Millares 174 2 6 16" xfId="25563" xr:uid="{1C9B471D-B25B-4B4D-92E1-02C9F7A40BD5}"/>
    <cellStyle name="Millares 174 2 6 17" xfId="48446" xr:uid="{709623DF-96D8-4ABF-8D4D-A14DDC9C1720}"/>
    <cellStyle name="Millares 174 2 6 18" xfId="57720" xr:uid="{6E85779F-E781-4BE6-8B46-E2FBE9841558}"/>
    <cellStyle name="Millares 174 2 6 19" xfId="58230" xr:uid="{E0ED6A32-6923-4C76-A518-01BB7F3DEF75}"/>
    <cellStyle name="Millares 174 2 6 2" xfId="1426" xr:uid="{2FCF81B1-A250-42D8-A738-BFDF992300E7}"/>
    <cellStyle name="Millares 174 2 6 2 10" xfId="48709" xr:uid="{CE263835-3A9B-4FD6-9646-68475CA14375}"/>
    <cellStyle name="Millares 174 2 6 2 11" xfId="57980" xr:uid="{FC3C310C-D4D8-468B-A397-7E24908780D1}"/>
    <cellStyle name="Millares 174 2 6 2 12" xfId="58491" xr:uid="{AADBE6D3-B4F5-4E5B-8F36-1DFB23B2A456}"/>
    <cellStyle name="Millares 174 2 6 2 2" xfId="2866" xr:uid="{91121587-0DC2-4D22-A1A6-29A216B2B3B1}"/>
    <cellStyle name="Millares 174 2 6 2 2 10" xfId="3948" xr:uid="{49C1C6D9-E93D-4D83-BAC4-9CBB58C72EEB}"/>
    <cellStyle name="Millares 174 2 6 2 2 2" xfId="5242" xr:uid="{F8DF1B04-72AE-43E3-9E89-5ECE8F4B499A}"/>
    <cellStyle name="Millares 174 2 6 2 2 2 2" xfId="9016" xr:uid="{C19D6D07-8E89-46C7-956D-156DC1E8160D}"/>
    <cellStyle name="Millares 174 2 6 2 2 2 2 2" xfId="20459" xr:uid="{6AA049F0-3E3F-4E17-9A03-7D744383DB0F}"/>
    <cellStyle name="Millares 174 2 6 2 2 2 2 2 2" xfId="43353" xr:uid="{A8810405-BE28-4FE3-82C5-645ABF1D9205}"/>
    <cellStyle name="Millares 174 2 6 2 2 2 2 3" xfId="31912" xr:uid="{C5B79471-DC75-43E0-922C-BA0723AED1CB}"/>
    <cellStyle name="Millares 174 2 6 2 2 2 2 4" xfId="54794" xr:uid="{C4B2D6D3-6E7A-46B5-9D6A-936447FF470A}"/>
    <cellStyle name="Millares 174 2 6 2 2 2 3" xfId="16217" xr:uid="{D87BB81C-95AE-4E14-937A-B23CF35297D2}"/>
    <cellStyle name="Millares 174 2 6 2 2 2 3 2" xfId="39111" xr:uid="{E39EC0D7-9BC5-4353-9A36-9F498440A0F5}"/>
    <cellStyle name="Millares 174 2 6 2 2 2 4" xfId="27670" xr:uid="{7CFA67D2-824A-4650-B635-1F047AF49405}"/>
    <cellStyle name="Millares 174 2 6 2 2 2 5" xfId="50553" xr:uid="{C11B703B-2FDE-4ED6-89A3-5495B9490511}"/>
    <cellStyle name="Millares 174 2 6 2 2 3" xfId="6620" xr:uid="{05D66124-544E-4C89-AAB6-A3513D30527C}"/>
    <cellStyle name="Millares 174 2 6 2 2 3 2" xfId="10855" xr:uid="{DD72DEE2-5760-4B19-B675-F4A52AA05CEC}"/>
    <cellStyle name="Millares 174 2 6 2 2 3 2 2" xfId="22298" xr:uid="{914418DE-FDA8-4D4E-89B4-8D860BE6DF1B}"/>
    <cellStyle name="Millares 174 2 6 2 2 3 2 2 2" xfId="45192" xr:uid="{8FB73B1C-0357-4B21-A140-F7982E624188}"/>
    <cellStyle name="Millares 174 2 6 2 2 3 2 3" xfId="33751" xr:uid="{DC3D2D29-8B7F-4B18-8F13-03FC410A53F1}"/>
    <cellStyle name="Millares 174 2 6 2 2 3 2 4" xfId="56633" xr:uid="{C37FCDB3-7306-4A9A-9FD6-903B66B4C4AE}"/>
    <cellStyle name="Millares 174 2 6 2 2 3 3" xfId="18056" xr:uid="{EA0668AD-F7F6-4624-A71A-829561540955}"/>
    <cellStyle name="Millares 174 2 6 2 2 3 3 2" xfId="40950" xr:uid="{C01D309C-B743-4EB3-A30A-96DBA3531E12}"/>
    <cellStyle name="Millares 174 2 6 2 2 3 4" xfId="29509" xr:uid="{54742374-E012-4222-A281-976BF7533F4F}"/>
    <cellStyle name="Millares 174 2 6 2 2 3 5" xfId="52391" xr:uid="{2F0F4294-FA88-4A98-8079-B001D445104E}"/>
    <cellStyle name="Millares 174 2 6 2 2 4" xfId="7699" xr:uid="{A5F24BD2-18BB-4056-B408-F63B1CD90B09}"/>
    <cellStyle name="Millares 174 2 6 2 2 4 2" xfId="19142" xr:uid="{F49EFF07-C46E-49F5-88B0-652EC7F57F77}"/>
    <cellStyle name="Millares 174 2 6 2 2 4 2 2" xfId="42036" xr:uid="{3E277D7F-6102-4BDF-9DAE-8B1F1142AC88}"/>
    <cellStyle name="Millares 174 2 6 2 2 4 3" xfId="30595" xr:uid="{A4F1994C-68A2-4DC8-9400-16926BA23940}"/>
    <cellStyle name="Millares 174 2 6 2 2 4 4" xfId="53477" xr:uid="{2E02778A-4EEB-4112-AAA7-B8BE0F97C300}"/>
    <cellStyle name="Millares 174 2 6 2 2 5" xfId="12758" xr:uid="{01048A75-F591-4B29-A546-98408ECE6C98}"/>
    <cellStyle name="Millares 174 2 6 2 2 5 2" xfId="24194" xr:uid="{DC454F21-4EEB-4531-9E99-85F66F3219C0}"/>
    <cellStyle name="Millares 174 2 6 2 2 5 2 2" xfId="47088" xr:uid="{C055333C-54B9-4603-85F7-114EF5D17290}"/>
    <cellStyle name="Millares 174 2 6 2 2 5 3" xfId="35647" xr:uid="{1464231E-69CD-43CD-B7A7-B3906810D0E5}"/>
    <cellStyle name="Millares 174 2 6 2 2 6" xfId="13841" xr:uid="{5EBB8809-61D5-45F1-B726-3BFC679B26C3}"/>
    <cellStyle name="Millares 174 2 6 2 2 6 2" xfId="25278" xr:uid="{8610F8FE-B2E5-4A85-B8C2-D242FA865996}"/>
    <cellStyle name="Millares 174 2 6 2 2 6 2 2" xfId="48172" xr:uid="{42529970-D8D1-4C56-AB46-9E5920C424F7}"/>
    <cellStyle name="Millares 174 2 6 2 2 6 3" xfId="36731" xr:uid="{04AF1690-192D-42D8-B345-A13FD6935226}"/>
    <cellStyle name="Millares 174 2 6 2 2 7" xfId="14900" xr:uid="{E1F825F4-285D-4A97-934A-CD4E85826DC6}"/>
    <cellStyle name="Millares 174 2 6 2 2 7 2" xfId="37794" xr:uid="{5DDBC9E0-57B8-44CB-A33B-0CF06FB3D8F9}"/>
    <cellStyle name="Millares 174 2 6 2 2 8" xfId="26353" xr:uid="{865EB519-5B88-4A0E-82ED-819909C20D4F}"/>
    <cellStyle name="Millares 174 2 6 2 2 9" xfId="49236" xr:uid="{1324F8BC-0A7D-42B3-A2F6-AB2B89E8EFCD}"/>
    <cellStyle name="Millares 174 2 6 2 3" xfId="3413" xr:uid="{5361DCB2-DD85-42B2-AC70-3C0BB1B1AA89}"/>
    <cellStyle name="Millares 174 2 6 2 3 2" xfId="8489" xr:uid="{ED0CF061-3B92-4B90-B1FC-DCC51E71F03F}"/>
    <cellStyle name="Millares 174 2 6 2 3 2 2" xfId="19932" xr:uid="{D1CF2F75-C375-4C54-8A67-CF635426F8C3}"/>
    <cellStyle name="Millares 174 2 6 2 3 2 2 2" xfId="42826" xr:uid="{55E3BAF8-7F40-4BC4-9D8C-60F8A1AFFF86}"/>
    <cellStyle name="Millares 174 2 6 2 3 2 3" xfId="31385" xr:uid="{BE15C241-AA24-416F-956B-66425C5D68FF}"/>
    <cellStyle name="Millares 174 2 6 2 3 2 4" xfId="54267" xr:uid="{6C702EFA-B157-4061-8395-3BF4E9BFB733}"/>
    <cellStyle name="Millares 174 2 6 2 3 3" xfId="15690" xr:uid="{09C4F09E-2BBA-4156-84EE-E476BABD04FF}"/>
    <cellStyle name="Millares 174 2 6 2 3 3 2" xfId="38584" xr:uid="{B1A1295C-BD3D-4462-9A02-97FD29D9D5DD}"/>
    <cellStyle name="Millares 174 2 6 2 3 4" xfId="27143" xr:uid="{BA45D812-6E53-4BFE-9EC5-6C8ABD6E77D6}"/>
    <cellStyle name="Millares 174 2 6 2 3 5" xfId="50026" xr:uid="{44FF0275-02C2-4790-A5B5-867E8D688815}"/>
    <cellStyle name="Millares 174 2 6 2 4" xfId="6319" xr:uid="{0E8D23BD-AAC6-4D65-9E1D-36F0C383D86D}"/>
    <cellStyle name="Millares 174 2 6 2 4 2" xfId="10328" xr:uid="{6B529399-B1E3-4157-AB2E-9AB55593C50C}"/>
    <cellStyle name="Millares 174 2 6 2 4 2 2" xfId="21771" xr:uid="{9AAD869C-E635-49F5-8D27-3FA60527D6DA}"/>
    <cellStyle name="Millares 174 2 6 2 4 2 2 2" xfId="44665" xr:uid="{19525BC5-BE47-46E3-BDB6-CA8EC16F201A}"/>
    <cellStyle name="Millares 174 2 6 2 4 2 3" xfId="33224" xr:uid="{904D4D0B-DA09-49D3-8558-A15B135A4C26}"/>
    <cellStyle name="Millares 174 2 6 2 4 2 4" xfId="56106" xr:uid="{3A4F070A-D3F7-4B0F-8EBC-AC86A3FC3210}"/>
    <cellStyle name="Millares 174 2 6 2 4 3" xfId="17529" xr:uid="{6E41489F-7184-4FAA-80E9-2D8D1FF92BBA}"/>
    <cellStyle name="Millares 174 2 6 2 4 3 2" xfId="40423" xr:uid="{DA976CC2-ECFB-43D5-B174-90BE119C9D98}"/>
    <cellStyle name="Millares 174 2 6 2 4 4" xfId="28982" xr:uid="{3CFF8D16-4385-4719-8721-D240AD3C0BA4}"/>
    <cellStyle name="Millares 174 2 6 2 4 5" xfId="51864" xr:uid="{F8D37CEE-7695-4A3F-943D-BF369883EB47}"/>
    <cellStyle name="Millares 174 2 6 2 5" xfId="7177" xr:uid="{7F1AFC2B-FD43-4018-A7EA-B9DC7AB59C19}"/>
    <cellStyle name="Millares 174 2 6 2 5 2" xfId="18615" xr:uid="{E870E264-11A1-4BD8-8DAA-1976349A7590}"/>
    <cellStyle name="Millares 174 2 6 2 5 2 2" xfId="41509" xr:uid="{3B9458B2-464C-4E35-8669-12A26384830F}"/>
    <cellStyle name="Millares 174 2 6 2 5 3" xfId="30068" xr:uid="{885FD148-8871-4D96-99EB-295F02F28EB4}"/>
    <cellStyle name="Millares 174 2 6 2 5 4" xfId="52950" xr:uid="{0F86C193-385E-4901-927F-4A2A5C34958C}"/>
    <cellStyle name="Millares 174 2 6 2 6" xfId="12232" xr:uid="{C4405F92-5658-4B34-91B0-1CBFF506F89F}"/>
    <cellStyle name="Millares 174 2 6 2 6 2" xfId="23667" xr:uid="{3E2E67D7-8CC1-43BB-A36D-6706D8A34CA2}"/>
    <cellStyle name="Millares 174 2 6 2 6 2 2" xfId="46561" xr:uid="{B7ECF79B-9062-4694-8FD6-5332E24BC8B0}"/>
    <cellStyle name="Millares 174 2 6 2 6 3" xfId="35120" xr:uid="{A4243E84-4510-4CEB-AB21-5D408F2A6FC3}"/>
    <cellStyle name="Millares 174 2 6 2 7" xfId="13314" xr:uid="{1DC79F4A-DCDA-4949-A22A-A082B82C1DB3}"/>
    <cellStyle name="Millares 174 2 6 2 7 2" xfId="24751" xr:uid="{F5B14424-8626-4D1D-9E1A-DD56BD24C9E3}"/>
    <cellStyle name="Millares 174 2 6 2 7 2 2" xfId="47645" xr:uid="{25CD67DC-3EE0-4979-BB21-9B9F561248F2}"/>
    <cellStyle name="Millares 174 2 6 2 7 3" xfId="36204" xr:uid="{CC260A69-DBC3-43E3-8A84-659C3A2B5A41}"/>
    <cellStyle name="Millares 174 2 6 2 8" xfId="14373" xr:uid="{59B70620-665A-4E82-896C-92383291F4AE}"/>
    <cellStyle name="Millares 174 2 6 2 8 2" xfId="37267" xr:uid="{E2B0587E-7B37-4854-BE2C-361159564CA7}"/>
    <cellStyle name="Millares 174 2 6 2 9" xfId="25826" xr:uid="{8B782E57-69FF-4A44-9FB1-CA2815ED616C}"/>
    <cellStyle name="Millares 174 2 6 3" xfId="1150" xr:uid="{8CF97844-7F4A-4A0B-8DB6-8B9723977357}"/>
    <cellStyle name="Millares 174 2 6 3 10" xfId="3686" xr:uid="{593EF0FE-3C1B-43A6-A160-60A649CF60CB}"/>
    <cellStyle name="Millares 174 2 6 3 2" xfId="2607" xr:uid="{60126578-7573-4E03-A28E-34FF122B56DB}"/>
    <cellStyle name="Millares 174 2 6 3 2 2" xfId="8752" xr:uid="{3FFEB722-B55C-4FB0-9250-4677C5BB0547}"/>
    <cellStyle name="Millares 174 2 6 3 2 2 2" xfId="20195" xr:uid="{6C332A70-3A00-486B-8872-444EAFA2C7F4}"/>
    <cellStyle name="Millares 174 2 6 3 2 2 2 2" xfId="43089" xr:uid="{4B011638-BEF6-4FFE-A5A1-E9C0CB4BAB9F}"/>
    <cellStyle name="Millares 174 2 6 3 2 2 3" xfId="31648" xr:uid="{C6CEA9FD-0BAA-46FE-B09E-6BDC3996121A}"/>
    <cellStyle name="Millares 174 2 6 3 2 2 4" xfId="54530" xr:uid="{C5390A23-639E-4DE8-AA1B-35069250A8EA}"/>
    <cellStyle name="Millares 174 2 6 3 2 3" xfId="15953" xr:uid="{E17BC5EC-2289-496A-8D63-6258F332EE11}"/>
    <cellStyle name="Millares 174 2 6 3 2 3 2" xfId="38847" xr:uid="{0DE2A222-4922-4651-9EAE-635DD6460F14}"/>
    <cellStyle name="Millares 174 2 6 3 2 4" xfId="27406" xr:uid="{89B595DE-66F4-448F-A954-47FFD765C5D1}"/>
    <cellStyle name="Millares 174 2 6 3 2 5" xfId="50289" xr:uid="{A0D10EBC-F14B-43CA-81F1-CE1FE5D94247}"/>
    <cellStyle name="Millares 174 2 6 3 2 6" xfId="4978" xr:uid="{6E8B3381-D090-473A-A799-5D147EEE9478}"/>
    <cellStyle name="Millares 174 2 6 3 3" xfId="6356" xr:uid="{F047228A-238D-4F5B-982C-F748FAC8EC79}"/>
    <cellStyle name="Millares 174 2 6 3 3 2" xfId="10591" xr:uid="{0A4DAA3E-C067-45B5-95EE-09D042D2C867}"/>
    <cellStyle name="Millares 174 2 6 3 3 2 2" xfId="22034" xr:uid="{ECB7D799-1CF0-46F3-89D7-11141CCD206D}"/>
    <cellStyle name="Millares 174 2 6 3 3 2 2 2" xfId="44928" xr:uid="{33853D15-401E-40E0-99A6-A332E7E39A39}"/>
    <cellStyle name="Millares 174 2 6 3 3 2 3" xfId="33487" xr:uid="{A759AD2A-BC69-4863-B729-0CFAB0EEC905}"/>
    <cellStyle name="Millares 174 2 6 3 3 2 4" xfId="56369" xr:uid="{46F3275F-30CD-47CC-9243-6030019116C5}"/>
    <cellStyle name="Millares 174 2 6 3 3 3" xfId="17792" xr:uid="{C20AE69B-22E0-45F3-985C-4B5FBEA92720}"/>
    <cellStyle name="Millares 174 2 6 3 3 3 2" xfId="40686" xr:uid="{3B44A791-5428-4D2C-88ED-00FFAC9E9EB4}"/>
    <cellStyle name="Millares 174 2 6 3 3 4" xfId="29245" xr:uid="{A00AECB5-9DF8-4A9D-A0BF-3887A111394C}"/>
    <cellStyle name="Millares 174 2 6 3 3 5" xfId="52127" xr:uid="{FA51DD1B-F182-492E-B85D-5AF1C00512A2}"/>
    <cellStyle name="Millares 174 2 6 3 4" xfId="7436" xr:uid="{76F9381F-56D2-4992-AD70-2DB31C0CDD7F}"/>
    <cellStyle name="Millares 174 2 6 3 4 2" xfId="18878" xr:uid="{5969B981-7E63-4434-AAEE-63C45F8BACD1}"/>
    <cellStyle name="Millares 174 2 6 3 4 2 2" xfId="41772" xr:uid="{EDACADDA-4093-4BDA-9277-CF8C0A58B70A}"/>
    <cellStyle name="Millares 174 2 6 3 4 3" xfId="30331" xr:uid="{3AD18068-C83A-49D5-983D-0C31A6E5D06C}"/>
    <cellStyle name="Millares 174 2 6 3 4 4" xfId="53213" xr:uid="{79E52497-237D-4139-9EE0-12ECF7C47FCD}"/>
    <cellStyle name="Millares 174 2 6 3 5" xfId="12494" xr:uid="{9D66DC2A-79B4-4058-99ED-D8101AD5F72F}"/>
    <cellStyle name="Millares 174 2 6 3 5 2" xfId="23930" xr:uid="{FFC4C3C3-12BA-4480-91FB-642307E438BC}"/>
    <cellStyle name="Millares 174 2 6 3 5 2 2" xfId="46824" xr:uid="{14109E91-D917-41CA-A93F-F908CD670B59}"/>
    <cellStyle name="Millares 174 2 6 3 5 3" xfId="35383" xr:uid="{9AA487C7-C266-4358-B451-9D2BBBC8F4B2}"/>
    <cellStyle name="Millares 174 2 6 3 6" xfId="13577" xr:uid="{DE102400-8B60-4073-BA52-5FDF69B287C8}"/>
    <cellStyle name="Millares 174 2 6 3 6 2" xfId="25014" xr:uid="{74C820AE-D918-4175-88B3-A86C3C4D3699}"/>
    <cellStyle name="Millares 174 2 6 3 6 2 2" xfId="47908" xr:uid="{79C0722F-E727-4EDB-8DB4-91427D0955D2}"/>
    <cellStyle name="Millares 174 2 6 3 6 3" xfId="36467" xr:uid="{AC25DC03-B348-4215-BEA1-DEA18C58F155}"/>
    <cellStyle name="Millares 174 2 6 3 7" xfId="14636" xr:uid="{1FEBB45C-6FDA-4B90-9DE3-4A20A222A519}"/>
    <cellStyle name="Millares 174 2 6 3 7 2" xfId="37530" xr:uid="{C055E4F7-D274-44A7-8DC8-E4FA3E06334E}"/>
    <cellStyle name="Millares 174 2 6 3 8" xfId="26089" xr:uid="{12570137-5BF3-4BB5-B69D-88E539A6C062}"/>
    <cellStyle name="Millares 174 2 6 3 9" xfId="48972" xr:uid="{64A0D030-A2BB-4375-A3F3-61D72D120D43}"/>
    <cellStyle name="Millares 174 2 6 4" xfId="2333" xr:uid="{1011FF84-A907-47F2-84CB-B7C4F4ABF6D0}"/>
    <cellStyle name="Millares 174 2 6 4 2" xfId="5506" xr:uid="{35A97962-B9ED-4F78-BA0E-9C6478B8E291}"/>
    <cellStyle name="Millares 174 2 6 4 2 2" xfId="9280" xr:uid="{057783D5-5B5D-49F4-93FB-D3AD04E4F920}"/>
    <cellStyle name="Millares 174 2 6 4 2 2 2" xfId="20723" xr:uid="{8951ED42-9950-4A62-98B3-F3DA71DA7064}"/>
    <cellStyle name="Millares 174 2 6 4 2 2 2 2" xfId="43617" xr:uid="{3F9CE77E-0B89-4E2E-8629-B852D4DD5094}"/>
    <cellStyle name="Millares 174 2 6 4 2 2 3" xfId="32176" xr:uid="{26328C38-2A47-4732-B6E4-6D4E89D61A1D}"/>
    <cellStyle name="Millares 174 2 6 4 2 2 4" xfId="55058" xr:uid="{9F142980-7E4E-4FB0-9DC6-859BDAEFA603}"/>
    <cellStyle name="Millares 174 2 6 4 2 3" xfId="16481" xr:uid="{94295626-07C6-4052-8E35-F9C68E26962D}"/>
    <cellStyle name="Millares 174 2 6 4 2 3 2" xfId="39375" xr:uid="{F8220062-5188-4AB9-91D0-6D315DE56E8A}"/>
    <cellStyle name="Millares 174 2 6 4 2 4" xfId="27934" xr:uid="{46B8DCDC-EEDC-4536-9E09-29A3FBE77D71}"/>
    <cellStyle name="Millares 174 2 6 4 2 5" xfId="50817" xr:uid="{E19F8439-AC48-48C0-9865-2F01B13A6F14}"/>
    <cellStyle name="Millares 174 2 6 4 3" xfId="7963" xr:uid="{74123A41-2084-40F4-BAC2-2C2F0E1BE277}"/>
    <cellStyle name="Millares 174 2 6 4 3 2" xfId="19406" xr:uid="{EC189B4A-EBF7-49DB-AB69-3ADC946B9212}"/>
    <cellStyle name="Millares 174 2 6 4 3 2 2" xfId="42300" xr:uid="{2531BB6B-042B-4EC1-B6B9-2D985F269928}"/>
    <cellStyle name="Millares 174 2 6 4 3 3" xfId="30859" xr:uid="{275EDB95-0DF0-4F56-8677-E9334C54D487}"/>
    <cellStyle name="Millares 174 2 6 4 3 4" xfId="53741" xr:uid="{BB3A464E-7EA7-4298-96A2-68E93EE68860}"/>
    <cellStyle name="Millares 174 2 6 4 4" xfId="15164" xr:uid="{CBB5254F-FB1D-46A8-9E08-15A674EE612F}"/>
    <cellStyle name="Millares 174 2 6 4 4 2" xfId="38058" xr:uid="{07393BAC-2201-4615-824B-4D4B4C0CF233}"/>
    <cellStyle name="Millares 174 2 6 4 5" xfId="26617" xr:uid="{2A67E67A-BA1E-42CA-991E-1E4F271D61AD}"/>
    <cellStyle name="Millares 174 2 6 4 6" xfId="49500" xr:uid="{D15BD557-EDAD-4FDF-ABE9-CABF4EC173E5}"/>
    <cellStyle name="Millares 174 2 6 4 7" xfId="4210" xr:uid="{AC91F8D7-6045-4526-9B6D-117CF5EBE3B6}"/>
    <cellStyle name="Millares 174 2 6 5" xfId="3151" xr:uid="{A5CE1906-4A72-4555-9427-81138D3A3454}"/>
    <cellStyle name="Millares 174 2 6 5 2" xfId="8226" xr:uid="{CCD1D776-B960-45CB-9465-6C915FE36194}"/>
    <cellStyle name="Millares 174 2 6 5 2 2" xfId="19669" xr:uid="{53A9BC26-BF12-4134-B2C8-031BCD9C4B95}"/>
    <cellStyle name="Millares 174 2 6 5 2 2 2" xfId="42563" xr:uid="{22416255-2920-46D6-8CDA-9E113707B239}"/>
    <cellStyle name="Millares 174 2 6 5 2 3" xfId="31122" xr:uid="{EB3B1D34-8EBD-4576-8B59-4685FDD94E38}"/>
    <cellStyle name="Millares 174 2 6 5 2 4" xfId="54004" xr:uid="{F2653454-E8C9-4E53-ACAA-3A6A4A3FABEE}"/>
    <cellStyle name="Millares 174 2 6 5 3" xfId="15427" xr:uid="{44DB9612-5586-40E6-8F5E-20C9CEBE399C}"/>
    <cellStyle name="Millares 174 2 6 5 3 2" xfId="38321" xr:uid="{4DD5DE4F-8C4F-4D6A-9B5D-DF67114F23E7}"/>
    <cellStyle name="Millares 174 2 6 5 4" xfId="26880" xr:uid="{80B77E8D-46D4-4C6D-95BC-348A24A324FE}"/>
    <cellStyle name="Millares 174 2 6 5 5" xfId="49763" xr:uid="{D4F873D6-09AA-4C1F-B869-E276BB561376}"/>
    <cellStyle name="Millares 174 2 6 6" xfId="5769" xr:uid="{64A3C69E-779A-4C5C-A695-CDB8885968C1}"/>
    <cellStyle name="Millares 174 2 6 6 2" xfId="9544" xr:uid="{5EA4771D-B48C-4EC1-9B26-F0E6700CC073}"/>
    <cellStyle name="Millares 174 2 6 6 2 2" xfId="20987" xr:uid="{EDD8D6D6-FB74-440A-8AA9-73B42CA54899}"/>
    <cellStyle name="Millares 174 2 6 6 2 2 2" xfId="43881" xr:uid="{B02A37E8-D567-4A9F-BF88-425DD9DE8E24}"/>
    <cellStyle name="Millares 174 2 6 6 2 3" xfId="32440" xr:uid="{9409B1E0-A6EC-4810-9866-49E2500749B8}"/>
    <cellStyle name="Millares 174 2 6 6 2 4" xfId="55322" xr:uid="{5456BC59-AA9F-4AAB-8ADB-8E5DE02A3733}"/>
    <cellStyle name="Millares 174 2 6 6 3" xfId="16745" xr:uid="{8034E59B-DD56-4279-9527-C8400C2CC115}"/>
    <cellStyle name="Millares 174 2 6 6 3 2" xfId="39639" xr:uid="{037BE846-472B-488B-A98B-F3D2BE8D7869}"/>
    <cellStyle name="Millares 174 2 6 6 4" xfId="28198" xr:uid="{D1427788-A844-4228-9CCD-6302B1CEBCF7}"/>
    <cellStyle name="Millares 174 2 6 6 5" xfId="51080" xr:uid="{6D6CBA87-9552-452D-9131-436E780DCAB9}"/>
    <cellStyle name="Millares 174 2 6 7" xfId="5917" xr:uid="{4AD4CD23-8364-4737-98AF-D7DD5A5DE40C}"/>
    <cellStyle name="Millares 174 2 6 7 2" xfId="9803" xr:uid="{C9F30FFC-C1EA-4064-A960-1390E9FF53DB}"/>
    <cellStyle name="Millares 174 2 6 7 2 2" xfId="21246" xr:uid="{B2E71C69-EF9C-44A2-8B81-D5B3EB11506D}"/>
    <cellStyle name="Millares 174 2 6 7 2 2 2" xfId="44140" xr:uid="{5ACF9A6F-9803-4685-B201-1859E00E5750}"/>
    <cellStyle name="Millares 174 2 6 7 2 3" xfId="32699" xr:uid="{1D565C71-6142-4893-895B-4B1811404EDA}"/>
    <cellStyle name="Millares 174 2 6 7 2 4" xfId="55581" xr:uid="{491C0FDC-1216-42A4-93FE-D3BA49095203}"/>
    <cellStyle name="Millares 174 2 6 7 3" xfId="17004" xr:uid="{876FDBCB-2F7F-4804-9F49-43687EC36981}"/>
    <cellStyle name="Millares 174 2 6 7 3 2" xfId="39898" xr:uid="{92D5453D-D913-4197-8B7E-D2CA92398DDD}"/>
    <cellStyle name="Millares 174 2 6 7 4" xfId="28457" xr:uid="{7E6F739E-51E2-4FD2-B04C-47884BCDE348}"/>
    <cellStyle name="Millares 174 2 6 7 5" xfId="51339" xr:uid="{95338755-CEF9-49A7-AA80-C6887923A469}"/>
    <cellStyle name="Millares 174 2 6 8" xfId="6072" xr:uid="{D53089DF-A60B-4BCF-B39B-706D10432BFF}"/>
    <cellStyle name="Millares 174 2 6 8 2" xfId="10065" xr:uid="{537B6E70-3821-4E5D-A044-9FB1B39F0572}"/>
    <cellStyle name="Millares 174 2 6 8 2 2" xfId="21508" xr:uid="{7E51FEED-078E-44E2-A7AD-23468D1170CB}"/>
    <cellStyle name="Millares 174 2 6 8 2 2 2" xfId="44402" xr:uid="{C7526C15-CD91-47EF-9DCC-0DE297E27AFB}"/>
    <cellStyle name="Millares 174 2 6 8 2 3" xfId="32961" xr:uid="{38DD218C-2002-48B7-8E7C-EC6996D191D8}"/>
    <cellStyle name="Millares 174 2 6 8 2 4" xfId="55843" xr:uid="{915086A7-6DF3-445C-A4E1-1FABFB0A9413}"/>
    <cellStyle name="Millares 174 2 6 8 3" xfId="17266" xr:uid="{056D99EC-EDC2-4791-95DC-A6642F797F46}"/>
    <cellStyle name="Millares 174 2 6 8 3 2" xfId="40160" xr:uid="{A1EE0991-9830-47BD-82EB-1CA8DADD193D}"/>
    <cellStyle name="Millares 174 2 6 8 4" xfId="28719" xr:uid="{C69E4C52-BB05-4793-8D9B-A8A10B084818}"/>
    <cellStyle name="Millares 174 2 6 8 5" xfId="51601" xr:uid="{B6C5F2E5-3329-48E7-9A3F-DC2524023F41}"/>
    <cellStyle name="Millares 174 2 6 9" xfId="6890" xr:uid="{9C57FD9F-43F0-4CE7-A44F-B266842E3375}"/>
    <cellStyle name="Millares 174 2 6 9 2" xfId="18325" xr:uid="{D5351CB9-2519-4069-BEEB-672AAC416416}"/>
    <cellStyle name="Millares 174 2 6 9 2 2" xfId="41219" xr:uid="{244C0C30-12FE-46B4-B134-362D5E0C86D2}"/>
    <cellStyle name="Millares 174 2 6 9 3" xfId="29778" xr:uid="{20C08DB9-7CE8-4D24-A952-B0441DBF6F41}"/>
    <cellStyle name="Millares 174 2 6 9 4" xfId="52660" xr:uid="{488D1D4C-AC92-452F-8E1C-5E27010B936C}"/>
    <cellStyle name="Millares 174 2 7" xfId="1414" xr:uid="{685EB777-0BAC-4760-A86B-AC2405B8724D}"/>
    <cellStyle name="Millares 174 2 7 10" xfId="11156" xr:uid="{A566292D-4B1E-460A-A7C8-72637762B0EB}"/>
    <cellStyle name="Millares 174 2 7 10 2" xfId="22592" xr:uid="{95748163-7D9B-4895-B282-23003BDA2D06}"/>
    <cellStyle name="Millares 174 2 7 10 2 2" xfId="45486" xr:uid="{AA4EC764-245B-4C81-8701-CB92510EAD12}"/>
    <cellStyle name="Millares 174 2 7 10 3" xfId="34045" xr:uid="{523C9A63-3529-4DCA-A73E-92B81B95E4F7}"/>
    <cellStyle name="Millares 174 2 7 10 4" xfId="56927" xr:uid="{5E002F91-2698-464C-9F76-92A019596FC8}"/>
    <cellStyle name="Millares 174 2 7 11" xfId="11417" xr:uid="{956D53FB-688E-4E8D-B227-703E0F354EE3}"/>
    <cellStyle name="Millares 174 2 7 11 2" xfId="22853" xr:uid="{33435AAC-7F0A-4DA4-ADBB-BA56835A18C2}"/>
    <cellStyle name="Millares 174 2 7 11 2 2" xfId="45747" xr:uid="{D1F2DE7A-2F05-4F03-A64E-F97B72E61C7B}"/>
    <cellStyle name="Millares 174 2 7 11 3" xfId="34306" xr:uid="{1A2A37AE-9B29-4411-9515-C8C26F4CB431}"/>
    <cellStyle name="Millares 174 2 7 11 4" xfId="57188" xr:uid="{D88AB841-7F23-43C6-87D7-78BAD33A9578}"/>
    <cellStyle name="Millares 174 2 7 12" xfId="11683" xr:uid="{98C18B36-162B-4DEB-B03A-D084C7F7366D}"/>
    <cellStyle name="Millares 174 2 7 12 2" xfId="23119" xr:uid="{A552FD2D-28CA-425E-AD49-8AF5AA42CD4B}"/>
    <cellStyle name="Millares 174 2 7 12 2 2" xfId="46013" xr:uid="{BEF4959D-193A-4458-AFFE-EDEE6F6041CE}"/>
    <cellStyle name="Millares 174 2 7 12 3" xfId="34572" xr:uid="{AFB57480-B5F0-40C6-8413-FA4AD40BBAB0}"/>
    <cellStyle name="Millares 174 2 7 12 4" xfId="57454" xr:uid="{AD808275-2A8B-4EBC-8EB5-8923F43463DB}"/>
    <cellStyle name="Millares 174 2 7 13" xfId="11954" xr:uid="{9E26B5CA-ABC6-4797-B1B5-5EADF9B0F025}"/>
    <cellStyle name="Millares 174 2 7 13 2" xfId="23389" xr:uid="{D4A2B3AB-B45C-4131-A47E-E18985955AED}"/>
    <cellStyle name="Millares 174 2 7 13 2 2" xfId="46283" xr:uid="{1796483C-8368-4139-A55F-3251AC1BE874}"/>
    <cellStyle name="Millares 174 2 7 13 3" xfId="34842" xr:uid="{3C38F383-2009-41F9-B7C7-00480B14185F}"/>
    <cellStyle name="Millares 174 2 7 14" xfId="13040" xr:uid="{AD22D900-D356-4A39-BC49-763180B45F11}"/>
    <cellStyle name="Millares 174 2 7 14 2" xfId="24476" xr:uid="{FEE549CD-9F27-49DC-9066-6024A07D2A3F}"/>
    <cellStyle name="Millares 174 2 7 14 2 2" xfId="47370" xr:uid="{0851D773-C66B-4443-8394-621A6D1961D4}"/>
    <cellStyle name="Millares 174 2 7 14 3" xfId="35929" xr:uid="{595E0AE5-E032-4BD5-AD90-554543DD68FF}"/>
    <cellStyle name="Millares 174 2 7 15" xfId="14098" xr:uid="{1DAE4E31-077C-4D91-A1EF-B8E699371DF5}"/>
    <cellStyle name="Millares 174 2 7 15 2" xfId="36992" xr:uid="{FC28BC92-6460-4657-8F88-C8D27757843F}"/>
    <cellStyle name="Millares 174 2 7 16" xfId="25551" xr:uid="{26F358FF-DD5B-4010-9518-2981D8FA63ED}"/>
    <cellStyle name="Millares 174 2 7 17" xfId="48434" xr:uid="{5DA2E724-9633-4D20-A5AB-A56419E6DA6E}"/>
    <cellStyle name="Millares 174 2 7 18" xfId="57968" xr:uid="{C05B242A-4FF5-44AA-B74D-927762234B30}"/>
    <cellStyle name="Millares 174 2 7 19" xfId="58479" xr:uid="{45325020-2F51-4BA9-8BBF-9BE64ED655C2}"/>
    <cellStyle name="Millares 174 2 7 2" xfId="2854" xr:uid="{BF385899-FF47-4A95-9546-3522E76F4FD9}"/>
    <cellStyle name="Millares 174 2 7 2 10" xfId="48697" xr:uid="{CF8E0378-F1AA-493E-B6C3-66DFDED2815E}"/>
    <cellStyle name="Millares 174 2 7 2 11" xfId="3661" xr:uid="{0D049B09-A68E-4B96-A37A-5E30AAFBAC18}"/>
    <cellStyle name="Millares 174 2 7 2 2" xfId="3936" xr:uid="{A8ACEEC3-ACCC-4752-A6F2-568908D1064D}"/>
    <cellStyle name="Millares 174 2 7 2 2 2" xfId="5230" xr:uid="{EA8E653A-6E11-4BC0-A549-FAB9335940A4}"/>
    <cellStyle name="Millares 174 2 7 2 2 2 2" xfId="9004" xr:uid="{000D5E46-EFAB-4D69-86A3-1BEC6735396B}"/>
    <cellStyle name="Millares 174 2 7 2 2 2 2 2" xfId="20447" xr:uid="{5091D906-56C1-402D-B114-F7D8049889EE}"/>
    <cellStyle name="Millares 174 2 7 2 2 2 2 2 2" xfId="43341" xr:uid="{E377BE11-CDFC-44AC-A461-67FF803D65C7}"/>
    <cellStyle name="Millares 174 2 7 2 2 2 2 3" xfId="31900" xr:uid="{827BC387-6CBD-4514-8EA3-B288E28D1FBE}"/>
    <cellStyle name="Millares 174 2 7 2 2 2 2 4" xfId="54782" xr:uid="{9A0D3F90-7CFA-4EFF-A340-113498536563}"/>
    <cellStyle name="Millares 174 2 7 2 2 2 3" xfId="16205" xr:uid="{E01FD847-DE51-4284-A33D-04E4DE32FD33}"/>
    <cellStyle name="Millares 174 2 7 2 2 2 3 2" xfId="39099" xr:uid="{2504403B-0B5A-4A00-9436-1B4C72B9FFCE}"/>
    <cellStyle name="Millares 174 2 7 2 2 2 4" xfId="27658" xr:uid="{66CA7E82-97C5-4CF7-82F6-6C5D799E2304}"/>
    <cellStyle name="Millares 174 2 7 2 2 2 5" xfId="50541" xr:uid="{8421AB1A-2B48-43C8-8415-8696DFDB7832}"/>
    <cellStyle name="Millares 174 2 7 2 2 3" xfId="6608" xr:uid="{58CBDD39-C14A-430D-8383-E4AD0C5C1ACD}"/>
    <cellStyle name="Millares 174 2 7 2 2 3 2" xfId="10843" xr:uid="{64F6F270-D89C-47A2-A774-7EEEF4B64645}"/>
    <cellStyle name="Millares 174 2 7 2 2 3 2 2" xfId="22286" xr:uid="{85D43BF6-ECA4-4E9F-937B-BA8D5591D6A4}"/>
    <cellStyle name="Millares 174 2 7 2 2 3 2 2 2" xfId="45180" xr:uid="{CBD823FC-B81F-4965-B2F1-51E80B747295}"/>
    <cellStyle name="Millares 174 2 7 2 2 3 2 3" xfId="33739" xr:uid="{2323187A-BA5A-4CF4-9900-B4E14AA283A3}"/>
    <cellStyle name="Millares 174 2 7 2 2 3 2 4" xfId="56621" xr:uid="{83F72412-9386-4836-B855-FF3A322E20F6}"/>
    <cellStyle name="Millares 174 2 7 2 2 3 3" xfId="18044" xr:uid="{E3B4B000-ECBB-4BF5-9F7D-21347C9EC72C}"/>
    <cellStyle name="Millares 174 2 7 2 2 3 3 2" xfId="40938" xr:uid="{B12756FC-1EB1-4132-8F78-F3DDA826B7B0}"/>
    <cellStyle name="Millares 174 2 7 2 2 3 4" xfId="29497" xr:uid="{2FBDAB4D-87C7-4CD4-9D25-5B67519361D9}"/>
    <cellStyle name="Millares 174 2 7 2 2 3 5" xfId="52379" xr:uid="{3D847AE3-5660-44AD-8BEF-F6BB5C23ECBE}"/>
    <cellStyle name="Millares 174 2 7 2 2 4" xfId="7687" xr:uid="{EB68ACDC-6FCE-4E5D-B6F4-7DF7C75BE179}"/>
    <cellStyle name="Millares 174 2 7 2 2 4 2" xfId="19130" xr:uid="{21AA6D8A-A061-42B2-ADC2-140350B3AFC8}"/>
    <cellStyle name="Millares 174 2 7 2 2 4 2 2" xfId="42024" xr:uid="{E29E683B-AAF2-4E5B-B0CC-05CB95D3749D}"/>
    <cellStyle name="Millares 174 2 7 2 2 4 3" xfId="30583" xr:uid="{DD405DD4-26D0-4DD7-BFB9-A78D60EF8B82}"/>
    <cellStyle name="Millares 174 2 7 2 2 4 4" xfId="53465" xr:uid="{17EDB924-046D-4C3D-8A7D-909547859E9C}"/>
    <cellStyle name="Millares 174 2 7 2 2 5" xfId="12746" xr:uid="{A7BE1A71-ABF2-4685-AA8C-AACFE110A4DB}"/>
    <cellStyle name="Millares 174 2 7 2 2 5 2" xfId="24182" xr:uid="{9F8854B6-679E-4A4A-9057-A5500119EFF6}"/>
    <cellStyle name="Millares 174 2 7 2 2 5 2 2" xfId="47076" xr:uid="{38A060AB-2FE4-4693-BB5B-67A1B6D766D3}"/>
    <cellStyle name="Millares 174 2 7 2 2 5 3" xfId="35635" xr:uid="{F5BB31DE-025F-48BA-B998-B11B75BF35F2}"/>
    <cellStyle name="Millares 174 2 7 2 2 6" xfId="13829" xr:uid="{844BD218-2D9A-4BA2-BDE2-6F40764B02F3}"/>
    <cellStyle name="Millares 174 2 7 2 2 6 2" xfId="25266" xr:uid="{5DCD8824-F9F5-4D40-B83B-32AB81BDBC06}"/>
    <cellStyle name="Millares 174 2 7 2 2 6 2 2" xfId="48160" xr:uid="{04322AC8-BCE8-49B4-BCFD-B3C67C34CC83}"/>
    <cellStyle name="Millares 174 2 7 2 2 6 3" xfId="36719" xr:uid="{A8DC25E4-7C15-4762-AF5F-36C568EB9246}"/>
    <cellStyle name="Millares 174 2 7 2 2 7" xfId="14888" xr:uid="{7A5CCF50-DFF0-4639-BC01-7E80EE8FBC44}"/>
    <cellStyle name="Millares 174 2 7 2 2 7 2" xfId="37782" xr:uid="{3D464E41-3289-4232-A74F-3A8E62578C20}"/>
    <cellStyle name="Millares 174 2 7 2 2 8" xfId="26341" xr:uid="{9CD57D2C-9729-4A19-B587-A8F325D9EC7C}"/>
    <cellStyle name="Millares 174 2 7 2 2 9" xfId="49224" xr:uid="{AB41A24B-1643-43C9-B5FF-0D84E7EC85AF}"/>
    <cellStyle name="Millares 174 2 7 2 3" xfId="4709" xr:uid="{AE0CA8FC-B24B-4617-9E87-3B7D3424FE3F}"/>
    <cellStyle name="Millares 174 2 7 2 3 2" xfId="8477" xr:uid="{2FF459B8-4B3B-4607-8105-80EB2BA9CE39}"/>
    <cellStyle name="Millares 174 2 7 2 3 2 2" xfId="19920" xr:uid="{2025E6CF-8812-4BA4-A502-7B5BFA7EE9FB}"/>
    <cellStyle name="Millares 174 2 7 2 3 2 2 2" xfId="42814" xr:uid="{6BBB4425-8A7C-4FFD-B742-F68AC62A0809}"/>
    <cellStyle name="Millares 174 2 7 2 3 2 3" xfId="31373" xr:uid="{6CD1C499-DC68-42AE-AA6C-456D8BC30615}"/>
    <cellStyle name="Millares 174 2 7 2 3 2 4" xfId="54255" xr:uid="{46F7CD20-29E8-41D0-AB05-884F608BF2B2}"/>
    <cellStyle name="Millares 174 2 7 2 3 3" xfId="15678" xr:uid="{83DB460B-54E4-4C71-904F-C3F780DF8610}"/>
    <cellStyle name="Millares 174 2 7 2 3 3 2" xfId="38572" xr:uid="{D8494B7B-CA0C-48DF-8A56-A5E6D1422753}"/>
    <cellStyle name="Millares 174 2 7 2 3 4" xfId="27131" xr:uid="{92E1BD35-AA64-4013-8CAA-E9F823DD82BB}"/>
    <cellStyle name="Millares 174 2 7 2 3 5" xfId="50014" xr:uid="{062B3A49-FC3A-483A-B775-A654A2C13D28}"/>
    <cellStyle name="Millares 174 2 7 2 4" xfId="6312" xr:uid="{0BE7F87D-F872-48F6-A41D-E9A327B626B4}"/>
    <cellStyle name="Millares 174 2 7 2 4 2" xfId="10316" xr:uid="{C9783859-5C26-48E2-B58A-1B85CC2C62FE}"/>
    <cellStyle name="Millares 174 2 7 2 4 2 2" xfId="21759" xr:uid="{F1BFF48C-A1A6-4C58-B6CD-36361F0C4781}"/>
    <cellStyle name="Millares 174 2 7 2 4 2 2 2" xfId="44653" xr:uid="{5D96E7DA-D1B8-4638-B0A2-E343D5FADAA5}"/>
    <cellStyle name="Millares 174 2 7 2 4 2 3" xfId="33212" xr:uid="{C7EFFA55-7036-4E46-B857-95493AF2F31E}"/>
    <cellStyle name="Millares 174 2 7 2 4 2 4" xfId="56094" xr:uid="{D849A427-FE5A-4341-9A4D-D3C7D8FDAE4B}"/>
    <cellStyle name="Millares 174 2 7 2 4 3" xfId="17517" xr:uid="{FC0F1281-4144-4268-AEB3-6B7E4FE54D99}"/>
    <cellStyle name="Millares 174 2 7 2 4 3 2" xfId="40411" xr:uid="{D08B76AA-2F36-40FB-88C4-7C40B3443BCA}"/>
    <cellStyle name="Millares 174 2 7 2 4 4" xfId="28970" xr:uid="{C5C88DDA-DBDC-4C60-8DB1-460E28C4B49F}"/>
    <cellStyle name="Millares 174 2 7 2 4 5" xfId="51852" xr:uid="{9AA34E08-8C8D-4723-B439-B2EDE85172C5}"/>
    <cellStyle name="Millares 174 2 7 2 5" xfId="7166" xr:uid="{0DA53E73-EF52-484F-B861-AEF75CCEC021}"/>
    <cellStyle name="Millares 174 2 7 2 5 2" xfId="18603" xr:uid="{0A4A215F-FD2F-4819-A6EB-CD8D376B7926}"/>
    <cellStyle name="Millares 174 2 7 2 5 2 2" xfId="41497" xr:uid="{66A23569-3924-49E6-BC60-1F381A86275B}"/>
    <cellStyle name="Millares 174 2 7 2 5 3" xfId="30056" xr:uid="{14BBD0A9-C331-4F97-B440-4FF9F114DBE9}"/>
    <cellStyle name="Millares 174 2 7 2 5 4" xfId="52938" xr:uid="{EC803809-F83E-4D9E-910F-6600D508A377}"/>
    <cellStyle name="Millares 174 2 7 2 6" xfId="12220" xr:uid="{905A00D0-1A2C-4AE3-BB4A-6E4231905C81}"/>
    <cellStyle name="Millares 174 2 7 2 6 2" xfId="23655" xr:uid="{BBB47EFA-B94F-4BD6-83AA-40FC7FA4F170}"/>
    <cellStyle name="Millares 174 2 7 2 6 2 2" xfId="46549" xr:uid="{0E13ED3C-BB50-40FB-982A-27CA2E52EC01}"/>
    <cellStyle name="Millares 174 2 7 2 6 3" xfId="35108" xr:uid="{9A5CABDC-2A2E-4219-AB47-DDD6D91D4A73}"/>
    <cellStyle name="Millares 174 2 7 2 7" xfId="13302" xr:uid="{6054BDD9-46A2-42FB-A9B3-D8B036EE82CD}"/>
    <cellStyle name="Millares 174 2 7 2 7 2" xfId="24739" xr:uid="{15B38DE1-BAEE-42BF-BB71-CC2AB79D7D53}"/>
    <cellStyle name="Millares 174 2 7 2 7 2 2" xfId="47633" xr:uid="{B49C6E90-F134-40C2-9ACA-1A837C61C56D}"/>
    <cellStyle name="Millares 174 2 7 2 7 3" xfId="36192" xr:uid="{09D4C40C-9100-4D9C-AEE3-262B488C5040}"/>
    <cellStyle name="Millares 174 2 7 2 8" xfId="14361" xr:uid="{D9BBCD8A-5013-4AA2-9FEA-07E5CE8B9BC6}"/>
    <cellStyle name="Millares 174 2 7 2 8 2" xfId="37255" xr:uid="{8ADA57D1-87D6-4805-ABC1-ED9A08DF7608}"/>
    <cellStyle name="Millares 174 2 7 2 9" xfId="25814" xr:uid="{13F3CD74-703F-44CC-9B3D-8C507FA11F80}"/>
    <cellStyle name="Millares 174 2 7 3" xfId="3401" xr:uid="{12FFCE7C-1039-446A-9F98-84B42C45586F}"/>
    <cellStyle name="Millares 174 2 7 3 2" xfId="4966" xr:uid="{47FF8868-F5D9-4E78-B599-AEA424D68CE8}"/>
    <cellStyle name="Millares 174 2 7 3 2 2" xfId="8740" xr:uid="{4CE60BBC-2020-4D81-925F-57D758C230F4}"/>
    <cellStyle name="Millares 174 2 7 3 2 2 2" xfId="20183" xr:uid="{D6C99AAB-7FDB-4E72-9DEF-994965E6C124}"/>
    <cellStyle name="Millares 174 2 7 3 2 2 2 2" xfId="43077" xr:uid="{5BC3EF7C-62BE-4C8C-9AD4-57C30320E9DF}"/>
    <cellStyle name="Millares 174 2 7 3 2 2 3" xfId="31636" xr:uid="{4B32A0D0-471E-4D35-9C2E-6E733985ED78}"/>
    <cellStyle name="Millares 174 2 7 3 2 2 4" xfId="54518" xr:uid="{03E3688E-87DA-410B-9E77-684B5A91F999}"/>
    <cellStyle name="Millares 174 2 7 3 2 3" xfId="15941" xr:uid="{61B907D3-AE11-4B08-915B-3B53C7FEEFB8}"/>
    <cellStyle name="Millares 174 2 7 3 2 3 2" xfId="38835" xr:uid="{677895C8-5135-4216-AC14-FA2D35794BAE}"/>
    <cellStyle name="Millares 174 2 7 3 2 4" xfId="27394" xr:uid="{F693F3B5-26DB-4077-8590-947F685A138E}"/>
    <cellStyle name="Millares 174 2 7 3 2 5" xfId="50277" xr:uid="{E5CC7D12-A213-40C5-A0FD-6B9A86D16CCD}"/>
    <cellStyle name="Millares 174 2 7 3 3" xfId="6344" xr:uid="{B4583377-1000-485C-BEC7-10CB07B18987}"/>
    <cellStyle name="Millares 174 2 7 3 3 2" xfId="10579" xr:uid="{D709996A-5643-44CE-996A-2DE01AC4D357}"/>
    <cellStyle name="Millares 174 2 7 3 3 2 2" xfId="22022" xr:uid="{21212ABC-4BB3-44E5-911E-30C33E8BD128}"/>
    <cellStyle name="Millares 174 2 7 3 3 2 2 2" xfId="44916" xr:uid="{A2B6A0EC-D1B6-4C42-BEEE-1ED96179FF8F}"/>
    <cellStyle name="Millares 174 2 7 3 3 2 3" xfId="33475" xr:uid="{BE4B3E8D-72E1-457E-B591-ED0F13B094A7}"/>
    <cellStyle name="Millares 174 2 7 3 3 2 4" xfId="56357" xr:uid="{17128128-4CF4-4261-8C86-0641411D83D6}"/>
    <cellStyle name="Millares 174 2 7 3 3 3" xfId="17780" xr:uid="{2BC07C0E-3532-4106-B815-964333C4566D}"/>
    <cellStyle name="Millares 174 2 7 3 3 3 2" xfId="40674" xr:uid="{08DBF75A-A823-425B-B394-DCE33667D4DB}"/>
    <cellStyle name="Millares 174 2 7 3 3 4" xfId="29233" xr:uid="{412DD093-DA85-4986-8F25-0292A940BD22}"/>
    <cellStyle name="Millares 174 2 7 3 3 5" xfId="52115" xr:uid="{2E01B9D3-2F7B-4CBC-9CB6-B374767E8A97}"/>
    <cellStyle name="Millares 174 2 7 3 4" xfId="7424" xr:uid="{B35D4AA1-A34F-4F74-B513-3FF0C9B7032C}"/>
    <cellStyle name="Millares 174 2 7 3 4 2" xfId="18866" xr:uid="{A385B63B-45CE-4965-AFEF-C5BCF32955BC}"/>
    <cellStyle name="Millares 174 2 7 3 4 2 2" xfId="41760" xr:uid="{BC6D7F9E-D423-44F9-8E1F-2D66B36EE6D2}"/>
    <cellStyle name="Millares 174 2 7 3 4 3" xfId="30319" xr:uid="{943EBD15-1DFB-4DC6-87DC-69FD294F54FF}"/>
    <cellStyle name="Millares 174 2 7 3 4 4" xfId="53201" xr:uid="{30FC495E-D520-41CB-B4C8-8A14AE828E11}"/>
    <cellStyle name="Millares 174 2 7 3 5" xfId="12482" xr:uid="{9B84E1BE-46C1-47E7-9245-10B15367BDF1}"/>
    <cellStyle name="Millares 174 2 7 3 5 2" xfId="23918" xr:uid="{741E45A3-17E5-4391-946B-A12A21460974}"/>
    <cellStyle name="Millares 174 2 7 3 5 2 2" xfId="46812" xr:uid="{12785148-3345-4DEA-B80B-533FA6006CED}"/>
    <cellStyle name="Millares 174 2 7 3 5 3" xfId="35371" xr:uid="{77DE779E-7F98-48F1-9F75-CDD408D94EB0}"/>
    <cellStyle name="Millares 174 2 7 3 6" xfId="13565" xr:uid="{87F48316-E642-4A77-8374-2086476F1175}"/>
    <cellStyle name="Millares 174 2 7 3 6 2" xfId="25002" xr:uid="{EDC7F569-5C0B-45A2-B65F-18D48E7FC7DD}"/>
    <cellStyle name="Millares 174 2 7 3 6 2 2" xfId="47896" xr:uid="{C193F989-31AF-4F06-A715-DA582EA88DB1}"/>
    <cellStyle name="Millares 174 2 7 3 6 3" xfId="36455" xr:uid="{01928647-7780-4F39-B12C-24D334B013D9}"/>
    <cellStyle name="Millares 174 2 7 3 7" xfId="14624" xr:uid="{CE1351C4-3799-4723-81CB-1D1EED59EF29}"/>
    <cellStyle name="Millares 174 2 7 3 7 2" xfId="37518" xr:uid="{C7AAF124-A1B6-4B9C-946C-A150D650E436}"/>
    <cellStyle name="Millares 174 2 7 3 8" xfId="26077" xr:uid="{0B925E9F-707F-453F-B7FE-F3EE92C35A8A}"/>
    <cellStyle name="Millares 174 2 7 3 9" xfId="48960" xr:uid="{E9A050F0-A383-4908-AE81-640FD2BEE2DE}"/>
    <cellStyle name="Millares 174 2 7 4" xfId="4199" xr:uid="{9657501F-53B5-4C00-B4B9-C6D6AA9377A1}"/>
    <cellStyle name="Millares 174 2 7 4 2" xfId="5494" xr:uid="{5C43E123-92E2-443A-BEDA-B294B6170DEA}"/>
    <cellStyle name="Millares 174 2 7 4 2 2" xfId="9268" xr:uid="{C4F67FB8-B8EE-4AF2-BAB0-96BC01905821}"/>
    <cellStyle name="Millares 174 2 7 4 2 2 2" xfId="20711" xr:uid="{A4698744-C53D-4D69-9C38-4A440AD1ABCF}"/>
    <cellStyle name="Millares 174 2 7 4 2 2 2 2" xfId="43605" xr:uid="{026F1547-11C3-4019-9AE3-8479EB9A05FA}"/>
    <cellStyle name="Millares 174 2 7 4 2 2 3" xfId="32164" xr:uid="{3F9CAEF3-DBE5-46BD-A920-BD02F5FF254D}"/>
    <cellStyle name="Millares 174 2 7 4 2 2 4" xfId="55046" xr:uid="{975ECBA4-CD98-463C-A5BA-F0FAA1473847}"/>
    <cellStyle name="Millares 174 2 7 4 2 3" xfId="16469" xr:uid="{098C70CB-B7A3-4856-9994-275D82CBA8DA}"/>
    <cellStyle name="Millares 174 2 7 4 2 3 2" xfId="39363" xr:uid="{0831B6C8-B9B9-4164-A43D-2FE7B5722399}"/>
    <cellStyle name="Millares 174 2 7 4 2 4" xfId="27922" xr:uid="{1B7F0246-740C-476A-B996-2D419A86B8AC}"/>
    <cellStyle name="Millares 174 2 7 4 2 5" xfId="50805" xr:uid="{4F3F8411-A5CF-4A0F-9F66-B79E6235B2A5}"/>
    <cellStyle name="Millares 174 2 7 4 3" xfId="7951" xr:uid="{3185F288-0143-4C3D-A5F2-01E9E66F7FB6}"/>
    <cellStyle name="Millares 174 2 7 4 3 2" xfId="19394" xr:uid="{87029189-6134-4FA3-AD19-50B25C388DAE}"/>
    <cellStyle name="Millares 174 2 7 4 3 2 2" xfId="42288" xr:uid="{86608242-8F2D-4456-8BA3-288AB37AECFF}"/>
    <cellStyle name="Millares 174 2 7 4 3 3" xfId="30847" xr:uid="{C4C5DACA-8B39-4A4A-B227-040810694233}"/>
    <cellStyle name="Millares 174 2 7 4 3 4" xfId="53729" xr:uid="{C41B6976-F8BD-42C2-95C9-7F95B508BBA2}"/>
    <cellStyle name="Millares 174 2 7 4 4" xfId="15152" xr:uid="{5AFD339F-6CD9-4C1D-A937-0D6CAC09289B}"/>
    <cellStyle name="Millares 174 2 7 4 4 2" xfId="38046" xr:uid="{E973001A-A3B0-409C-886D-39A9E3309337}"/>
    <cellStyle name="Millares 174 2 7 4 5" xfId="26605" xr:uid="{FCC06F90-7FE3-415B-B8F2-181D48E80F7C}"/>
    <cellStyle name="Millares 174 2 7 4 6" xfId="49488" xr:uid="{6E0F0A41-0DA2-4102-AA48-38724F139156}"/>
    <cellStyle name="Millares 174 2 7 5" xfId="4457" xr:uid="{21740AC4-DE26-4DB2-AADF-2BA53FD190F8}"/>
    <cellStyle name="Millares 174 2 7 5 2" xfId="8214" xr:uid="{E2DC4E76-2FC9-4EA3-9C19-372CB393AF78}"/>
    <cellStyle name="Millares 174 2 7 5 2 2" xfId="19657" xr:uid="{01E4CFC8-B4C8-458D-BB48-AF67EA83F77F}"/>
    <cellStyle name="Millares 174 2 7 5 2 2 2" xfId="42551" xr:uid="{5E550B0F-EC06-4C06-A003-C907E977C920}"/>
    <cellStyle name="Millares 174 2 7 5 2 3" xfId="31110" xr:uid="{D3ED8608-532A-4E46-B5F0-61E06909B1A3}"/>
    <cellStyle name="Millares 174 2 7 5 2 4" xfId="53992" xr:uid="{12ADFC45-ECB3-4520-8456-F7AD992B676A}"/>
    <cellStyle name="Millares 174 2 7 5 3" xfId="15415" xr:uid="{25C06258-BAF2-4111-87BC-8EFD53E6039A}"/>
    <cellStyle name="Millares 174 2 7 5 3 2" xfId="38309" xr:uid="{08B8C406-9AA8-4ADA-B6A7-1F08532CA806}"/>
    <cellStyle name="Millares 174 2 7 5 4" xfId="26868" xr:uid="{4C200D89-8B54-456D-B9E9-628F2917DA6B}"/>
    <cellStyle name="Millares 174 2 7 5 5" xfId="49751" xr:uid="{EB6DCCB4-C58F-41A1-B6DA-33572419F802}"/>
    <cellStyle name="Millares 174 2 7 6" xfId="5760" xr:uid="{EAAFB8BD-246C-4C53-BAD1-4D89C36A586E}"/>
    <cellStyle name="Millares 174 2 7 6 2" xfId="9532" xr:uid="{3F71BB56-2CAD-436E-8BCA-5B113F4D8DAC}"/>
    <cellStyle name="Millares 174 2 7 6 2 2" xfId="20975" xr:uid="{144F42FD-B366-466D-B955-CB6120DCFB97}"/>
    <cellStyle name="Millares 174 2 7 6 2 2 2" xfId="43869" xr:uid="{EBF78F19-4054-4B56-A1A8-64A5EBA9D9CA}"/>
    <cellStyle name="Millares 174 2 7 6 2 3" xfId="32428" xr:uid="{962D6D3B-F4EE-45E9-A27C-A3EE89E0CA61}"/>
    <cellStyle name="Millares 174 2 7 6 2 4" xfId="55310" xr:uid="{E9687637-D9A4-4422-A6CA-19A295C8B573}"/>
    <cellStyle name="Millares 174 2 7 6 3" xfId="16733" xr:uid="{6D474E3C-DACA-4BAE-89B3-01D23E86552F}"/>
    <cellStyle name="Millares 174 2 7 6 3 2" xfId="39627" xr:uid="{515A8F33-7EBD-406F-B893-F11C7160648B}"/>
    <cellStyle name="Millares 174 2 7 6 4" xfId="28186" xr:uid="{89866FAE-114D-4ECE-9A34-805C7C8091B5}"/>
    <cellStyle name="Millares 174 2 7 6 5" xfId="51068" xr:uid="{53E29A67-4EF3-4289-9999-28F4DC96EBDF}"/>
    <cellStyle name="Millares 174 2 7 7" xfId="5905" xr:uid="{AB7C76FD-FD67-4892-A569-3C1173ECD893}"/>
    <cellStyle name="Millares 174 2 7 7 2" xfId="9791" xr:uid="{0F85A529-4D7F-4482-B852-CB5B065443A8}"/>
    <cellStyle name="Millares 174 2 7 7 2 2" xfId="21234" xr:uid="{42118A2F-CF80-4EA1-A0FB-716AD08A2896}"/>
    <cellStyle name="Millares 174 2 7 7 2 2 2" xfId="44128" xr:uid="{82578BA5-8728-462B-B1E7-18E0E85C813A}"/>
    <cellStyle name="Millares 174 2 7 7 2 3" xfId="32687" xr:uid="{EB42720C-71F5-4C88-B76C-ACD508282BFB}"/>
    <cellStyle name="Millares 174 2 7 7 2 4" xfId="55569" xr:uid="{AFBC8EC0-9BDB-4EAA-AECD-54D7DE72600D}"/>
    <cellStyle name="Millares 174 2 7 7 3" xfId="16992" xr:uid="{B3CE1366-E09B-46BF-A852-A3A93FB07AAA}"/>
    <cellStyle name="Millares 174 2 7 7 3 2" xfId="39886" xr:uid="{74586561-5E57-4244-B2F5-39CEB52C561A}"/>
    <cellStyle name="Millares 174 2 7 7 4" xfId="28445" xr:uid="{F54352FA-4909-4918-9EDC-ED66EF1E8101}"/>
    <cellStyle name="Millares 174 2 7 7 5" xfId="51327" xr:uid="{30ED30B6-57D9-4C46-900E-75E8CCB1129F}"/>
    <cellStyle name="Millares 174 2 7 8" xfId="6061" xr:uid="{B4025270-651A-4679-A46F-C54999B8166E}"/>
    <cellStyle name="Millares 174 2 7 8 2" xfId="10053" xr:uid="{D16705A0-A5E7-4FB6-85F0-3EB45870630D}"/>
    <cellStyle name="Millares 174 2 7 8 2 2" xfId="21496" xr:uid="{BAD2DE9F-161D-4A50-A31B-4C3C6C4375BF}"/>
    <cellStyle name="Millares 174 2 7 8 2 2 2" xfId="44390" xr:uid="{DD72CEEA-510E-40FB-8779-6B863CE9B7E9}"/>
    <cellStyle name="Millares 174 2 7 8 2 3" xfId="32949" xr:uid="{9CA07B1C-8C06-45B1-87C9-6B4B213B5556}"/>
    <cellStyle name="Millares 174 2 7 8 2 4" xfId="55831" xr:uid="{7A81C688-710A-4510-A089-108F70703498}"/>
    <cellStyle name="Millares 174 2 7 8 3" xfId="17254" xr:uid="{61989154-8250-472B-BF44-E12BD9E4BE60}"/>
    <cellStyle name="Millares 174 2 7 8 3 2" xfId="40148" xr:uid="{AE259431-286E-4851-B297-58C61C785E1E}"/>
    <cellStyle name="Millares 174 2 7 8 4" xfId="28707" xr:uid="{C50E575F-C5CD-4BDB-B754-551B80CEC699}"/>
    <cellStyle name="Millares 174 2 7 8 5" xfId="51589" xr:uid="{72B5D22E-9972-4769-BCF0-9BEC626857BA}"/>
    <cellStyle name="Millares 174 2 7 9" xfId="6878" xr:uid="{FB06BFA7-2FE2-4A02-A0D1-9566C99152F8}"/>
    <cellStyle name="Millares 174 2 7 9 2" xfId="18313" xr:uid="{A3F2C203-BC17-475D-9C50-8C2FBF02070F}"/>
    <cellStyle name="Millares 174 2 7 9 2 2" xfId="41207" xr:uid="{6186F421-80CD-4B5D-AF99-29BA27CFB1D4}"/>
    <cellStyle name="Millares 174 2 7 9 3" xfId="29766" xr:uid="{AB384433-6823-4916-B76D-5C8D4CFF3085}"/>
    <cellStyle name="Millares 174 2 7 9 4" xfId="52648" xr:uid="{DE3CCF02-A41A-47EF-8177-1757BEF3B535}"/>
    <cellStyle name="Millares 174 2 8" xfId="3139" xr:uid="{40E14DA7-6F9A-4F92-BDC3-6BE6FA639F31}"/>
    <cellStyle name="Millares 174 2 8 2" xfId="22560" xr:uid="{EC49E1D7-4D51-4246-892D-FB574A55CF19}"/>
    <cellStyle name="Millares 174 2 8 2 2" xfId="45454" xr:uid="{C27F6908-57CF-4369-9EBE-FC6DBADAFFE2}"/>
    <cellStyle name="Millares 174 2 8 3" xfId="34013" xr:uid="{CED23F18-6C05-4A0C-9EC4-6C4B3FD9FE75}"/>
    <cellStyle name="Millares 174 2 8 4" xfId="56895" xr:uid="{2B3554F2-F46F-463B-8001-3D8E9206DE5B}"/>
    <cellStyle name="Millares 174 2 9" xfId="14086" xr:uid="{BE5FD63F-0B2C-4002-A5CE-058350443CA3}"/>
    <cellStyle name="Millares 174 2 9 2" xfId="36979" xr:uid="{E5B8F2E3-1765-4E66-A671-BA2FB85DD459}"/>
    <cellStyle name="Millares 18" xfId="140" xr:uid="{1B87F357-5B0B-4781-BD04-5FC316F387FA}"/>
    <cellStyle name="Millares 18 10" xfId="6921" xr:uid="{5AB57B6F-F2FC-4B72-B3EF-DE765359AF5F}"/>
    <cellStyle name="Millares 18 10 2" xfId="18356" xr:uid="{59CD40D2-7AA3-4CAF-846C-0159CFFCCC2A}"/>
    <cellStyle name="Millares 18 10 2 2" xfId="41250" xr:uid="{C40AFC63-3140-400A-A990-1AE54ADC7AB7}"/>
    <cellStyle name="Millares 18 10 3" xfId="29809" xr:uid="{497DFE79-6235-4E79-93C0-1AF2D6442286}"/>
    <cellStyle name="Millares 18 10 4" xfId="52691" xr:uid="{D9E40CD0-F5A3-4F7D-A574-960F119C95E9}"/>
    <cellStyle name="Millares 18 11" xfId="11196" xr:uid="{A1C239C7-8210-493C-895A-3C238C107454}"/>
    <cellStyle name="Millares 18 11 2" xfId="22632" xr:uid="{7D5BC407-959B-4045-BC10-4292A30E021D}"/>
    <cellStyle name="Millares 18 11 2 2" xfId="45526" xr:uid="{32077649-5EB1-4E96-BC30-898B9D5ED440}"/>
    <cellStyle name="Millares 18 11 3" xfId="34085" xr:uid="{A8FF7FA9-7CAD-4DC7-9A18-307FABA85D77}"/>
    <cellStyle name="Millares 18 11 4" xfId="56967" xr:uid="{71C85F8A-AAEB-4B74-B806-BB752322488A}"/>
    <cellStyle name="Millares 18 12" xfId="11457" xr:uid="{4A4EB2DA-A0CA-44F1-9A77-111DCB56A484}"/>
    <cellStyle name="Millares 18 12 2" xfId="22893" xr:uid="{B7A1B6E7-658A-4713-98A5-8D82FB06D470}"/>
    <cellStyle name="Millares 18 12 2 2" xfId="45787" xr:uid="{CCFCEAAB-57FE-40FF-A43E-F6E5B0B9DE12}"/>
    <cellStyle name="Millares 18 12 3" xfId="34346" xr:uid="{0B2DCE6B-74FF-4282-B33C-56FC750979BD}"/>
    <cellStyle name="Millares 18 12 4" xfId="57228" xr:uid="{2861858F-DCA8-4BA1-A2F2-BB529DA6E0A9}"/>
    <cellStyle name="Millares 18 13" xfId="11724" xr:uid="{6E34E026-DDBC-4E59-822F-27C7A286F202}"/>
    <cellStyle name="Millares 18 13 2" xfId="23160" xr:uid="{D1A8260C-7FD6-44DD-84FC-16230F40A569}"/>
    <cellStyle name="Millares 18 13 2 2" xfId="46054" xr:uid="{CB046056-E15C-4AB9-BFC9-CB72CBB84198}"/>
    <cellStyle name="Millares 18 13 3" xfId="34613" xr:uid="{79DCF065-9A75-47E2-9103-913C1C8D77BA}"/>
    <cellStyle name="Millares 18 13 4" xfId="57495" xr:uid="{382CD85B-D386-4236-82BB-4D39857D8368}"/>
    <cellStyle name="Millares 18 14" xfId="11995" xr:uid="{33A06D18-17B9-4D5D-B703-1EB2FDF71574}"/>
    <cellStyle name="Millares 18 14 2" xfId="23430" xr:uid="{DB4BFAC2-6225-47F6-A24A-B8950E82DB30}"/>
    <cellStyle name="Millares 18 14 2 2" xfId="46324" xr:uid="{14E3C24F-F11D-42B1-ABF4-991B67732F33}"/>
    <cellStyle name="Millares 18 14 3" xfId="34883" xr:uid="{D5FD7E40-4BC0-48D1-B4D6-5F72A2C66BBC}"/>
    <cellStyle name="Millares 18 15" xfId="13080" xr:uid="{708659CE-56C6-4BB0-92FF-723302A3AFC8}"/>
    <cellStyle name="Millares 18 15 2" xfId="24516" xr:uid="{504EF1B2-978E-45DB-BB41-E8D7B69F4C81}"/>
    <cellStyle name="Millares 18 15 2 2" xfId="47410" xr:uid="{CE0FB324-0E42-4ADB-BD2D-2F5A1DDFD6F2}"/>
    <cellStyle name="Millares 18 15 3" xfId="35969" xr:uid="{34E04D00-923F-4662-9F3E-725668ACC7AB}"/>
    <cellStyle name="Millares 18 16" xfId="14138" xr:uid="{75F865DE-DA8D-41D4-8614-3326D364CB95}"/>
    <cellStyle name="Millares 18 16 2" xfId="37032" xr:uid="{8AD4C143-6F3F-48D8-B647-81F84175258B}"/>
    <cellStyle name="Millares 18 17" xfId="25591" xr:uid="{E6D2967C-BBAD-4720-A90D-0EB67EABE5E6}"/>
    <cellStyle name="Millares 18 18" xfId="48474" xr:uid="{5DC4A035-AFEF-4010-8E4B-CE9A4B70A63E}"/>
    <cellStyle name="Millares 18 19" xfId="57748" xr:uid="{10CA7ABE-627D-4500-B986-4BDC934E7377}"/>
    <cellStyle name="Millares 18 2" xfId="462" xr:uid="{DB05C6C9-0C6C-4327-B657-0C3B84F73004}"/>
    <cellStyle name="Millares 18 2 10" xfId="11312" xr:uid="{56981BA2-ED87-4837-86B8-05F5F156742D}"/>
    <cellStyle name="Millares 18 2 10 2" xfId="22748" xr:uid="{1A497C58-4E07-4565-A9BB-3F413A6CA080}"/>
    <cellStyle name="Millares 18 2 10 2 2" xfId="45642" xr:uid="{30975320-1ECF-4C4E-AB7A-28B598BD64E1}"/>
    <cellStyle name="Millares 18 2 10 3" xfId="34201" xr:uid="{3864414D-574C-4B25-8C57-8FCD6D01C2FB}"/>
    <cellStyle name="Millares 18 2 10 4" xfId="57083" xr:uid="{7229C671-739C-41D8-A380-E651196006CD}"/>
    <cellStyle name="Millares 18 2 11" xfId="11574" xr:uid="{8CD3D800-6CEB-45A6-8FEA-4C9BB05C1A11}"/>
    <cellStyle name="Millares 18 2 11 2" xfId="23010" xr:uid="{E7FDCF4D-963A-4D1C-9FB7-BD98A28353B7}"/>
    <cellStyle name="Millares 18 2 11 2 2" xfId="45904" xr:uid="{79D5DF02-7A68-4782-944A-71EFBD5EC843}"/>
    <cellStyle name="Millares 18 2 11 3" xfId="34463" xr:uid="{7FC79D14-FC28-4988-A319-3B26265CD0B4}"/>
    <cellStyle name="Millares 18 2 11 4" xfId="57345" xr:uid="{809EC96F-AE2D-467E-AB47-CD4ECB50B660}"/>
    <cellStyle name="Millares 18 2 12" xfId="11841" xr:uid="{EDF69D0A-F291-49C3-B81D-EEE44EB536CE}"/>
    <cellStyle name="Millares 18 2 12 2" xfId="23277" xr:uid="{1120D742-36BC-4E9F-923F-36BC6B2AF357}"/>
    <cellStyle name="Millares 18 2 12 2 2" xfId="46171" xr:uid="{D0B95297-1080-44F7-89CD-3EBF78A4CED1}"/>
    <cellStyle name="Millares 18 2 12 3" xfId="34730" xr:uid="{E0F8F950-04D9-4BF7-BF97-E8BBA22F41D1}"/>
    <cellStyle name="Millares 18 2 12 4" xfId="57612" xr:uid="{16C1EC9F-3EB2-4F61-9989-3ADEF6FCA747}"/>
    <cellStyle name="Millares 18 2 13" xfId="12113" xr:uid="{001892AC-5A94-4375-B123-283F89DE3221}"/>
    <cellStyle name="Millares 18 2 13 2" xfId="23548" xr:uid="{ECEBC5EB-18CE-4D61-919C-CC2CB0676529}"/>
    <cellStyle name="Millares 18 2 13 2 2" xfId="46442" xr:uid="{C140DB99-F621-451A-911B-B77C799825DB}"/>
    <cellStyle name="Millares 18 2 13 3" xfId="35001" xr:uid="{AA575B57-822C-48DF-8560-6F3591CF0818}"/>
    <cellStyle name="Millares 18 2 14" xfId="13196" xr:uid="{120A09DB-6335-4B43-ABEE-F8B6F97210B2}"/>
    <cellStyle name="Millares 18 2 14 2" xfId="24632" xr:uid="{3F538791-79D1-4B3D-AD91-7EB1DF114D17}"/>
    <cellStyle name="Millares 18 2 14 2 2" xfId="47526" xr:uid="{26752A5D-F6A8-42D0-99A7-1D5F560483B8}"/>
    <cellStyle name="Millares 18 2 14 3" xfId="36085" xr:uid="{657BE8B9-262B-4B99-A5E5-C557DB00DDB1}"/>
    <cellStyle name="Millares 18 2 15" xfId="14254" xr:uid="{F0B81EDC-79D0-4EF9-9923-EE20F847B5BC}"/>
    <cellStyle name="Millares 18 2 15 2" xfId="37148" xr:uid="{21EAD85D-E88C-4B78-AE3A-10938E6237C3}"/>
    <cellStyle name="Millares 18 2 16" xfId="25707" xr:uid="{BA200F1D-7368-4A54-8BAB-69A7BC681BBB}"/>
    <cellStyle name="Millares 18 2 17" xfId="48590" xr:uid="{170E59BA-00F3-4B78-A725-D64D89A77A94}"/>
    <cellStyle name="Millares 18 2 18" xfId="57864" xr:uid="{A01813E4-E9E6-46DB-96E4-CB64E94E9FEC}"/>
    <cellStyle name="Millares 18 2 19" xfId="58375" xr:uid="{6E20634E-0443-4A64-8631-80BF1DF84B5D}"/>
    <cellStyle name="Millares 18 2 2" xfId="735" xr:uid="{AB1F48EC-A56E-4CAF-8A7E-EB71B036BE97}"/>
    <cellStyle name="Millares 18 2 2 10" xfId="48853" xr:uid="{BFB0E850-F2F4-407A-9575-F785104CF9F7}"/>
    <cellStyle name="Millares 18 2 2 11" xfId="58125" xr:uid="{3CF5A225-0023-47D9-A992-124237DD86A6}"/>
    <cellStyle name="Millares 18 2 2 12" xfId="58637" xr:uid="{AD5ED4C0-F96E-4852-9FE0-8FA2615FC510}"/>
    <cellStyle name="Millares 18 2 2 2" xfId="1579" xr:uid="{DFB98ABF-3995-4FBC-BE83-6D422D2FC866}"/>
    <cellStyle name="Millares 18 2 2 2 10" xfId="4092" xr:uid="{C167EAD9-12B1-4F44-B469-8F18DCF8DD2D}"/>
    <cellStyle name="Millares 18 2 2 2 2" xfId="3011" xr:uid="{9B3C35D5-0031-44BC-AD64-9968730ECD32}"/>
    <cellStyle name="Millares 18 2 2 2 2 2" xfId="9160" xr:uid="{282DF7F5-7303-40EA-9753-90ADD467C889}"/>
    <cellStyle name="Millares 18 2 2 2 2 2 2" xfId="20603" xr:uid="{611DBD64-CE21-4637-8D12-41727DA0FD13}"/>
    <cellStyle name="Millares 18 2 2 2 2 2 2 2" xfId="43497" xr:uid="{229ABD1C-5FAB-4233-9555-30784BBD7098}"/>
    <cellStyle name="Millares 18 2 2 2 2 2 3" xfId="32056" xr:uid="{AA6375C5-42FB-41F3-AE6A-81DD7732B94F}"/>
    <cellStyle name="Millares 18 2 2 2 2 2 4" xfId="54938" xr:uid="{DCC73267-3990-4E57-B54B-C286CCEDF909}"/>
    <cellStyle name="Millares 18 2 2 2 2 3" xfId="16361" xr:uid="{72EB03DA-EC80-4CFA-9F3A-146985F21287}"/>
    <cellStyle name="Millares 18 2 2 2 2 3 2" xfId="39255" xr:uid="{492BE9BC-5154-479A-84A2-E892FFFF3383}"/>
    <cellStyle name="Millares 18 2 2 2 2 4" xfId="27814" xr:uid="{411B8BB2-DCF9-4396-BE8B-19860115947B}"/>
    <cellStyle name="Millares 18 2 2 2 2 5" xfId="50697" xr:uid="{604669B7-2994-4980-BFD6-7062F3FC770D}"/>
    <cellStyle name="Millares 18 2 2 2 2 6" xfId="5386" xr:uid="{7DD412BB-AB3D-4B46-B0E5-71121CEBDF67}"/>
    <cellStyle name="Millares 18 2 2 2 3" xfId="6764" xr:uid="{30E17B62-1973-4188-95A5-146CEC69D3A6}"/>
    <cellStyle name="Millares 18 2 2 2 3 2" xfId="10999" xr:uid="{C56836E9-46E0-428B-BAF0-444457BB5B85}"/>
    <cellStyle name="Millares 18 2 2 2 3 2 2" xfId="22442" xr:uid="{1B02BF6C-BD31-43F0-9B7C-654012189701}"/>
    <cellStyle name="Millares 18 2 2 2 3 2 2 2" xfId="45336" xr:uid="{171318AA-74EF-469C-9290-F83AF347CCA8}"/>
    <cellStyle name="Millares 18 2 2 2 3 2 3" xfId="33895" xr:uid="{66F308FF-6B32-4F99-9E8F-8CE715AFEF4E}"/>
    <cellStyle name="Millares 18 2 2 2 3 2 4" xfId="56777" xr:uid="{A7C21AF6-E99E-4B3E-B264-F91EB736DA2A}"/>
    <cellStyle name="Millares 18 2 2 2 3 3" xfId="18200" xr:uid="{9E49EED1-8534-4E17-B8E0-5ABAE814A83E}"/>
    <cellStyle name="Millares 18 2 2 2 3 3 2" xfId="41094" xr:uid="{843572A5-FBAB-4189-BAFD-851A281C61D7}"/>
    <cellStyle name="Millares 18 2 2 2 3 4" xfId="29653" xr:uid="{D0646FC2-68DF-4E05-BDAD-57D6FB0498D5}"/>
    <cellStyle name="Millares 18 2 2 2 3 5" xfId="52535" xr:uid="{320993C4-14D8-4C29-9FD3-94CB230268AC}"/>
    <cellStyle name="Millares 18 2 2 2 4" xfId="7843" xr:uid="{D93992EC-0049-4ADB-8250-E80FB3767141}"/>
    <cellStyle name="Millares 18 2 2 2 4 2" xfId="19286" xr:uid="{F38438E6-8859-4443-83F5-676FDA57B3BA}"/>
    <cellStyle name="Millares 18 2 2 2 4 2 2" xfId="42180" xr:uid="{0602D95C-6843-42AC-BE05-46A0DE94CEB6}"/>
    <cellStyle name="Millares 18 2 2 2 4 3" xfId="30739" xr:uid="{5E9AE5C9-BB28-432B-9C83-C735DAE1AC60}"/>
    <cellStyle name="Millares 18 2 2 2 4 4" xfId="53621" xr:uid="{DCA2F47E-6249-4E18-B248-03BF8E06A29D}"/>
    <cellStyle name="Millares 18 2 2 2 5" xfId="12902" xr:uid="{50A0DF43-26A2-42D5-B421-814E58A0EF48}"/>
    <cellStyle name="Millares 18 2 2 2 5 2" xfId="24338" xr:uid="{1958680B-D145-40BE-9C51-5BB07CF2A96E}"/>
    <cellStyle name="Millares 18 2 2 2 5 2 2" xfId="47232" xr:uid="{E7C5380D-D92F-42B2-801D-A33196A75EEA}"/>
    <cellStyle name="Millares 18 2 2 2 5 3" xfId="35791" xr:uid="{EE6133E9-CED1-45AE-89DC-37EA336AC888}"/>
    <cellStyle name="Millares 18 2 2 2 6" xfId="13985" xr:uid="{AAA5F3A2-0C26-4DBA-9CAC-F626362ABAFB}"/>
    <cellStyle name="Millares 18 2 2 2 6 2" xfId="25422" xr:uid="{26E65194-D779-47A6-895C-26CDB3686ED1}"/>
    <cellStyle name="Millares 18 2 2 2 6 2 2" xfId="48316" xr:uid="{D2E7E7F7-A98D-401E-A775-56E7725E7DAE}"/>
    <cellStyle name="Millares 18 2 2 2 6 3" xfId="36875" xr:uid="{951D121D-2ACB-483B-AEBE-91FCEA63123C}"/>
    <cellStyle name="Millares 18 2 2 2 7" xfId="15044" xr:uid="{A9392538-05EB-4618-BB82-BC782C001811}"/>
    <cellStyle name="Millares 18 2 2 2 7 2" xfId="37938" xr:uid="{5BBC1199-700D-4153-BE4F-23AE66CAA508}"/>
    <cellStyle name="Millares 18 2 2 2 8" xfId="26497" xr:uid="{C1EB533F-7E9A-40CE-92B0-6B11AB927C03}"/>
    <cellStyle name="Millares 18 2 2 2 9" xfId="49380" xr:uid="{4D19C4C2-452F-4110-AFCB-7288E4A6788A}"/>
    <cellStyle name="Millares 18 2 2 3" xfId="2214" xr:uid="{85297C0E-F7F3-447B-B487-8FF53A9BE421}"/>
    <cellStyle name="Millares 18 2 2 3 2" xfId="8633" xr:uid="{E7EB5B99-7ADB-46F8-855E-6EDFF745CF9C}"/>
    <cellStyle name="Millares 18 2 2 3 2 2" xfId="20076" xr:uid="{3241D27F-25D6-4B7F-86A7-54A5A6898B9A}"/>
    <cellStyle name="Millares 18 2 2 3 2 2 2" xfId="42970" xr:uid="{4910E823-9A1E-4F56-9435-1DA241BF93A2}"/>
    <cellStyle name="Millares 18 2 2 3 2 3" xfId="31529" xr:uid="{5D57F76D-0FD9-4B25-977C-FF76DF00D8BE}"/>
    <cellStyle name="Millares 18 2 2 3 2 4" xfId="54411" xr:uid="{B928C097-0C96-4AEC-98A3-49AA1BEB720A}"/>
    <cellStyle name="Millares 18 2 2 3 3" xfId="15834" xr:uid="{63BFF978-7F1F-410E-862A-B59851EABADA}"/>
    <cellStyle name="Millares 18 2 2 3 3 2" xfId="38728" xr:uid="{3558B261-9B76-4A1B-9C82-4EEB56EF59BE}"/>
    <cellStyle name="Millares 18 2 2 3 4" xfId="27287" xr:uid="{2702FB62-B988-49C5-A5A6-10B6A940DBF2}"/>
    <cellStyle name="Millares 18 2 2 3 5" xfId="50170" xr:uid="{DC5EB118-6608-4290-A503-9E83A1D11DE3}"/>
    <cellStyle name="Millares 18 2 2 3 6" xfId="4859" xr:uid="{D68E028F-BFB0-499A-8A2A-5DFD749F414A}"/>
    <cellStyle name="Millares 18 2 2 4" xfId="3558" xr:uid="{C6BAA4ED-4122-4AA5-8B79-E072418DCF3C}"/>
    <cellStyle name="Millares 18 2 2 4 2" xfId="10472" xr:uid="{5861D951-647E-4623-BA26-0477EB4E8A90}"/>
    <cellStyle name="Millares 18 2 2 4 2 2" xfId="21915" xr:uid="{DAAA03AC-1CB9-481C-9DB5-CAC901BC31E0}"/>
    <cellStyle name="Millares 18 2 2 4 2 2 2" xfId="44809" xr:uid="{F1ED79C9-1AED-4AD9-90E4-BC0C62EFE006}"/>
    <cellStyle name="Millares 18 2 2 4 2 3" xfId="33368" xr:uid="{F4BC2377-9D75-4C9A-A289-C41C825E1859}"/>
    <cellStyle name="Millares 18 2 2 4 2 4" xfId="56250" xr:uid="{142D75F5-1F68-43B7-A916-54282CFCC75E}"/>
    <cellStyle name="Millares 18 2 2 4 3" xfId="17673" xr:uid="{2FC130BF-40F7-4FCC-AD2B-FC3F971B3612}"/>
    <cellStyle name="Millares 18 2 2 4 3 2" xfId="40567" xr:uid="{C1DA6CCB-C6F8-45A8-9C88-0419773B5EEE}"/>
    <cellStyle name="Millares 18 2 2 4 4" xfId="29126" xr:uid="{ABDC02F6-2E49-4E99-A9D3-0D3D4EF51D57}"/>
    <cellStyle name="Millares 18 2 2 4 5" xfId="52008" xr:uid="{96489CDE-1061-4E67-9666-A8DF1829C447}"/>
    <cellStyle name="Millares 18 2 2 5" xfId="7318" xr:uid="{F974C88E-CC02-4CF3-8C3C-2C4B3A9FABEF}"/>
    <cellStyle name="Millares 18 2 2 5 2" xfId="18759" xr:uid="{96CCC9FA-E8A0-4D3A-8D54-927A2AB6947F}"/>
    <cellStyle name="Millares 18 2 2 5 2 2" xfId="41653" xr:uid="{236D0F4E-5F9C-4235-ACA3-7B16C8C901C7}"/>
    <cellStyle name="Millares 18 2 2 5 3" xfId="30212" xr:uid="{4FAEB9CD-A5B1-42AA-8A76-B25B7E18AAE7}"/>
    <cellStyle name="Millares 18 2 2 5 4" xfId="53094" xr:uid="{5F63D531-09B8-422E-B5DE-8A9BD457CB96}"/>
    <cellStyle name="Millares 18 2 2 6" xfId="12376" xr:uid="{1747D461-498B-45C4-AE07-93E1FF26CD79}"/>
    <cellStyle name="Millares 18 2 2 6 2" xfId="23811" xr:uid="{41A55CCE-D68B-4066-A9AA-8CBBE78CE69A}"/>
    <cellStyle name="Millares 18 2 2 6 2 2" xfId="46705" xr:uid="{38D69CC7-EBBD-4C66-ACEF-03C3A6673D11}"/>
    <cellStyle name="Millares 18 2 2 6 3" xfId="35264" xr:uid="{855CCF70-6CDF-4946-A4B8-510983E8B067}"/>
    <cellStyle name="Millares 18 2 2 7" xfId="13458" xr:uid="{C08DE6B6-486E-4E31-8336-DDCE25B50AB1}"/>
    <cellStyle name="Millares 18 2 2 7 2" xfId="24895" xr:uid="{ED5F9742-9E33-4698-ABCB-C36927C1F1B8}"/>
    <cellStyle name="Millares 18 2 2 7 2 2" xfId="47789" xr:uid="{780BE430-A252-4070-8732-E170744373B6}"/>
    <cellStyle name="Millares 18 2 2 7 3" xfId="36348" xr:uid="{AE821267-A92B-4686-8B14-47A8F0AB0864}"/>
    <cellStyle name="Millares 18 2 2 8" xfId="14517" xr:uid="{9D89B9BE-635C-49EA-9F2C-CB915837A91B}"/>
    <cellStyle name="Millares 18 2 2 8 2" xfId="37411" xr:uid="{414C2B23-77E8-4C39-9A7D-BF4B0F8DF5F7}"/>
    <cellStyle name="Millares 18 2 2 9" xfId="25970" xr:uid="{D52FA703-8CB3-41E9-9BF0-D5EFDF8962C5}"/>
    <cellStyle name="Millares 18 2 3" xfId="999" xr:uid="{BC8049B4-9842-4658-AF7C-E0DD4D2D8231}"/>
    <cellStyle name="Millares 18 2 3 10" xfId="3830" xr:uid="{B9EDE5A5-E8C0-43FD-8D44-6A8803452C75}"/>
    <cellStyle name="Millares 18 2 3 2" xfId="2477" xr:uid="{F3CA32FD-22B1-455D-812E-F5A44A95CF56}"/>
    <cellStyle name="Millares 18 2 3 2 2" xfId="8897" xr:uid="{2DD98E8D-5D37-4416-9009-4AA2553CC710}"/>
    <cellStyle name="Millares 18 2 3 2 2 2" xfId="20340" xr:uid="{27C3A3A8-4535-41B7-B3A6-D8AC4A8C3433}"/>
    <cellStyle name="Millares 18 2 3 2 2 2 2" xfId="43234" xr:uid="{282891AE-4C50-4975-9935-9BE1C527386D}"/>
    <cellStyle name="Millares 18 2 3 2 2 3" xfId="31793" xr:uid="{FE6F0156-152E-464A-9C7B-334860CDF48B}"/>
    <cellStyle name="Millares 18 2 3 2 2 4" xfId="54675" xr:uid="{5B46706B-5DED-408F-86CE-C1956FA4585C}"/>
    <cellStyle name="Millares 18 2 3 2 3" xfId="16098" xr:uid="{5B6CBEAA-5AB1-4303-8316-15C2E7012467}"/>
    <cellStyle name="Millares 18 2 3 2 3 2" xfId="38992" xr:uid="{DB0CB858-CADB-4152-9880-7B1148CBADE2}"/>
    <cellStyle name="Millares 18 2 3 2 4" xfId="27551" xr:uid="{88DE413E-F9FA-4298-B942-ACB023D51129}"/>
    <cellStyle name="Millares 18 2 3 2 5" xfId="50434" xr:uid="{36A8D7A9-0732-4E26-88D2-33757ECE5979}"/>
    <cellStyle name="Millares 18 2 3 2 6" xfId="5123" xr:uid="{798C5631-B979-4363-9D53-B3F7554BC74E}"/>
    <cellStyle name="Millares 18 2 3 3" xfId="6501" xr:uid="{34995D9B-F848-4AF6-9179-9E2598215144}"/>
    <cellStyle name="Millares 18 2 3 3 2" xfId="10736" xr:uid="{60C1B45C-91FC-4D84-93BA-3FFE8FBAFAAB}"/>
    <cellStyle name="Millares 18 2 3 3 2 2" xfId="22179" xr:uid="{FFA2ABD9-4BDE-43F1-8166-BCA212DB0566}"/>
    <cellStyle name="Millares 18 2 3 3 2 2 2" xfId="45073" xr:uid="{346B019E-DD8A-497D-B04F-26992B116697}"/>
    <cellStyle name="Millares 18 2 3 3 2 3" xfId="33632" xr:uid="{729C95DF-B36C-4ACD-95A4-A9B5D08603F6}"/>
    <cellStyle name="Millares 18 2 3 3 2 4" xfId="56514" xr:uid="{3A0C6333-B280-42D6-AECA-B237894397AD}"/>
    <cellStyle name="Millares 18 2 3 3 3" xfId="17937" xr:uid="{A7EF3F93-08EB-4652-ACA8-B4D1B4E4CE98}"/>
    <cellStyle name="Millares 18 2 3 3 3 2" xfId="40831" xr:uid="{D4572FDC-E53A-47D3-BD7E-285CC8612CBC}"/>
    <cellStyle name="Millares 18 2 3 3 4" xfId="29390" xr:uid="{2C6C7193-AAE7-4FFB-9223-60FCB18CBB33}"/>
    <cellStyle name="Millares 18 2 3 3 5" xfId="52272" xr:uid="{C2B90A73-B09D-4B3F-A5C5-0E9C5434AE24}"/>
    <cellStyle name="Millares 18 2 3 4" xfId="7580" xr:uid="{9343F6AB-37B4-40FD-996A-01A5106DA80D}"/>
    <cellStyle name="Millares 18 2 3 4 2" xfId="19023" xr:uid="{09F5D6E3-1C37-46FB-BA9C-410C5668D7D5}"/>
    <cellStyle name="Millares 18 2 3 4 2 2" xfId="41917" xr:uid="{C9C60495-E2B0-4C1F-8491-5DA8DF45733E}"/>
    <cellStyle name="Millares 18 2 3 4 3" xfId="30476" xr:uid="{939EAFB5-D777-4DFE-8625-8A73B89356F9}"/>
    <cellStyle name="Millares 18 2 3 4 4" xfId="53358" xr:uid="{2BD8B3F8-E7AF-4971-9426-23790C59E461}"/>
    <cellStyle name="Millares 18 2 3 5" xfId="12639" xr:uid="{A4F2CD28-BB36-49FC-849E-7E8569A93CD9}"/>
    <cellStyle name="Millares 18 2 3 5 2" xfId="24075" xr:uid="{4F460F56-F334-4B64-AB0F-391010BA2A24}"/>
    <cellStyle name="Millares 18 2 3 5 2 2" xfId="46969" xr:uid="{5E3C48E3-AF1D-4AF5-8036-5B22548C0E2E}"/>
    <cellStyle name="Millares 18 2 3 5 3" xfId="35528" xr:uid="{B9893531-3D8F-4C50-B4A0-95A93A22081A}"/>
    <cellStyle name="Millares 18 2 3 6" xfId="13722" xr:uid="{07E2E6AB-6756-4F04-B82C-1B789664DFCA}"/>
    <cellStyle name="Millares 18 2 3 6 2" xfId="25159" xr:uid="{72DEC882-C488-4D3B-893B-A4E179A7B82A}"/>
    <cellStyle name="Millares 18 2 3 6 2 2" xfId="48053" xr:uid="{9130FEFE-F0FE-4BE1-A715-355EF36EA54D}"/>
    <cellStyle name="Millares 18 2 3 6 3" xfId="36612" xr:uid="{172287DD-4FF8-4717-9F03-268711039D67}"/>
    <cellStyle name="Millares 18 2 3 7" xfId="14781" xr:uid="{A48EF5A6-B6C5-458E-88D5-70D1131F7978}"/>
    <cellStyle name="Millares 18 2 3 7 2" xfId="37675" xr:uid="{965116A9-FBDB-4FC2-86F2-780FBC1C944F}"/>
    <cellStyle name="Millares 18 2 3 8" xfId="26234" xr:uid="{71B2A2F3-4FC9-4A13-BA7F-CD8332275F88}"/>
    <cellStyle name="Millares 18 2 3 9" xfId="49117" xr:uid="{897897B6-23BD-4D39-80EC-21B18BCE491F}"/>
    <cellStyle name="Millares 18 2 4" xfId="1294" xr:uid="{8EA4036F-3F22-4DE8-8D33-049801A0571B}"/>
    <cellStyle name="Millares 18 2 4 2" xfId="2751" xr:uid="{A18308E1-F8A1-47CF-AB6D-7A16EE00A691}"/>
    <cellStyle name="Millares 18 2 4 2 2" xfId="9425" xr:uid="{7C911604-E173-44AB-87CB-EC20C432ECFF}"/>
    <cellStyle name="Millares 18 2 4 2 2 2" xfId="20868" xr:uid="{6FD1D088-8353-4497-89C9-CFCE48EE535D}"/>
    <cellStyle name="Millares 18 2 4 2 2 2 2" xfId="43762" xr:uid="{DB4B369C-3200-411D-A5EF-48A7F1439311}"/>
    <cellStyle name="Millares 18 2 4 2 2 3" xfId="32321" xr:uid="{5D007BBD-7904-4274-AECA-7D8710A77F6D}"/>
    <cellStyle name="Millares 18 2 4 2 2 4" xfId="55203" xr:uid="{C38B0FF2-CCE4-4CCA-A804-F3083E2D3599}"/>
    <cellStyle name="Millares 18 2 4 2 3" xfId="16626" xr:uid="{915B1470-C0B4-44D4-97A1-455A5C2DB847}"/>
    <cellStyle name="Millares 18 2 4 2 3 2" xfId="39520" xr:uid="{DA82CA74-4E88-4C9A-80BD-1B0BDAC1FD71}"/>
    <cellStyle name="Millares 18 2 4 2 4" xfId="28079" xr:uid="{1B92748B-6AC0-47B8-B0B0-F94CB4C76439}"/>
    <cellStyle name="Millares 18 2 4 2 5" xfId="50962" xr:uid="{B96328C3-5C95-40B0-8A19-915A07FFD448}"/>
    <cellStyle name="Millares 18 2 4 2 6" xfId="5651" xr:uid="{615EAACE-4BF8-48FD-B68B-0FD96636226B}"/>
    <cellStyle name="Millares 18 2 4 3" xfId="8108" xr:uid="{CE1DD4A5-EBF8-4BAC-8862-7B6CADA79020}"/>
    <cellStyle name="Millares 18 2 4 3 2" xfId="19551" xr:uid="{DDFC7767-6F71-404F-978F-0B55697A453F}"/>
    <cellStyle name="Millares 18 2 4 3 2 2" xfId="42445" xr:uid="{D98F08DF-18ED-4133-A69D-189A8531ABFE}"/>
    <cellStyle name="Millares 18 2 4 3 3" xfId="31004" xr:uid="{8C3351B9-543B-4F01-BC7D-33451904B094}"/>
    <cellStyle name="Millares 18 2 4 3 4" xfId="53886" xr:uid="{ADA27FA9-DBB8-4C39-8B49-28A1A27C79C8}"/>
    <cellStyle name="Millares 18 2 4 4" xfId="15309" xr:uid="{3923DFB8-DD25-473D-AB3C-DA678F396828}"/>
    <cellStyle name="Millares 18 2 4 4 2" xfId="38203" xr:uid="{8B39CD61-D852-48BC-B8CC-A8982D6BEEC0}"/>
    <cellStyle name="Millares 18 2 4 5" xfId="26762" xr:uid="{AD7CED78-17A6-4CD7-A391-B3FF8A28BED4}"/>
    <cellStyle name="Millares 18 2 4 6" xfId="49645" xr:uid="{6EC96D2A-CBB7-49B3-B3FA-11A16F503878}"/>
    <cellStyle name="Millares 18 2 4 7" xfId="4352" xr:uid="{7443A797-65B8-4FEA-8448-3D9F95CDF2CC}"/>
    <cellStyle name="Millares 18 2 5" xfId="1947" xr:uid="{3913E1C2-693F-46A3-91D3-6080273859CF}"/>
    <cellStyle name="Millares 18 2 5 2" xfId="8370" xr:uid="{C40061E9-16AF-4338-AC84-0C5012A9AC3F}"/>
    <cellStyle name="Millares 18 2 5 2 2" xfId="19813" xr:uid="{391ECFC8-89E9-4E2D-9E41-085DA24AA731}"/>
    <cellStyle name="Millares 18 2 5 2 2 2" xfId="42707" xr:uid="{280F3A4E-72D3-4A64-97D8-F57438BDE4E3}"/>
    <cellStyle name="Millares 18 2 5 2 3" xfId="31266" xr:uid="{3C0EC12D-2FA3-46B4-B2C0-14B46E709173}"/>
    <cellStyle name="Millares 18 2 5 2 4" xfId="54148" xr:uid="{BB9353B7-7853-43F9-82C5-C485570F6275}"/>
    <cellStyle name="Millares 18 2 5 3" xfId="15571" xr:uid="{1B86545C-A1D7-47ED-B886-3AA56485820F}"/>
    <cellStyle name="Millares 18 2 5 3 2" xfId="38465" xr:uid="{37D5E493-C7F3-4435-BD3D-652B365E9F89}"/>
    <cellStyle name="Millares 18 2 5 4" xfId="27024" xr:uid="{2361FCA2-2F5D-4285-B36C-92AEC167103E}"/>
    <cellStyle name="Millares 18 2 5 5" xfId="49907" xr:uid="{0C5D9A6C-7C78-4232-9C03-32D2ED9C2F4C}"/>
    <cellStyle name="Millares 18 2 5 6" xfId="4605" xr:uid="{BD79EA0B-A2CB-49BE-AB60-F6FD18A16C9C}"/>
    <cellStyle name="Millares 18 2 6" xfId="3298" xr:uid="{1D5DD3B4-A70C-43DC-83D1-A7A1A4D39661}"/>
    <cellStyle name="Millares 18 2 6 2" xfId="9688" xr:uid="{177840AD-22FE-4CD5-9F43-3D80A8E7A959}"/>
    <cellStyle name="Millares 18 2 6 2 2" xfId="21131" xr:uid="{C7460D07-8EE3-49B1-849D-1C8CC1D4000B}"/>
    <cellStyle name="Millares 18 2 6 2 2 2" xfId="44025" xr:uid="{EFFB3F78-9C55-4CDC-B945-785B8E8FF10A}"/>
    <cellStyle name="Millares 18 2 6 2 3" xfId="32584" xr:uid="{0795AB3D-4EBF-46D8-9B46-D49E948474A9}"/>
    <cellStyle name="Millares 18 2 6 2 4" xfId="55466" xr:uid="{0F1F46FF-F29B-47FC-9B7C-05AE9FDA85CF}"/>
    <cellStyle name="Millares 18 2 6 3" xfId="16889" xr:uid="{5B5E69B8-12A3-4B52-8FCD-E37ED912A6EC}"/>
    <cellStyle name="Millares 18 2 6 3 2" xfId="39783" xr:uid="{1D19E714-AE8A-4D7B-B4ED-13876C9C2A50}"/>
    <cellStyle name="Millares 18 2 6 4" xfId="28342" xr:uid="{587EED0B-3AE2-4531-B786-0094959CFD8C}"/>
    <cellStyle name="Millares 18 2 6 5" xfId="51224" xr:uid="{C2CB34E3-4878-498C-976D-61358AD6A973}"/>
    <cellStyle name="Millares 18 2 7" xfId="5957" xr:uid="{F1DC8FF5-67AC-410D-8213-0A8FD482558E}"/>
    <cellStyle name="Millares 18 2 7 2" xfId="9948" xr:uid="{254CD4BE-DB93-4E96-85A6-7A5928E4D825}"/>
    <cellStyle name="Millares 18 2 7 2 2" xfId="21391" xr:uid="{A1ACE2E0-8E79-4355-A7DE-2BDB5A1E8E9A}"/>
    <cellStyle name="Millares 18 2 7 2 2 2" xfId="44285" xr:uid="{E6BC8306-7B60-4456-98D8-1009DDB6EC91}"/>
    <cellStyle name="Millares 18 2 7 2 3" xfId="32844" xr:uid="{294A76C7-39BB-46A2-923C-612524E157BD}"/>
    <cellStyle name="Millares 18 2 7 2 4" xfId="55726" xr:uid="{DEE6CA98-C02A-4AAF-BD63-15D86AACBF7A}"/>
    <cellStyle name="Millares 18 2 7 3" xfId="17149" xr:uid="{8D6AF304-41F1-4AE5-98B5-CBC9EB4F8EB5}"/>
    <cellStyle name="Millares 18 2 7 3 2" xfId="40043" xr:uid="{BAAF839A-6CE0-4842-8973-8C2397080430}"/>
    <cellStyle name="Millares 18 2 7 4" xfId="28602" xr:uid="{85BBD71A-CA6D-4CC7-9443-88DA5694631B}"/>
    <cellStyle name="Millares 18 2 7 5" xfId="51484" xr:uid="{7F68E7D8-15EF-4D83-8003-FD8A7127015B}"/>
    <cellStyle name="Millares 18 2 8" xfId="6208" xr:uid="{69C4E17A-01F8-45AE-B8B8-C4DB2B840517}"/>
    <cellStyle name="Millares 18 2 8 2" xfId="10209" xr:uid="{12D5A964-81C6-4FBC-8477-A67E72796C8F}"/>
    <cellStyle name="Millares 18 2 8 2 2" xfId="21652" xr:uid="{EFFE777A-9EFA-4CB8-8428-1D49A1F0DCDA}"/>
    <cellStyle name="Millares 18 2 8 2 2 2" xfId="44546" xr:uid="{3245E5CE-EE8E-4AA2-9A0E-B830EA13AD0F}"/>
    <cellStyle name="Millares 18 2 8 2 3" xfId="33105" xr:uid="{F86056F5-EEB8-4D89-869F-335D010D2F08}"/>
    <cellStyle name="Millares 18 2 8 2 4" xfId="55987" xr:uid="{4F3B58B0-1368-408E-99FF-6030A9C3707F}"/>
    <cellStyle name="Millares 18 2 8 3" xfId="17410" xr:uid="{6F706DC1-A185-4A75-ABB6-D9D71680A49A}"/>
    <cellStyle name="Millares 18 2 8 3 2" xfId="40304" xr:uid="{63B2CFF6-3CA8-42C8-AD6F-39BA322C9227}"/>
    <cellStyle name="Millares 18 2 8 4" xfId="28863" xr:uid="{C4EB12C5-869A-4684-82F1-AA33864B2A99}"/>
    <cellStyle name="Millares 18 2 8 5" xfId="51745" xr:uid="{81BCB3DD-4425-42C6-B2A7-5CF7FB2AB0AB}"/>
    <cellStyle name="Millares 18 2 9" xfId="7041" xr:uid="{4D9B71B0-78C4-480C-85C2-DB7EC4020A99}"/>
    <cellStyle name="Millares 18 2 9 2" xfId="18477" xr:uid="{DBC076F8-A7C6-4CA3-92A2-254C2ED27092}"/>
    <cellStyle name="Millares 18 2 9 2 2" xfId="41371" xr:uid="{D9E4673E-DC93-4625-85ED-BE1DDCEC6372}"/>
    <cellStyle name="Millares 18 2 9 3" xfId="29930" xr:uid="{C5790D26-78BB-4D09-AA15-1F5065A50BDE}"/>
    <cellStyle name="Millares 18 2 9 4" xfId="52812" xr:uid="{E0CA55CC-255E-4B75-9C97-FE78F23BD14E}"/>
    <cellStyle name="Millares 18 20" xfId="58258" xr:uid="{35AD8261-A0EB-4F91-B382-78318E440772}"/>
    <cellStyle name="Millares 18 3" xfId="336" xr:uid="{87E4A5FE-6B23-4FB9-8BD9-615F5570A0BB}"/>
    <cellStyle name="Millares 18 3 10" xfId="48737" xr:uid="{973B2F72-114B-4557-A793-A7EF9D12925C}"/>
    <cellStyle name="Millares 18 3 11" xfId="58008" xr:uid="{75C25040-6E56-4463-8806-AAD185F22D16}"/>
    <cellStyle name="Millares 18 3 12" xfId="58520" xr:uid="{684BE04B-64C1-4577-A75E-81EC86064B85}"/>
    <cellStyle name="Millares 18 3 2" xfId="1461" xr:uid="{E33309C2-28B1-4C51-9ECD-E1AE441976BA}"/>
    <cellStyle name="Millares 18 3 2 10" xfId="3976" xr:uid="{5C1F48FF-1235-462B-A491-93F8FA7A6503}"/>
    <cellStyle name="Millares 18 3 2 2" xfId="2894" xr:uid="{46C215E1-7B9C-4BF9-B8FA-44E5589BD4B8}"/>
    <cellStyle name="Millares 18 3 2 2 2" xfId="9044" xr:uid="{AF1AEC81-A381-4A85-A9C9-171B464259DD}"/>
    <cellStyle name="Millares 18 3 2 2 2 2" xfId="20487" xr:uid="{A80F088F-76BE-40BF-9D2B-C9AC9C9DAF2E}"/>
    <cellStyle name="Millares 18 3 2 2 2 2 2" xfId="43381" xr:uid="{17C5E114-82E9-442C-B66B-FC605E017011}"/>
    <cellStyle name="Millares 18 3 2 2 2 3" xfId="31940" xr:uid="{267F084C-0A1A-4229-AA0C-EB9FEC783208}"/>
    <cellStyle name="Millares 18 3 2 2 2 4" xfId="54822" xr:uid="{A89ED086-1D00-4B89-B825-237367AE8FFE}"/>
    <cellStyle name="Millares 18 3 2 2 3" xfId="16245" xr:uid="{0C9A2113-6CA6-42BE-9DA0-89461847AED2}"/>
    <cellStyle name="Millares 18 3 2 2 3 2" xfId="39139" xr:uid="{25441536-FF6B-4BC2-81F1-BE4A135686D8}"/>
    <cellStyle name="Millares 18 3 2 2 4" xfId="27698" xr:uid="{9FC21E43-CB79-4146-8053-266ED6500C23}"/>
    <cellStyle name="Millares 18 3 2 2 5" xfId="50581" xr:uid="{AEA6DEA7-E13D-4FC0-8B31-A235629E135B}"/>
    <cellStyle name="Millares 18 3 2 2 6" xfId="5270" xr:uid="{1E2E2D52-0432-4040-BDF1-E708BB67DB45}"/>
    <cellStyle name="Millares 18 3 2 3" xfId="6648" xr:uid="{F548FE27-294D-4871-BCDE-2BD11CA4916B}"/>
    <cellStyle name="Millares 18 3 2 3 2" xfId="10883" xr:uid="{818F7AC3-4358-4482-8DDA-942EF54E6B15}"/>
    <cellStyle name="Millares 18 3 2 3 2 2" xfId="22326" xr:uid="{9C538B56-793B-433E-AAC4-C2897359F78E}"/>
    <cellStyle name="Millares 18 3 2 3 2 2 2" xfId="45220" xr:uid="{8C313BD5-EA8C-4814-8F1C-4633B8F9738A}"/>
    <cellStyle name="Millares 18 3 2 3 2 3" xfId="33779" xr:uid="{1E9E727E-1144-45DE-87BC-38F2B97A76E6}"/>
    <cellStyle name="Millares 18 3 2 3 2 4" xfId="56661" xr:uid="{5947E051-8DC4-43BD-BBDA-F82C92C7AEAB}"/>
    <cellStyle name="Millares 18 3 2 3 3" xfId="18084" xr:uid="{E3DCEB40-0710-4FE2-B58E-587629A4F4CF}"/>
    <cellStyle name="Millares 18 3 2 3 3 2" xfId="40978" xr:uid="{9F6DA15D-134D-484E-9EF7-C3E298D85AD7}"/>
    <cellStyle name="Millares 18 3 2 3 4" xfId="29537" xr:uid="{ACDA73C4-328D-4825-B7E9-87EF8472D0F0}"/>
    <cellStyle name="Millares 18 3 2 3 5" xfId="52419" xr:uid="{B9F3552A-022C-4C02-94E5-BF7A12C87ABE}"/>
    <cellStyle name="Millares 18 3 2 4" xfId="7727" xr:uid="{B86F540B-87EC-49CA-8C82-6A5CCC7C0EC0}"/>
    <cellStyle name="Millares 18 3 2 4 2" xfId="19170" xr:uid="{A99BBA23-2645-4246-A25A-91B0D921F5CE}"/>
    <cellStyle name="Millares 18 3 2 4 2 2" xfId="42064" xr:uid="{D9C8CEB7-82DD-4582-9E2F-81C8B1A016B3}"/>
    <cellStyle name="Millares 18 3 2 4 3" xfId="30623" xr:uid="{2A8305A5-E0B8-43AE-9D3D-D2B9EAE98499}"/>
    <cellStyle name="Millares 18 3 2 4 4" xfId="53505" xr:uid="{AC4A1994-3F1B-4057-AC74-5F718D641259}"/>
    <cellStyle name="Millares 18 3 2 5" xfId="12786" xr:uid="{414EC309-53FE-437E-B881-2AE31255ECB7}"/>
    <cellStyle name="Millares 18 3 2 5 2" xfId="24222" xr:uid="{037B4409-2A5A-439A-BC96-FCB881B3CE35}"/>
    <cellStyle name="Millares 18 3 2 5 2 2" xfId="47116" xr:uid="{B2C9BB50-43DB-420C-B9DB-9C1577DC715C}"/>
    <cellStyle name="Millares 18 3 2 5 3" xfId="35675" xr:uid="{26A01CBC-272E-4418-9A7C-E244B68694C1}"/>
    <cellStyle name="Millares 18 3 2 6" xfId="13869" xr:uid="{1E780A83-C30E-4EAE-93DF-1C586139A3B5}"/>
    <cellStyle name="Millares 18 3 2 6 2" xfId="25306" xr:uid="{5BE63B5E-77B6-4410-ACB7-3766B6F27784}"/>
    <cellStyle name="Millares 18 3 2 6 2 2" xfId="48200" xr:uid="{B404C549-578D-464D-BC0D-C9BCC3205660}"/>
    <cellStyle name="Millares 18 3 2 6 3" xfId="36759" xr:uid="{FA72693D-BB94-4F00-8C7F-EEB3740CA81B}"/>
    <cellStyle name="Millares 18 3 2 7" xfId="14928" xr:uid="{14E75C8C-3FB2-4F8A-AC61-4BA10618EA37}"/>
    <cellStyle name="Millares 18 3 2 7 2" xfId="37822" xr:uid="{DF6CA100-9C04-4FB5-9F32-08307D93FDEA}"/>
    <cellStyle name="Millares 18 3 2 8" xfId="26381" xr:uid="{BAB99B8E-4413-4F61-B657-92F36BCEFB77}"/>
    <cellStyle name="Millares 18 3 2 9" xfId="49264" xr:uid="{62938AF9-4F5F-4949-82B2-104BE498845A}"/>
    <cellStyle name="Millares 18 3 3" xfId="1821" xr:uid="{90DF3E98-A799-417C-BFA1-26DC2FFECCC1}"/>
    <cellStyle name="Millares 18 3 3 2" xfId="8517" xr:uid="{5241D58D-A45F-40B0-B61D-6CA3A426E2A6}"/>
    <cellStyle name="Millares 18 3 3 2 2" xfId="19960" xr:uid="{DF5BAF4A-34A3-4169-AD06-0EF0E4C27B73}"/>
    <cellStyle name="Millares 18 3 3 2 2 2" xfId="42854" xr:uid="{97A628C0-0A6F-4495-8530-32EB3FF3959D}"/>
    <cellStyle name="Millares 18 3 3 2 3" xfId="31413" xr:uid="{DBC659AE-BA9C-41CF-9591-5301AC845377}"/>
    <cellStyle name="Millares 18 3 3 2 4" xfId="54295" xr:uid="{8FAE2A10-28EB-4468-89AA-491D35C5FBBC}"/>
    <cellStyle name="Millares 18 3 3 3" xfId="15718" xr:uid="{97CD3D84-B793-46CB-9A68-12A66B46C78E}"/>
    <cellStyle name="Millares 18 3 3 3 2" xfId="38612" xr:uid="{2DB865CC-C918-4B09-97B0-BAD66FADA581}"/>
    <cellStyle name="Millares 18 3 3 4" xfId="27171" xr:uid="{1E5C2C3A-1B6F-442A-AC0B-B89A9DC2CCB0}"/>
    <cellStyle name="Millares 18 3 3 5" xfId="50054" xr:uid="{9C0A018F-CF29-48A0-9A49-AE25FC637471}"/>
    <cellStyle name="Millares 18 3 3 6" xfId="4743" xr:uid="{3123B659-38F7-4273-86D2-9B4243C18431}"/>
    <cellStyle name="Millares 18 3 4" xfId="3441" xr:uid="{E7E9D56F-C292-4653-8044-AB483EF6C46D}"/>
    <cellStyle name="Millares 18 3 4 2" xfId="10356" xr:uid="{FB913A35-B87A-42EC-94FF-4707F5B99D2D}"/>
    <cellStyle name="Millares 18 3 4 2 2" xfId="21799" xr:uid="{F196A4E6-31C8-4C29-9A2A-881F399FFC31}"/>
    <cellStyle name="Millares 18 3 4 2 2 2" xfId="44693" xr:uid="{0887FBE0-74E0-4D1C-A9BE-1A446DDBB2DE}"/>
    <cellStyle name="Millares 18 3 4 2 3" xfId="33252" xr:uid="{CBCD3CF4-2C86-4004-B5DF-575E4B040340}"/>
    <cellStyle name="Millares 18 3 4 2 4" xfId="56134" xr:uid="{A80E9F6E-54AF-410C-942D-060DB486BCE1}"/>
    <cellStyle name="Millares 18 3 4 3" xfId="17557" xr:uid="{2CB58E90-C4F2-40C5-BE35-16359EB41DD9}"/>
    <cellStyle name="Millares 18 3 4 3 2" xfId="40451" xr:uid="{87E72104-4CD8-4B98-B906-861C14006C3E}"/>
    <cellStyle name="Millares 18 3 4 4" xfId="29010" xr:uid="{8CEFE5D3-AE31-4E04-8A84-335B431167A0}"/>
    <cellStyle name="Millares 18 3 4 5" xfId="51892" xr:uid="{0C0170C8-6A57-4868-AB66-5A4A5D34CCFD}"/>
    <cellStyle name="Millares 18 3 5" xfId="7204" xr:uid="{574BDC7E-777A-46E2-96B8-492550665762}"/>
    <cellStyle name="Millares 18 3 5 2" xfId="18643" xr:uid="{3AAFB9A3-C71C-4AD5-815C-E837F838942F}"/>
    <cellStyle name="Millares 18 3 5 2 2" xfId="41537" xr:uid="{8C035CEB-28CB-4F98-B1A9-E70994BEB64A}"/>
    <cellStyle name="Millares 18 3 5 3" xfId="30096" xr:uid="{5F770966-E386-42FB-B612-39D6861339E8}"/>
    <cellStyle name="Millares 18 3 5 4" xfId="52978" xr:uid="{DEE9E3E3-DBBB-4BC3-A748-DC6F7BB5682F}"/>
    <cellStyle name="Millares 18 3 6" xfId="12260" xr:uid="{30CC2131-919B-4E3E-9C49-E2F4C769E3D0}"/>
    <cellStyle name="Millares 18 3 6 2" xfId="23695" xr:uid="{41AE623B-12FF-4C52-9809-B5450ABC6D0E}"/>
    <cellStyle name="Millares 18 3 6 2 2" xfId="46589" xr:uid="{A7DF4380-2847-44B7-8DEC-65BC73C7DF29}"/>
    <cellStyle name="Millares 18 3 6 3" xfId="35148" xr:uid="{483FEC98-3916-4C51-881B-76EACC3AFD08}"/>
    <cellStyle name="Millares 18 3 7" xfId="13342" xr:uid="{26940963-ADB3-47B2-A95C-8DE14662E632}"/>
    <cellStyle name="Millares 18 3 7 2" xfId="24779" xr:uid="{8A38AE9E-9179-4AE1-A794-A86B7D233DC8}"/>
    <cellStyle name="Millares 18 3 7 2 2" xfId="47673" xr:uid="{19F42B2C-13C5-4598-80DE-ADB6BC0CE598}"/>
    <cellStyle name="Millares 18 3 7 3" xfId="36232" xr:uid="{A66DF17A-71B7-4C9E-8872-C80B37D6A413}"/>
    <cellStyle name="Millares 18 3 8" xfId="14401" xr:uid="{576B4F89-8EE4-477C-A157-A9BBB1C0A47D}"/>
    <cellStyle name="Millares 18 3 8 2" xfId="37295" xr:uid="{0E663D8B-3C25-4C40-B76F-949ED1584C2A}"/>
    <cellStyle name="Millares 18 3 9" xfId="25854" xr:uid="{DEBA1BAE-3F3D-466F-ABF0-1BEAA4D95BB9}"/>
    <cellStyle name="Millares 18 4" xfId="610" xr:uid="{02873AA0-6925-4B3F-87BD-2013275EAB01}"/>
    <cellStyle name="Millares 18 4 10" xfId="3714" xr:uid="{BAD26202-3196-465A-A551-99D2B92FE751}"/>
    <cellStyle name="Millares 18 4 2" xfId="2089" xr:uid="{B117C69A-6A9C-47B0-9E26-4C070424D35C}"/>
    <cellStyle name="Millares 18 4 2 2" xfId="8780" xr:uid="{381ED74E-B230-42D7-B044-C5AA7D8D61A3}"/>
    <cellStyle name="Millares 18 4 2 2 2" xfId="20223" xr:uid="{0B59A49C-EFA7-4211-A069-E1A1A893979F}"/>
    <cellStyle name="Millares 18 4 2 2 2 2" xfId="43117" xr:uid="{8B997BE9-A8EB-442B-A3CE-3542A227C7E2}"/>
    <cellStyle name="Millares 18 4 2 2 3" xfId="31676" xr:uid="{2E229885-05A1-4B37-80F0-41C6290A7E0E}"/>
    <cellStyle name="Millares 18 4 2 2 4" xfId="54558" xr:uid="{0A2AAF4B-2E5A-4B14-883E-56D0B356BD6E}"/>
    <cellStyle name="Millares 18 4 2 3" xfId="15981" xr:uid="{124DFB1D-73E9-4E3F-84C8-7C8C5462E228}"/>
    <cellStyle name="Millares 18 4 2 3 2" xfId="38875" xr:uid="{263FC685-82F8-4D1C-A5AD-133229EAAECA}"/>
    <cellStyle name="Millares 18 4 2 4" xfId="27434" xr:uid="{4A24B700-65EC-4718-9234-320E7B37D68A}"/>
    <cellStyle name="Millares 18 4 2 5" xfId="50317" xr:uid="{5C33E58B-D497-4810-BA52-5D02A2676FF2}"/>
    <cellStyle name="Millares 18 4 2 6" xfId="5006" xr:uid="{17226C8E-7773-4803-8DE5-1EDD05908188}"/>
    <cellStyle name="Millares 18 4 3" xfId="6384" xr:uid="{E643C60F-3080-4BD7-833D-27A6252E4E10}"/>
    <cellStyle name="Millares 18 4 3 2" xfId="10619" xr:uid="{EF2695BB-E3FD-4AAE-8AC0-74739D32659F}"/>
    <cellStyle name="Millares 18 4 3 2 2" xfId="22062" xr:uid="{F63B54C8-EFAD-4D2C-A70D-ECA3EA0CDD9A}"/>
    <cellStyle name="Millares 18 4 3 2 2 2" xfId="44956" xr:uid="{AEE9C106-0A5A-49A8-A767-0E904789BC9F}"/>
    <cellStyle name="Millares 18 4 3 2 3" xfId="33515" xr:uid="{FE48F74B-4F6C-46F3-8FC7-792CECB2EE02}"/>
    <cellStyle name="Millares 18 4 3 2 4" xfId="56397" xr:uid="{0F1054FE-8724-49A6-8AF6-552EC943EE55}"/>
    <cellStyle name="Millares 18 4 3 3" xfId="17820" xr:uid="{D19F9B2F-FEF2-4DA5-83EE-1D3089351561}"/>
    <cellStyle name="Millares 18 4 3 3 2" xfId="40714" xr:uid="{F55A1C3A-AB0A-46EC-8708-D143A7E976CF}"/>
    <cellStyle name="Millares 18 4 3 4" xfId="29273" xr:uid="{29FD7AC0-00E0-4993-B3DF-2450846467A7}"/>
    <cellStyle name="Millares 18 4 3 5" xfId="52155" xr:uid="{B6AAA21D-7C40-4D35-9BDD-E32C7EE24730}"/>
    <cellStyle name="Millares 18 4 4" xfId="7464" xr:uid="{8BC05FA7-6529-4D52-827C-3DBC04207091}"/>
    <cellStyle name="Millares 18 4 4 2" xfId="18906" xr:uid="{8ED58DE8-FA88-4443-8E27-26105AE3C4CC}"/>
    <cellStyle name="Millares 18 4 4 2 2" xfId="41800" xr:uid="{C88240C1-D1DC-45E5-B8E3-17BC4CAC893E}"/>
    <cellStyle name="Millares 18 4 4 3" xfId="30359" xr:uid="{8AAE1E65-65A6-4BB3-9D6F-BD31C38544A0}"/>
    <cellStyle name="Millares 18 4 4 4" xfId="53241" xr:uid="{F7DB8435-5440-4F74-955C-25FA24387E88}"/>
    <cellStyle name="Millares 18 4 5" xfId="12522" xr:uid="{27EFC0A9-C3CE-4DF8-A616-A91C8302B5F4}"/>
    <cellStyle name="Millares 18 4 5 2" xfId="23958" xr:uid="{2D3EF33F-0888-46A9-9876-BA591172C071}"/>
    <cellStyle name="Millares 18 4 5 2 2" xfId="46852" xr:uid="{B27539C9-2617-429D-A015-C5A54066FC70}"/>
    <cellStyle name="Millares 18 4 5 3" xfId="35411" xr:uid="{4586BB9C-0B23-401C-B0C7-B9085FED6B71}"/>
    <cellStyle name="Millares 18 4 6" xfId="13605" xr:uid="{636FC794-12A2-4DE3-9F72-09DBD73FFC13}"/>
    <cellStyle name="Millares 18 4 6 2" xfId="25042" xr:uid="{F3A97CE4-62AD-4687-AA42-C075C4DA85C0}"/>
    <cellStyle name="Millares 18 4 6 2 2" xfId="47936" xr:uid="{50ACD387-3D6C-4A7D-8419-8E30C56E7F54}"/>
    <cellStyle name="Millares 18 4 6 3" xfId="36495" xr:uid="{2D7D87DE-0D13-44B6-B5D3-5057B4878BA2}"/>
    <cellStyle name="Millares 18 4 7" xfId="14664" xr:uid="{8F527F21-F08D-4D1B-A29D-B886D6DA012A}"/>
    <cellStyle name="Millares 18 4 7 2" xfId="37558" xr:uid="{60B0D592-D12C-4F6C-9494-86BD653A7773}"/>
    <cellStyle name="Millares 18 4 8" xfId="26117" xr:uid="{C8AA3CD7-4B22-453F-8847-6EF3DCEB5EA2}"/>
    <cellStyle name="Millares 18 4 9" xfId="49000" xr:uid="{10304CE3-A254-482B-B3A1-BBADB0FD41C4}"/>
    <cellStyle name="Millares 18 5" xfId="883" xr:uid="{5738E11F-4B18-484F-95F8-E75528C0121B}"/>
    <cellStyle name="Millares 18 5 2" xfId="2361" xr:uid="{51199118-46CA-4D8A-9935-EBF85CAFFDD5}"/>
    <cellStyle name="Millares 18 5 2 2" xfId="9308" xr:uid="{923A1A40-88C6-4B11-977D-38F55A661457}"/>
    <cellStyle name="Millares 18 5 2 2 2" xfId="20751" xr:uid="{63214850-E535-4A3F-BC27-C749C7315519}"/>
    <cellStyle name="Millares 18 5 2 2 2 2" xfId="43645" xr:uid="{C2C3B3DD-E39F-4415-A455-96E681923050}"/>
    <cellStyle name="Millares 18 5 2 2 3" xfId="32204" xr:uid="{D33377E7-F8F2-4628-89B3-28867840EE6F}"/>
    <cellStyle name="Millares 18 5 2 2 4" xfId="55086" xr:uid="{13F7CDC9-D7CC-4053-8619-A9AA41CF6021}"/>
    <cellStyle name="Millares 18 5 2 3" xfId="16509" xr:uid="{D2B4F5B2-BD41-475E-810C-CF8E0048C1C1}"/>
    <cellStyle name="Millares 18 5 2 3 2" xfId="39403" xr:uid="{E661C86D-8459-42E3-BFBC-B8B881A9396D}"/>
    <cellStyle name="Millares 18 5 2 4" xfId="27962" xr:uid="{AE556E88-5157-4993-8D0E-08C78C42B20C}"/>
    <cellStyle name="Millares 18 5 2 5" xfId="50845" xr:uid="{27E6F5BF-85E7-44D8-8B55-BD5F854C896C}"/>
    <cellStyle name="Millares 18 5 2 6" xfId="5534" xr:uid="{8E2B000F-8F8E-407C-AD0F-7C7B5B18A233}"/>
    <cellStyle name="Millares 18 5 3" xfId="7991" xr:uid="{6C4B263E-5FEB-4ABB-AA00-A910C0D8CA40}"/>
    <cellStyle name="Millares 18 5 3 2" xfId="19434" xr:uid="{0F610CE6-98D3-49D8-A8DF-8FF990E239AB}"/>
    <cellStyle name="Millares 18 5 3 2 2" xfId="42328" xr:uid="{564F22DC-95C4-4A33-A969-65DABCBAD738}"/>
    <cellStyle name="Millares 18 5 3 3" xfId="30887" xr:uid="{DB37A808-D7A9-4A11-B250-18C950FAC819}"/>
    <cellStyle name="Millares 18 5 3 4" xfId="53769" xr:uid="{B9A6D192-4421-468D-809A-231A1199CD23}"/>
    <cellStyle name="Millares 18 5 4" xfId="15192" xr:uid="{49C45438-C717-4756-805B-04C6A55042C9}"/>
    <cellStyle name="Millares 18 5 4 2" xfId="38086" xr:uid="{9E5C11B6-70AE-4DB7-943E-99BA9C968A95}"/>
    <cellStyle name="Millares 18 5 5" xfId="26645" xr:uid="{321C4F14-71BE-4DCC-91AA-4B60950A6B9C}"/>
    <cellStyle name="Millares 18 5 6" xfId="49528" xr:uid="{4E878411-B11D-4B59-9196-D374C2804B9F}"/>
    <cellStyle name="Millares 18 5 7" xfId="4235" xr:uid="{576B1ADF-47B4-4E18-9E23-40CA6627E292}"/>
    <cellStyle name="Millares 18 6" xfId="1178" xr:uid="{27224295-63D9-415D-8A6C-088CC057AC23}"/>
    <cellStyle name="Millares 18 6 2" xfId="2635" xr:uid="{05DFB966-B6B1-4F08-9672-5FBC353652DF}"/>
    <cellStyle name="Millares 18 6 2 2" xfId="19697" xr:uid="{14CA16AA-9EE3-443A-809C-5037EE740646}"/>
    <cellStyle name="Millares 18 6 2 2 2" xfId="42591" xr:uid="{8CC3F3B5-D55F-4BA0-8C32-7F8F0F5086BD}"/>
    <cellStyle name="Millares 18 6 2 3" xfId="31150" xr:uid="{CD17CFD9-9673-425C-9EFC-B407815BD938}"/>
    <cellStyle name="Millares 18 6 2 4" xfId="54032" xr:uid="{DB8245D3-2E2A-4CC6-AC55-907DC4B58562}"/>
    <cellStyle name="Millares 18 6 2 5" xfId="8254" xr:uid="{A2746C79-DE75-4ADD-98A4-05106A860778}"/>
    <cellStyle name="Millares 18 6 3" xfId="15455" xr:uid="{B3EA371F-1A27-4647-A807-3AB0D3A57091}"/>
    <cellStyle name="Millares 18 6 3 2" xfId="38349" xr:uid="{23E3AC55-AE4B-4C5F-A71B-69BFF100AA9F}"/>
    <cellStyle name="Millares 18 6 4" xfId="26908" xr:uid="{4172BD46-1E04-4846-A468-F70732FEDB6D}"/>
    <cellStyle name="Millares 18 6 5" xfId="49791" xr:uid="{91C65131-D2CC-4735-9EED-F0B040937573}"/>
    <cellStyle name="Millares 18 6 6" xfId="4490" xr:uid="{5BFE6976-3297-4C63-9828-9A4603EFDF48}"/>
    <cellStyle name="Millares 18 7" xfId="1696" xr:uid="{3FD2DC56-2124-4986-95F0-321BC887A533}"/>
    <cellStyle name="Millares 18 7 2" xfId="9572" xr:uid="{7006D710-2E27-43AB-A0EF-8D85C16AD18B}"/>
    <cellStyle name="Millares 18 7 2 2" xfId="21015" xr:uid="{40BB0C65-56B7-4016-87DC-80EB4412DFD5}"/>
    <cellStyle name="Millares 18 7 2 2 2" xfId="43909" xr:uid="{0A3CE29A-0738-4AC0-BD8D-D2FD43A8612E}"/>
    <cellStyle name="Millares 18 7 2 3" xfId="32468" xr:uid="{9BD0D187-BF34-45D6-966C-7C5167A9C31C}"/>
    <cellStyle name="Millares 18 7 2 4" xfId="55350" xr:uid="{1438C48F-483C-4E94-A304-AB39ADF995FE}"/>
    <cellStyle name="Millares 18 7 3" xfId="16773" xr:uid="{D1E7670A-52B0-40F6-B0CA-549210CCB012}"/>
    <cellStyle name="Millares 18 7 3 2" xfId="39667" xr:uid="{4186749C-F46D-4B45-8A0C-8081CCBB387F}"/>
    <cellStyle name="Millares 18 7 4" xfId="28226" xr:uid="{61AF7D97-174A-403B-9F93-048E4DE46C5C}"/>
    <cellStyle name="Millares 18 7 5" xfId="51108" xr:uid="{FF752AEF-97CE-4E24-AACD-55B55E6FF8E6}"/>
    <cellStyle name="Millares 18 7 6" xfId="5798" xr:uid="{487D69BD-61EA-47A1-8FFF-32A771360DF8}"/>
    <cellStyle name="Millares 18 8" xfId="3182" xr:uid="{C7C90B37-E1E3-431F-BC38-5D3F1284097D}"/>
    <cellStyle name="Millares 18 8 2" xfId="9831" xr:uid="{7CD99A2B-A297-406C-81B1-1BC8CDA2012A}"/>
    <cellStyle name="Millares 18 8 2 2" xfId="21274" xr:uid="{92135F89-C150-490A-8D0E-4ED43A2192F7}"/>
    <cellStyle name="Millares 18 8 2 2 2" xfId="44168" xr:uid="{593FA79A-F0E6-45BA-A644-0E2F5C5F1112}"/>
    <cellStyle name="Millares 18 8 2 3" xfId="32727" xr:uid="{F87EC4F1-83D9-41B4-BB41-4634B1A58762}"/>
    <cellStyle name="Millares 18 8 2 4" xfId="55609" xr:uid="{F43D7289-7B65-4350-954E-40787BC9AB4D}"/>
    <cellStyle name="Millares 18 8 3" xfId="17032" xr:uid="{45A629BD-F7C7-456F-A906-B864CD1B477E}"/>
    <cellStyle name="Millares 18 8 3 2" xfId="39926" xr:uid="{DD3582DC-277B-4F19-A2BC-17269429ADF8}"/>
    <cellStyle name="Millares 18 8 4" xfId="28485" xr:uid="{BB5C48C7-3DCB-429C-9DF0-A0DC4FFD87A8}"/>
    <cellStyle name="Millares 18 8 5" xfId="51367" xr:uid="{3FEEBD02-72B8-4694-946D-164060FE190B}"/>
    <cellStyle name="Millares 18 9" xfId="6098" xr:uid="{B64549DC-C131-4EB7-9B62-59824ED06081}"/>
    <cellStyle name="Millares 18 9 2" xfId="10093" xr:uid="{17EB1A0D-8A24-4BEF-9349-6B3B50C90054}"/>
    <cellStyle name="Millares 18 9 2 2" xfId="21536" xr:uid="{FFD4FB38-BE3B-48A5-800D-F59A065032F2}"/>
    <cellStyle name="Millares 18 9 2 2 2" xfId="44430" xr:uid="{44987B4C-302B-432F-91D3-0CDEA734D933}"/>
    <cellStyle name="Millares 18 9 2 3" xfId="32989" xr:uid="{E098364F-E33F-4450-A4A5-94F77FFE140F}"/>
    <cellStyle name="Millares 18 9 2 4" xfId="55871" xr:uid="{3CE24D78-FBD2-4BAB-B9D1-E81FF3D5FB95}"/>
    <cellStyle name="Millares 18 9 3" xfId="17294" xr:uid="{E5416853-5ACA-49E5-8240-F6AD01059DA6}"/>
    <cellStyle name="Millares 18 9 3 2" xfId="40188" xr:uid="{9D412A83-D3BB-4512-A1FD-180E7086C808}"/>
    <cellStyle name="Millares 18 9 4" xfId="28747" xr:uid="{1AB88979-CC16-406F-879A-33321A705117}"/>
    <cellStyle name="Millares 18 9 5" xfId="51629" xr:uid="{BD94CF95-1CDB-474A-A8A9-3F09952BEB4F}"/>
    <cellStyle name="Millares 19" xfId="175" xr:uid="{5B63DE28-EE28-40E8-BFA4-783453DB4FFE}"/>
    <cellStyle name="Millares 19 10" xfId="6956" xr:uid="{EFD8EB27-03C9-404D-9CE8-E3396726019F}"/>
    <cellStyle name="Millares 19 10 2" xfId="18391" xr:uid="{27754590-8E69-4F7C-9B27-4E3D65195757}"/>
    <cellStyle name="Millares 19 10 2 2" xfId="41285" xr:uid="{F2BDC414-8BC4-4A41-876B-D1DA99218A17}"/>
    <cellStyle name="Millares 19 10 3" xfId="29844" xr:uid="{31C1FD28-46E0-4FB3-B41B-D0BCE5186C02}"/>
    <cellStyle name="Millares 19 10 4" xfId="52726" xr:uid="{616D709A-C41C-4D21-B809-363E0C86CCF4}"/>
    <cellStyle name="Millares 19 11" xfId="11231" xr:uid="{80915338-A9EE-45B3-9E2C-95A8F0792E07}"/>
    <cellStyle name="Millares 19 11 2" xfId="22667" xr:uid="{D466AA0B-A397-4914-AC67-E5B0395ADFB7}"/>
    <cellStyle name="Millares 19 11 2 2" xfId="45561" xr:uid="{B6CA0DDB-1A7C-41CE-8F49-D9D8B91CDBCA}"/>
    <cellStyle name="Millares 19 11 3" xfId="34120" xr:uid="{E7C19ACF-F3BC-4EB2-B2D7-976D115C9F64}"/>
    <cellStyle name="Millares 19 11 4" xfId="57002" xr:uid="{F4BF536B-3E27-4D03-8D2A-CD6067E6D357}"/>
    <cellStyle name="Millares 19 12" xfId="11492" xr:uid="{255BEE23-3BB7-42B3-B6E5-DC895C895C75}"/>
    <cellStyle name="Millares 19 12 2" xfId="22928" xr:uid="{3D128443-105E-4F2F-B7C4-0CF469F1ED53}"/>
    <cellStyle name="Millares 19 12 2 2" xfId="45822" xr:uid="{AE95177A-DB73-402B-9FF6-23879092CFE4}"/>
    <cellStyle name="Millares 19 12 3" xfId="34381" xr:uid="{4B498A8C-EDC4-4445-84B9-506651585029}"/>
    <cellStyle name="Millares 19 12 4" xfId="57263" xr:uid="{35171D82-272F-42D6-9058-FDD1351A8F77}"/>
    <cellStyle name="Millares 19 13" xfId="11759" xr:uid="{590AEB02-13DA-4D74-8428-D7AE55FC89B9}"/>
    <cellStyle name="Millares 19 13 2" xfId="23195" xr:uid="{517493FF-6A23-4C9A-B9A5-E079EF2C417B}"/>
    <cellStyle name="Millares 19 13 2 2" xfId="46089" xr:uid="{010A6143-AADC-4787-AC3D-77D41DC91748}"/>
    <cellStyle name="Millares 19 13 3" xfId="34648" xr:uid="{7EC7AEA2-6F8F-4979-8256-132BCC6F0E2C}"/>
    <cellStyle name="Millares 19 13 4" xfId="57530" xr:uid="{7210ADF7-0429-4F7B-8264-FB741A658C6E}"/>
    <cellStyle name="Millares 19 14" xfId="12030" xr:uid="{D2815816-9E17-4240-825A-8F9D93232023}"/>
    <cellStyle name="Millares 19 14 2" xfId="23465" xr:uid="{7EA391A6-D165-48D1-AB05-C9DFCAA0E1C6}"/>
    <cellStyle name="Millares 19 14 2 2" xfId="46359" xr:uid="{002A6D55-8F29-4D79-909F-571FC8E492FB}"/>
    <cellStyle name="Millares 19 14 3" xfId="34918" xr:uid="{07E7CEC4-AF9D-4049-8B1D-F127A8AEA321}"/>
    <cellStyle name="Millares 19 15" xfId="13115" xr:uid="{84A72B4C-D045-492B-8ED9-8919151C84F5}"/>
    <cellStyle name="Millares 19 15 2" xfId="24551" xr:uid="{0D46BA8F-4473-425B-9F5C-9FB4F4049890}"/>
    <cellStyle name="Millares 19 15 2 2" xfId="47445" xr:uid="{66691FA6-0582-40C1-BA54-CDD7E95232CD}"/>
    <cellStyle name="Millares 19 15 3" xfId="36004" xr:uid="{8870CCEB-C6FE-482A-B472-9BFA66D9387B}"/>
    <cellStyle name="Millares 19 16" xfId="14173" xr:uid="{3FAE0A54-30EE-4B0C-8CD2-3C8B9FE26622}"/>
    <cellStyle name="Millares 19 16 2" xfId="37067" xr:uid="{9BEA139E-5828-4451-ABC7-C30109FDA3E1}"/>
    <cellStyle name="Millares 19 17" xfId="25626" xr:uid="{884B2DFA-D759-4895-8636-3BFC2D0F8102}"/>
    <cellStyle name="Millares 19 18" xfId="48509" xr:uid="{A2941291-F305-4692-A652-6A1D3A896A75}"/>
    <cellStyle name="Millares 19 19" xfId="57783" xr:uid="{35D3FB3C-FED8-4690-BA1F-771E4FF944BB}"/>
    <cellStyle name="Millares 19 2" xfId="497" xr:uid="{E40BA973-B0ED-4E8A-9581-E88A80628C5A}"/>
    <cellStyle name="Millares 19 2 10" xfId="11347" xr:uid="{17FC8AE3-00D7-48F7-BA3E-90F70A2CD502}"/>
    <cellStyle name="Millares 19 2 10 2" xfId="22783" xr:uid="{5FCE4FD3-1DE6-4E76-8EDA-5EB32BCEE7FF}"/>
    <cellStyle name="Millares 19 2 10 2 2" xfId="45677" xr:uid="{AD46664E-CB45-4346-BAA3-4C68D75AFD14}"/>
    <cellStyle name="Millares 19 2 10 3" xfId="34236" xr:uid="{16FFEBCA-44EC-4261-A9FE-5A2F92E5F07C}"/>
    <cellStyle name="Millares 19 2 10 4" xfId="57118" xr:uid="{7DE3BB12-6979-40CD-B680-F0CF4F986447}"/>
    <cellStyle name="Millares 19 2 11" xfId="11609" xr:uid="{B8127353-6575-4AE7-A643-1909CCF80A28}"/>
    <cellStyle name="Millares 19 2 11 2" xfId="23045" xr:uid="{EC1EA31D-1E00-4F3F-8DDA-7C6DB5D1E61C}"/>
    <cellStyle name="Millares 19 2 11 2 2" xfId="45939" xr:uid="{62B6D239-2B5C-4C38-AAC9-F90632B22E61}"/>
    <cellStyle name="Millares 19 2 11 3" xfId="34498" xr:uid="{6248055A-42F8-4E1E-B918-DF4DD4EA7F25}"/>
    <cellStyle name="Millares 19 2 11 4" xfId="57380" xr:uid="{D39523FD-EA02-4952-AC40-DB387F83273D}"/>
    <cellStyle name="Millares 19 2 12" xfId="11876" xr:uid="{BD773F3B-D214-4A51-93A0-3FA67968E2A6}"/>
    <cellStyle name="Millares 19 2 12 2" xfId="23312" xr:uid="{B05116A1-1399-41B3-8FDC-38A947FB2687}"/>
    <cellStyle name="Millares 19 2 12 2 2" xfId="46206" xr:uid="{3D3792F7-15FA-425D-99C3-9BC5ABCD84DC}"/>
    <cellStyle name="Millares 19 2 12 3" xfId="34765" xr:uid="{2DED2955-A5EB-49B0-A58A-A6D6451FF0C5}"/>
    <cellStyle name="Millares 19 2 12 4" xfId="57647" xr:uid="{59EC21F9-28A7-468D-8473-C77028697E59}"/>
    <cellStyle name="Millares 19 2 13" xfId="12148" xr:uid="{72F6246F-491A-4078-B517-3F9EDF8EB73B}"/>
    <cellStyle name="Millares 19 2 13 2" xfId="23583" xr:uid="{C97918CC-18ED-4513-A1F3-57AE60A41C43}"/>
    <cellStyle name="Millares 19 2 13 2 2" xfId="46477" xr:uid="{6288D973-EBF7-4733-A618-C164218216A1}"/>
    <cellStyle name="Millares 19 2 13 3" xfId="35036" xr:uid="{13B42F8D-85DC-4602-9408-B9A943810363}"/>
    <cellStyle name="Millares 19 2 14" xfId="13231" xr:uid="{71473F04-70CB-45E4-9B0E-6C3E7FA5AD73}"/>
    <cellStyle name="Millares 19 2 14 2" xfId="24667" xr:uid="{346D963C-77DF-43AE-822E-A3DF6247176B}"/>
    <cellStyle name="Millares 19 2 14 2 2" xfId="47561" xr:uid="{9CCA86CB-8257-4604-8A37-04D178CCE7E4}"/>
    <cellStyle name="Millares 19 2 14 3" xfId="36120" xr:uid="{C63C72ED-2B99-4DEC-8157-9145EEB2C243}"/>
    <cellStyle name="Millares 19 2 15" xfId="14289" xr:uid="{AB5F291E-BF27-470B-8730-DD459D4E5087}"/>
    <cellStyle name="Millares 19 2 15 2" xfId="37183" xr:uid="{2C7A049F-B218-441C-8C33-7B3F2837CDA3}"/>
    <cellStyle name="Millares 19 2 16" xfId="25742" xr:uid="{4F8AB00B-C830-4322-A1A1-46BA8DBCC7F7}"/>
    <cellStyle name="Millares 19 2 17" xfId="48625" xr:uid="{822C328A-34E3-427B-9112-C461EA7B9710}"/>
    <cellStyle name="Millares 19 2 18" xfId="57899" xr:uid="{86AD02EA-41F8-4DBB-BA4D-DE2BC8BDE10A}"/>
    <cellStyle name="Millares 19 2 19" xfId="58410" xr:uid="{2F77BE00-119B-4D88-B5D1-AA946E2E3370}"/>
    <cellStyle name="Millares 19 2 2" xfId="770" xr:uid="{73AFDBE2-9665-48A7-B7E9-8D5AB7F7F092}"/>
    <cellStyle name="Millares 19 2 2 10" xfId="48888" xr:uid="{C872C489-18D7-46F5-8235-800D9DC854BB}"/>
    <cellStyle name="Millares 19 2 2 11" xfId="58160" xr:uid="{5CA5D5D4-D0E7-478B-A410-8AA06BF9F7B8}"/>
    <cellStyle name="Millares 19 2 2 12" xfId="58672" xr:uid="{F560FBFC-14C6-4A43-AA06-21E169678CEF}"/>
    <cellStyle name="Millares 19 2 2 2" xfId="1614" xr:uid="{3C10D867-D48C-4DA7-986D-BCC3FDFFB8F5}"/>
    <cellStyle name="Millares 19 2 2 2 10" xfId="4127" xr:uid="{856E7D07-1FF0-4A9B-9C56-00B5A85A5FE6}"/>
    <cellStyle name="Millares 19 2 2 2 2" xfId="3046" xr:uid="{3884559A-76C3-4583-9C99-3B97F049D1A3}"/>
    <cellStyle name="Millares 19 2 2 2 2 2" xfId="9195" xr:uid="{F2381D8C-97E4-4D04-A54E-9BE628D227E3}"/>
    <cellStyle name="Millares 19 2 2 2 2 2 2" xfId="20638" xr:uid="{9238383C-018E-4099-A1A6-A5A3374D6EA7}"/>
    <cellStyle name="Millares 19 2 2 2 2 2 2 2" xfId="43532" xr:uid="{F404DB4D-3694-4D63-929A-515247EF8B12}"/>
    <cellStyle name="Millares 19 2 2 2 2 2 3" xfId="32091" xr:uid="{0BF79917-6BF8-49C2-97CC-387AC9E5F69C}"/>
    <cellStyle name="Millares 19 2 2 2 2 2 4" xfId="54973" xr:uid="{093CB919-9EF7-40AD-855B-3652E9E9576F}"/>
    <cellStyle name="Millares 19 2 2 2 2 3" xfId="16396" xr:uid="{909BE370-FF0E-4394-B276-2B43BF1F458E}"/>
    <cellStyle name="Millares 19 2 2 2 2 3 2" xfId="39290" xr:uid="{2507DA49-3966-4952-BD0B-AA573A83FE65}"/>
    <cellStyle name="Millares 19 2 2 2 2 4" xfId="27849" xr:uid="{9EC8F98B-AD23-4351-9C99-50C287B7647A}"/>
    <cellStyle name="Millares 19 2 2 2 2 5" xfId="50732" xr:uid="{AB00227B-D517-4740-B567-33E549DB4EF7}"/>
    <cellStyle name="Millares 19 2 2 2 2 6" xfId="5421" xr:uid="{94EAC512-C2B7-4167-93A8-6AF6FD903324}"/>
    <cellStyle name="Millares 19 2 2 2 3" xfId="6799" xr:uid="{E8D4D95B-F679-4B2E-B401-804E4542C156}"/>
    <cellStyle name="Millares 19 2 2 2 3 2" xfId="11034" xr:uid="{6E808AB1-0398-4FE9-AA9F-F7026E56DF0D}"/>
    <cellStyle name="Millares 19 2 2 2 3 2 2" xfId="22477" xr:uid="{00A7198B-1A4F-43F9-ADD5-4A9B6543D642}"/>
    <cellStyle name="Millares 19 2 2 2 3 2 2 2" xfId="45371" xr:uid="{88F08737-0080-45A6-824F-A7E5545803CC}"/>
    <cellStyle name="Millares 19 2 2 2 3 2 3" xfId="33930" xr:uid="{B23E4A81-758B-4958-88F4-FACEBCEC3ECC}"/>
    <cellStyle name="Millares 19 2 2 2 3 2 4" xfId="56812" xr:uid="{92431D04-CC71-470E-AFF0-217F6F1A5605}"/>
    <cellStyle name="Millares 19 2 2 2 3 3" xfId="18235" xr:uid="{3A9771FE-A87A-497B-8EAF-8A1A800AD2EB}"/>
    <cellStyle name="Millares 19 2 2 2 3 3 2" xfId="41129" xr:uid="{19EEF087-F3B3-41B7-ABA9-A792A4D33DA6}"/>
    <cellStyle name="Millares 19 2 2 2 3 4" xfId="29688" xr:uid="{AC804289-AA12-43BD-8178-54CE68EFE9B8}"/>
    <cellStyle name="Millares 19 2 2 2 3 5" xfId="52570" xr:uid="{DC87ECB8-0464-415F-B8F0-4B0AD24427D6}"/>
    <cellStyle name="Millares 19 2 2 2 4" xfId="7878" xr:uid="{A369F169-E614-4C82-AE4A-A9E123CEF437}"/>
    <cellStyle name="Millares 19 2 2 2 4 2" xfId="19321" xr:uid="{029F3ACA-3946-4C20-A500-37FBFEA82A14}"/>
    <cellStyle name="Millares 19 2 2 2 4 2 2" xfId="42215" xr:uid="{A38C19E1-DDD4-48A3-9D8F-4F0512517EA1}"/>
    <cellStyle name="Millares 19 2 2 2 4 3" xfId="30774" xr:uid="{ECE74D43-3A8C-4125-A27D-69400A728779}"/>
    <cellStyle name="Millares 19 2 2 2 4 4" xfId="53656" xr:uid="{24E4A7CB-51E4-4115-8FA7-963329C6B05B}"/>
    <cellStyle name="Millares 19 2 2 2 5" xfId="12937" xr:uid="{B559203A-AB00-4D52-A730-7CEF13EE4BEB}"/>
    <cellStyle name="Millares 19 2 2 2 5 2" xfId="24373" xr:uid="{8E547D00-7546-4192-8E0C-574EF532FDEB}"/>
    <cellStyle name="Millares 19 2 2 2 5 2 2" xfId="47267" xr:uid="{D844BADF-44AB-4E49-BDCD-838799A89269}"/>
    <cellStyle name="Millares 19 2 2 2 5 3" xfId="35826" xr:uid="{939C04B4-6926-4FF2-B7DA-148ECC2BA77C}"/>
    <cellStyle name="Millares 19 2 2 2 6" xfId="14020" xr:uid="{E6AB73B8-BF5A-40A9-8A66-9A122791C003}"/>
    <cellStyle name="Millares 19 2 2 2 6 2" xfId="25457" xr:uid="{0D8782DA-7BF1-4EFB-B42A-9B6BFD76B8EB}"/>
    <cellStyle name="Millares 19 2 2 2 6 2 2" xfId="48351" xr:uid="{D6116647-4864-4C13-B839-5665B70FDF26}"/>
    <cellStyle name="Millares 19 2 2 2 6 3" xfId="36910" xr:uid="{E3837A0D-84BC-405F-912D-0C8E3B8AD3C7}"/>
    <cellStyle name="Millares 19 2 2 2 7" xfId="15079" xr:uid="{162C76A3-449C-407D-881E-10C646FBF859}"/>
    <cellStyle name="Millares 19 2 2 2 7 2" xfId="37973" xr:uid="{7D9540E3-0486-4FCF-AAC4-D260BD996DCB}"/>
    <cellStyle name="Millares 19 2 2 2 8" xfId="26532" xr:uid="{1EB56B3D-A5E8-4924-9A71-74AE1155109A}"/>
    <cellStyle name="Millares 19 2 2 2 9" xfId="49415" xr:uid="{2BC7A17A-4847-4964-9DE6-B4CDDCD910A3}"/>
    <cellStyle name="Millares 19 2 2 3" xfId="2249" xr:uid="{9BECC1AD-0844-4A33-91C8-90650D162851}"/>
    <cellStyle name="Millares 19 2 2 3 2" xfId="8668" xr:uid="{4F63BE0D-A627-44B2-876C-B4325592809E}"/>
    <cellStyle name="Millares 19 2 2 3 2 2" xfId="20111" xr:uid="{69C296B3-5B05-436C-A7D2-3B0AAAFC95F1}"/>
    <cellStyle name="Millares 19 2 2 3 2 2 2" xfId="43005" xr:uid="{101A895C-600D-4F79-9522-A37A9E0F3C04}"/>
    <cellStyle name="Millares 19 2 2 3 2 3" xfId="31564" xr:uid="{EDB2133D-5F57-4670-8AE3-88DB13AE7584}"/>
    <cellStyle name="Millares 19 2 2 3 2 4" xfId="54446" xr:uid="{3FEFF01C-B8C0-4B8C-93A7-CFAA00C70117}"/>
    <cellStyle name="Millares 19 2 2 3 3" xfId="15869" xr:uid="{8A6E22CF-D10F-4C3D-88C5-E40695A72FE9}"/>
    <cellStyle name="Millares 19 2 2 3 3 2" xfId="38763" xr:uid="{3527C253-D3E9-45B1-9B6D-80813A1BB4CF}"/>
    <cellStyle name="Millares 19 2 2 3 4" xfId="27322" xr:uid="{ECA82487-E8AE-42E4-A5B2-C79BDF2329FF}"/>
    <cellStyle name="Millares 19 2 2 3 5" xfId="50205" xr:uid="{9B3F8F88-8CAF-4098-B75F-36CC189BD117}"/>
    <cellStyle name="Millares 19 2 2 3 6" xfId="4894" xr:uid="{D432C07D-E403-485D-ACB3-6B71FCEA5919}"/>
    <cellStyle name="Millares 19 2 2 4" xfId="3593" xr:uid="{90C41CE9-F33C-4325-BAE6-C66FA7548D06}"/>
    <cellStyle name="Millares 19 2 2 4 2" xfId="10507" xr:uid="{76D85F9B-8214-4F89-BF41-F8EEBB47236E}"/>
    <cellStyle name="Millares 19 2 2 4 2 2" xfId="21950" xr:uid="{45760201-9416-415B-A9BE-3F91641930D4}"/>
    <cellStyle name="Millares 19 2 2 4 2 2 2" xfId="44844" xr:uid="{E892D41C-10C8-4E11-96AE-0DE10EE925F4}"/>
    <cellStyle name="Millares 19 2 2 4 2 3" xfId="33403" xr:uid="{80C89E5D-D130-4E81-88FD-AF1FDD8DCA11}"/>
    <cellStyle name="Millares 19 2 2 4 2 4" xfId="56285" xr:uid="{DE639823-57EE-48ED-B1E0-CD44C3F22AD9}"/>
    <cellStyle name="Millares 19 2 2 4 3" xfId="17708" xr:uid="{45887F60-94B9-4EAB-A94A-A5520471867D}"/>
    <cellStyle name="Millares 19 2 2 4 3 2" xfId="40602" xr:uid="{B4303B5C-B2EB-4757-A4D1-62B3D481226A}"/>
    <cellStyle name="Millares 19 2 2 4 4" xfId="29161" xr:uid="{162ABEDE-6D60-4C87-9B69-931DB9856177}"/>
    <cellStyle name="Millares 19 2 2 4 5" xfId="52043" xr:uid="{07DBBE0D-307E-4EC7-B45C-923615839B8E}"/>
    <cellStyle name="Millares 19 2 2 5" xfId="7353" xr:uid="{2E31C54C-AD90-41BE-A81F-14AAABF51F8C}"/>
    <cellStyle name="Millares 19 2 2 5 2" xfId="18794" xr:uid="{15325A2E-FA6D-4C57-898C-36CB665AAD3F}"/>
    <cellStyle name="Millares 19 2 2 5 2 2" xfId="41688" xr:uid="{8F4E6DC3-33AE-4159-A267-4306E429645B}"/>
    <cellStyle name="Millares 19 2 2 5 3" xfId="30247" xr:uid="{ABBF85C2-FCA6-43A4-BED2-DD1E9149ADF3}"/>
    <cellStyle name="Millares 19 2 2 5 4" xfId="53129" xr:uid="{06C82A10-0ADB-465A-BA9B-857FC1B9A262}"/>
    <cellStyle name="Millares 19 2 2 6" xfId="12411" xr:uid="{804BAC01-1D76-46F7-B4A1-E2721CEBEB66}"/>
    <cellStyle name="Millares 19 2 2 6 2" xfId="23846" xr:uid="{BCDC8091-1B97-4A61-A54E-41F90452F152}"/>
    <cellStyle name="Millares 19 2 2 6 2 2" xfId="46740" xr:uid="{A80E8D87-0BC9-4994-8434-531D523B2777}"/>
    <cellStyle name="Millares 19 2 2 6 3" xfId="35299" xr:uid="{22547738-0D7E-41B6-AF89-48DCB8E67968}"/>
    <cellStyle name="Millares 19 2 2 7" xfId="13493" xr:uid="{B49EA657-E50C-4083-B9C3-0997A682CDB2}"/>
    <cellStyle name="Millares 19 2 2 7 2" xfId="24930" xr:uid="{3EC1BCEB-1810-45FE-BA6D-2D3F207FB5D0}"/>
    <cellStyle name="Millares 19 2 2 7 2 2" xfId="47824" xr:uid="{0C6320E5-E81A-4AE7-95DF-E3C4F4D4257F}"/>
    <cellStyle name="Millares 19 2 2 7 3" xfId="36383" xr:uid="{9CB2CEDF-354F-4A2E-940C-6CF7542A78F1}"/>
    <cellStyle name="Millares 19 2 2 8" xfId="14552" xr:uid="{2CF91C28-FBD0-412F-A741-1DE0307C1DE1}"/>
    <cellStyle name="Millares 19 2 2 8 2" xfId="37446" xr:uid="{94430747-F998-4216-828F-5FE64600BC1D}"/>
    <cellStyle name="Millares 19 2 2 9" xfId="26005" xr:uid="{3F232D4E-3085-434F-93A7-9BAAE3009B55}"/>
    <cellStyle name="Millares 19 2 3" xfId="1034" xr:uid="{EB224715-FE44-4486-ABF4-78D296B2FDD4}"/>
    <cellStyle name="Millares 19 2 3 10" xfId="3865" xr:uid="{AFAD4077-195B-4F47-8997-9116533ABB0D}"/>
    <cellStyle name="Millares 19 2 3 2" xfId="2512" xr:uid="{6CE3691E-64B3-4294-9162-50A7063EBF78}"/>
    <cellStyle name="Millares 19 2 3 2 2" xfId="8932" xr:uid="{B1172137-3AB5-4034-B16A-EEAB6A3F53A9}"/>
    <cellStyle name="Millares 19 2 3 2 2 2" xfId="20375" xr:uid="{A6F5049D-72A7-41B9-BA80-9FEEE4EA6F7C}"/>
    <cellStyle name="Millares 19 2 3 2 2 2 2" xfId="43269" xr:uid="{FAF1F3F7-7BBD-4B08-B3A9-3CE4A62FCE58}"/>
    <cellStyle name="Millares 19 2 3 2 2 3" xfId="31828" xr:uid="{E40856B1-6CEE-40BC-B1EA-BAA843830965}"/>
    <cellStyle name="Millares 19 2 3 2 2 4" xfId="54710" xr:uid="{895CC6D6-1FEE-4E93-9F3D-ADCC61694AA4}"/>
    <cellStyle name="Millares 19 2 3 2 3" xfId="16133" xr:uid="{0E5B8B15-0FBD-4AA5-B708-375E2DF2A170}"/>
    <cellStyle name="Millares 19 2 3 2 3 2" xfId="39027" xr:uid="{2EFE4E9D-FB38-42A7-BF97-F3D01838ADBF}"/>
    <cellStyle name="Millares 19 2 3 2 4" xfId="27586" xr:uid="{0BA16BFE-B8F0-4E02-A99D-AB338C32D5AE}"/>
    <cellStyle name="Millares 19 2 3 2 5" xfId="50469" xr:uid="{FD5BDF99-E58A-42B5-84C3-5D70D0270B01}"/>
    <cellStyle name="Millares 19 2 3 2 6" xfId="5158" xr:uid="{10E14AF8-AA16-45F3-B7C3-2417B8ED5802}"/>
    <cellStyle name="Millares 19 2 3 3" xfId="6536" xr:uid="{5C1C99A2-0D4D-49A4-8F0A-C15C4FE32067}"/>
    <cellStyle name="Millares 19 2 3 3 2" xfId="10771" xr:uid="{5BA307E4-9A9B-48A8-8814-F71F9734EBB6}"/>
    <cellStyle name="Millares 19 2 3 3 2 2" xfId="22214" xr:uid="{E4BEB217-DD8E-49D3-9193-075D97C2C342}"/>
    <cellStyle name="Millares 19 2 3 3 2 2 2" xfId="45108" xr:uid="{05C87FB1-AD12-43EA-9B02-30C086366C1A}"/>
    <cellStyle name="Millares 19 2 3 3 2 3" xfId="33667" xr:uid="{41211468-E858-4983-8050-AD59633DD59C}"/>
    <cellStyle name="Millares 19 2 3 3 2 4" xfId="56549" xr:uid="{500F7AA9-808A-45CD-B223-2BE306B96399}"/>
    <cellStyle name="Millares 19 2 3 3 3" xfId="17972" xr:uid="{A8F65292-A5F7-4BC5-874F-89DE9FB6C091}"/>
    <cellStyle name="Millares 19 2 3 3 3 2" xfId="40866" xr:uid="{9D0A4C4D-BE0E-4D69-A883-CDFDEF1CF4EF}"/>
    <cellStyle name="Millares 19 2 3 3 4" xfId="29425" xr:uid="{6000F7D5-20D4-4D8B-98F2-DDA0BBEF121A}"/>
    <cellStyle name="Millares 19 2 3 3 5" xfId="52307" xr:uid="{DB4D6309-C7C4-454B-B573-DBE3CB591B39}"/>
    <cellStyle name="Millares 19 2 3 4" xfId="7615" xr:uid="{35C05DBE-F6CE-47CE-A776-7AD07C47B11D}"/>
    <cellStyle name="Millares 19 2 3 4 2" xfId="19058" xr:uid="{835EF4E9-679A-40E9-860A-61503DD011DF}"/>
    <cellStyle name="Millares 19 2 3 4 2 2" xfId="41952" xr:uid="{89EB7551-BC14-4388-8424-D507F963A2C0}"/>
    <cellStyle name="Millares 19 2 3 4 3" xfId="30511" xr:uid="{F505B4BB-39F7-4125-A028-CDFE26A62298}"/>
    <cellStyle name="Millares 19 2 3 4 4" xfId="53393" xr:uid="{0EA14860-1688-45D8-8B5E-6D6C070970A6}"/>
    <cellStyle name="Millares 19 2 3 5" xfId="12674" xr:uid="{26F17C99-9B96-4BA3-A725-E7E8AC43A10F}"/>
    <cellStyle name="Millares 19 2 3 5 2" xfId="24110" xr:uid="{87E549A1-C1F3-4A9E-B9F4-1566CD22A0C2}"/>
    <cellStyle name="Millares 19 2 3 5 2 2" xfId="47004" xr:uid="{F11FF01E-7926-4EAB-A442-E993F0BEF4DA}"/>
    <cellStyle name="Millares 19 2 3 5 3" xfId="35563" xr:uid="{7131E405-78F4-4AAC-94E9-15943392D675}"/>
    <cellStyle name="Millares 19 2 3 6" xfId="13757" xr:uid="{86025462-F92D-49AC-B821-03EBB2B6A8E9}"/>
    <cellStyle name="Millares 19 2 3 6 2" xfId="25194" xr:uid="{9BF1E22F-A804-4F3B-8952-F3B8B901D299}"/>
    <cellStyle name="Millares 19 2 3 6 2 2" xfId="48088" xr:uid="{AC858177-6202-4181-975B-E1ED50ABDED2}"/>
    <cellStyle name="Millares 19 2 3 6 3" xfId="36647" xr:uid="{22A998C5-C2BB-408B-8F11-B39FC4CEB9F1}"/>
    <cellStyle name="Millares 19 2 3 7" xfId="14816" xr:uid="{ABE8C89E-59E3-4E60-98D4-B085BCA15BDD}"/>
    <cellStyle name="Millares 19 2 3 7 2" xfId="37710" xr:uid="{3C4A709E-EF14-4B72-97AA-48D56AE4DA3D}"/>
    <cellStyle name="Millares 19 2 3 8" xfId="26269" xr:uid="{0A1FC1AD-1D61-4C7D-8610-E627DF5674EF}"/>
    <cellStyle name="Millares 19 2 3 9" xfId="49152" xr:uid="{CF62A738-71CF-4F5A-8723-61B010EE7B70}"/>
    <cellStyle name="Millares 19 2 4" xfId="1329" xr:uid="{5BD93579-AB76-45DA-9450-9CD0E9A546A5}"/>
    <cellStyle name="Millares 19 2 4 2" xfId="2786" xr:uid="{393FF9D7-F008-4AF1-ABD7-A5BAFA36B54F}"/>
    <cellStyle name="Millares 19 2 4 2 2" xfId="9460" xr:uid="{14D6EAEC-5439-41AD-B2C1-A1D68BEFACB6}"/>
    <cellStyle name="Millares 19 2 4 2 2 2" xfId="20903" xr:uid="{E6544071-C2F4-4F4C-84FB-4D07B558C106}"/>
    <cellStyle name="Millares 19 2 4 2 2 2 2" xfId="43797" xr:uid="{360415B1-B6FA-4A4E-A336-7715BF5D0E49}"/>
    <cellStyle name="Millares 19 2 4 2 2 3" xfId="32356" xr:uid="{4BEA5E42-40EB-4BCE-BA0F-8DB398EE80F8}"/>
    <cellStyle name="Millares 19 2 4 2 2 4" xfId="55238" xr:uid="{53F9F95D-253C-41C4-941A-E27250D4661D}"/>
    <cellStyle name="Millares 19 2 4 2 3" xfId="16661" xr:uid="{317AE8C8-54B5-45B0-ABF3-5FF690719DB3}"/>
    <cellStyle name="Millares 19 2 4 2 3 2" xfId="39555" xr:uid="{66765DBE-3FB6-46A1-B466-A6D7487BB15D}"/>
    <cellStyle name="Millares 19 2 4 2 4" xfId="28114" xr:uid="{E2ADE74E-4334-452C-A066-31D1905ECC13}"/>
    <cellStyle name="Millares 19 2 4 2 5" xfId="50997" xr:uid="{46112648-3820-40C8-8EED-3A4311B54DB7}"/>
    <cellStyle name="Millares 19 2 4 2 6" xfId="5686" xr:uid="{A33B2290-8B95-440A-89B8-173CB61771CE}"/>
    <cellStyle name="Millares 19 2 4 3" xfId="8143" xr:uid="{595608E1-1A07-4067-A5C4-A00DC568871C}"/>
    <cellStyle name="Millares 19 2 4 3 2" xfId="19586" xr:uid="{C92F75C0-F57E-4BB8-B479-905015AD8E4A}"/>
    <cellStyle name="Millares 19 2 4 3 2 2" xfId="42480" xr:uid="{BABA5694-BE20-401D-911F-148AC94D5751}"/>
    <cellStyle name="Millares 19 2 4 3 3" xfId="31039" xr:uid="{04AD2EB0-9DA0-45BF-BC26-4E27163275CF}"/>
    <cellStyle name="Millares 19 2 4 3 4" xfId="53921" xr:uid="{A91595F5-521F-4EA0-A614-D0E40171F5EB}"/>
    <cellStyle name="Millares 19 2 4 4" xfId="15344" xr:uid="{41FB2A23-17AD-48F0-9393-5AAA5497E109}"/>
    <cellStyle name="Millares 19 2 4 4 2" xfId="38238" xr:uid="{7578C9F5-5DF2-441F-B36B-36A8C81CBD2C}"/>
    <cellStyle name="Millares 19 2 4 5" xfId="26797" xr:uid="{CCD7B743-953D-42D3-9898-609CD48146A0}"/>
    <cellStyle name="Millares 19 2 4 6" xfId="49680" xr:uid="{0C4BFA3A-FBEE-48AB-80CE-3658D8FF75B6}"/>
    <cellStyle name="Millares 19 2 4 7" xfId="4387" xr:uid="{5EB7AE8A-3538-471E-87A1-4B952175065A}"/>
    <cellStyle name="Millares 19 2 5" xfId="1982" xr:uid="{657CEE2F-4FA4-48E0-853B-431B5957E59E}"/>
    <cellStyle name="Millares 19 2 5 2" xfId="8405" xr:uid="{B614DA99-0537-471C-919D-4FDE17A716A9}"/>
    <cellStyle name="Millares 19 2 5 2 2" xfId="19848" xr:uid="{D9771577-49D1-4C8D-863C-C63701D4DADC}"/>
    <cellStyle name="Millares 19 2 5 2 2 2" xfId="42742" xr:uid="{929C73F0-D218-4747-A421-9B727DA69144}"/>
    <cellStyle name="Millares 19 2 5 2 3" xfId="31301" xr:uid="{FAC5B4D8-97A4-4F5B-A502-74475DE55393}"/>
    <cellStyle name="Millares 19 2 5 2 4" xfId="54183" xr:uid="{FF890738-ED97-4FC9-917B-6D1A22FF2E24}"/>
    <cellStyle name="Millares 19 2 5 3" xfId="15606" xr:uid="{0011C1F2-EAC2-4ADE-8BC5-AF7A0A0727EF}"/>
    <cellStyle name="Millares 19 2 5 3 2" xfId="38500" xr:uid="{BF3EBDCE-2AF4-4BCB-B6DE-4A8A6D55B32F}"/>
    <cellStyle name="Millares 19 2 5 4" xfId="27059" xr:uid="{129CC256-8E6F-4953-886E-C3EE5CC61CC4}"/>
    <cellStyle name="Millares 19 2 5 5" xfId="49942" xr:uid="{3C999D93-EAAC-4969-AAAB-A2312A0827A0}"/>
    <cellStyle name="Millares 19 2 5 6" xfId="4640" xr:uid="{B60D1339-3EA9-4871-9269-92B4715F3A20}"/>
    <cellStyle name="Millares 19 2 6" xfId="3333" xr:uid="{F276160C-5F9A-492D-9EC1-DAB89FABAD2C}"/>
    <cellStyle name="Millares 19 2 6 2" xfId="9723" xr:uid="{D02D45AB-EA1A-4905-837E-EC3E4EC42714}"/>
    <cellStyle name="Millares 19 2 6 2 2" xfId="21166" xr:uid="{58C8AB42-CF19-4F08-A1BE-159369A84791}"/>
    <cellStyle name="Millares 19 2 6 2 2 2" xfId="44060" xr:uid="{1324F86A-5640-4C35-B282-C2BA49B8E953}"/>
    <cellStyle name="Millares 19 2 6 2 3" xfId="32619" xr:uid="{1DCE1E6A-1E46-445C-AB18-2118A2266A45}"/>
    <cellStyle name="Millares 19 2 6 2 4" xfId="55501" xr:uid="{0ADCE67E-1C34-4BB9-8818-F0A3D249FC05}"/>
    <cellStyle name="Millares 19 2 6 3" xfId="16924" xr:uid="{5D7DBA52-EE19-4563-994A-59AC10DF482B}"/>
    <cellStyle name="Millares 19 2 6 3 2" xfId="39818" xr:uid="{DF634DDB-E661-456F-AFE6-2559933BFD38}"/>
    <cellStyle name="Millares 19 2 6 4" xfId="28377" xr:uid="{9F36F077-C993-480F-8046-A275BBAA784F}"/>
    <cellStyle name="Millares 19 2 6 5" xfId="51259" xr:uid="{5B956779-C632-40FC-98AB-DD77A7604D12}"/>
    <cellStyle name="Millares 19 2 7" xfId="5992" xr:uid="{2757F435-F80D-46BF-A354-9305E86E1AEC}"/>
    <cellStyle name="Millares 19 2 7 2" xfId="9983" xr:uid="{A18C9A22-FFBA-4556-B626-2CD5E4CF9FA0}"/>
    <cellStyle name="Millares 19 2 7 2 2" xfId="21426" xr:uid="{6D8F2126-6918-44EE-939D-35EE54F5CEA8}"/>
    <cellStyle name="Millares 19 2 7 2 2 2" xfId="44320" xr:uid="{ECCC9E12-4B71-41D2-8EA8-6A73B462357B}"/>
    <cellStyle name="Millares 19 2 7 2 3" xfId="32879" xr:uid="{59228BE8-0D5D-47B4-8488-CB7BE65BD629}"/>
    <cellStyle name="Millares 19 2 7 2 4" xfId="55761" xr:uid="{4D2E8C61-D332-4B2C-9F23-51C87FE84973}"/>
    <cellStyle name="Millares 19 2 7 3" xfId="17184" xr:uid="{7DEB3ABE-539B-4AD0-B943-3261B26E47BC}"/>
    <cellStyle name="Millares 19 2 7 3 2" xfId="40078" xr:uid="{CA1213E5-FD47-4466-9E87-BC5E0384A52F}"/>
    <cellStyle name="Millares 19 2 7 4" xfId="28637" xr:uid="{29BDC5DF-E003-4A6A-97CB-76F752FAAE0A}"/>
    <cellStyle name="Millares 19 2 7 5" xfId="51519" xr:uid="{43780858-3F54-499F-B7BB-B23EF754297F}"/>
    <cellStyle name="Millares 19 2 8" xfId="6243" xr:uid="{1C85136A-17DC-4619-A1B3-637D8AA41176}"/>
    <cellStyle name="Millares 19 2 8 2" xfId="10244" xr:uid="{77EFFDFB-72E9-46F3-B6D2-9CA37633D31B}"/>
    <cellStyle name="Millares 19 2 8 2 2" xfId="21687" xr:uid="{BA9439CE-C80D-46F5-8616-206FB62AD58E}"/>
    <cellStyle name="Millares 19 2 8 2 2 2" xfId="44581" xr:uid="{E80A36F3-5F5F-4712-988C-3AD044716E2F}"/>
    <cellStyle name="Millares 19 2 8 2 3" xfId="33140" xr:uid="{B3034BB0-1915-417D-BA9D-10F82DE8DB9B}"/>
    <cellStyle name="Millares 19 2 8 2 4" xfId="56022" xr:uid="{4D65C1A3-DB4E-4F50-ACFC-B573508702A6}"/>
    <cellStyle name="Millares 19 2 8 3" xfId="17445" xr:uid="{655C25D5-9892-43FB-BA23-7840F8A95216}"/>
    <cellStyle name="Millares 19 2 8 3 2" xfId="40339" xr:uid="{8999A7FA-CCD0-4301-99F2-CCE1DB967B8C}"/>
    <cellStyle name="Millares 19 2 8 4" xfId="28898" xr:uid="{A508F86C-2C87-4F7C-84C6-2CBF3E74D728}"/>
    <cellStyle name="Millares 19 2 8 5" xfId="51780" xr:uid="{D018982E-DAF0-4115-A87C-D9A6609EEBEE}"/>
    <cellStyle name="Millares 19 2 9" xfId="7076" xr:uid="{2FA56AED-865D-45B3-ADB7-E33A7061110A}"/>
    <cellStyle name="Millares 19 2 9 2" xfId="18512" xr:uid="{0EB7E0BA-7141-4C46-A2DE-BA6BF8654BA1}"/>
    <cellStyle name="Millares 19 2 9 2 2" xfId="41406" xr:uid="{BA1EEFC4-2591-41B8-B066-3DCE69E95FC4}"/>
    <cellStyle name="Millares 19 2 9 3" xfId="29965" xr:uid="{1F8EC651-EA49-4C3E-A73B-2451F5F431F2}"/>
    <cellStyle name="Millares 19 2 9 4" xfId="52847" xr:uid="{9A3136AF-3731-4070-9695-3A364A7E135D}"/>
    <cellStyle name="Millares 19 20" xfId="58293" xr:uid="{0DF42777-073D-4C4C-9D0C-282993E040F4}"/>
    <cellStyle name="Millares 19 3" xfId="371" xr:uid="{2013721B-0845-42F1-8699-5BDA01419AD9}"/>
    <cellStyle name="Millares 19 3 10" xfId="48772" xr:uid="{92CAE00F-B451-44EC-B682-A0D066A2D21E}"/>
    <cellStyle name="Millares 19 3 11" xfId="58043" xr:uid="{BE5BA9C1-835E-4A54-8C6C-52AEB175CE77}"/>
    <cellStyle name="Millares 19 3 12" xfId="58555" xr:uid="{02E19B0B-5C71-40EB-B8FE-0DF318DB2D1C}"/>
    <cellStyle name="Millares 19 3 2" xfId="1496" xr:uid="{980D9F18-8537-4B0E-8B0B-21B72D61CDDF}"/>
    <cellStyle name="Millares 19 3 2 10" xfId="4011" xr:uid="{57978AF1-8209-4D93-9BD8-2692DADF012E}"/>
    <cellStyle name="Millares 19 3 2 2" xfId="2929" xr:uid="{908B7FDD-D9E7-4236-8C2E-9832572DF7B9}"/>
    <cellStyle name="Millares 19 3 2 2 2" xfId="9079" xr:uid="{286F9601-1677-410C-B46B-44398A672FE0}"/>
    <cellStyle name="Millares 19 3 2 2 2 2" xfId="20522" xr:uid="{D15A9FDC-C890-458A-9A00-DD94C44AB02E}"/>
    <cellStyle name="Millares 19 3 2 2 2 2 2" xfId="43416" xr:uid="{A8FC82BB-7EBC-4F8E-ACC6-75829DCEEE45}"/>
    <cellStyle name="Millares 19 3 2 2 2 3" xfId="31975" xr:uid="{5E5F2C30-F4C5-493E-9885-2C203FF5C882}"/>
    <cellStyle name="Millares 19 3 2 2 2 4" xfId="54857" xr:uid="{282294EF-D861-4FDC-B8CC-CCAD3ED3D600}"/>
    <cellStyle name="Millares 19 3 2 2 3" xfId="16280" xr:uid="{6625AEE6-C127-46FD-9CEA-CF1EC8E6644F}"/>
    <cellStyle name="Millares 19 3 2 2 3 2" xfId="39174" xr:uid="{D1804F16-E04F-4076-975E-349CCEE295A5}"/>
    <cellStyle name="Millares 19 3 2 2 4" xfId="27733" xr:uid="{E726677F-C09B-4E88-B044-51B13BD4A897}"/>
    <cellStyle name="Millares 19 3 2 2 5" xfId="50616" xr:uid="{B3F30535-4B30-4F3D-A500-0CBD973C5CE1}"/>
    <cellStyle name="Millares 19 3 2 2 6" xfId="5305" xr:uid="{54E85E73-36CD-4206-9EB2-402BBA5A54B0}"/>
    <cellStyle name="Millares 19 3 2 3" xfId="6683" xr:uid="{A5BA30E4-BA8B-4FE2-BBC6-049B08FAB876}"/>
    <cellStyle name="Millares 19 3 2 3 2" xfId="10918" xr:uid="{EFCC47CB-B569-470C-A01E-624F624256C5}"/>
    <cellStyle name="Millares 19 3 2 3 2 2" xfId="22361" xr:uid="{13CAE723-F0D9-452B-8F82-2406E2CDAF25}"/>
    <cellStyle name="Millares 19 3 2 3 2 2 2" xfId="45255" xr:uid="{CE6D5742-47AC-470D-AD40-06E714DB1ECE}"/>
    <cellStyle name="Millares 19 3 2 3 2 3" xfId="33814" xr:uid="{CE9891DF-B928-4C15-83A4-E5BDAD5CAA7D}"/>
    <cellStyle name="Millares 19 3 2 3 2 4" xfId="56696" xr:uid="{7AB76A18-2295-443B-A22C-00652B0B5881}"/>
    <cellStyle name="Millares 19 3 2 3 3" xfId="18119" xr:uid="{7CED5FF0-4BBB-449B-8B39-B42680DD5318}"/>
    <cellStyle name="Millares 19 3 2 3 3 2" xfId="41013" xr:uid="{489377E5-F1DB-421F-9FDC-F4922FE3CD27}"/>
    <cellStyle name="Millares 19 3 2 3 4" xfId="29572" xr:uid="{50892F68-2B12-4DE8-97E7-A07F06D492FD}"/>
    <cellStyle name="Millares 19 3 2 3 5" xfId="52454" xr:uid="{6457F39B-CB00-48B2-A312-47CEC2A72060}"/>
    <cellStyle name="Millares 19 3 2 4" xfId="7762" xr:uid="{69F9097C-EC57-4722-9CC0-816AC23D22E4}"/>
    <cellStyle name="Millares 19 3 2 4 2" xfId="19205" xr:uid="{962DD99A-59FA-4BB4-B989-1A1063D1F065}"/>
    <cellStyle name="Millares 19 3 2 4 2 2" xfId="42099" xr:uid="{BFAEC4F4-08EE-46C7-A186-60599258CB68}"/>
    <cellStyle name="Millares 19 3 2 4 3" xfId="30658" xr:uid="{73D80D14-3A41-421C-8EF1-1151C08283E8}"/>
    <cellStyle name="Millares 19 3 2 4 4" xfId="53540" xr:uid="{61E835FA-FB35-4DD8-A811-CA66E61FD87D}"/>
    <cellStyle name="Millares 19 3 2 5" xfId="12821" xr:uid="{0F84FD49-1E76-45CB-9EC8-759A21AEDDA8}"/>
    <cellStyle name="Millares 19 3 2 5 2" xfId="24257" xr:uid="{3FD6C4AD-FC5E-4073-9098-BFEBDD11D5F4}"/>
    <cellStyle name="Millares 19 3 2 5 2 2" xfId="47151" xr:uid="{7C9A9E87-A0E8-4A8F-A488-CAD351137D5F}"/>
    <cellStyle name="Millares 19 3 2 5 3" xfId="35710" xr:uid="{4B8AB045-E23D-4958-9764-3D31E402A22C}"/>
    <cellStyle name="Millares 19 3 2 6" xfId="13904" xr:uid="{0918A86F-5855-44B8-ACFC-C3FA65D6E1E0}"/>
    <cellStyle name="Millares 19 3 2 6 2" xfId="25341" xr:uid="{FDB1543F-7CE5-4113-A982-7C528C738DC5}"/>
    <cellStyle name="Millares 19 3 2 6 2 2" xfId="48235" xr:uid="{A6839CB4-EFE5-418D-A1F5-41B6E25CB0ED}"/>
    <cellStyle name="Millares 19 3 2 6 3" xfId="36794" xr:uid="{8EF73518-1195-4B4C-A306-C614CC97C3D9}"/>
    <cellStyle name="Millares 19 3 2 7" xfId="14963" xr:uid="{57A46E12-4ACE-4F65-8C75-6AC4A8EF69D0}"/>
    <cellStyle name="Millares 19 3 2 7 2" xfId="37857" xr:uid="{0F9C9968-14EE-49B2-A413-A6EC492D1942}"/>
    <cellStyle name="Millares 19 3 2 8" xfId="26416" xr:uid="{ADD8C923-8A3D-43AD-B692-82C115F11DD4}"/>
    <cellStyle name="Millares 19 3 2 9" xfId="49299" xr:uid="{3AE4986E-3EC1-4C53-9D5E-15652502FCAD}"/>
    <cellStyle name="Millares 19 3 3" xfId="1856" xr:uid="{33971CFD-CDD2-417C-A0A4-2653AD1CAAC6}"/>
    <cellStyle name="Millares 19 3 3 2" xfId="8552" xr:uid="{04C07F23-21A9-4B30-86A3-795307309228}"/>
    <cellStyle name="Millares 19 3 3 2 2" xfId="19995" xr:uid="{2949E92D-9D2C-4DDF-A62D-98AB511E4299}"/>
    <cellStyle name="Millares 19 3 3 2 2 2" xfId="42889" xr:uid="{EFC4A9E5-6E5C-465F-BF1B-C76016B1B2DC}"/>
    <cellStyle name="Millares 19 3 3 2 3" xfId="31448" xr:uid="{7B44887F-C5C0-4C93-B587-BB6DB2515F28}"/>
    <cellStyle name="Millares 19 3 3 2 4" xfId="54330" xr:uid="{79EFD521-0A1D-4F10-990A-CDD17C6312B8}"/>
    <cellStyle name="Millares 19 3 3 3" xfId="15753" xr:uid="{A067268F-4C18-4CA7-9D43-5F89F601DF02}"/>
    <cellStyle name="Millares 19 3 3 3 2" xfId="38647" xr:uid="{F1AC0DC2-AB59-4844-8CA5-CEEDF4A852E3}"/>
    <cellStyle name="Millares 19 3 3 4" xfId="27206" xr:uid="{39ECFE2E-4A85-4C94-A562-60EA5B3EE40E}"/>
    <cellStyle name="Millares 19 3 3 5" xfId="50089" xr:uid="{485E532C-C630-4671-AC09-1D33DC251C14}"/>
    <cellStyle name="Millares 19 3 3 6" xfId="4778" xr:uid="{AF48F55F-22DD-4500-A258-4FA3A81E943D}"/>
    <cellStyle name="Millares 19 3 4" xfId="3476" xr:uid="{0AB78D26-6B5E-4522-90D6-A58C2F95D297}"/>
    <cellStyle name="Millares 19 3 4 2" xfId="10391" xr:uid="{AA968B09-E4DE-40A5-8DDC-1F7434EC50B7}"/>
    <cellStyle name="Millares 19 3 4 2 2" xfId="21834" xr:uid="{51CAB0FE-8A8C-4008-9883-96CF047282C8}"/>
    <cellStyle name="Millares 19 3 4 2 2 2" xfId="44728" xr:uid="{7F48152C-4D39-448D-B45A-4FAB8434F5C7}"/>
    <cellStyle name="Millares 19 3 4 2 3" xfId="33287" xr:uid="{E494FC96-3791-4F10-8FE7-A98EB4933F9B}"/>
    <cellStyle name="Millares 19 3 4 2 4" xfId="56169" xr:uid="{9C46AAC5-EF86-4934-BE32-D5548446213E}"/>
    <cellStyle name="Millares 19 3 4 3" xfId="17592" xr:uid="{9E2460B3-6D83-41AF-8A3A-C1F86A7AA386}"/>
    <cellStyle name="Millares 19 3 4 3 2" xfId="40486" xr:uid="{7A7ADCA2-7205-4C44-A924-0A305B23E244}"/>
    <cellStyle name="Millares 19 3 4 4" xfId="29045" xr:uid="{2B3C5C35-9FA7-4042-A69F-D33078AB1D0B}"/>
    <cellStyle name="Millares 19 3 4 5" xfId="51927" xr:uid="{2E0E10C8-BA3D-4702-8DB0-C29051C89095}"/>
    <cellStyle name="Millares 19 3 5" xfId="7239" xr:uid="{B22DB049-24D3-4B4F-AAB9-AB2429C6B529}"/>
    <cellStyle name="Millares 19 3 5 2" xfId="18678" xr:uid="{3BB3B301-B76B-487E-9FA9-62E2C7DC40A8}"/>
    <cellStyle name="Millares 19 3 5 2 2" xfId="41572" xr:uid="{DED7AC9D-DB4F-40EC-82C7-AB86ECCB5B8B}"/>
    <cellStyle name="Millares 19 3 5 3" xfId="30131" xr:uid="{DC91599C-8882-4BB0-963A-1F41A103EB41}"/>
    <cellStyle name="Millares 19 3 5 4" xfId="53013" xr:uid="{3DF9032A-0813-4C69-9DD7-99778A1F8321}"/>
    <cellStyle name="Millares 19 3 6" xfId="12295" xr:uid="{D3ECFC1D-E3FE-4CC9-9727-6D1FC8BFFBF2}"/>
    <cellStyle name="Millares 19 3 6 2" xfId="23730" xr:uid="{90736EF2-4E7A-47D9-8A91-CA8E8087C477}"/>
    <cellStyle name="Millares 19 3 6 2 2" xfId="46624" xr:uid="{5D415A70-876A-4DB9-BC6B-B75F3661B202}"/>
    <cellStyle name="Millares 19 3 6 3" xfId="35183" xr:uid="{D50D4271-012A-47DB-97AA-C4EA1AA46CF4}"/>
    <cellStyle name="Millares 19 3 7" xfId="13377" xr:uid="{472E4CF1-D7F4-4555-BB6D-28BAA8681A68}"/>
    <cellStyle name="Millares 19 3 7 2" xfId="24814" xr:uid="{1A316358-FBB0-4646-9772-776E768F7DB4}"/>
    <cellStyle name="Millares 19 3 7 2 2" xfId="47708" xr:uid="{D3D73251-A158-4C6D-9D26-3FC6BA362AF6}"/>
    <cellStyle name="Millares 19 3 7 3" xfId="36267" xr:uid="{252193CF-E192-44C1-B2FD-A6131EAF78D1}"/>
    <cellStyle name="Millares 19 3 8" xfId="14436" xr:uid="{BB0F67DE-D6FA-46E1-B29A-6A96CEF58429}"/>
    <cellStyle name="Millares 19 3 8 2" xfId="37330" xr:uid="{33A645A9-FDC0-4C17-B0A0-AB71FC8F7C3B}"/>
    <cellStyle name="Millares 19 3 9" xfId="25889" xr:uid="{C230782A-0E51-4B85-B848-307C8441AA5E}"/>
    <cellStyle name="Millares 19 4" xfId="645" xr:uid="{462BC12E-4BAB-4DBA-9640-D694BBEFCBA4}"/>
    <cellStyle name="Millares 19 4 10" xfId="3749" xr:uid="{C81968F4-4DE4-4E62-AE6C-AC0E0F26C309}"/>
    <cellStyle name="Millares 19 4 2" xfId="2124" xr:uid="{D7906D90-4BC1-4896-A457-FD3817E551FC}"/>
    <cellStyle name="Millares 19 4 2 2" xfId="8815" xr:uid="{3434E8CB-088C-441F-95B8-BA8FB86235BF}"/>
    <cellStyle name="Millares 19 4 2 2 2" xfId="20258" xr:uid="{21092DC7-F648-4913-8511-8BF91A183310}"/>
    <cellStyle name="Millares 19 4 2 2 2 2" xfId="43152" xr:uid="{D8865547-7595-4614-A089-15D3D33CB133}"/>
    <cellStyle name="Millares 19 4 2 2 3" xfId="31711" xr:uid="{E7D5F58B-8662-4B9C-B99A-B6034CFC3E55}"/>
    <cellStyle name="Millares 19 4 2 2 4" xfId="54593" xr:uid="{999869B6-B3F6-46EE-A07B-595092765531}"/>
    <cellStyle name="Millares 19 4 2 3" xfId="16016" xr:uid="{626F3CD8-7AD4-46F8-B739-350476A6A366}"/>
    <cellStyle name="Millares 19 4 2 3 2" xfId="38910" xr:uid="{FF8E3A2B-1173-4768-9AA1-888C13E3F9F3}"/>
    <cellStyle name="Millares 19 4 2 4" xfId="27469" xr:uid="{F9FF92C1-45C7-4466-A93C-C51A8A5D91D2}"/>
    <cellStyle name="Millares 19 4 2 5" xfId="50352" xr:uid="{0E1ED691-A12C-4BBF-9CE7-8457D748EE30}"/>
    <cellStyle name="Millares 19 4 2 6" xfId="5041" xr:uid="{3A387106-5153-4D9E-8ACB-569B2FA185C0}"/>
    <cellStyle name="Millares 19 4 3" xfId="6419" xr:uid="{920511E7-6A85-42CC-80DA-BA43AF88DE23}"/>
    <cellStyle name="Millares 19 4 3 2" xfId="10654" xr:uid="{03434ADB-4E0C-4B5F-8FD5-4C490FFB2708}"/>
    <cellStyle name="Millares 19 4 3 2 2" xfId="22097" xr:uid="{57DE697C-518A-446C-B560-CD9E69F6C275}"/>
    <cellStyle name="Millares 19 4 3 2 2 2" xfId="44991" xr:uid="{A9479792-9C88-418E-9AA3-F948B939C851}"/>
    <cellStyle name="Millares 19 4 3 2 3" xfId="33550" xr:uid="{9FF08F71-948E-4567-A25C-4B43D22AD70A}"/>
    <cellStyle name="Millares 19 4 3 2 4" xfId="56432" xr:uid="{904C36A5-6247-4CFC-9261-B4D7F66A2BA9}"/>
    <cellStyle name="Millares 19 4 3 3" xfId="17855" xr:uid="{1A562ECC-53EE-4B54-ADEA-301C85D616EF}"/>
    <cellStyle name="Millares 19 4 3 3 2" xfId="40749" xr:uid="{F876B3E5-9469-44F1-975F-DB5F07ED927F}"/>
    <cellStyle name="Millares 19 4 3 4" xfId="29308" xr:uid="{35BCA6FD-EA72-4E2F-945D-C216CE7D5918}"/>
    <cellStyle name="Millares 19 4 3 5" xfId="52190" xr:uid="{BAAC426F-8B5E-4AEA-B590-677913235107}"/>
    <cellStyle name="Millares 19 4 4" xfId="7499" xr:uid="{6726DEBB-2573-4AA7-9AD4-826BE33949F8}"/>
    <cellStyle name="Millares 19 4 4 2" xfId="18941" xr:uid="{846F449B-742B-4E49-B3BC-5C12D5E58181}"/>
    <cellStyle name="Millares 19 4 4 2 2" xfId="41835" xr:uid="{0934B9B8-AA4C-44E4-A554-2FF524392465}"/>
    <cellStyle name="Millares 19 4 4 3" xfId="30394" xr:uid="{0AA2A8C6-43C0-4C7D-8822-BA96AFEE66C5}"/>
    <cellStyle name="Millares 19 4 4 4" xfId="53276" xr:uid="{3C5D3C79-B826-45D5-85EF-1C20CB659639}"/>
    <cellStyle name="Millares 19 4 5" xfId="12557" xr:uid="{78DB2C51-8FCD-4934-A4F9-0E96252472BB}"/>
    <cellStyle name="Millares 19 4 5 2" xfId="23993" xr:uid="{7EAD8E5C-A98B-4ABC-AAAE-D1AAA9AE2AEA}"/>
    <cellStyle name="Millares 19 4 5 2 2" xfId="46887" xr:uid="{EF105916-0620-4772-933F-0434327813B5}"/>
    <cellStyle name="Millares 19 4 5 3" xfId="35446" xr:uid="{A0B580A6-CCA7-41FF-B545-38F423424C1E}"/>
    <cellStyle name="Millares 19 4 6" xfId="13640" xr:uid="{13D16DC0-AB62-4F58-BBA6-C545C6AFCA3F}"/>
    <cellStyle name="Millares 19 4 6 2" xfId="25077" xr:uid="{2BA85E17-58D9-49B9-8A88-B538B06023F7}"/>
    <cellStyle name="Millares 19 4 6 2 2" xfId="47971" xr:uid="{E5455F56-CFE2-40CF-A817-69DB17EAB64A}"/>
    <cellStyle name="Millares 19 4 6 3" xfId="36530" xr:uid="{582A8786-4A22-4872-B59D-8EAF2A5304F0}"/>
    <cellStyle name="Millares 19 4 7" xfId="14699" xr:uid="{54143F38-1779-45DD-B46B-2195992E5F17}"/>
    <cellStyle name="Millares 19 4 7 2" xfId="37593" xr:uid="{991A380F-2CD4-4834-8DA9-B4CA84F90524}"/>
    <cellStyle name="Millares 19 4 8" xfId="26152" xr:uid="{04049E0D-9BB8-4141-A225-50E20AE127A5}"/>
    <cellStyle name="Millares 19 4 9" xfId="49035" xr:uid="{55C0713C-D875-4146-9FE7-6D32E7C25511}"/>
    <cellStyle name="Millares 19 5" xfId="918" xr:uid="{86781B20-8916-4E42-BF55-2ACADEF37823}"/>
    <cellStyle name="Millares 19 5 2" xfId="2396" xr:uid="{A226BD29-2B91-4318-AD83-F509FB212C00}"/>
    <cellStyle name="Millares 19 5 2 2" xfId="9343" xr:uid="{B9FD6952-BC02-40C6-850A-F3EEB7AD1259}"/>
    <cellStyle name="Millares 19 5 2 2 2" xfId="20786" xr:uid="{DA3BF5CE-7661-4CB3-9FC3-3DD461CB1BFD}"/>
    <cellStyle name="Millares 19 5 2 2 2 2" xfId="43680" xr:uid="{40FC05D7-BF9D-4B88-8AA8-E0DFCAECAE15}"/>
    <cellStyle name="Millares 19 5 2 2 3" xfId="32239" xr:uid="{980F0C26-0F0B-41B0-91C6-F72959395B1D}"/>
    <cellStyle name="Millares 19 5 2 2 4" xfId="55121" xr:uid="{0D650401-6AA6-41D3-97E0-594418747531}"/>
    <cellStyle name="Millares 19 5 2 3" xfId="16544" xr:uid="{7EF58776-E916-4493-9E1B-681A7FE05998}"/>
    <cellStyle name="Millares 19 5 2 3 2" xfId="39438" xr:uid="{B97CF85D-0450-49B5-825B-47C52C59D88D}"/>
    <cellStyle name="Millares 19 5 2 4" xfId="27997" xr:uid="{2320574F-3E79-4095-823D-7EE14A26B80C}"/>
    <cellStyle name="Millares 19 5 2 5" xfId="50880" xr:uid="{5D224F2D-59AC-433E-8E0E-7AB42B65AEDB}"/>
    <cellStyle name="Millares 19 5 2 6" xfId="5569" xr:uid="{A30DCAEB-9A1F-4551-ABAE-CBB1EC3A91EA}"/>
    <cellStyle name="Millares 19 5 3" xfId="8026" xr:uid="{A17C94BF-E382-42B4-95DF-5D448D922CE3}"/>
    <cellStyle name="Millares 19 5 3 2" xfId="19469" xr:uid="{9D3EC27D-1C7F-401B-BBBB-889BD54A5C1B}"/>
    <cellStyle name="Millares 19 5 3 2 2" xfId="42363" xr:uid="{0A24FE3E-A2FC-44EF-A028-606A45AA3DCA}"/>
    <cellStyle name="Millares 19 5 3 3" xfId="30922" xr:uid="{7A8739F9-7546-4C3A-86C1-69B8B4E93BAD}"/>
    <cellStyle name="Millares 19 5 3 4" xfId="53804" xr:uid="{63AC267B-B265-43A4-985B-55ADFA1EB384}"/>
    <cellStyle name="Millares 19 5 4" xfId="15227" xr:uid="{BA3C0C04-906D-449D-8FB7-CA713855A4EA}"/>
    <cellStyle name="Millares 19 5 4 2" xfId="38121" xr:uid="{F84E1A98-496C-42C2-85D2-0BB2EDF5B5BA}"/>
    <cellStyle name="Millares 19 5 5" xfId="26680" xr:uid="{BD85C79C-A9F2-4B5E-B07C-0930218A05DB}"/>
    <cellStyle name="Millares 19 5 6" xfId="49563" xr:uid="{74F55034-BDF3-484F-A855-6C0417C4F7CC}"/>
    <cellStyle name="Millares 19 5 7" xfId="4270" xr:uid="{E31F0A18-E8CA-48D3-AD14-401CDEDC5FB5}"/>
    <cellStyle name="Millares 19 6" xfId="1213" xr:uid="{46BA11DD-952D-4320-A974-387B14951629}"/>
    <cellStyle name="Millares 19 6 2" xfId="2670" xr:uid="{7C6EF775-5940-44B0-93B7-4D2150E18F57}"/>
    <cellStyle name="Millares 19 6 2 2" xfId="19732" xr:uid="{91D8AFE8-455F-4206-A665-F4B9F07763B0}"/>
    <cellStyle name="Millares 19 6 2 2 2" xfId="42626" xr:uid="{9C88CC28-E5D6-46EB-B28F-D667A35BB8D5}"/>
    <cellStyle name="Millares 19 6 2 3" xfId="31185" xr:uid="{AE04F427-74D9-4399-B3D4-83A858B2DA48}"/>
    <cellStyle name="Millares 19 6 2 4" xfId="54067" xr:uid="{296D8ACA-D93F-4F3A-9FEB-CB1103D9308E}"/>
    <cellStyle name="Millares 19 6 2 5" xfId="8289" xr:uid="{66161621-ECA9-4004-A827-47D97AE01214}"/>
    <cellStyle name="Millares 19 6 3" xfId="15490" xr:uid="{991E95AC-BC95-4635-94C1-A7072475DE61}"/>
    <cellStyle name="Millares 19 6 3 2" xfId="38384" xr:uid="{5CD511BF-8AA0-46DF-B94C-CCCDB90812F0}"/>
    <cellStyle name="Millares 19 6 4" xfId="26943" xr:uid="{2DC6AFA9-50B7-452B-A4AB-D4D3EFED330C}"/>
    <cellStyle name="Millares 19 6 5" xfId="49826" xr:uid="{F7520E9F-BA54-4D5D-ACDC-7ABD94546AC6}"/>
    <cellStyle name="Millares 19 6 6" xfId="4525" xr:uid="{69744A73-AD44-4F86-BC2A-7320266D51B0}"/>
    <cellStyle name="Millares 19 7" xfId="1731" xr:uid="{1A4291AC-7401-4D80-91A1-808D5EF67E5E}"/>
    <cellStyle name="Millares 19 7 2" xfId="9607" xr:uid="{06F764A4-DB36-47CC-B1F4-8C00FEA38A11}"/>
    <cellStyle name="Millares 19 7 2 2" xfId="21050" xr:uid="{523D1603-A4AF-4C3E-AA6F-D9FD0F38B152}"/>
    <cellStyle name="Millares 19 7 2 2 2" xfId="43944" xr:uid="{D3BC15E4-4B28-4B19-BAD7-E4D1BCD3E079}"/>
    <cellStyle name="Millares 19 7 2 3" xfId="32503" xr:uid="{04DA141B-59C2-4CBF-AE2C-AA5FE5080B6A}"/>
    <cellStyle name="Millares 19 7 2 4" xfId="55385" xr:uid="{82C7C928-DDF6-4CEC-91CE-7F3E2375F2F9}"/>
    <cellStyle name="Millares 19 7 3" xfId="16808" xr:uid="{19CAC2D4-0528-493E-AD80-023333898F60}"/>
    <cellStyle name="Millares 19 7 3 2" xfId="39702" xr:uid="{2B777223-7E1A-4EB8-9CD3-F2D4704822E0}"/>
    <cellStyle name="Millares 19 7 4" xfId="28261" xr:uid="{29FDF717-983C-4F13-957D-068316C93EB5}"/>
    <cellStyle name="Millares 19 7 5" xfId="51143" xr:uid="{7B268F55-DA4C-4F6C-957B-A15AF4EC38C7}"/>
    <cellStyle name="Millares 19 7 6" xfId="5833" xr:uid="{29B9FDC3-B2C2-40FA-804F-43F6359B7F47}"/>
    <cellStyle name="Millares 19 8" xfId="3217" xr:uid="{A3436DCF-5A30-49EB-9AC9-7005E9B079A3}"/>
    <cellStyle name="Millares 19 8 2" xfId="9866" xr:uid="{14BAA6C3-4BA7-4253-8A86-68E86A070ED1}"/>
    <cellStyle name="Millares 19 8 2 2" xfId="21309" xr:uid="{E3878FA0-6B51-43F7-90BA-D541C1CF7D7D}"/>
    <cellStyle name="Millares 19 8 2 2 2" xfId="44203" xr:uid="{447B1A7C-7906-4EE3-898E-C6B3A4EC5002}"/>
    <cellStyle name="Millares 19 8 2 3" xfId="32762" xr:uid="{15F33923-5ED8-4032-BC5E-C16213D1AA97}"/>
    <cellStyle name="Millares 19 8 2 4" xfId="55644" xr:uid="{B99CEEAF-28CA-44D6-9D97-15659A079406}"/>
    <cellStyle name="Millares 19 8 3" xfId="17067" xr:uid="{AEA9B4D8-C490-4D07-AB6B-7E73B5657935}"/>
    <cellStyle name="Millares 19 8 3 2" xfId="39961" xr:uid="{C4FF4A63-6AA2-4ED6-ADAB-5554AC502656}"/>
    <cellStyle name="Millares 19 8 4" xfId="28520" xr:uid="{4194020B-5C53-4AD3-AE35-B16909EE9256}"/>
    <cellStyle name="Millares 19 8 5" xfId="51402" xr:uid="{C5673B0B-1193-4AB4-ABDA-6DCB0087EA71}"/>
    <cellStyle name="Millares 19 9" xfId="6130" xr:uid="{5BCC3664-A61F-4A94-BBDA-BBAA75DC1863}"/>
    <cellStyle name="Millares 19 9 2" xfId="10128" xr:uid="{0CA0933D-B799-4823-ADE5-E83676C141C2}"/>
    <cellStyle name="Millares 19 9 2 2" xfId="21571" xr:uid="{FC3C120C-F93C-478A-8206-C1ACB065CEF0}"/>
    <cellStyle name="Millares 19 9 2 2 2" xfId="44465" xr:uid="{4B67FE6E-7E83-4170-8071-79CE0D9D2AC1}"/>
    <cellStyle name="Millares 19 9 2 3" xfId="33024" xr:uid="{76AFD386-C1A2-40C4-B5E5-61799F7D7919}"/>
    <cellStyle name="Millares 19 9 2 4" xfId="55906" xr:uid="{FF0C378A-E549-430A-B5FF-D962070D34EE}"/>
    <cellStyle name="Millares 19 9 3" xfId="17329" xr:uid="{544084A7-068A-47B3-9F14-A7D92BA71FFB}"/>
    <cellStyle name="Millares 19 9 3 2" xfId="40223" xr:uid="{DDA7E604-6BA0-4621-80AD-F6B36EB11841}"/>
    <cellStyle name="Millares 19 9 4" xfId="28782" xr:uid="{95FDA5C8-0FE6-4ACD-BAD8-19DFB8B21AA4}"/>
    <cellStyle name="Millares 19 9 5" xfId="51664" xr:uid="{4003D3C5-EBBD-4086-95C0-B3666288F5A7}"/>
    <cellStyle name="Millares 2" xfId="6" xr:uid="{00000000-0005-0000-0000-000007000000}"/>
    <cellStyle name="Millares 2 10" xfId="1393" xr:uid="{85D680D4-C244-4443-B9A8-D62893FCFC61}"/>
    <cellStyle name="Millares 2 11" xfId="1406" xr:uid="{3F6114E9-E054-45C7-9228-D0D91C9DE50F}"/>
    <cellStyle name="Millares 2 11 10" xfId="11148" xr:uid="{C0B47765-6143-4D68-9083-56A1B1DF5F04}"/>
    <cellStyle name="Millares 2 11 10 2" xfId="22584" xr:uid="{B8E7C1DE-BF96-462B-9C68-26550CF76128}"/>
    <cellStyle name="Millares 2 11 10 2 2" xfId="45478" xr:uid="{2D5FFB0F-2F16-45BF-9F70-F9DA5D8D0A26}"/>
    <cellStyle name="Millares 2 11 10 3" xfId="34037" xr:uid="{68A0C1AD-A04E-4458-9AFC-C3BA7BAAB154}"/>
    <cellStyle name="Millares 2 11 10 4" xfId="56919" xr:uid="{A2FA919B-5A23-4BDB-BFA3-A57E7CDF98CB}"/>
    <cellStyle name="Millares 2 11 11" xfId="11409" xr:uid="{18A18ACA-9180-4A3B-BD9D-AE071833A13A}"/>
    <cellStyle name="Millares 2 11 11 2" xfId="22845" xr:uid="{3B9CF052-2A28-408C-BEA0-5B7E44B954F9}"/>
    <cellStyle name="Millares 2 11 11 2 2" xfId="45739" xr:uid="{B14814FC-32F9-4C09-86D4-DA4908077938}"/>
    <cellStyle name="Millares 2 11 11 3" xfId="34298" xr:uid="{AFC0CB2C-8FA2-44AB-ABC1-8501A8D7B99A}"/>
    <cellStyle name="Millares 2 11 11 4" xfId="57180" xr:uid="{81B545D0-F13F-42F9-A71B-0CE46AD566FF}"/>
    <cellStyle name="Millares 2 11 12" xfId="11675" xr:uid="{5D634A2E-BBCA-46CD-8B66-10C0B277BB23}"/>
    <cellStyle name="Millares 2 11 12 2" xfId="23111" xr:uid="{F84DB0A8-99B0-4316-AE5B-5A731CFE685D}"/>
    <cellStyle name="Millares 2 11 12 2 2" xfId="46005" xr:uid="{EB98165D-A8FC-408B-BDC5-4CA0A8ADC963}"/>
    <cellStyle name="Millares 2 11 12 3" xfId="34564" xr:uid="{4143DC6C-D49D-4AA1-8F3C-C8DCABC18838}"/>
    <cellStyle name="Millares 2 11 12 4" xfId="57446" xr:uid="{CFADA1DC-F24C-4B56-8E7E-67F45E16784F}"/>
    <cellStyle name="Millares 2 11 13" xfId="11946" xr:uid="{E5C86630-B422-4E02-B6A7-158027253858}"/>
    <cellStyle name="Millares 2 11 13 2" xfId="23381" xr:uid="{2E52843E-C6EF-40D0-AFC8-1F216191BFDD}"/>
    <cellStyle name="Millares 2 11 13 2 2" xfId="46275" xr:uid="{5C51D962-F05F-493D-BC35-7A03D5653AB8}"/>
    <cellStyle name="Millares 2 11 13 3" xfId="34834" xr:uid="{674102F1-BC4C-4C3A-BEAA-B8E1D0606264}"/>
    <cellStyle name="Millares 2 11 14" xfId="13032" xr:uid="{738D08A9-78AB-494A-BBC4-8D08133B4321}"/>
    <cellStyle name="Millares 2 11 14 2" xfId="24468" xr:uid="{F91794B2-AC70-4E72-BC9A-0A3CFEFCCF30}"/>
    <cellStyle name="Millares 2 11 14 2 2" xfId="47362" xr:uid="{E0FD062C-FE4C-446D-B7A3-283A4820FA1F}"/>
    <cellStyle name="Millares 2 11 14 3" xfId="35921" xr:uid="{1A311903-F465-49C7-A449-4F45041E2A67}"/>
    <cellStyle name="Millares 2 11 15" xfId="14090" xr:uid="{51A8A8B4-1045-4621-A0E3-DCA53F688004}"/>
    <cellStyle name="Millares 2 11 15 2" xfId="36984" xr:uid="{CF8966B9-019F-447A-9DAA-D572CE706329}"/>
    <cellStyle name="Millares 2 11 16" xfId="25543" xr:uid="{37B4F7AC-DA33-4035-8494-06EA46F2B893}"/>
    <cellStyle name="Millares 2 11 17" xfId="48426" xr:uid="{895F0607-536D-4A9A-80A9-218C9858F713}"/>
    <cellStyle name="Millares 2 11 18" xfId="57960" xr:uid="{42B17D5E-5461-4304-AFD8-B9E638004566}"/>
    <cellStyle name="Millares 2 11 19" xfId="58471" xr:uid="{1FD663E5-4CB2-4968-A8D4-78A46C3DD83A}"/>
    <cellStyle name="Millares 2 11 2" xfId="2846" xr:uid="{D93A544A-0075-4C68-85D3-2F0AC054757B}"/>
    <cellStyle name="Millares 2 11 2 10" xfId="48689" xr:uid="{25A08574-5C98-4A6A-B1A6-38F29029B91E}"/>
    <cellStyle name="Millares 2 11 2 11" xfId="3653" xr:uid="{8C974C27-F251-43AE-8415-399F40015493}"/>
    <cellStyle name="Millares 2 11 2 2" xfId="3928" xr:uid="{F6C2E959-E475-49F7-AC73-2F8023EFF741}"/>
    <cellStyle name="Millares 2 11 2 2 2" xfId="5222" xr:uid="{696DC16C-A3C3-4737-A2FC-9F5D285CC9AA}"/>
    <cellStyle name="Millares 2 11 2 2 2 2" xfId="8996" xr:uid="{D89644E5-24F9-4DB2-93EB-5040338F8FDD}"/>
    <cellStyle name="Millares 2 11 2 2 2 2 2" xfId="20439" xr:uid="{0D948BD5-6BA9-4869-B366-726980A1595A}"/>
    <cellStyle name="Millares 2 11 2 2 2 2 2 2" xfId="43333" xr:uid="{642EA17E-D0AD-48D9-A7D5-9ABFA72BDE7F}"/>
    <cellStyle name="Millares 2 11 2 2 2 2 3" xfId="31892" xr:uid="{6422F4EC-4F05-4977-950E-55040EBA4BCF}"/>
    <cellStyle name="Millares 2 11 2 2 2 2 4" xfId="54774" xr:uid="{19463F47-C63E-4631-876C-1D9C2A173C61}"/>
    <cellStyle name="Millares 2 11 2 2 2 3" xfId="16197" xr:uid="{E214FAD1-927B-4287-B845-2CCC0A2E3240}"/>
    <cellStyle name="Millares 2 11 2 2 2 3 2" xfId="39091" xr:uid="{7B9AEAD7-BAC3-4586-9BA0-10AFDA928D80}"/>
    <cellStyle name="Millares 2 11 2 2 2 4" xfId="27650" xr:uid="{F4575895-F63C-4DA2-8912-ABD915C1B44D}"/>
    <cellStyle name="Millares 2 11 2 2 2 5" xfId="50533" xr:uid="{F1077DCE-5481-42DA-BDF1-F10E4863AB46}"/>
    <cellStyle name="Millares 2 11 2 2 3" xfId="6600" xr:uid="{1B3C4B40-1A8C-4D44-B281-81DFE88251EB}"/>
    <cellStyle name="Millares 2 11 2 2 3 2" xfId="10835" xr:uid="{0D34D2B7-1FF6-4524-BA84-A32543AA8F65}"/>
    <cellStyle name="Millares 2 11 2 2 3 2 2" xfId="22278" xr:uid="{FD8E3047-898B-482C-9DFC-7EE96AFCD7DD}"/>
    <cellStyle name="Millares 2 11 2 2 3 2 2 2" xfId="45172" xr:uid="{72A58B60-C9AC-4437-AA07-D641E11899B6}"/>
    <cellStyle name="Millares 2 11 2 2 3 2 3" xfId="33731" xr:uid="{85C7DD2F-3C3E-43E0-8524-BC7723728B8C}"/>
    <cellStyle name="Millares 2 11 2 2 3 2 4" xfId="56613" xr:uid="{80F8DDBC-4236-47A4-BDC1-DC4C8E2D5658}"/>
    <cellStyle name="Millares 2 11 2 2 3 3" xfId="18036" xr:uid="{CCC59DEF-A8A6-4400-B169-59BF510B24CA}"/>
    <cellStyle name="Millares 2 11 2 2 3 3 2" xfId="40930" xr:uid="{9CAFA579-8E06-43F7-BE81-851C14993DF4}"/>
    <cellStyle name="Millares 2 11 2 2 3 4" xfId="29489" xr:uid="{6287BBCC-9FA0-4331-AA5D-5D92D52C99DF}"/>
    <cellStyle name="Millares 2 11 2 2 3 5" xfId="52371" xr:uid="{333972CC-55C6-4346-9EB2-731DEF55C38B}"/>
    <cellStyle name="Millares 2 11 2 2 4" xfId="7679" xr:uid="{1432B5C7-0645-4C88-84D1-1068D1FFDA52}"/>
    <cellStyle name="Millares 2 11 2 2 4 2" xfId="19122" xr:uid="{9705DFA4-E3B8-46C8-A1C5-6B5B24DBD9DA}"/>
    <cellStyle name="Millares 2 11 2 2 4 2 2" xfId="42016" xr:uid="{A30349A4-4E17-45E2-9897-A6447304211B}"/>
    <cellStyle name="Millares 2 11 2 2 4 3" xfId="30575" xr:uid="{CBB699EA-42F1-49F4-9A5A-67A0C58678BE}"/>
    <cellStyle name="Millares 2 11 2 2 4 4" xfId="53457" xr:uid="{64062ACB-6FCC-45A1-A765-9ECD2BDC1201}"/>
    <cellStyle name="Millares 2 11 2 2 5" xfId="12738" xr:uid="{74829D2F-7E2C-4DF5-95D3-29E245FD1CB1}"/>
    <cellStyle name="Millares 2 11 2 2 5 2" xfId="24174" xr:uid="{6C3DED58-93A1-43F0-BA58-E45EFDEBEB13}"/>
    <cellStyle name="Millares 2 11 2 2 5 2 2" xfId="47068" xr:uid="{E54F1F64-7348-4F0F-865E-EC28C8054D98}"/>
    <cellStyle name="Millares 2 11 2 2 5 3" xfId="35627" xr:uid="{379B6334-430F-4457-844F-86704E206445}"/>
    <cellStyle name="Millares 2 11 2 2 6" xfId="13821" xr:uid="{B811B31D-6731-4E79-AEEA-2D44214F7C9A}"/>
    <cellStyle name="Millares 2 11 2 2 6 2" xfId="25258" xr:uid="{3B07E596-BBBB-4D12-BB1A-0AB02B3D5AF2}"/>
    <cellStyle name="Millares 2 11 2 2 6 2 2" xfId="48152" xr:uid="{6F234D67-517B-462B-9789-6643570A83AE}"/>
    <cellStyle name="Millares 2 11 2 2 6 3" xfId="36711" xr:uid="{C3D7B2E1-D6D4-44AD-A75F-0473F0FC4FE7}"/>
    <cellStyle name="Millares 2 11 2 2 7" xfId="14880" xr:uid="{03BCF96C-D1CB-419C-9A29-CC61BD9AE0FA}"/>
    <cellStyle name="Millares 2 11 2 2 7 2" xfId="37774" xr:uid="{501F3F86-B5A4-40E2-8E2A-D8EC380970A7}"/>
    <cellStyle name="Millares 2 11 2 2 8" xfId="26333" xr:uid="{4C8473F8-1E3F-4426-A34B-CF57A46384D6}"/>
    <cellStyle name="Millares 2 11 2 2 9" xfId="49216" xr:uid="{40CF088C-10E9-401B-9F2A-E9B16704B326}"/>
    <cellStyle name="Millares 2 11 2 3" xfId="4701" xr:uid="{FF2E6909-18CC-42E2-B487-0B5F1B33926C}"/>
    <cellStyle name="Millares 2 11 2 3 2" xfId="8469" xr:uid="{713E377B-C2BB-426C-8073-DDC656F73D52}"/>
    <cellStyle name="Millares 2 11 2 3 2 2" xfId="19912" xr:uid="{8D07C586-A9B7-44EF-8A3D-34F2DEEAE46A}"/>
    <cellStyle name="Millares 2 11 2 3 2 2 2" xfId="42806" xr:uid="{10049D4E-61A0-47D6-9A38-D82B672C0D16}"/>
    <cellStyle name="Millares 2 11 2 3 2 3" xfId="31365" xr:uid="{ADC7E489-D30F-412A-BD49-E1D11F91C785}"/>
    <cellStyle name="Millares 2 11 2 3 2 4" xfId="54247" xr:uid="{2EFF28E5-CF92-4C88-A2BD-6AC6E8875F76}"/>
    <cellStyle name="Millares 2 11 2 3 3" xfId="15670" xr:uid="{562248AB-31FC-4CE3-95D3-B1A0CD62B981}"/>
    <cellStyle name="Millares 2 11 2 3 3 2" xfId="38564" xr:uid="{8FF9781B-7F78-4239-9B90-FCBB886AF562}"/>
    <cellStyle name="Millares 2 11 2 3 4" xfId="27123" xr:uid="{B9EDB10A-8659-43AD-B90E-B352587C66A5}"/>
    <cellStyle name="Millares 2 11 2 3 5" xfId="50006" xr:uid="{E7A6BEAE-B1AF-4F64-9621-3F88D82E797A}"/>
    <cellStyle name="Millares 2 11 2 4" xfId="6304" xr:uid="{63DA6F61-79BD-4E0F-A32E-335033D9E61B}"/>
    <cellStyle name="Millares 2 11 2 4 2" xfId="10308" xr:uid="{D000B4AB-56F1-46BD-A168-B71107B7F13E}"/>
    <cellStyle name="Millares 2 11 2 4 2 2" xfId="21751" xr:uid="{EEFF7C89-3D1D-4392-8AF6-DCAA825329F3}"/>
    <cellStyle name="Millares 2 11 2 4 2 2 2" xfId="44645" xr:uid="{A7E1B45F-FBD8-4A5D-98E0-B46B239064BA}"/>
    <cellStyle name="Millares 2 11 2 4 2 3" xfId="33204" xr:uid="{068B1DC7-E3DE-4768-9E37-E76B7BDB0D50}"/>
    <cellStyle name="Millares 2 11 2 4 2 4" xfId="56086" xr:uid="{B37DBAFA-B189-4261-A10B-4C71975AFF48}"/>
    <cellStyle name="Millares 2 11 2 4 3" xfId="17509" xr:uid="{52B351C0-3DD2-46EF-8A00-BC556234B9B5}"/>
    <cellStyle name="Millares 2 11 2 4 3 2" xfId="40403" xr:uid="{D53E2624-F92C-4C8A-9F6D-F301BCFC37AB}"/>
    <cellStyle name="Millares 2 11 2 4 4" xfId="28962" xr:uid="{C067201A-1577-48C3-B8BD-7FBB4D1EF9F0}"/>
    <cellStyle name="Millares 2 11 2 4 5" xfId="51844" xr:uid="{1220B1F1-0B8A-4E25-A7CC-A76018964E13}"/>
    <cellStyle name="Millares 2 11 2 5" xfId="7158" xr:uid="{30E20BFB-ADF1-44C9-A06A-86315E8AD097}"/>
    <cellStyle name="Millares 2 11 2 5 2" xfId="18595" xr:uid="{9F1F275E-E988-4607-BA77-2EE280E0F739}"/>
    <cellStyle name="Millares 2 11 2 5 2 2" xfId="41489" xr:uid="{525A12CF-DA15-4CFE-8087-AB36C543956B}"/>
    <cellStyle name="Millares 2 11 2 5 3" xfId="30048" xr:uid="{E0E28688-70B4-479F-A1FD-035E31858221}"/>
    <cellStyle name="Millares 2 11 2 5 4" xfId="52930" xr:uid="{5273DDA3-FDFC-4023-826A-4B665C53BDF8}"/>
    <cellStyle name="Millares 2 11 2 6" xfId="12212" xr:uid="{6EC0DF7A-4BE4-4264-B555-0D4BBF78581E}"/>
    <cellStyle name="Millares 2 11 2 6 2" xfId="23647" xr:uid="{B89E8572-9545-4FB1-B195-C5587AE6FBCA}"/>
    <cellStyle name="Millares 2 11 2 6 2 2" xfId="46541" xr:uid="{9382857D-48AD-4B94-8ED9-342F79373058}"/>
    <cellStyle name="Millares 2 11 2 6 3" xfId="35100" xr:uid="{054BDB3E-9114-4391-A401-861AEC7F3A22}"/>
    <cellStyle name="Millares 2 11 2 7" xfId="13294" xr:uid="{0EF2EEA3-DBF8-45E0-8C95-F4840642CE5D}"/>
    <cellStyle name="Millares 2 11 2 7 2" xfId="24731" xr:uid="{B47423E2-71EF-42AE-9FBE-665CF9B0AE4D}"/>
    <cellStyle name="Millares 2 11 2 7 2 2" xfId="47625" xr:uid="{A160518D-EE55-4F71-810E-56B4CDAD0D11}"/>
    <cellStyle name="Millares 2 11 2 7 3" xfId="36184" xr:uid="{E150F2FC-8143-446F-A2C6-4B6C06279212}"/>
    <cellStyle name="Millares 2 11 2 8" xfId="14353" xr:uid="{9CCF3631-D9C7-4161-AF98-A544B7FD24E0}"/>
    <cellStyle name="Millares 2 11 2 8 2" xfId="37247" xr:uid="{AF7155ED-8693-4DFE-92ED-11A0C976429D}"/>
    <cellStyle name="Millares 2 11 2 9" xfId="25806" xr:uid="{515691D2-CD45-42EF-AD05-2905B8688477}"/>
    <cellStyle name="Millares 2 11 3" xfId="3393" xr:uid="{37D3D02F-90F3-41A6-A427-D1AA65B4B527}"/>
    <cellStyle name="Millares 2 11 3 2" xfId="4958" xr:uid="{E21B4FB4-401E-46D8-860B-D187E320B002}"/>
    <cellStyle name="Millares 2 11 3 2 2" xfId="8732" xr:uid="{FA12F238-B9CD-4E33-8B26-62373ED45C06}"/>
    <cellStyle name="Millares 2 11 3 2 2 2" xfId="20175" xr:uid="{77496B7C-82CE-4179-99A2-20DE323C8AD1}"/>
    <cellStyle name="Millares 2 11 3 2 2 2 2" xfId="43069" xr:uid="{D3F524E9-64C7-4823-99B3-12C1FD8F11A7}"/>
    <cellStyle name="Millares 2 11 3 2 2 3" xfId="31628" xr:uid="{30A1C675-4D2E-4521-868F-4237BAA9FE78}"/>
    <cellStyle name="Millares 2 11 3 2 2 4" xfId="54510" xr:uid="{D94FC02B-3690-4494-90AC-3DC42AA46617}"/>
    <cellStyle name="Millares 2 11 3 2 3" xfId="15933" xr:uid="{4E6064B1-E8F1-4C79-8254-C5C65A6A754A}"/>
    <cellStyle name="Millares 2 11 3 2 3 2" xfId="38827" xr:uid="{697F8D19-661E-4991-B482-D07189D5EC69}"/>
    <cellStyle name="Millares 2 11 3 2 4" xfId="27386" xr:uid="{7DE0F02E-5C2E-4F7E-B61D-3933238F2140}"/>
    <cellStyle name="Millares 2 11 3 2 5" xfId="50269" xr:uid="{CD3D38A8-E798-49FA-A948-5E49830629A8}"/>
    <cellStyle name="Millares 2 11 3 3" xfId="6336" xr:uid="{5DE33F2D-4F6F-4298-9D17-BB04D453BD8E}"/>
    <cellStyle name="Millares 2 11 3 3 2" xfId="10571" xr:uid="{7837D6FE-EAD1-4F04-AB85-6D10A1BC9351}"/>
    <cellStyle name="Millares 2 11 3 3 2 2" xfId="22014" xr:uid="{E2DA484E-A09B-45A6-B2BC-AA4124EF0DBC}"/>
    <cellStyle name="Millares 2 11 3 3 2 2 2" xfId="44908" xr:uid="{99927FF8-EBC1-4079-AFC2-1BDB5990C40B}"/>
    <cellStyle name="Millares 2 11 3 3 2 3" xfId="33467" xr:uid="{2F406874-D05B-49E9-9B7C-F22E5D256F96}"/>
    <cellStyle name="Millares 2 11 3 3 2 4" xfId="56349" xr:uid="{6728E2A8-79F4-4480-B363-D4A6B767C01C}"/>
    <cellStyle name="Millares 2 11 3 3 3" xfId="17772" xr:uid="{A97BFE6C-569B-4476-AA5F-9FCF353960FA}"/>
    <cellStyle name="Millares 2 11 3 3 3 2" xfId="40666" xr:uid="{BB8B4A74-83D4-4D5B-94E6-11DDDD6A4777}"/>
    <cellStyle name="Millares 2 11 3 3 4" xfId="29225" xr:uid="{146959FF-0B2F-4D50-9C3E-7E57F07CA090}"/>
    <cellStyle name="Millares 2 11 3 3 5" xfId="52107" xr:uid="{B017470C-C82A-485E-935E-2191B65EC5E2}"/>
    <cellStyle name="Millares 2 11 3 4" xfId="7416" xr:uid="{2D8468C6-1435-48E8-98B8-C361D9EFD2B5}"/>
    <cellStyle name="Millares 2 11 3 4 2" xfId="18858" xr:uid="{2F9144F9-3E84-4F2D-B274-6580E21425C9}"/>
    <cellStyle name="Millares 2 11 3 4 2 2" xfId="41752" xr:uid="{1A494367-88B1-4351-BE40-F00D9BF02366}"/>
    <cellStyle name="Millares 2 11 3 4 3" xfId="30311" xr:uid="{33631BC7-33AE-41D7-95F1-221ADF58ACDB}"/>
    <cellStyle name="Millares 2 11 3 4 4" xfId="53193" xr:uid="{EB4F5EE7-3C2A-40A9-9955-5BB24ACE1AED}"/>
    <cellStyle name="Millares 2 11 3 5" xfId="12474" xr:uid="{A2EFD9D1-EE03-4FB1-9D56-442B4778B89B}"/>
    <cellStyle name="Millares 2 11 3 5 2" xfId="23910" xr:uid="{4CCE9483-9AD9-4354-8E47-B2EDC500D512}"/>
    <cellStyle name="Millares 2 11 3 5 2 2" xfId="46804" xr:uid="{B7E6A435-25D9-4764-840B-E480C897C22B}"/>
    <cellStyle name="Millares 2 11 3 5 3" xfId="35363" xr:uid="{C6C8C132-E81A-41EB-9CDC-FABB19D7C381}"/>
    <cellStyle name="Millares 2 11 3 6" xfId="13557" xr:uid="{A94ACDA8-E7E5-4993-9E40-B792CFB7C1DF}"/>
    <cellStyle name="Millares 2 11 3 6 2" xfId="24994" xr:uid="{D930A9D0-B91B-498F-845C-9F0822E627E3}"/>
    <cellStyle name="Millares 2 11 3 6 2 2" xfId="47888" xr:uid="{98593824-4784-4DFD-9AA0-602E2808B95F}"/>
    <cellStyle name="Millares 2 11 3 6 3" xfId="36447" xr:uid="{080B813D-B505-4806-A7C8-BDA5012FA6A4}"/>
    <cellStyle name="Millares 2 11 3 7" xfId="14616" xr:uid="{DE589AFB-73AC-4ACD-A8B5-A69E8111347F}"/>
    <cellStyle name="Millares 2 11 3 7 2" xfId="37510" xr:uid="{59C820C3-E24D-4F51-A277-EC106751417E}"/>
    <cellStyle name="Millares 2 11 3 8" xfId="26069" xr:uid="{46214D1D-1037-4EAC-9CF7-5CA40AC30F15}"/>
    <cellStyle name="Millares 2 11 3 9" xfId="48952" xr:uid="{4FD4DF88-EBCD-42A8-88CA-EBFBCFF27C5A}"/>
    <cellStyle name="Millares 2 11 4" xfId="4192" xr:uid="{F9755317-EC81-4E83-A05A-3E5746062678}"/>
    <cellStyle name="Millares 2 11 4 2" xfId="5486" xr:uid="{9F8F05FA-0A76-4C46-804D-C0EED5E525C5}"/>
    <cellStyle name="Millares 2 11 4 2 2" xfId="9260" xr:uid="{C95E6FC1-C4AC-47CE-B7F2-1E4BD3823A26}"/>
    <cellStyle name="Millares 2 11 4 2 2 2" xfId="20703" xr:uid="{E47AAA6C-2215-4653-B934-791E6F490944}"/>
    <cellStyle name="Millares 2 11 4 2 2 2 2" xfId="43597" xr:uid="{43BFD837-BF5A-46B2-BEF4-020AE4878EAC}"/>
    <cellStyle name="Millares 2 11 4 2 2 3" xfId="32156" xr:uid="{381EB7E1-2A50-4C6F-8ED5-D03484E9523A}"/>
    <cellStyle name="Millares 2 11 4 2 2 4" xfId="55038" xr:uid="{91450370-BA61-4C13-B1E1-0086B21D1B3C}"/>
    <cellStyle name="Millares 2 11 4 2 3" xfId="16461" xr:uid="{1E4A9E87-F79A-469B-936F-324627AA7BAB}"/>
    <cellStyle name="Millares 2 11 4 2 3 2" xfId="39355" xr:uid="{0D59371C-2D90-4238-9CE0-77DFB814E5A7}"/>
    <cellStyle name="Millares 2 11 4 2 4" xfId="27914" xr:uid="{3905AF23-36AC-4213-8CD1-5B3AD03B5181}"/>
    <cellStyle name="Millares 2 11 4 2 5" xfId="50797" xr:uid="{5A2D9DE8-6341-4993-BB01-744478640D26}"/>
    <cellStyle name="Millares 2 11 4 3" xfId="7943" xr:uid="{64769E47-CCFD-41FF-A04D-5CD7D28F04E5}"/>
    <cellStyle name="Millares 2 11 4 3 2" xfId="19386" xr:uid="{AA609F62-B271-4722-962E-2E3C9CA8DE05}"/>
    <cellStyle name="Millares 2 11 4 3 2 2" xfId="42280" xr:uid="{7EF5DA89-ACB8-40B4-8268-49C9F80C47E8}"/>
    <cellStyle name="Millares 2 11 4 3 3" xfId="30839" xr:uid="{14C01E74-2D1A-4924-A1DD-25BFEBAA39CA}"/>
    <cellStyle name="Millares 2 11 4 3 4" xfId="53721" xr:uid="{6D6E66E9-AC19-40A6-A285-5AD3A7772B79}"/>
    <cellStyle name="Millares 2 11 4 4" xfId="15144" xr:uid="{14D0EF6E-0BD7-4898-8825-BC72BA6D7C8A}"/>
    <cellStyle name="Millares 2 11 4 4 2" xfId="38038" xr:uid="{790CE5E7-4743-4D9A-A511-7CD6A7A4EF8B}"/>
    <cellStyle name="Millares 2 11 4 5" xfId="26597" xr:uid="{4F1969BD-2AA9-479C-92F0-23D7AFE28EE9}"/>
    <cellStyle name="Millares 2 11 4 6" xfId="49480" xr:uid="{38118878-9C69-4FD3-821B-AB515827BB10}"/>
    <cellStyle name="Millares 2 11 5" xfId="4449" xr:uid="{129D5F4D-EA7E-4525-93E0-9DEDBBA8DEB4}"/>
    <cellStyle name="Millares 2 11 5 2" xfId="8206" xr:uid="{EAF86B5F-6F05-452B-ABEC-7F678D77F534}"/>
    <cellStyle name="Millares 2 11 5 2 2" xfId="19649" xr:uid="{A331B5CD-8222-4529-B2C4-A7DEEDE78745}"/>
    <cellStyle name="Millares 2 11 5 2 2 2" xfId="42543" xr:uid="{735B696F-BACA-4B1B-B480-C1E003D2424C}"/>
    <cellStyle name="Millares 2 11 5 2 3" xfId="31102" xr:uid="{4E11698E-5747-4098-9EAE-8F2200B4D751}"/>
    <cellStyle name="Millares 2 11 5 2 4" xfId="53984" xr:uid="{15E7ECAA-5FE3-4FA0-B13D-34220351F5DF}"/>
    <cellStyle name="Millares 2 11 5 3" xfId="15407" xr:uid="{CC0973E9-44CE-4787-B03A-A1582E79DF52}"/>
    <cellStyle name="Millares 2 11 5 3 2" xfId="38301" xr:uid="{4F71DB1C-C9E6-4471-BD0F-D90CB56C6797}"/>
    <cellStyle name="Millares 2 11 5 4" xfId="26860" xr:uid="{4686F1CD-FD25-4274-9E48-09331333A238}"/>
    <cellStyle name="Millares 2 11 5 5" xfId="49743" xr:uid="{DA67BDD2-0C84-4AAB-83C7-6646A5F82F1D}"/>
    <cellStyle name="Millares 2 11 6" xfId="5752" xr:uid="{E51062BB-9372-4762-AFE5-0D05FB3747C8}"/>
    <cellStyle name="Millares 2 11 6 2" xfId="9524" xr:uid="{3635B3BD-F54C-4113-928A-C63B1D702F8F}"/>
    <cellStyle name="Millares 2 11 6 2 2" xfId="20967" xr:uid="{AE594721-7963-4989-A427-C9A16C21F340}"/>
    <cellStyle name="Millares 2 11 6 2 2 2" xfId="43861" xr:uid="{37D65CE1-E75C-435B-BABA-016922C771D3}"/>
    <cellStyle name="Millares 2 11 6 2 3" xfId="32420" xr:uid="{52AE49DE-7F34-4E80-8EEE-A80C76C50E14}"/>
    <cellStyle name="Millares 2 11 6 2 4" xfId="55302" xr:uid="{B1D2D0AD-A2BC-451D-8C6F-A6CB340D55AC}"/>
    <cellStyle name="Millares 2 11 6 3" xfId="16725" xr:uid="{4A75513A-E152-4632-92B2-574C15E29AF4}"/>
    <cellStyle name="Millares 2 11 6 3 2" xfId="39619" xr:uid="{F87F830B-3FBA-4856-B962-E640DD463FB2}"/>
    <cellStyle name="Millares 2 11 6 4" xfId="28178" xr:uid="{51E15E37-F0A4-413E-870F-7368A4BE51FC}"/>
    <cellStyle name="Millares 2 11 6 5" xfId="51060" xr:uid="{FDC3D2BB-0AFF-4348-942E-4EEC1FC65EDB}"/>
    <cellStyle name="Millares 2 11 7" xfId="5898" xr:uid="{3D0F5BDE-6FC8-4D6E-B434-CD98B889B05E}"/>
    <cellStyle name="Millares 2 11 7 2" xfId="9783" xr:uid="{E1B6DFBB-80F6-4AEA-8207-3BA4596637C8}"/>
    <cellStyle name="Millares 2 11 7 2 2" xfId="21226" xr:uid="{EB479258-F204-4299-9A68-82485FFC302E}"/>
    <cellStyle name="Millares 2 11 7 2 2 2" xfId="44120" xr:uid="{BF1E3E23-3E75-45A2-B372-DCE55A882560}"/>
    <cellStyle name="Millares 2 11 7 2 3" xfId="32679" xr:uid="{CD4A3AF5-AA16-4D53-A1B2-8EB6335F23EE}"/>
    <cellStyle name="Millares 2 11 7 2 4" xfId="55561" xr:uid="{79578438-36FA-4450-88D9-5E63D957666D}"/>
    <cellStyle name="Millares 2 11 7 3" xfId="16984" xr:uid="{001C751E-9584-42F6-BDDA-99D4DDAA4FB0}"/>
    <cellStyle name="Millares 2 11 7 3 2" xfId="39878" xr:uid="{B38AAA2C-2983-4D45-98A5-1EE184725F7E}"/>
    <cellStyle name="Millares 2 11 7 4" xfId="28437" xr:uid="{F04C5A09-865E-4F8D-9174-EF9EF3D8866E}"/>
    <cellStyle name="Millares 2 11 7 5" xfId="51319" xr:uid="{E47BCCB4-97D8-4474-8F65-4FD2092F0214}"/>
    <cellStyle name="Millares 2 11 8" xfId="6053" xr:uid="{CF3A9988-DBC4-4449-BD58-806247A30894}"/>
    <cellStyle name="Millares 2 11 8 2" xfId="10045" xr:uid="{DE8D4566-C371-4193-807E-3D2A6C548D0A}"/>
    <cellStyle name="Millares 2 11 8 2 2" xfId="21488" xr:uid="{7B35F848-9794-4A12-B881-A6E242EE1B14}"/>
    <cellStyle name="Millares 2 11 8 2 2 2" xfId="44382" xr:uid="{E8ACDDEE-C9BE-4890-B17C-A5D40E05D091}"/>
    <cellStyle name="Millares 2 11 8 2 3" xfId="32941" xr:uid="{4F9E4E5F-8FC9-4B22-8D5B-6AC28E7C5E5E}"/>
    <cellStyle name="Millares 2 11 8 2 4" xfId="55823" xr:uid="{0EDAF6DC-7408-4E74-972E-B0D58E45304D}"/>
    <cellStyle name="Millares 2 11 8 3" xfId="17246" xr:uid="{3CCFCACE-D8E5-45D3-989C-7EB4A04466E5}"/>
    <cellStyle name="Millares 2 11 8 3 2" xfId="40140" xr:uid="{47CA2AC1-9F0E-47FC-AED5-DE730A822966}"/>
    <cellStyle name="Millares 2 11 8 4" xfId="28699" xr:uid="{72696426-BB18-44C5-ACD8-B19300976D03}"/>
    <cellStyle name="Millares 2 11 8 5" xfId="51581" xr:uid="{F519939F-252C-41D7-ABAF-BCCCF56DFBD0}"/>
    <cellStyle name="Millares 2 11 9" xfId="6870" xr:uid="{62439839-FE60-499C-8C30-7DA9BFFEEDA3}"/>
    <cellStyle name="Millares 2 11 9 2" xfId="18305" xr:uid="{280CFDBD-200F-4CAD-9A6F-646626905257}"/>
    <cellStyle name="Millares 2 11 9 2 2" xfId="41199" xr:uid="{28BA0687-1811-48BA-8306-9640A0D5F64D}"/>
    <cellStyle name="Millares 2 11 9 3" xfId="29758" xr:uid="{FF64EE68-5CD7-44A5-BCEE-7E1CB8992CBC}"/>
    <cellStyle name="Millares 2 11 9 4" xfId="52640" xr:uid="{0A4778FA-ABA7-4D3F-896F-95C3BDFDC5C6}"/>
    <cellStyle name="Millares 2 12" xfId="3125" xr:uid="{881A8684-0726-4111-8571-20AC09B78432}"/>
    <cellStyle name="Millares 2 12 2" xfId="36971" xr:uid="{FCA6CED1-45EB-4511-9501-D3367BEBEA7D}"/>
    <cellStyle name="Millares 2 13" xfId="25528" xr:uid="{5CE4420C-600F-4806-B72A-D06DEAD7B0F4}"/>
    <cellStyle name="Millares 2 14 4" xfId="1094" xr:uid="{FD7E37EC-C073-40E6-B842-A0D0DA0D5920}"/>
    <cellStyle name="Millares 2 2" xfId="85" xr:uid="{00000000-0005-0000-0000-000008000000}"/>
    <cellStyle name="Millares 2 2 10" xfId="14085" xr:uid="{356681E5-BAE8-4728-9EF6-1221C723DBF1}"/>
    <cellStyle name="Millares 2 2 10 2" xfId="36978" xr:uid="{A2224346-2716-4B9B-AC96-AA24B091D900}"/>
    <cellStyle name="Millares 2 2 11" xfId="25537" xr:uid="{DE7480EC-F1A6-4827-ADF2-FF87F96CE54E}"/>
    <cellStyle name="Millares 2 2 2" xfId="128" xr:uid="{C6388F77-2CF2-4AE8-A977-94FF34044350}"/>
    <cellStyle name="Millares 2 2 2 10" xfId="3171" xr:uid="{33CA68AC-F46C-4D8D-A46C-D98559A3E0DA}"/>
    <cellStyle name="Millares 2 2 2 10 2" xfId="9781" xr:uid="{3EC28A39-7E23-498B-A563-F6E117FD50FF}"/>
    <cellStyle name="Millares 2 2 2 10 2 2" xfId="21224" xr:uid="{458A5660-902A-4C63-B47D-FB2CAE1E77DA}"/>
    <cellStyle name="Millares 2 2 2 10 2 2 2" xfId="44118" xr:uid="{0A8E160B-F17A-4EFD-86D6-9EF6CB0E3B3F}"/>
    <cellStyle name="Millares 2 2 2 10 2 3" xfId="32677" xr:uid="{B8679686-8083-4AAA-B775-63B743A223E9}"/>
    <cellStyle name="Millares 2 2 2 10 2 4" xfId="55559" xr:uid="{B82219F7-BBC0-40F1-8134-D1F42ADEBEAB}"/>
    <cellStyle name="Millares 2 2 2 10 3" xfId="16982" xr:uid="{A1F5042F-97AC-4F07-92BE-F54C757F37C9}"/>
    <cellStyle name="Millares 2 2 2 10 3 2" xfId="39876" xr:uid="{4CD7EFC2-EDC4-4A36-984A-AD64B8592EA6}"/>
    <cellStyle name="Millares 2 2 2 10 4" xfId="28435" xr:uid="{FE95BAE4-E52D-4192-9928-5C2D14C5AE47}"/>
    <cellStyle name="Millares 2 2 2 10 5" xfId="51317" xr:uid="{DA147A27-AFBF-400E-9A27-3BE9BE4DF3B8}"/>
    <cellStyle name="Millares 2 2 2 10 6" xfId="5896" xr:uid="{B33E0450-1BB7-4156-866E-3F2652DB05E7}"/>
    <cellStyle name="Millares 2 2 2 11" xfId="6050" xr:uid="{C014F796-F721-40E3-A8EC-929878DE2DE9}"/>
    <cellStyle name="Millares 2 2 2 11 2" xfId="10042" xr:uid="{6242450D-4E3D-4A43-B563-4B3420B99D20}"/>
    <cellStyle name="Millares 2 2 2 11 2 2" xfId="21485" xr:uid="{E6EA12CF-1A4D-4293-B38D-B28FCAC8D902}"/>
    <cellStyle name="Millares 2 2 2 11 2 2 2" xfId="44379" xr:uid="{AE73185B-456A-4217-AE21-BF886E1440AC}"/>
    <cellStyle name="Millares 2 2 2 11 2 3" xfId="32938" xr:uid="{DB6787EB-F768-4879-AFB6-EB9E89D361DF}"/>
    <cellStyle name="Millares 2 2 2 11 2 4" xfId="55820" xr:uid="{94CD6066-991A-456B-AB12-F0C92910BE5D}"/>
    <cellStyle name="Millares 2 2 2 11 3" xfId="17243" xr:uid="{092FB92E-5A45-4F17-A427-682723FBAD71}"/>
    <cellStyle name="Millares 2 2 2 11 3 2" xfId="40137" xr:uid="{A447F9EE-E081-423D-A8F6-E63F809F9F9C}"/>
    <cellStyle name="Millares 2 2 2 11 4" xfId="28696" xr:uid="{A7DFE180-2DBE-4C0C-9610-780D2444A52C}"/>
    <cellStyle name="Millares 2 2 2 11 5" xfId="51578" xr:uid="{440AF6F3-82BD-4AEE-B0E7-1C47A50AEC6F}"/>
    <cellStyle name="Millares 2 2 2 12" xfId="6868" xr:uid="{59632B12-BA45-47B5-831D-E08ACC40A2B8}"/>
    <cellStyle name="Millares 2 2 2 12 2" xfId="18303" xr:uid="{0421C543-1308-46EF-8299-7E2B08324B66}"/>
    <cellStyle name="Millares 2 2 2 12 2 2" xfId="41197" xr:uid="{6E683630-70CE-46B4-A02F-E20CED5EE361}"/>
    <cellStyle name="Millares 2 2 2 12 3" xfId="29756" xr:uid="{F19021F9-D005-41E4-A321-BC0BCE21BB65}"/>
    <cellStyle name="Millares 2 2 2 12 4" xfId="52638" xr:uid="{58AFD76C-B265-4F4C-9EF5-C8AED40C91E2}"/>
    <cellStyle name="Millares 2 2 2 13" xfId="11146" xr:uid="{8733CBFE-ED11-41A2-B67F-1E4601352E1C}"/>
    <cellStyle name="Millares 2 2 2 13 2" xfId="22582" xr:uid="{6F9B4BD7-5E20-4BF1-B768-EB57908C82CB}"/>
    <cellStyle name="Millares 2 2 2 13 2 2" xfId="45476" xr:uid="{DEB7E4FA-6C20-4B9E-9450-E0915587DF17}"/>
    <cellStyle name="Millares 2 2 2 13 3" xfId="34035" xr:uid="{14D16B20-C00C-4F97-84DD-91184D121A92}"/>
    <cellStyle name="Millares 2 2 2 13 4" xfId="56917" xr:uid="{B94F5BD7-5EDB-4388-A8B9-A7535BFAB636}"/>
    <cellStyle name="Millares 2 2 2 14" xfId="11407" xr:uid="{4B0091FE-D72B-4370-BA57-61036AB7D177}"/>
    <cellStyle name="Millares 2 2 2 14 2" xfId="22843" xr:uid="{4A89226A-46F5-4406-9721-1D85ACBD7D8A}"/>
    <cellStyle name="Millares 2 2 2 14 2 2" xfId="45737" xr:uid="{E38EE0BB-76FE-44C0-81F8-9638F1419C3E}"/>
    <cellStyle name="Millares 2 2 2 14 3" xfId="34296" xr:uid="{954DA0ED-993A-4E7C-BF4B-11515738D19B}"/>
    <cellStyle name="Millares 2 2 2 14 4" xfId="57178" xr:uid="{1C934093-6B74-4B69-A6E3-261283156B56}"/>
    <cellStyle name="Millares 2 2 2 15" xfId="11673" xr:uid="{A832BB1E-EC3B-4FE4-9A37-C1AD7CEBB878}"/>
    <cellStyle name="Millares 2 2 2 15 2" xfId="23109" xr:uid="{6AA97AC1-A628-475F-AFB8-ECD4F4A6B046}"/>
    <cellStyle name="Millares 2 2 2 15 2 2" xfId="46003" xr:uid="{2155E7C7-49FE-42AC-B733-85CCDCCBD653}"/>
    <cellStyle name="Millares 2 2 2 15 3" xfId="34562" xr:uid="{E5407AEB-8BFE-426F-8A14-A7F40EEEC91E}"/>
    <cellStyle name="Millares 2 2 2 15 4" xfId="57444" xr:uid="{CF083E8C-C138-4193-B269-E5C19603EFC2}"/>
    <cellStyle name="Millares 2 2 2 16" xfId="11944" xr:uid="{A1E111D2-0B27-4BB8-BB37-F499D22E1B9A}"/>
    <cellStyle name="Millares 2 2 2 16 2" xfId="23379" xr:uid="{760B792F-6C35-4CA5-9D34-B1426E4CD1DC}"/>
    <cellStyle name="Millares 2 2 2 16 2 2" xfId="46273" xr:uid="{C91ABD27-EDBA-46DF-876D-D4B17EDB39E4}"/>
    <cellStyle name="Millares 2 2 2 16 3" xfId="34832" xr:uid="{F8BCFD99-0200-488B-A27C-0087BD477FE0}"/>
    <cellStyle name="Millares 2 2 2 17" xfId="13030" xr:uid="{85A5EBA1-60D4-42BE-8C1B-67DB7D5C2C1A}"/>
    <cellStyle name="Millares 2 2 2 17 2" xfId="24466" xr:uid="{B3CB3C03-B497-4F58-B7F0-F22C2C8BA2C8}"/>
    <cellStyle name="Millares 2 2 2 17 2 2" xfId="47360" xr:uid="{85695C95-9FE3-49DE-854C-7A9EB9F61ACD}"/>
    <cellStyle name="Millares 2 2 2 17 3" xfId="35919" xr:uid="{E0AE5CCF-75AC-4A6C-8577-0B944A36D760}"/>
    <cellStyle name="Millares 2 2 2 18" xfId="14088" xr:uid="{CCF141D4-1E40-42A2-A0E4-9B5C4E083C00}"/>
    <cellStyle name="Millares 2 2 2 18 2" xfId="36982" xr:uid="{BA46EB1D-4374-4028-BB58-3B93A46A5144}"/>
    <cellStyle name="Millares 2 2 2 19" xfId="25541" xr:uid="{BC5BE69D-434E-40BB-B24D-826E7581D123}"/>
    <cellStyle name="Millares 2 2 2 2" xfId="166" xr:uid="{42319885-F9FB-4226-A324-C334FDB6F830}"/>
    <cellStyle name="Millares 2 2 2 2 10" xfId="6947" xr:uid="{72E521C5-EF83-43B6-A1A2-CC8B9CA4CFB7}"/>
    <cellStyle name="Millares 2 2 2 2 10 2" xfId="18382" xr:uid="{0FB62EFE-FA70-41AB-A11E-93F76ECB5698}"/>
    <cellStyle name="Millares 2 2 2 2 10 2 2" xfId="41276" xr:uid="{5EE86DFE-13AA-4343-8A51-6E9514B9125F}"/>
    <cellStyle name="Millares 2 2 2 2 10 3" xfId="29835" xr:uid="{4F773FC3-18E4-426C-885C-A6EB625FD8BC}"/>
    <cellStyle name="Millares 2 2 2 2 10 4" xfId="52717" xr:uid="{052DEC22-C7B2-4C6E-9793-C6B563508435}"/>
    <cellStyle name="Millares 2 2 2 2 11" xfId="11222" xr:uid="{83F39364-360D-4078-8A88-42161B473B83}"/>
    <cellStyle name="Millares 2 2 2 2 11 2" xfId="22658" xr:uid="{0F2018A2-8B81-4BE0-8E3A-C10F4ACA6EF4}"/>
    <cellStyle name="Millares 2 2 2 2 11 2 2" xfId="45552" xr:uid="{D6208627-0584-4BAC-8FEF-3753C4CA2F0C}"/>
    <cellStyle name="Millares 2 2 2 2 11 3" xfId="34111" xr:uid="{851D4F44-F51B-4DE4-BF59-C76FC2F107B3}"/>
    <cellStyle name="Millares 2 2 2 2 11 4" xfId="56993" xr:uid="{48CC5B7F-D36F-40BE-97CF-27FFD7AD8943}"/>
    <cellStyle name="Millares 2 2 2 2 12" xfId="11483" xr:uid="{5B548618-A6FE-4D60-84BD-EA8A81F78E4E}"/>
    <cellStyle name="Millares 2 2 2 2 12 2" xfId="22919" xr:uid="{39428395-AE6C-42F4-8A50-E7F7DDA2F37A}"/>
    <cellStyle name="Millares 2 2 2 2 12 2 2" xfId="45813" xr:uid="{651C619A-33CE-4614-873A-4884DB94126B}"/>
    <cellStyle name="Millares 2 2 2 2 12 3" xfId="34372" xr:uid="{14A40AE6-94D9-431A-B1C6-9955817CEA77}"/>
    <cellStyle name="Millares 2 2 2 2 12 4" xfId="57254" xr:uid="{EE71FBF4-A199-4AB0-8D25-5A8C3B94D7BA}"/>
    <cellStyle name="Millares 2 2 2 2 13" xfId="11750" xr:uid="{A87CC831-6A73-417B-BAB9-9011E0329BCA}"/>
    <cellStyle name="Millares 2 2 2 2 13 2" xfId="23186" xr:uid="{F1A05E05-D128-48F7-B66B-18961094EED4}"/>
    <cellStyle name="Millares 2 2 2 2 13 2 2" xfId="46080" xr:uid="{DF191A58-1867-4D35-98E6-A59A0B0C4250}"/>
    <cellStyle name="Millares 2 2 2 2 13 3" xfId="34639" xr:uid="{933A1A72-A014-488C-A064-65A02D18B990}"/>
    <cellStyle name="Millares 2 2 2 2 13 4" xfId="57521" xr:uid="{BD0AD640-0703-44C0-B79D-BF1314C37055}"/>
    <cellStyle name="Millares 2 2 2 2 14" xfId="12021" xr:uid="{AB098FB0-DAE9-4E60-8C42-99F3D1B66B2A}"/>
    <cellStyle name="Millares 2 2 2 2 14 2" xfId="23456" xr:uid="{1C14F919-DD9A-466F-8C5A-879472516800}"/>
    <cellStyle name="Millares 2 2 2 2 14 2 2" xfId="46350" xr:uid="{A5F6890D-9083-4096-ABCC-1E847E199ABA}"/>
    <cellStyle name="Millares 2 2 2 2 14 3" xfId="34909" xr:uid="{85660327-AC5F-48A2-8A8D-89D46BD2C589}"/>
    <cellStyle name="Millares 2 2 2 2 15" xfId="13106" xr:uid="{C08B0CB2-A8AC-4A40-9E07-00E14015F628}"/>
    <cellStyle name="Millares 2 2 2 2 15 2" xfId="24542" xr:uid="{33CC5981-8A19-4127-96FE-AF1E7836707C}"/>
    <cellStyle name="Millares 2 2 2 2 15 2 2" xfId="47436" xr:uid="{FF12E9FA-B1C7-4BFE-988D-3A3E99648721}"/>
    <cellStyle name="Millares 2 2 2 2 15 3" xfId="35995" xr:uid="{BEB876FB-4030-484B-93F3-EE40C8F607A8}"/>
    <cellStyle name="Millares 2 2 2 2 16" xfId="14164" xr:uid="{6EEBA1AB-FABE-4497-87F8-F7B6B73A23C9}"/>
    <cellStyle name="Millares 2 2 2 2 16 2" xfId="37058" xr:uid="{CFC9D02A-85F9-48FB-BFF4-A18987465A7E}"/>
    <cellStyle name="Millares 2 2 2 2 17" xfId="25617" xr:uid="{10542681-F88F-43CD-BA52-159DB97F0EC3}"/>
    <cellStyle name="Millares 2 2 2 2 18" xfId="48500" xr:uid="{D90902C5-5C1C-43FE-905D-25BD74DAEE0B}"/>
    <cellStyle name="Millares 2 2 2 2 19" xfId="57774" xr:uid="{33ED7EF8-A733-4AD5-8521-9677CE52A258}"/>
    <cellStyle name="Millares 2 2 2 2 2" xfId="488" xr:uid="{66FFBF9D-4F10-455F-A611-3D863A7107B9}"/>
    <cellStyle name="Millares 2 2 2 2 2 10" xfId="11338" xr:uid="{CFB73E2A-2624-4C85-8537-79DF7231C02E}"/>
    <cellStyle name="Millares 2 2 2 2 2 10 2" xfId="22774" xr:uid="{08A7FB36-67B1-4FA9-9531-2FD881122C8C}"/>
    <cellStyle name="Millares 2 2 2 2 2 10 2 2" xfId="45668" xr:uid="{3F8A5EE6-EAAE-42E5-9AD9-A9F1612101DD}"/>
    <cellStyle name="Millares 2 2 2 2 2 10 3" xfId="34227" xr:uid="{345432A4-F357-4BBB-88AF-932B7F64810B}"/>
    <cellStyle name="Millares 2 2 2 2 2 10 4" xfId="57109" xr:uid="{A0647BD3-8D53-46C9-A1F0-EE93486059E9}"/>
    <cellStyle name="Millares 2 2 2 2 2 11" xfId="11600" xr:uid="{A386D31D-DA1F-4382-A054-C7E3C0BD6084}"/>
    <cellStyle name="Millares 2 2 2 2 2 11 2" xfId="23036" xr:uid="{11BAD8EF-AB76-4246-A0BF-1DF2A52BE3F3}"/>
    <cellStyle name="Millares 2 2 2 2 2 11 2 2" xfId="45930" xr:uid="{68E2FBF0-F3D7-441D-AF41-039B8C25A028}"/>
    <cellStyle name="Millares 2 2 2 2 2 11 3" xfId="34489" xr:uid="{DD7BEC86-141E-4D17-9E6B-5967BCD95DE3}"/>
    <cellStyle name="Millares 2 2 2 2 2 11 4" xfId="57371" xr:uid="{0238E847-9485-4C3E-95D7-2924FB89B242}"/>
    <cellStyle name="Millares 2 2 2 2 2 12" xfId="11867" xr:uid="{783AC392-410F-4E94-95F6-AA7747C0D151}"/>
    <cellStyle name="Millares 2 2 2 2 2 12 2" xfId="23303" xr:uid="{91CFE7D1-578F-487C-A575-14F19A8BDC6F}"/>
    <cellStyle name="Millares 2 2 2 2 2 12 2 2" xfId="46197" xr:uid="{96BC0455-DA2D-4032-A580-04BFB220EF99}"/>
    <cellStyle name="Millares 2 2 2 2 2 12 3" xfId="34756" xr:uid="{B3170419-52E3-421B-9071-6B99EC6FC5E7}"/>
    <cellStyle name="Millares 2 2 2 2 2 12 4" xfId="57638" xr:uid="{78861337-18A8-4F0D-BFDD-F43746D6CC57}"/>
    <cellStyle name="Millares 2 2 2 2 2 13" xfId="12139" xr:uid="{BFB75BCD-0D6A-4564-A672-B0372FED492A}"/>
    <cellStyle name="Millares 2 2 2 2 2 13 2" xfId="23574" xr:uid="{ED0A3425-8E7B-4088-8B5A-4AA7C7158171}"/>
    <cellStyle name="Millares 2 2 2 2 2 13 2 2" xfId="46468" xr:uid="{B4D5C162-F2DC-4F4F-A969-266E3EBD6DE1}"/>
    <cellStyle name="Millares 2 2 2 2 2 13 3" xfId="35027" xr:uid="{48D8A73F-59E0-444D-A734-4E04BCC9FB8A}"/>
    <cellStyle name="Millares 2 2 2 2 2 14" xfId="13222" xr:uid="{3D203D12-C712-4B23-8D17-F53650FA7357}"/>
    <cellStyle name="Millares 2 2 2 2 2 14 2" xfId="24658" xr:uid="{D743D7D7-1A5C-4768-957A-EFFED3ADCA77}"/>
    <cellStyle name="Millares 2 2 2 2 2 14 2 2" xfId="47552" xr:uid="{473554C5-2E78-4C63-8FFC-3456A5B8C128}"/>
    <cellStyle name="Millares 2 2 2 2 2 14 3" xfId="36111" xr:uid="{65CAFF5F-999E-475F-ADC2-47044D8784C7}"/>
    <cellStyle name="Millares 2 2 2 2 2 15" xfId="14280" xr:uid="{51D3A764-D3D8-418E-811B-04B1FF897B45}"/>
    <cellStyle name="Millares 2 2 2 2 2 15 2" xfId="37174" xr:uid="{F85DFE00-0892-4924-883A-0AD3BABF5B85}"/>
    <cellStyle name="Millares 2 2 2 2 2 16" xfId="25733" xr:uid="{07F9E813-FB1A-4765-B5FD-939405B418BA}"/>
    <cellStyle name="Millares 2 2 2 2 2 17" xfId="48616" xr:uid="{8E222499-AD50-4A9F-8FB2-4FFDC29687C5}"/>
    <cellStyle name="Millares 2 2 2 2 2 18" xfId="57890" xr:uid="{511E4132-15BB-4CC6-94A7-4AEAF1FBB436}"/>
    <cellStyle name="Millares 2 2 2 2 2 19" xfId="58401" xr:uid="{0CA4B097-3734-49D8-AFCC-FECA7867E53A}"/>
    <cellStyle name="Millares 2 2 2 2 2 2" xfId="761" xr:uid="{64833A82-BAF4-4962-AEBE-B2EE9EFE0BA1}"/>
    <cellStyle name="Millares 2 2 2 2 2 2 10" xfId="48879" xr:uid="{7C5246CE-DBCE-49C4-A4D1-92DC5A0C19C6}"/>
    <cellStyle name="Millares 2 2 2 2 2 2 11" xfId="58151" xr:uid="{C4A16DD0-70F8-4FF5-A397-B11851BACE1B}"/>
    <cellStyle name="Millares 2 2 2 2 2 2 12" xfId="58663" xr:uid="{897EDE80-9848-49A9-A45C-B2581ACEF8E9}"/>
    <cellStyle name="Millares 2 2 2 2 2 2 2" xfId="1605" xr:uid="{B4A06A15-A299-4E64-A17B-ED383BA295BD}"/>
    <cellStyle name="Millares 2 2 2 2 2 2 2 10" xfId="4118" xr:uid="{B7421F11-ADF7-47E4-9B77-16C3F816B9E5}"/>
    <cellStyle name="Millares 2 2 2 2 2 2 2 2" xfId="3037" xr:uid="{D59A7298-AAF3-45DD-9935-819B42E50D5F}"/>
    <cellStyle name="Millares 2 2 2 2 2 2 2 2 2" xfId="9186" xr:uid="{29C0E76D-92E7-4536-A1A4-23A70D231B5C}"/>
    <cellStyle name="Millares 2 2 2 2 2 2 2 2 2 2" xfId="20629" xr:uid="{26823A18-89AD-49C6-B676-1C408650BF3D}"/>
    <cellStyle name="Millares 2 2 2 2 2 2 2 2 2 2 2" xfId="43523" xr:uid="{6E4D1276-1E02-4B9F-9E1B-11625080D075}"/>
    <cellStyle name="Millares 2 2 2 2 2 2 2 2 2 3" xfId="32082" xr:uid="{EAAE7FB4-F1B6-4BCB-8E77-58AB7ED5C264}"/>
    <cellStyle name="Millares 2 2 2 2 2 2 2 2 2 4" xfId="54964" xr:uid="{C71BE6DC-2F19-4E18-8BD2-AAE9F4EF7F1F}"/>
    <cellStyle name="Millares 2 2 2 2 2 2 2 2 3" xfId="16387" xr:uid="{287A2D62-2827-4F45-809A-F76A93B3D5A7}"/>
    <cellStyle name="Millares 2 2 2 2 2 2 2 2 3 2" xfId="39281" xr:uid="{763D634F-71F7-40F6-BC76-3A492881747F}"/>
    <cellStyle name="Millares 2 2 2 2 2 2 2 2 4" xfId="27840" xr:uid="{99B2300C-7ABF-4698-8528-2E5613B1829E}"/>
    <cellStyle name="Millares 2 2 2 2 2 2 2 2 5" xfId="50723" xr:uid="{EDF2D0A2-81D2-4029-BF8E-BA7F331F8B09}"/>
    <cellStyle name="Millares 2 2 2 2 2 2 2 2 6" xfId="5412" xr:uid="{02731F90-81C4-42DD-9BFA-994E2CCCA348}"/>
    <cellStyle name="Millares 2 2 2 2 2 2 2 3" xfId="6790" xr:uid="{1903AD5C-CB75-48D2-9829-11981B18C0D1}"/>
    <cellStyle name="Millares 2 2 2 2 2 2 2 3 2" xfId="11025" xr:uid="{310111F1-32BF-4FE4-9045-5DCDD4960D08}"/>
    <cellStyle name="Millares 2 2 2 2 2 2 2 3 2 2" xfId="22468" xr:uid="{A3218680-8FDF-4512-8EF5-30556A46C60D}"/>
    <cellStyle name="Millares 2 2 2 2 2 2 2 3 2 2 2" xfId="45362" xr:uid="{7E0C597F-00D9-4AD7-98CF-2923EF25EDC0}"/>
    <cellStyle name="Millares 2 2 2 2 2 2 2 3 2 3" xfId="33921" xr:uid="{A19E5317-2CFB-4016-9A56-9AA452B54FEA}"/>
    <cellStyle name="Millares 2 2 2 2 2 2 2 3 2 4" xfId="56803" xr:uid="{19184E8A-FDFA-493D-AC5E-41391710FC10}"/>
    <cellStyle name="Millares 2 2 2 2 2 2 2 3 3" xfId="18226" xr:uid="{68E359F2-CB51-4E30-8EE0-0191D10D02BD}"/>
    <cellStyle name="Millares 2 2 2 2 2 2 2 3 3 2" xfId="41120" xr:uid="{81728AB0-3804-4AD6-8146-A8A0A32210A1}"/>
    <cellStyle name="Millares 2 2 2 2 2 2 2 3 4" xfId="29679" xr:uid="{B7A5CE15-6BD9-44C2-8742-D3C1B5AAEEA0}"/>
    <cellStyle name="Millares 2 2 2 2 2 2 2 3 5" xfId="52561" xr:uid="{86AE85B4-AD81-4AD2-9550-E6424C85C4A5}"/>
    <cellStyle name="Millares 2 2 2 2 2 2 2 4" xfId="7869" xr:uid="{FE0D185C-787B-4088-9282-22675E3581BE}"/>
    <cellStyle name="Millares 2 2 2 2 2 2 2 4 2" xfId="19312" xr:uid="{85520CA0-F7E7-4AD1-9AF8-6CDB7F3EF107}"/>
    <cellStyle name="Millares 2 2 2 2 2 2 2 4 2 2" xfId="42206" xr:uid="{1A8272C2-6F8E-4018-9410-B58C40B2274C}"/>
    <cellStyle name="Millares 2 2 2 2 2 2 2 4 3" xfId="30765" xr:uid="{239E03CF-F23C-4152-AA47-A1704E686BA9}"/>
    <cellStyle name="Millares 2 2 2 2 2 2 2 4 4" xfId="53647" xr:uid="{361E0D31-BF89-448A-8825-F692A34BD234}"/>
    <cellStyle name="Millares 2 2 2 2 2 2 2 5" xfId="12928" xr:uid="{DF575997-DC98-47D5-974A-7E77A738E3D0}"/>
    <cellStyle name="Millares 2 2 2 2 2 2 2 5 2" xfId="24364" xr:uid="{6653ACC4-87A9-4AD6-A18F-5BE902C04A8A}"/>
    <cellStyle name="Millares 2 2 2 2 2 2 2 5 2 2" xfId="47258" xr:uid="{7C2BEE87-E198-486A-A6DB-D41A63D92ABA}"/>
    <cellStyle name="Millares 2 2 2 2 2 2 2 5 3" xfId="35817" xr:uid="{A8F65D8C-E47F-4D1E-B519-AEE5BF746AA5}"/>
    <cellStyle name="Millares 2 2 2 2 2 2 2 6" xfId="14011" xr:uid="{1DC4DBB3-2B6D-4DE5-94CE-B5522A1CC97D}"/>
    <cellStyle name="Millares 2 2 2 2 2 2 2 6 2" xfId="25448" xr:uid="{E2B4E550-5F35-4517-905F-57C7A23FCC8F}"/>
    <cellStyle name="Millares 2 2 2 2 2 2 2 6 2 2" xfId="48342" xr:uid="{4F3FC4DD-6D5C-496E-A573-5DCA65C0272A}"/>
    <cellStyle name="Millares 2 2 2 2 2 2 2 6 3" xfId="36901" xr:uid="{285064AC-FA5E-4A06-8966-3B0D72995800}"/>
    <cellStyle name="Millares 2 2 2 2 2 2 2 7" xfId="15070" xr:uid="{D3D1A4B5-77DC-4736-BE97-52C5FE9B0103}"/>
    <cellStyle name="Millares 2 2 2 2 2 2 2 7 2" xfId="37964" xr:uid="{6AC6175C-EC91-49BF-A16E-ABEA09C5B202}"/>
    <cellStyle name="Millares 2 2 2 2 2 2 2 8" xfId="26523" xr:uid="{4DA79B89-9AD5-4D3B-9590-6D735C0585E6}"/>
    <cellStyle name="Millares 2 2 2 2 2 2 2 9" xfId="49406" xr:uid="{4544CE2C-AC65-4D30-B060-7B6BB5DC217C}"/>
    <cellStyle name="Millares 2 2 2 2 2 2 3" xfId="2240" xr:uid="{AFAF16F6-AF6C-43E9-ABEA-8AD14D58F798}"/>
    <cellStyle name="Millares 2 2 2 2 2 2 3 2" xfId="8659" xr:uid="{BBCCCFBE-E65B-4047-A0BC-390E461E24A0}"/>
    <cellStyle name="Millares 2 2 2 2 2 2 3 2 2" xfId="20102" xr:uid="{83CF799F-92C5-47FE-BC52-5A4E1FFCB880}"/>
    <cellStyle name="Millares 2 2 2 2 2 2 3 2 2 2" xfId="42996" xr:uid="{187F0A9E-FC8E-4A86-8FCE-40ED50A39A9C}"/>
    <cellStyle name="Millares 2 2 2 2 2 2 3 2 3" xfId="31555" xr:uid="{9E6BEF73-634C-47D9-A053-B432044051EA}"/>
    <cellStyle name="Millares 2 2 2 2 2 2 3 2 4" xfId="54437" xr:uid="{1D2801F6-5547-4732-88E0-94014DEF7621}"/>
    <cellStyle name="Millares 2 2 2 2 2 2 3 3" xfId="15860" xr:uid="{4851FCC0-BA6D-49F5-83B5-91B8AB89C242}"/>
    <cellStyle name="Millares 2 2 2 2 2 2 3 3 2" xfId="38754" xr:uid="{6F699189-0F63-4C94-92C5-239B1F103121}"/>
    <cellStyle name="Millares 2 2 2 2 2 2 3 4" xfId="27313" xr:uid="{87205B22-0018-4654-A73E-CD059FE41210}"/>
    <cellStyle name="Millares 2 2 2 2 2 2 3 5" xfId="50196" xr:uid="{56F610F0-D973-4378-BFE2-0379165B5A21}"/>
    <cellStyle name="Millares 2 2 2 2 2 2 3 6" xfId="4885" xr:uid="{6F01482A-AE41-4FBB-B4B3-D47A1D739028}"/>
    <cellStyle name="Millares 2 2 2 2 2 2 4" xfId="3584" xr:uid="{438A8B87-35E6-4FCE-8FEC-C2C1577C7EF5}"/>
    <cellStyle name="Millares 2 2 2 2 2 2 4 2" xfId="10498" xr:uid="{87D3A133-F6B0-4D18-8F18-C70B1CBCEF0F}"/>
    <cellStyle name="Millares 2 2 2 2 2 2 4 2 2" xfId="21941" xr:uid="{6E45AE67-10AC-4417-A792-580757CEBFDA}"/>
    <cellStyle name="Millares 2 2 2 2 2 2 4 2 2 2" xfId="44835" xr:uid="{C0C1E038-7C6B-4B78-BCA8-7680FE02668F}"/>
    <cellStyle name="Millares 2 2 2 2 2 2 4 2 3" xfId="33394" xr:uid="{532537F7-E4CA-4193-8F55-86B6E1EA4B07}"/>
    <cellStyle name="Millares 2 2 2 2 2 2 4 2 4" xfId="56276" xr:uid="{06D1E87E-C1DF-49F0-BB97-5A5894D657A1}"/>
    <cellStyle name="Millares 2 2 2 2 2 2 4 3" xfId="17699" xr:uid="{DB2C1A96-80B2-4FF6-85B6-A138FC2E0203}"/>
    <cellStyle name="Millares 2 2 2 2 2 2 4 3 2" xfId="40593" xr:uid="{A118F419-7DD5-45A2-9AA4-3991C7EEB170}"/>
    <cellStyle name="Millares 2 2 2 2 2 2 4 4" xfId="29152" xr:uid="{655144DA-CAB9-4094-8BA5-33FFA04895BE}"/>
    <cellStyle name="Millares 2 2 2 2 2 2 4 5" xfId="52034" xr:uid="{F12C5227-01AE-44C3-9525-7D2205AB62AA}"/>
    <cellStyle name="Millares 2 2 2 2 2 2 5" xfId="7344" xr:uid="{1DB94DDA-E458-403C-A6F6-76CF4AB3A9AC}"/>
    <cellStyle name="Millares 2 2 2 2 2 2 5 2" xfId="18785" xr:uid="{F56374FA-54EA-4E68-8D2B-2E3718591F61}"/>
    <cellStyle name="Millares 2 2 2 2 2 2 5 2 2" xfId="41679" xr:uid="{DBF0D343-D58C-49B3-B3ED-F2CDFF03EA3F}"/>
    <cellStyle name="Millares 2 2 2 2 2 2 5 3" xfId="30238" xr:uid="{E0ED8571-1245-47D6-8F50-5E2F349D608C}"/>
    <cellStyle name="Millares 2 2 2 2 2 2 5 4" xfId="53120" xr:uid="{8952733D-A5B4-4548-A389-5CACAF877F69}"/>
    <cellStyle name="Millares 2 2 2 2 2 2 6" xfId="12402" xr:uid="{90FE501C-9C0F-4811-AFE2-51C3B7347114}"/>
    <cellStyle name="Millares 2 2 2 2 2 2 6 2" xfId="23837" xr:uid="{AF66D6A6-768C-4F8C-90E6-67B36A5ED267}"/>
    <cellStyle name="Millares 2 2 2 2 2 2 6 2 2" xfId="46731" xr:uid="{25DAF944-A7F7-4668-AFA2-8D33AB2C05C5}"/>
    <cellStyle name="Millares 2 2 2 2 2 2 6 3" xfId="35290" xr:uid="{93832633-6AB1-4034-AEFA-05D83DD245BF}"/>
    <cellStyle name="Millares 2 2 2 2 2 2 7" xfId="13484" xr:uid="{B6100414-6450-43DF-A2DF-A826E9BE187E}"/>
    <cellStyle name="Millares 2 2 2 2 2 2 7 2" xfId="24921" xr:uid="{7B819005-26DC-4AD1-9A93-50F72AF25B4F}"/>
    <cellStyle name="Millares 2 2 2 2 2 2 7 2 2" xfId="47815" xr:uid="{5409EA95-D6BF-4169-8A4F-7BF4A2A4E1A3}"/>
    <cellStyle name="Millares 2 2 2 2 2 2 7 3" xfId="36374" xr:uid="{F2BD792A-619C-43A7-9E71-7669C7CB8487}"/>
    <cellStyle name="Millares 2 2 2 2 2 2 8" xfId="14543" xr:uid="{F04E15E3-055C-417D-B72D-384759BFDBBB}"/>
    <cellStyle name="Millares 2 2 2 2 2 2 8 2" xfId="37437" xr:uid="{EC0A8972-9C9E-4644-91E4-CB9D9D63D2EB}"/>
    <cellStyle name="Millares 2 2 2 2 2 2 9" xfId="25996" xr:uid="{36CFEA35-B3E6-4BF1-8508-BA20922260CC}"/>
    <cellStyle name="Millares 2 2 2 2 2 3" xfId="1025" xr:uid="{DA7546F4-B582-46E3-9954-5DDFB68324D2}"/>
    <cellStyle name="Millares 2 2 2 2 2 3 10" xfId="3856" xr:uid="{ECF7E39C-EB91-4033-835F-2ADE75ABE640}"/>
    <cellStyle name="Millares 2 2 2 2 2 3 2" xfId="2503" xr:uid="{F735CDB8-78D1-4451-9FEB-2D742C35C792}"/>
    <cellStyle name="Millares 2 2 2 2 2 3 2 2" xfId="8923" xr:uid="{F595AC52-104A-43F5-9C80-02629495236E}"/>
    <cellStyle name="Millares 2 2 2 2 2 3 2 2 2" xfId="20366" xr:uid="{D0832A21-E2D4-4B32-ACA6-7BB673B0FCD6}"/>
    <cellStyle name="Millares 2 2 2 2 2 3 2 2 2 2" xfId="43260" xr:uid="{490469C8-848A-43AC-9339-3653F8C538EF}"/>
    <cellStyle name="Millares 2 2 2 2 2 3 2 2 3" xfId="31819" xr:uid="{71C88BCE-BDE7-4659-8E46-0D221EDD4591}"/>
    <cellStyle name="Millares 2 2 2 2 2 3 2 2 4" xfId="54701" xr:uid="{44CFA97E-107D-4B6C-A29B-8D8825089E9C}"/>
    <cellStyle name="Millares 2 2 2 2 2 3 2 3" xfId="16124" xr:uid="{E4ED0576-E99B-42D3-BE20-FA49C3554509}"/>
    <cellStyle name="Millares 2 2 2 2 2 3 2 3 2" xfId="39018" xr:uid="{7AA23BE0-9278-4578-95B2-3B6A19F474B3}"/>
    <cellStyle name="Millares 2 2 2 2 2 3 2 4" xfId="27577" xr:uid="{D0B28FA4-1219-43B2-81D1-568A69537941}"/>
    <cellStyle name="Millares 2 2 2 2 2 3 2 5" xfId="50460" xr:uid="{D8446F1F-68B4-49DA-82F6-2D77270C49A7}"/>
    <cellStyle name="Millares 2 2 2 2 2 3 2 6" xfId="5149" xr:uid="{4AFDFAB5-A1BC-46E9-B8BA-86F9780BFA9D}"/>
    <cellStyle name="Millares 2 2 2 2 2 3 3" xfId="6527" xr:uid="{8FFBD748-C456-4C18-827E-7E39CF93F424}"/>
    <cellStyle name="Millares 2 2 2 2 2 3 3 2" xfId="10762" xr:uid="{37A34670-1AEA-44B0-AA03-B8E7485D4313}"/>
    <cellStyle name="Millares 2 2 2 2 2 3 3 2 2" xfId="22205" xr:uid="{485E441E-1168-42AE-AB4A-305F2079EB90}"/>
    <cellStyle name="Millares 2 2 2 2 2 3 3 2 2 2" xfId="45099" xr:uid="{1A0C665E-8BCF-4378-B6B3-0D97950E4FD7}"/>
    <cellStyle name="Millares 2 2 2 2 2 3 3 2 3" xfId="33658" xr:uid="{B8A99B73-04E8-471E-8405-937A6D461A45}"/>
    <cellStyle name="Millares 2 2 2 2 2 3 3 2 4" xfId="56540" xr:uid="{7AAEAD86-96F2-4116-AF78-4EA95DF6646E}"/>
    <cellStyle name="Millares 2 2 2 2 2 3 3 3" xfId="17963" xr:uid="{9579B4CC-3190-4C5E-8105-DE4372B04CAE}"/>
    <cellStyle name="Millares 2 2 2 2 2 3 3 3 2" xfId="40857" xr:uid="{773368AB-25DD-40AC-A989-9B84D74DF0CA}"/>
    <cellStyle name="Millares 2 2 2 2 2 3 3 4" xfId="29416" xr:uid="{F35E1DA9-CEA2-403A-A698-812C711EDD33}"/>
    <cellStyle name="Millares 2 2 2 2 2 3 3 5" xfId="52298" xr:uid="{B21A1797-480C-4263-8223-B9171D8DA93C}"/>
    <cellStyle name="Millares 2 2 2 2 2 3 4" xfId="7606" xr:uid="{D9EF1481-C337-4600-BCAF-AE9EEF037A2D}"/>
    <cellStyle name="Millares 2 2 2 2 2 3 4 2" xfId="19049" xr:uid="{53FFF3B2-735C-43DC-840B-CED8DCF413D5}"/>
    <cellStyle name="Millares 2 2 2 2 2 3 4 2 2" xfId="41943" xr:uid="{ED2DA296-8029-435A-9128-283096D89636}"/>
    <cellStyle name="Millares 2 2 2 2 2 3 4 3" xfId="30502" xr:uid="{AC694BDB-0C73-47A9-B814-2AFA4D530E98}"/>
    <cellStyle name="Millares 2 2 2 2 2 3 4 4" xfId="53384" xr:uid="{A0876790-5BF5-4D64-8C36-949C2453ED64}"/>
    <cellStyle name="Millares 2 2 2 2 2 3 5" xfId="12665" xr:uid="{EA198A27-FAED-4656-BDE2-8A30B6EEF129}"/>
    <cellStyle name="Millares 2 2 2 2 2 3 5 2" xfId="24101" xr:uid="{EA54067C-1B3E-4B53-AD18-12A7847CE443}"/>
    <cellStyle name="Millares 2 2 2 2 2 3 5 2 2" xfId="46995" xr:uid="{AF854EF1-0E22-4766-87E6-F93135FDCAFB}"/>
    <cellStyle name="Millares 2 2 2 2 2 3 5 3" xfId="35554" xr:uid="{7D445ACC-5ED5-4601-9CF5-C9D3B3D3A6E6}"/>
    <cellStyle name="Millares 2 2 2 2 2 3 6" xfId="13748" xr:uid="{015FFD7D-1425-42D7-8CBE-EFF6B12233B4}"/>
    <cellStyle name="Millares 2 2 2 2 2 3 6 2" xfId="25185" xr:uid="{137FF525-0917-473A-8C6D-A59BD79F777C}"/>
    <cellStyle name="Millares 2 2 2 2 2 3 6 2 2" xfId="48079" xr:uid="{2B6EE4C2-28E9-4683-8F34-4983C82AF402}"/>
    <cellStyle name="Millares 2 2 2 2 2 3 6 3" xfId="36638" xr:uid="{2455E43F-0507-48DD-B6F9-D29C0CB6C1EE}"/>
    <cellStyle name="Millares 2 2 2 2 2 3 7" xfId="14807" xr:uid="{34D84479-10CF-4CB1-9117-30F905957CB7}"/>
    <cellStyle name="Millares 2 2 2 2 2 3 7 2" xfId="37701" xr:uid="{641639CA-4896-4F6D-9F90-F3ACA4C1AAE4}"/>
    <cellStyle name="Millares 2 2 2 2 2 3 8" xfId="26260" xr:uid="{13C9C12D-7560-43E0-9650-D359278879C9}"/>
    <cellStyle name="Millares 2 2 2 2 2 3 9" xfId="49143" xr:uid="{2D020A4C-0650-485A-9D36-229E66B92DC3}"/>
    <cellStyle name="Millares 2 2 2 2 2 4" xfId="1320" xr:uid="{0C4E24F8-1A68-4F59-8AEF-2BEC60C6D8BF}"/>
    <cellStyle name="Millares 2 2 2 2 2 4 2" xfId="2777" xr:uid="{FAEA0CDB-C5C7-4AD3-95FE-3CD4C80A5202}"/>
    <cellStyle name="Millares 2 2 2 2 2 4 2 2" xfId="9451" xr:uid="{E9A6EFFF-9CDB-4CBA-9E5E-71AA690A2D2E}"/>
    <cellStyle name="Millares 2 2 2 2 2 4 2 2 2" xfId="20894" xr:uid="{D5DA2E38-9E36-4EC7-B5EA-829D907F117B}"/>
    <cellStyle name="Millares 2 2 2 2 2 4 2 2 2 2" xfId="43788" xr:uid="{5C597AC1-2383-46A7-AF7A-717A9EBB7737}"/>
    <cellStyle name="Millares 2 2 2 2 2 4 2 2 3" xfId="32347" xr:uid="{63C01C55-7D70-4EA2-83A6-4FCD7016B7AE}"/>
    <cellStyle name="Millares 2 2 2 2 2 4 2 2 4" xfId="55229" xr:uid="{4269E102-BE81-4EBE-8B2B-227CA459F057}"/>
    <cellStyle name="Millares 2 2 2 2 2 4 2 3" xfId="16652" xr:uid="{C7E46AF8-BDF7-4473-AAF8-F047AB4A2B8F}"/>
    <cellStyle name="Millares 2 2 2 2 2 4 2 3 2" xfId="39546" xr:uid="{A78613DC-FCC3-4341-B0A1-B87F4666731D}"/>
    <cellStyle name="Millares 2 2 2 2 2 4 2 4" xfId="28105" xr:uid="{EEF1C7DE-B6D1-488B-A505-5AF03365D17D}"/>
    <cellStyle name="Millares 2 2 2 2 2 4 2 5" xfId="50988" xr:uid="{F408EF52-22A8-4368-9D0F-028CCA472998}"/>
    <cellStyle name="Millares 2 2 2 2 2 4 2 6" xfId="5677" xr:uid="{AAC959A2-FE18-4F82-B1BF-D274FC1B56D6}"/>
    <cellStyle name="Millares 2 2 2 2 2 4 3" xfId="8134" xr:uid="{B7168554-6117-4451-9065-823E79C504C9}"/>
    <cellStyle name="Millares 2 2 2 2 2 4 3 2" xfId="19577" xr:uid="{F47FF7D5-42DD-450D-977D-E9BFC0484E3D}"/>
    <cellStyle name="Millares 2 2 2 2 2 4 3 2 2" xfId="42471" xr:uid="{18056B9D-B041-4FFA-A30A-435B7742C648}"/>
    <cellStyle name="Millares 2 2 2 2 2 4 3 3" xfId="31030" xr:uid="{7F165C10-D6AB-4A76-A62F-A1106C259725}"/>
    <cellStyle name="Millares 2 2 2 2 2 4 3 4" xfId="53912" xr:uid="{0A1F025A-FF02-41A1-BE95-6EAFF94FABA3}"/>
    <cellStyle name="Millares 2 2 2 2 2 4 4" xfId="15335" xr:uid="{762ED987-F089-499D-A691-AD8128ACD206}"/>
    <cellStyle name="Millares 2 2 2 2 2 4 4 2" xfId="38229" xr:uid="{E348FF50-7B65-48F6-AE9D-3B6E67987CA3}"/>
    <cellStyle name="Millares 2 2 2 2 2 4 5" xfId="26788" xr:uid="{97FAB5B8-6BCA-4EF7-8CDB-F215C25765E4}"/>
    <cellStyle name="Millares 2 2 2 2 2 4 6" xfId="49671" xr:uid="{EC03BD78-6DBE-408C-84E0-E46C8E25D636}"/>
    <cellStyle name="Millares 2 2 2 2 2 4 7" xfId="4378" xr:uid="{43C514AE-42A5-47B9-8E7F-5FE14981E765}"/>
    <cellStyle name="Millares 2 2 2 2 2 5" xfId="1973" xr:uid="{199E5908-5BF6-48D1-A71F-AFE1E3D76832}"/>
    <cellStyle name="Millares 2 2 2 2 2 5 2" xfId="8396" xr:uid="{47E1EFE5-3020-4862-A471-649DFBF035E6}"/>
    <cellStyle name="Millares 2 2 2 2 2 5 2 2" xfId="19839" xr:uid="{1F44790E-CC63-4CAB-A128-710C99ADE7C8}"/>
    <cellStyle name="Millares 2 2 2 2 2 5 2 2 2" xfId="42733" xr:uid="{A586B751-A619-4480-AB06-44C17D586EA4}"/>
    <cellStyle name="Millares 2 2 2 2 2 5 2 3" xfId="31292" xr:uid="{2E5657FF-274B-4C95-9F9D-EFD74F9CFDEF}"/>
    <cellStyle name="Millares 2 2 2 2 2 5 2 4" xfId="54174" xr:uid="{892F049B-FCA3-4E78-8F34-F6977DBB75ED}"/>
    <cellStyle name="Millares 2 2 2 2 2 5 3" xfId="15597" xr:uid="{CD9022E2-D667-4396-B811-D4F0F1F74C18}"/>
    <cellStyle name="Millares 2 2 2 2 2 5 3 2" xfId="38491" xr:uid="{250B2FB4-5F23-4FA0-86B4-AF4BC809F870}"/>
    <cellStyle name="Millares 2 2 2 2 2 5 4" xfId="27050" xr:uid="{F53A466E-9DD0-41EA-9E68-880404F4659A}"/>
    <cellStyle name="Millares 2 2 2 2 2 5 5" xfId="49933" xr:uid="{CB90298A-E8B8-408E-9F35-D7C334F1581E}"/>
    <cellStyle name="Millares 2 2 2 2 2 5 6" xfId="4631" xr:uid="{94F9A547-6906-4AAE-93F1-FB6EB07EE20F}"/>
    <cellStyle name="Millares 2 2 2 2 2 6" xfId="3324" xr:uid="{D641E8F6-4EC2-4F53-AFD1-132BC2C32D7F}"/>
    <cellStyle name="Millares 2 2 2 2 2 6 2" xfId="9714" xr:uid="{4FE491A8-D233-409B-ABC3-525B4DF3CA34}"/>
    <cellStyle name="Millares 2 2 2 2 2 6 2 2" xfId="21157" xr:uid="{32284057-0759-403D-BE3C-A0D90A3ABB23}"/>
    <cellStyle name="Millares 2 2 2 2 2 6 2 2 2" xfId="44051" xr:uid="{68CD2545-1D84-4B8C-AD7E-7C167C61C03B}"/>
    <cellStyle name="Millares 2 2 2 2 2 6 2 3" xfId="32610" xr:uid="{4D29F429-3FB4-42CE-BCAF-B142C8CB0A29}"/>
    <cellStyle name="Millares 2 2 2 2 2 6 2 4" xfId="55492" xr:uid="{61D48028-FE63-4EF7-A026-981A4818C7C5}"/>
    <cellStyle name="Millares 2 2 2 2 2 6 3" xfId="16915" xr:uid="{029C5E29-8470-424D-8F12-DD71A12EF584}"/>
    <cellStyle name="Millares 2 2 2 2 2 6 3 2" xfId="39809" xr:uid="{02A8D2EE-0A06-446C-81C4-7C5BDC9583AE}"/>
    <cellStyle name="Millares 2 2 2 2 2 6 4" xfId="28368" xr:uid="{430285FE-3958-4AC9-BEFD-C19DB2465F00}"/>
    <cellStyle name="Millares 2 2 2 2 2 6 5" xfId="51250" xr:uid="{C34DC6F0-11D4-419F-9499-B558C775A059}"/>
    <cellStyle name="Millares 2 2 2 2 2 7" xfId="5983" xr:uid="{D6318B75-EE29-4DD4-BDF7-7ECA2900AB78}"/>
    <cellStyle name="Millares 2 2 2 2 2 7 2" xfId="9974" xr:uid="{84D36630-083D-472E-911D-05E9CAD8B868}"/>
    <cellStyle name="Millares 2 2 2 2 2 7 2 2" xfId="21417" xr:uid="{EBCF3E04-1020-406A-A8D3-B1D77F279D72}"/>
    <cellStyle name="Millares 2 2 2 2 2 7 2 2 2" xfId="44311" xr:uid="{D776FEA5-B1C0-4D1C-B6B2-F32AC2FC085D}"/>
    <cellStyle name="Millares 2 2 2 2 2 7 2 3" xfId="32870" xr:uid="{2AAA1E86-F842-4EB0-8248-93663CE14765}"/>
    <cellStyle name="Millares 2 2 2 2 2 7 2 4" xfId="55752" xr:uid="{241BD748-C2FC-4557-96BD-5C29ECCDA558}"/>
    <cellStyle name="Millares 2 2 2 2 2 7 3" xfId="17175" xr:uid="{D0F348E8-0A42-4049-9EE2-9452F721D87A}"/>
    <cellStyle name="Millares 2 2 2 2 2 7 3 2" xfId="40069" xr:uid="{9909E82A-F6C6-4359-ABD6-45BA7813C135}"/>
    <cellStyle name="Millares 2 2 2 2 2 7 4" xfId="28628" xr:uid="{B12BEF98-E608-4FE9-9030-2465E0B7F00A}"/>
    <cellStyle name="Millares 2 2 2 2 2 7 5" xfId="51510" xr:uid="{CE5CD42C-A2D2-467A-9A68-4CA4858A22F2}"/>
    <cellStyle name="Millares 2 2 2 2 2 8" xfId="6234" xr:uid="{E5F33970-03C9-4CEF-AD54-6D22105CE285}"/>
    <cellStyle name="Millares 2 2 2 2 2 8 2" xfId="10235" xr:uid="{D7CBFB97-3FA1-4C40-9920-5C7E9EAF8202}"/>
    <cellStyle name="Millares 2 2 2 2 2 8 2 2" xfId="21678" xr:uid="{95AFB64D-BA89-4A0A-9730-DD1355F70241}"/>
    <cellStyle name="Millares 2 2 2 2 2 8 2 2 2" xfId="44572" xr:uid="{23D535F5-0D6F-4171-B348-B14F2E491DA5}"/>
    <cellStyle name="Millares 2 2 2 2 2 8 2 3" xfId="33131" xr:uid="{44002181-86F0-42F4-999F-E3640BC5B5A7}"/>
    <cellStyle name="Millares 2 2 2 2 2 8 2 4" xfId="56013" xr:uid="{F115FBFD-66F3-4512-8D9D-349380F50FFE}"/>
    <cellStyle name="Millares 2 2 2 2 2 8 3" xfId="17436" xr:uid="{9DA28FDD-50F6-4769-B935-5A5DC6127721}"/>
    <cellStyle name="Millares 2 2 2 2 2 8 3 2" xfId="40330" xr:uid="{FB4DD147-5D43-4636-BFC5-CE6E43C01D0F}"/>
    <cellStyle name="Millares 2 2 2 2 2 8 4" xfId="28889" xr:uid="{00336EE9-B32A-4E64-8068-93A293EC219C}"/>
    <cellStyle name="Millares 2 2 2 2 2 8 5" xfId="51771" xr:uid="{EE0D659A-DE71-43FC-A654-E374A78B8DE5}"/>
    <cellStyle name="Millares 2 2 2 2 2 9" xfId="7067" xr:uid="{63497D79-3828-4C3B-B041-F043587FB1E3}"/>
    <cellStyle name="Millares 2 2 2 2 2 9 2" xfId="18503" xr:uid="{640F1419-25DE-4BE4-A7B0-E366449B3C09}"/>
    <cellStyle name="Millares 2 2 2 2 2 9 2 2" xfId="41397" xr:uid="{7674FACF-D494-4892-932F-95461CDAC67F}"/>
    <cellStyle name="Millares 2 2 2 2 2 9 3" xfId="29956" xr:uid="{A9692F20-77BB-480F-BA11-32F72DC33D8D}"/>
    <cellStyle name="Millares 2 2 2 2 2 9 4" xfId="52838" xr:uid="{495A4084-979D-4131-B667-04C647E73F22}"/>
    <cellStyle name="Millares 2 2 2 2 20" xfId="58284" xr:uid="{80BFBC27-3EF2-49B1-B043-2952FCD49744}"/>
    <cellStyle name="Millares 2 2 2 2 3" xfId="362" xr:uid="{0542D17D-2D31-46C7-82EB-F5CB2122B63A}"/>
    <cellStyle name="Millares 2 2 2 2 3 10" xfId="48763" xr:uid="{2BFD57CF-ED0B-4237-825A-2F6267FCC31D}"/>
    <cellStyle name="Millares 2 2 2 2 3 11" xfId="58034" xr:uid="{06D21713-8651-4CA5-88BF-26D0F5032EEC}"/>
    <cellStyle name="Millares 2 2 2 2 3 12" xfId="58546" xr:uid="{153F8169-B244-40DD-8C78-D1BA931ECEAE}"/>
    <cellStyle name="Millares 2 2 2 2 3 2" xfId="1487" xr:uid="{7B840F1A-2298-4831-8082-E08FD53B634F}"/>
    <cellStyle name="Millares 2 2 2 2 3 2 10" xfId="4002" xr:uid="{CD62F7AA-49FC-474A-A9C9-987AA5D246D2}"/>
    <cellStyle name="Millares 2 2 2 2 3 2 2" xfId="2920" xr:uid="{75604D75-2D6B-4FFC-BDA0-D55BC00AE51A}"/>
    <cellStyle name="Millares 2 2 2 2 3 2 2 2" xfId="9070" xr:uid="{CD7A1FEF-9D91-43F3-9D95-AC76C1CC4254}"/>
    <cellStyle name="Millares 2 2 2 2 3 2 2 2 2" xfId="20513" xr:uid="{CD07D537-C2CE-444F-A350-0519B7E61E3A}"/>
    <cellStyle name="Millares 2 2 2 2 3 2 2 2 2 2" xfId="43407" xr:uid="{CE73BB00-E0C0-45FA-A818-35F35F8FB0F0}"/>
    <cellStyle name="Millares 2 2 2 2 3 2 2 2 3" xfId="31966" xr:uid="{273A8AE1-0BB6-4037-BF3E-5DEDD79CDCBC}"/>
    <cellStyle name="Millares 2 2 2 2 3 2 2 2 4" xfId="54848" xr:uid="{E22E0DE2-AE9C-4740-ADE3-073BBE312405}"/>
    <cellStyle name="Millares 2 2 2 2 3 2 2 3" xfId="16271" xr:uid="{4489E6B6-D6ED-4B3F-A5B5-45FD986C89F9}"/>
    <cellStyle name="Millares 2 2 2 2 3 2 2 3 2" xfId="39165" xr:uid="{9DDDD300-B6AD-4C31-A358-2F9CD80F8F18}"/>
    <cellStyle name="Millares 2 2 2 2 3 2 2 4" xfId="27724" xr:uid="{A5116CEB-F9AF-4592-ABDC-637285D18BD7}"/>
    <cellStyle name="Millares 2 2 2 2 3 2 2 5" xfId="50607" xr:uid="{EE83EFEB-B3F2-4CE7-9B1C-55921DE56570}"/>
    <cellStyle name="Millares 2 2 2 2 3 2 2 6" xfId="5296" xr:uid="{EEA36E76-4C67-41A0-BFED-FA4F9BFECF5B}"/>
    <cellStyle name="Millares 2 2 2 2 3 2 3" xfId="6674" xr:uid="{55B63C02-FD70-41F7-8CAD-8AAADFA66D0E}"/>
    <cellStyle name="Millares 2 2 2 2 3 2 3 2" xfId="10909" xr:uid="{CAFA41D8-93E3-4B30-8E8A-8CA769278CBF}"/>
    <cellStyle name="Millares 2 2 2 2 3 2 3 2 2" xfId="22352" xr:uid="{84D4145B-4583-4DD4-848B-C971BF8B56B5}"/>
    <cellStyle name="Millares 2 2 2 2 3 2 3 2 2 2" xfId="45246" xr:uid="{7E49F03E-EAAE-4C2A-93ED-D0CEEBD0E377}"/>
    <cellStyle name="Millares 2 2 2 2 3 2 3 2 3" xfId="33805" xr:uid="{69EA0A89-FEDE-4BD9-B5DF-AE1E4166ED9D}"/>
    <cellStyle name="Millares 2 2 2 2 3 2 3 2 4" xfId="56687" xr:uid="{F430B18F-6674-4460-B3EE-F9B65A79F314}"/>
    <cellStyle name="Millares 2 2 2 2 3 2 3 3" xfId="18110" xr:uid="{001B1F14-412E-4B17-968C-EA51DC761A83}"/>
    <cellStyle name="Millares 2 2 2 2 3 2 3 3 2" xfId="41004" xr:uid="{E63213DC-8F26-4FC1-BBAD-8E9EA857C1F4}"/>
    <cellStyle name="Millares 2 2 2 2 3 2 3 4" xfId="29563" xr:uid="{5D499514-9C5C-4BA2-94DE-5EEB10BD6AC7}"/>
    <cellStyle name="Millares 2 2 2 2 3 2 3 5" xfId="52445" xr:uid="{61BD499C-7F56-4D4F-BA9D-5B780922B6FB}"/>
    <cellStyle name="Millares 2 2 2 2 3 2 4" xfId="7753" xr:uid="{66B48945-DE7F-4398-89D9-C4CC96B83A0A}"/>
    <cellStyle name="Millares 2 2 2 2 3 2 4 2" xfId="19196" xr:uid="{E785E7D2-6872-429A-9EAD-74446DB737C6}"/>
    <cellStyle name="Millares 2 2 2 2 3 2 4 2 2" xfId="42090" xr:uid="{14E5D348-DBB2-4E75-B328-DB8DB4E6885D}"/>
    <cellStyle name="Millares 2 2 2 2 3 2 4 3" xfId="30649" xr:uid="{A7F4F941-A2CE-48B3-806E-8E7AF9141F44}"/>
    <cellStyle name="Millares 2 2 2 2 3 2 4 4" xfId="53531" xr:uid="{44F7CDE2-6BE7-49B1-8289-674D5AD0FD64}"/>
    <cellStyle name="Millares 2 2 2 2 3 2 5" xfId="12812" xr:uid="{3F72A5A4-A0FC-4E38-BB88-97A86E690C8A}"/>
    <cellStyle name="Millares 2 2 2 2 3 2 5 2" xfId="24248" xr:uid="{3CE2278F-D7EF-463B-8C74-EFCD8910167D}"/>
    <cellStyle name="Millares 2 2 2 2 3 2 5 2 2" xfId="47142" xr:uid="{FBEEC7E6-8A9E-4D34-A5D0-F293E28DCFA0}"/>
    <cellStyle name="Millares 2 2 2 2 3 2 5 3" xfId="35701" xr:uid="{EF0DB8B8-B2B7-4FA8-9B06-3AA92418EC55}"/>
    <cellStyle name="Millares 2 2 2 2 3 2 6" xfId="13895" xr:uid="{CF03C8FC-0484-40B5-9A73-826FF49B0E51}"/>
    <cellStyle name="Millares 2 2 2 2 3 2 6 2" xfId="25332" xr:uid="{999AE4B3-F371-4ACB-94C0-807C7741B833}"/>
    <cellStyle name="Millares 2 2 2 2 3 2 6 2 2" xfId="48226" xr:uid="{5B71570D-60EF-433A-A3C2-4C8CFCE652F9}"/>
    <cellStyle name="Millares 2 2 2 2 3 2 6 3" xfId="36785" xr:uid="{389E6736-F00F-44AF-8D1E-52978E21A5ED}"/>
    <cellStyle name="Millares 2 2 2 2 3 2 7" xfId="14954" xr:uid="{D33C5CCC-ED70-42A9-B9EA-514E0E64ED10}"/>
    <cellStyle name="Millares 2 2 2 2 3 2 7 2" xfId="37848" xr:uid="{2C1086FB-000F-4EF4-AC2C-F02A1A88E45A}"/>
    <cellStyle name="Millares 2 2 2 2 3 2 8" xfId="26407" xr:uid="{CEC071B1-AD4A-462B-91B7-1BC0D4248DBA}"/>
    <cellStyle name="Millares 2 2 2 2 3 2 9" xfId="49290" xr:uid="{91EB3712-A8A2-4CA0-93A7-BB77C9DDE606}"/>
    <cellStyle name="Millares 2 2 2 2 3 3" xfId="1847" xr:uid="{D98D6A1A-CABE-407E-BB0C-C37201145E94}"/>
    <cellStyle name="Millares 2 2 2 2 3 3 2" xfId="8543" xr:uid="{70D703D8-00DB-47B4-9BFB-F57C765BD21A}"/>
    <cellStyle name="Millares 2 2 2 2 3 3 2 2" xfId="19986" xr:uid="{2FE51058-D4ED-4D29-B2C7-FEC164E04F5C}"/>
    <cellStyle name="Millares 2 2 2 2 3 3 2 2 2" xfId="42880" xr:uid="{D87C9BFE-979D-428A-B528-8E874B998685}"/>
    <cellStyle name="Millares 2 2 2 2 3 3 2 3" xfId="31439" xr:uid="{BEA1F25B-772E-4C64-919D-1FAA608518BA}"/>
    <cellStyle name="Millares 2 2 2 2 3 3 2 4" xfId="54321" xr:uid="{E18BEE70-25DE-4236-8674-B56B3362C5A7}"/>
    <cellStyle name="Millares 2 2 2 2 3 3 3" xfId="15744" xr:uid="{F965AD58-9A88-4BCC-9F86-DBC49CAF36BE}"/>
    <cellStyle name="Millares 2 2 2 2 3 3 3 2" xfId="38638" xr:uid="{30569E85-44C5-4C39-8B0D-29EC98E62369}"/>
    <cellStyle name="Millares 2 2 2 2 3 3 4" xfId="27197" xr:uid="{7A6B332A-D57A-41EA-86D3-F8EA30BCA38D}"/>
    <cellStyle name="Millares 2 2 2 2 3 3 5" xfId="50080" xr:uid="{512B8727-40BA-44EB-B91D-BDBC817FF956}"/>
    <cellStyle name="Millares 2 2 2 2 3 3 6" xfId="4769" xr:uid="{C150C677-146A-4F06-8D10-F1152D2DAF28}"/>
    <cellStyle name="Millares 2 2 2 2 3 4" xfId="3467" xr:uid="{C74B6B43-7BE9-41DD-8AE2-970DA145EE2D}"/>
    <cellStyle name="Millares 2 2 2 2 3 4 2" xfId="10382" xr:uid="{885671F4-2E3F-4A96-B327-723CDE2FAF29}"/>
    <cellStyle name="Millares 2 2 2 2 3 4 2 2" xfId="21825" xr:uid="{F0000CC4-3C90-40E1-8589-731EA791936C}"/>
    <cellStyle name="Millares 2 2 2 2 3 4 2 2 2" xfId="44719" xr:uid="{2C9814EF-54BC-45B6-B8E7-799041518472}"/>
    <cellStyle name="Millares 2 2 2 2 3 4 2 3" xfId="33278" xr:uid="{3E5DD762-6029-4047-AFD2-A51C08BF8E06}"/>
    <cellStyle name="Millares 2 2 2 2 3 4 2 4" xfId="56160" xr:uid="{8880881E-0B2C-4CF5-A288-A17CF6C78485}"/>
    <cellStyle name="Millares 2 2 2 2 3 4 3" xfId="17583" xr:uid="{E51FBEC4-A1A3-4A49-81DD-AF1BBF91380C}"/>
    <cellStyle name="Millares 2 2 2 2 3 4 3 2" xfId="40477" xr:uid="{92429E9D-AEF3-4146-BBEC-6D03C0B147FF}"/>
    <cellStyle name="Millares 2 2 2 2 3 4 4" xfId="29036" xr:uid="{EF78C344-B504-4243-B808-C6FEA0F650DB}"/>
    <cellStyle name="Millares 2 2 2 2 3 4 5" xfId="51918" xr:uid="{3A56BB4F-6259-47EA-982A-BBEBD8A381C2}"/>
    <cellStyle name="Millares 2 2 2 2 3 5" xfId="7230" xr:uid="{89CE07E3-F001-46D1-9B83-3308E421D90E}"/>
    <cellStyle name="Millares 2 2 2 2 3 5 2" xfId="18669" xr:uid="{CF88F5DE-ADDA-45C0-8AFE-DD89A5738DF8}"/>
    <cellStyle name="Millares 2 2 2 2 3 5 2 2" xfId="41563" xr:uid="{6ACCDE66-20E2-4519-BF84-4801C48A074F}"/>
    <cellStyle name="Millares 2 2 2 2 3 5 3" xfId="30122" xr:uid="{21817242-C6BE-45DC-8B08-1C031FA998E3}"/>
    <cellStyle name="Millares 2 2 2 2 3 5 4" xfId="53004" xr:uid="{EAB322F8-2BD1-473A-ABED-BE0C7BFE9073}"/>
    <cellStyle name="Millares 2 2 2 2 3 6" xfId="12286" xr:uid="{21339C07-F2DC-4D07-8978-E7E807CA4632}"/>
    <cellStyle name="Millares 2 2 2 2 3 6 2" xfId="23721" xr:uid="{EB305F38-7346-4603-A037-60DED1B55E61}"/>
    <cellStyle name="Millares 2 2 2 2 3 6 2 2" xfId="46615" xr:uid="{4D050B97-88F6-46A0-B9C7-A442392FFF62}"/>
    <cellStyle name="Millares 2 2 2 2 3 6 3" xfId="35174" xr:uid="{EF73AB0D-6016-4981-85E3-9B33CDEDDEA6}"/>
    <cellStyle name="Millares 2 2 2 2 3 7" xfId="13368" xr:uid="{166964E8-9599-4EE3-B3E2-4B2D528815F9}"/>
    <cellStyle name="Millares 2 2 2 2 3 7 2" xfId="24805" xr:uid="{48EF216A-01AA-4860-808E-ED4C8BEC49AF}"/>
    <cellStyle name="Millares 2 2 2 2 3 7 2 2" xfId="47699" xr:uid="{6FF4C910-0A77-4B4F-A846-897DFCB5D81B}"/>
    <cellStyle name="Millares 2 2 2 2 3 7 3" xfId="36258" xr:uid="{C18CC2D8-EC1C-4109-8F47-A05137603A14}"/>
    <cellStyle name="Millares 2 2 2 2 3 8" xfId="14427" xr:uid="{523BB7E9-CDB6-4AD9-93AA-ACD1FE13C6A1}"/>
    <cellStyle name="Millares 2 2 2 2 3 8 2" xfId="37321" xr:uid="{10EE38C2-0582-4BF9-8EB7-06B83DD3AA38}"/>
    <cellStyle name="Millares 2 2 2 2 3 9" xfId="25880" xr:uid="{B50585A7-2438-4E37-9A57-4AB9B144C564}"/>
    <cellStyle name="Millares 2 2 2 2 4" xfId="636" xr:uid="{279E104A-8216-47D1-AB45-0332BCFDF416}"/>
    <cellStyle name="Millares 2 2 2 2 4 10" xfId="3740" xr:uid="{020BB1DC-4D4F-41B0-B638-C0AC49F749F4}"/>
    <cellStyle name="Millares 2 2 2 2 4 2" xfId="2115" xr:uid="{A5DAC4C7-D092-4383-A90B-07662ADFA95F}"/>
    <cellStyle name="Millares 2 2 2 2 4 2 2" xfId="8806" xr:uid="{B1A9665D-A7C0-422D-A4C9-49AD8D561D2C}"/>
    <cellStyle name="Millares 2 2 2 2 4 2 2 2" xfId="20249" xr:uid="{B9E2B0E5-EC42-4EC3-A877-9AE91CD8E4EE}"/>
    <cellStyle name="Millares 2 2 2 2 4 2 2 2 2" xfId="43143" xr:uid="{64D06EA6-F00A-4DC7-A387-CAB3DE2E1F10}"/>
    <cellStyle name="Millares 2 2 2 2 4 2 2 3" xfId="31702" xr:uid="{35BA7FE9-54F7-40C5-9F0C-F9EB1E6B27C0}"/>
    <cellStyle name="Millares 2 2 2 2 4 2 2 4" xfId="54584" xr:uid="{8FEE7AA3-70BA-439D-87EF-6F211B2C6AF0}"/>
    <cellStyle name="Millares 2 2 2 2 4 2 3" xfId="16007" xr:uid="{9D73E837-45AE-4089-8541-CF822DA069E4}"/>
    <cellStyle name="Millares 2 2 2 2 4 2 3 2" xfId="38901" xr:uid="{78C4C9C2-E70E-4B90-A18F-FCD2E587FA33}"/>
    <cellStyle name="Millares 2 2 2 2 4 2 4" xfId="27460" xr:uid="{B75A01F4-3452-452D-BCB4-E65B33964051}"/>
    <cellStyle name="Millares 2 2 2 2 4 2 5" xfId="50343" xr:uid="{32CE38F1-CDC4-4C4B-BD5B-0003E686F37F}"/>
    <cellStyle name="Millares 2 2 2 2 4 2 6" xfId="5032" xr:uid="{10676B6B-BEC0-4837-A435-4A92484EB3A0}"/>
    <cellStyle name="Millares 2 2 2 2 4 3" xfId="6410" xr:uid="{7E6AA0E1-D1EE-4BBE-8D2C-19001426FF34}"/>
    <cellStyle name="Millares 2 2 2 2 4 3 2" xfId="10645" xr:uid="{3668348F-5F98-48D7-AFB1-CF7525F0CD8F}"/>
    <cellStyle name="Millares 2 2 2 2 4 3 2 2" xfId="22088" xr:uid="{4E2874AA-B5C6-4A9F-A0BE-046B4DD2F321}"/>
    <cellStyle name="Millares 2 2 2 2 4 3 2 2 2" xfId="44982" xr:uid="{15A26CE9-A98F-4780-9931-B127803A06C2}"/>
    <cellStyle name="Millares 2 2 2 2 4 3 2 3" xfId="33541" xr:uid="{51606279-F2A9-4EEE-886A-179358F34D25}"/>
    <cellStyle name="Millares 2 2 2 2 4 3 2 4" xfId="56423" xr:uid="{91F61A79-848C-439E-A26A-63057FE3DF7D}"/>
    <cellStyle name="Millares 2 2 2 2 4 3 3" xfId="17846" xr:uid="{564BFBEB-B7DC-438E-942E-EEA562DBF5AF}"/>
    <cellStyle name="Millares 2 2 2 2 4 3 3 2" xfId="40740" xr:uid="{7E728437-772F-498D-9EF7-34E8821E19C8}"/>
    <cellStyle name="Millares 2 2 2 2 4 3 4" xfId="29299" xr:uid="{C9A80A07-4C2F-4A24-B2EA-AC8F16BE1C85}"/>
    <cellStyle name="Millares 2 2 2 2 4 3 5" xfId="52181" xr:uid="{E51FAFE2-B107-4935-9FBD-C15383990C79}"/>
    <cellStyle name="Millares 2 2 2 2 4 4" xfId="7490" xr:uid="{AE34044A-58A7-4FBE-9C8C-0945A7C4E85A}"/>
    <cellStyle name="Millares 2 2 2 2 4 4 2" xfId="18932" xr:uid="{7BD17CCC-452A-47B7-8DF8-38AFF082E0C9}"/>
    <cellStyle name="Millares 2 2 2 2 4 4 2 2" xfId="41826" xr:uid="{58D2BD3C-B28B-46E2-8695-A35D43D96C51}"/>
    <cellStyle name="Millares 2 2 2 2 4 4 3" xfId="30385" xr:uid="{897590AA-CEE4-413C-84A0-EE3E00096FFD}"/>
    <cellStyle name="Millares 2 2 2 2 4 4 4" xfId="53267" xr:uid="{121DDDE0-43F0-4F73-BDA3-FA56BF3DA067}"/>
    <cellStyle name="Millares 2 2 2 2 4 5" xfId="12548" xr:uid="{846FA4E4-9F22-4E40-B897-C484D5AAD0B1}"/>
    <cellStyle name="Millares 2 2 2 2 4 5 2" xfId="23984" xr:uid="{5DB65F3D-22E1-478E-9CD5-CBE6C3EDF962}"/>
    <cellStyle name="Millares 2 2 2 2 4 5 2 2" xfId="46878" xr:uid="{C89CD338-871E-4858-9B07-791509E4627E}"/>
    <cellStyle name="Millares 2 2 2 2 4 5 3" xfId="35437" xr:uid="{F1E85B3E-9900-4704-94EA-8253267F2EB1}"/>
    <cellStyle name="Millares 2 2 2 2 4 6" xfId="13631" xr:uid="{0B31064E-84CE-469C-B9A7-6577FFE6FD9E}"/>
    <cellStyle name="Millares 2 2 2 2 4 6 2" xfId="25068" xr:uid="{B62B02E4-E334-4BF0-B770-94E5233066C2}"/>
    <cellStyle name="Millares 2 2 2 2 4 6 2 2" xfId="47962" xr:uid="{6606DECE-3911-44B2-A38D-1300862B77F1}"/>
    <cellStyle name="Millares 2 2 2 2 4 6 3" xfId="36521" xr:uid="{D37784CC-D30D-45A4-AFFB-2D13BB3D1B29}"/>
    <cellStyle name="Millares 2 2 2 2 4 7" xfId="14690" xr:uid="{33A9C322-554B-4FDC-8C1D-9BECD170070A}"/>
    <cellStyle name="Millares 2 2 2 2 4 7 2" xfId="37584" xr:uid="{5E4A790F-C942-405E-AC2A-B1AFAB85E2AB}"/>
    <cellStyle name="Millares 2 2 2 2 4 8" xfId="26143" xr:uid="{154537B6-83D6-4D25-9599-73DBA0856930}"/>
    <cellStyle name="Millares 2 2 2 2 4 9" xfId="49026" xr:uid="{700CEDBD-DE4A-4DEF-8186-C8B7AA07946B}"/>
    <cellStyle name="Millares 2 2 2 2 5" xfId="909" xr:uid="{B0B39837-2F4C-441F-B6E5-AC910FB9FFD0}"/>
    <cellStyle name="Millares 2 2 2 2 5 2" xfId="2387" xr:uid="{2F564D11-A67F-41A0-A562-CA0261538275}"/>
    <cellStyle name="Millares 2 2 2 2 5 2 2" xfId="9334" xr:uid="{4497EAB1-B2CA-4147-BD9F-B2C2E89B1064}"/>
    <cellStyle name="Millares 2 2 2 2 5 2 2 2" xfId="20777" xr:uid="{2071B8EF-EBAA-4AE9-AC0D-293CC42E081D}"/>
    <cellStyle name="Millares 2 2 2 2 5 2 2 2 2" xfId="43671" xr:uid="{A2ABB3F1-C38B-4A59-91EF-16FFA75C2964}"/>
    <cellStyle name="Millares 2 2 2 2 5 2 2 3" xfId="32230" xr:uid="{6DDB97DA-293E-4F25-BFE8-21FC16C28BE5}"/>
    <cellStyle name="Millares 2 2 2 2 5 2 2 4" xfId="55112" xr:uid="{B560F829-7B53-44E0-BB38-3AEA8E5F3E69}"/>
    <cellStyle name="Millares 2 2 2 2 5 2 3" xfId="16535" xr:uid="{7CB2669D-B1F9-4E9F-8BDA-576952FE9059}"/>
    <cellStyle name="Millares 2 2 2 2 5 2 3 2" xfId="39429" xr:uid="{936228C1-F1EF-4050-8013-A9C827700977}"/>
    <cellStyle name="Millares 2 2 2 2 5 2 4" xfId="27988" xr:uid="{49AAC11F-7F56-4116-AC01-5930B1B047ED}"/>
    <cellStyle name="Millares 2 2 2 2 5 2 5" xfId="50871" xr:uid="{9338FB77-4C01-4CDA-A01C-2FCC34E988E4}"/>
    <cellStyle name="Millares 2 2 2 2 5 2 6" xfId="5560" xr:uid="{D90414F6-97DA-4217-B3F5-9DC7D72975D5}"/>
    <cellStyle name="Millares 2 2 2 2 5 3" xfId="8017" xr:uid="{390162A0-CB33-4D0E-9C5F-83D84558266D}"/>
    <cellStyle name="Millares 2 2 2 2 5 3 2" xfId="19460" xr:uid="{B66291E2-5871-43AF-A6CD-E708E97FBC78}"/>
    <cellStyle name="Millares 2 2 2 2 5 3 2 2" xfId="42354" xr:uid="{315DB5FD-F581-49F6-953C-6712BCD6D1B2}"/>
    <cellStyle name="Millares 2 2 2 2 5 3 3" xfId="30913" xr:uid="{B37065F5-BDF8-4430-BACB-F021CB489CCB}"/>
    <cellStyle name="Millares 2 2 2 2 5 3 4" xfId="53795" xr:uid="{018DA7F9-8EE6-46C9-B63F-463D1B27FA50}"/>
    <cellStyle name="Millares 2 2 2 2 5 4" xfId="15218" xr:uid="{6295A295-7C6D-4258-94F6-AE4C317E5DD7}"/>
    <cellStyle name="Millares 2 2 2 2 5 4 2" xfId="38112" xr:uid="{186D22BB-751A-408F-8A58-3818E78C4C84}"/>
    <cellStyle name="Millares 2 2 2 2 5 5" xfId="26671" xr:uid="{6075E787-2465-4402-9455-DBAC7AC6102B}"/>
    <cellStyle name="Millares 2 2 2 2 5 6" xfId="49554" xr:uid="{276D2405-7014-4DA4-B2B1-E02ED0E49F2D}"/>
    <cellStyle name="Millares 2 2 2 2 5 7" xfId="4261" xr:uid="{7C1B00BC-3378-47BB-893F-64D1C7DD1124}"/>
    <cellStyle name="Millares 2 2 2 2 6" xfId="1204" xr:uid="{373FE800-A22A-4DF9-AAAB-BE24A88EEC27}"/>
    <cellStyle name="Millares 2 2 2 2 6 2" xfId="2661" xr:uid="{0165B83B-0A4A-4AC6-BFC3-3B24D7678D80}"/>
    <cellStyle name="Millares 2 2 2 2 6 2 2" xfId="19723" xr:uid="{BCDB7262-78AF-44AF-ACC3-A37E6ED1A1DF}"/>
    <cellStyle name="Millares 2 2 2 2 6 2 2 2" xfId="42617" xr:uid="{C6D6DB74-FC5E-46C7-9077-65C507201B9A}"/>
    <cellStyle name="Millares 2 2 2 2 6 2 3" xfId="31176" xr:uid="{71B6C818-B16B-4CF0-A247-FB77764B94E6}"/>
    <cellStyle name="Millares 2 2 2 2 6 2 4" xfId="54058" xr:uid="{BC3D21E6-4404-4F37-8BBD-5B7208CC51FD}"/>
    <cellStyle name="Millares 2 2 2 2 6 2 5" xfId="8280" xr:uid="{66B169EA-F5E5-41B8-A2B8-D989F908B015}"/>
    <cellStyle name="Millares 2 2 2 2 6 3" xfId="15481" xr:uid="{6D69093E-D24F-4033-B3FC-0683590BB1F8}"/>
    <cellStyle name="Millares 2 2 2 2 6 3 2" xfId="38375" xr:uid="{4CFE903E-83C3-4DC6-ACE0-A2DA52548555}"/>
    <cellStyle name="Millares 2 2 2 2 6 4" xfId="26934" xr:uid="{6046B1E9-10BB-49FA-B402-EE9F0DB977C4}"/>
    <cellStyle name="Millares 2 2 2 2 6 5" xfId="49817" xr:uid="{873DB08F-AB23-4F59-9A8C-D0E06536446B}"/>
    <cellStyle name="Millares 2 2 2 2 6 6" xfId="4516" xr:uid="{0FEED1BD-8AF8-4E29-8F3F-E8080DA02519}"/>
    <cellStyle name="Millares 2 2 2 2 7" xfId="1722" xr:uid="{3E7569D0-97A4-414D-8AD2-79598187B55B}"/>
    <cellStyle name="Millares 2 2 2 2 7 2" xfId="9598" xr:uid="{4828FBB6-1B9A-493F-A495-CE23002491D9}"/>
    <cellStyle name="Millares 2 2 2 2 7 2 2" xfId="21041" xr:uid="{E8669744-84A1-4959-9D4F-B173A2E06EFD}"/>
    <cellStyle name="Millares 2 2 2 2 7 2 2 2" xfId="43935" xr:uid="{D40E19E2-7138-4E84-AB0D-D44E0B40476E}"/>
    <cellStyle name="Millares 2 2 2 2 7 2 3" xfId="32494" xr:uid="{24434C26-5DD6-497C-8C56-65ACA30DDED0}"/>
    <cellStyle name="Millares 2 2 2 2 7 2 4" xfId="55376" xr:uid="{056BACDF-62B1-46E3-9E22-54FDC6DB6553}"/>
    <cellStyle name="Millares 2 2 2 2 7 3" xfId="16799" xr:uid="{377913A9-8EB8-4A29-A184-97CC2D59FE5D}"/>
    <cellStyle name="Millares 2 2 2 2 7 3 2" xfId="39693" xr:uid="{B656DF94-9D61-434C-9358-9A1CFF35E26D}"/>
    <cellStyle name="Millares 2 2 2 2 7 4" xfId="28252" xr:uid="{BFD93224-4767-47B4-9901-F1E8F20887E9}"/>
    <cellStyle name="Millares 2 2 2 2 7 5" xfId="51134" xr:uid="{DAEDABC6-867A-407C-B620-EC8296581387}"/>
    <cellStyle name="Millares 2 2 2 2 7 6" xfId="5824" xr:uid="{513B57FC-98DF-4E76-BA72-1D8EB5656DE6}"/>
    <cellStyle name="Millares 2 2 2 2 8" xfId="3208" xr:uid="{F2426E5A-A9D2-40E3-AF25-981A7CD2BC61}"/>
    <cellStyle name="Millares 2 2 2 2 8 2" xfId="9857" xr:uid="{5B5C1175-6B3E-4886-88EA-50213C0A06CA}"/>
    <cellStyle name="Millares 2 2 2 2 8 2 2" xfId="21300" xr:uid="{87FD9E5D-1549-4310-BED6-0BC16934AC69}"/>
    <cellStyle name="Millares 2 2 2 2 8 2 2 2" xfId="44194" xr:uid="{C3342782-849F-4A99-9291-3ED990DA132B}"/>
    <cellStyle name="Millares 2 2 2 2 8 2 3" xfId="32753" xr:uid="{CFFB0E43-5C90-4712-8B58-79BD076947B3}"/>
    <cellStyle name="Millares 2 2 2 2 8 2 4" xfId="55635" xr:uid="{C6341DC3-88DC-4A93-BDD7-97D61E8445BE}"/>
    <cellStyle name="Millares 2 2 2 2 8 3" xfId="17058" xr:uid="{3CFF9F38-88B0-4FEC-9A7C-9C441EE54066}"/>
    <cellStyle name="Millares 2 2 2 2 8 3 2" xfId="39952" xr:uid="{FA6C9C5A-2C63-45F7-B8B2-F4A63BBB0ACD}"/>
    <cellStyle name="Millares 2 2 2 2 8 4" xfId="28511" xr:uid="{FA82DE7D-794A-452E-928E-4CAE09E2EECA}"/>
    <cellStyle name="Millares 2 2 2 2 8 5" xfId="51393" xr:uid="{8EAA50CD-7D18-47AD-A843-06226733F8B4}"/>
    <cellStyle name="Millares 2 2 2 2 9" xfId="6121" xr:uid="{2A2663AD-C3FF-4282-BF03-E36F85D9DCEA}"/>
    <cellStyle name="Millares 2 2 2 2 9 2" xfId="10119" xr:uid="{47701E5A-D409-4E2B-AC04-3F2BE5C6D886}"/>
    <cellStyle name="Millares 2 2 2 2 9 2 2" xfId="21562" xr:uid="{1BE3F658-F3B0-4718-95CF-40B841539EEC}"/>
    <cellStyle name="Millares 2 2 2 2 9 2 2 2" xfId="44456" xr:uid="{FDF9B68C-072C-4224-8019-AEA25FB77A71}"/>
    <cellStyle name="Millares 2 2 2 2 9 2 3" xfId="33015" xr:uid="{DE26CD0E-F691-44B2-86D7-E432FB759551}"/>
    <cellStyle name="Millares 2 2 2 2 9 2 4" xfId="55897" xr:uid="{35ABE9B1-BCD0-4598-A45C-716F337470A1}"/>
    <cellStyle name="Millares 2 2 2 2 9 3" xfId="17320" xr:uid="{8449685F-2DF3-4634-9C07-289117C4BFFA}"/>
    <cellStyle name="Millares 2 2 2 2 9 3 2" xfId="40214" xr:uid="{CF9C6FF6-72B8-4152-9A7C-EE46C2AE64BB}"/>
    <cellStyle name="Millares 2 2 2 2 9 4" xfId="28773" xr:uid="{53FEEC8F-12BE-4397-9B74-2A4F779C2147}"/>
    <cellStyle name="Millares 2 2 2 2 9 5" xfId="51655" xr:uid="{DB6FA32F-EE6B-49D0-A7FA-61EE978CF172}"/>
    <cellStyle name="Millares 2 2 2 20" xfId="48424" xr:uid="{027E901E-C1CF-48F0-8091-0540188ED08F}"/>
    <cellStyle name="Millares 2 2 2 21" xfId="57737" xr:uid="{8C37F18D-D553-4A71-9DE7-3FCD02C6B877}"/>
    <cellStyle name="Millares 2 2 2 22" xfId="58247" xr:uid="{262D6A86-18CC-4A86-B9A6-2E4AF1818492}"/>
    <cellStyle name="Millares 2 2 2 3" xfId="451" xr:uid="{A4EB703D-48BC-4EF2-9D58-3B7E0555FADB}"/>
    <cellStyle name="Millares 2 2 2 3 10" xfId="11301" xr:uid="{7859B700-6FE8-4874-96F4-7BDBFE1CF53B}"/>
    <cellStyle name="Millares 2 2 2 3 10 2" xfId="22737" xr:uid="{847DFCCD-AB4A-4EFF-9A19-5C3909224545}"/>
    <cellStyle name="Millares 2 2 2 3 10 2 2" xfId="45631" xr:uid="{3567C81B-6D2D-44BF-89EB-3488AA81E268}"/>
    <cellStyle name="Millares 2 2 2 3 10 3" xfId="34190" xr:uid="{72F38873-9D7A-4478-A32E-B4E6C35D7B16}"/>
    <cellStyle name="Millares 2 2 2 3 10 4" xfId="57072" xr:uid="{56392893-B74F-44C3-BE8C-DD952D0C3EA0}"/>
    <cellStyle name="Millares 2 2 2 3 11" xfId="11563" xr:uid="{6B8AFAD1-98A8-44BB-99DC-DCE367123C4D}"/>
    <cellStyle name="Millares 2 2 2 3 11 2" xfId="22999" xr:uid="{8EBC1DF0-2EF6-402F-98A8-64E084D42072}"/>
    <cellStyle name="Millares 2 2 2 3 11 2 2" xfId="45893" xr:uid="{B94B5D13-CDF6-4CE5-84EA-9D94C3284E82}"/>
    <cellStyle name="Millares 2 2 2 3 11 3" xfId="34452" xr:uid="{94D863A2-6A00-4031-8C49-696953A77E98}"/>
    <cellStyle name="Millares 2 2 2 3 11 4" xfId="57334" xr:uid="{7FD903CB-9966-4256-846A-4AC5633203BB}"/>
    <cellStyle name="Millares 2 2 2 3 12" xfId="11830" xr:uid="{1E2DF2CA-C181-45BD-B94F-F6FC06E3D1EB}"/>
    <cellStyle name="Millares 2 2 2 3 12 2" xfId="23266" xr:uid="{3F82301C-238E-4EE9-8236-3940BFD4CFD9}"/>
    <cellStyle name="Millares 2 2 2 3 12 2 2" xfId="46160" xr:uid="{A61BD263-C303-4967-818F-0288911AF17B}"/>
    <cellStyle name="Millares 2 2 2 3 12 3" xfId="34719" xr:uid="{3D1C12BC-7C60-43E0-B780-665CC6DF858C}"/>
    <cellStyle name="Millares 2 2 2 3 12 4" xfId="57601" xr:uid="{E9615A3B-3518-4CEC-B9E0-C307CE582434}"/>
    <cellStyle name="Millares 2 2 2 3 13" xfId="12102" xr:uid="{C30EFFE0-5CEB-4F7F-B609-9E919A1FD717}"/>
    <cellStyle name="Millares 2 2 2 3 13 2" xfId="23537" xr:uid="{37D58716-A44A-4129-B4BD-0771F025588C}"/>
    <cellStyle name="Millares 2 2 2 3 13 2 2" xfId="46431" xr:uid="{A6102661-348E-481F-B377-8A27EC617D02}"/>
    <cellStyle name="Millares 2 2 2 3 13 3" xfId="34990" xr:uid="{6EE31CB9-E173-4A5A-9A7D-BB9E9BC2898C}"/>
    <cellStyle name="Millares 2 2 2 3 14" xfId="13185" xr:uid="{BCF4A286-C398-4B96-9FDD-A4E2663F623B}"/>
    <cellStyle name="Millares 2 2 2 3 14 2" xfId="24621" xr:uid="{82B1B5FA-3162-4CBA-B510-1C7C6268F287}"/>
    <cellStyle name="Millares 2 2 2 3 14 2 2" xfId="47515" xr:uid="{AF96F168-0704-4D73-93AA-2BB136AE32FF}"/>
    <cellStyle name="Millares 2 2 2 3 14 3" xfId="36074" xr:uid="{2FEFE014-1121-43F7-8E74-7C6B2EB661C4}"/>
    <cellStyle name="Millares 2 2 2 3 15" xfId="14243" xr:uid="{370B0C59-AB88-4FF9-B539-E4BDF8C5E1B3}"/>
    <cellStyle name="Millares 2 2 2 3 15 2" xfId="37137" xr:uid="{FAAC9DF6-3492-445D-82ED-1958B3034D44}"/>
    <cellStyle name="Millares 2 2 2 3 16" xfId="25696" xr:uid="{C3F5E0FE-0F56-4A3F-AC5B-3510C9D97EC8}"/>
    <cellStyle name="Millares 2 2 2 3 17" xfId="48579" xr:uid="{B04489EA-9DA3-4DBA-BED2-0A3B40E113D5}"/>
    <cellStyle name="Millares 2 2 2 3 18" xfId="57853" xr:uid="{1D2F71BC-A1D6-4031-8FAA-CDBB0BE9AD71}"/>
    <cellStyle name="Millares 2 2 2 3 19" xfId="58364" xr:uid="{EADA91BD-3A10-4AB0-AFDE-4FD449D24543}"/>
    <cellStyle name="Millares 2 2 2 3 2" xfId="724" xr:uid="{4E7EE9AA-230D-42D5-9088-680530345D8F}"/>
    <cellStyle name="Millares 2 2 2 3 2 10" xfId="48842" xr:uid="{A067D559-3ED1-4782-A069-F4CD38F1AB6D}"/>
    <cellStyle name="Millares 2 2 2 3 2 11" xfId="58114" xr:uid="{855D61EB-310E-4547-9765-FD63B6BABA92}"/>
    <cellStyle name="Millares 2 2 2 3 2 12" xfId="58626" xr:uid="{EB5BD9CF-D2C6-43BA-9175-5D2E54782237}"/>
    <cellStyle name="Millares 2 2 2 3 2 2" xfId="1568" xr:uid="{A4751DF0-F6E5-41FB-B323-D0CE5CFD696A}"/>
    <cellStyle name="Millares 2 2 2 3 2 2 10" xfId="4081" xr:uid="{ACFEED9D-97C3-4396-958B-7807A2776CB6}"/>
    <cellStyle name="Millares 2 2 2 3 2 2 2" xfId="3000" xr:uid="{AF81D2B0-752C-4AA7-BE0D-2D08898C09D2}"/>
    <cellStyle name="Millares 2 2 2 3 2 2 2 2" xfId="9149" xr:uid="{3C4015D8-77B5-4864-96F5-0F7DB1755CFA}"/>
    <cellStyle name="Millares 2 2 2 3 2 2 2 2 2" xfId="20592" xr:uid="{367A81F2-0272-434C-A002-2631E1491A28}"/>
    <cellStyle name="Millares 2 2 2 3 2 2 2 2 2 2" xfId="43486" xr:uid="{DDBF241B-D18A-4478-8642-44AC2C12B5D6}"/>
    <cellStyle name="Millares 2 2 2 3 2 2 2 2 3" xfId="32045" xr:uid="{FFAC5654-62F4-4307-8A93-68A02F5AA98C}"/>
    <cellStyle name="Millares 2 2 2 3 2 2 2 2 4" xfId="54927" xr:uid="{8A6C6873-FA9E-4586-859E-2ADCC6A5D6E4}"/>
    <cellStyle name="Millares 2 2 2 3 2 2 2 3" xfId="16350" xr:uid="{08B2F595-7877-41CD-94B4-6BD604B0EC90}"/>
    <cellStyle name="Millares 2 2 2 3 2 2 2 3 2" xfId="39244" xr:uid="{7B0335C5-A46C-478C-8AFA-86E20BC6469B}"/>
    <cellStyle name="Millares 2 2 2 3 2 2 2 4" xfId="27803" xr:uid="{636DED0B-B560-4238-96D6-B5EB0E4B87F7}"/>
    <cellStyle name="Millares 2 2 2 3 2 2 2 5" xfId="50686" xr:uid="{7C9978C3-3CED-408E-8A18-7930BCAEF610}"/>
    <cellStyle name="Millares 2 2 2 3 2 2 2 6" xfId="5375" xr:uid="{640C25ED-BBE4-4A25-88B7-BE8892E82E32}"/>
    <cellStyle name="Millares 2 2 2 3 2 2 3" xfId="6753" xr:uid="{4290FEAA-D35D-4EFC-9E94-6FB1FC71C513}"/>
    <cellStyle name="Millares 2 2 2 3 2 2 3 2" xfId="10988" xr:uid="{53C3F1D4-B8FA-4B6F-9E2D-7A6AB575FE98}"/>
    <cellStyle name="Millares 2 2 2 3 2 2 3 2 2" xfId="22431" xr:uid="{57E8BEED-C381-4DFD-ABC9-E54FCEAAD652}"/>
    <cellStyle name="Millares 2 2 2 3 2 2 3 2 2 2" xfId="45325" xr:uid="{BEB8BD04-DC0F-4578-B241-6C9AC2CC563C}"/>
    <cellStyle name="Millares 2 2 2 3 2 2 3 2 3" xfId="33884" xr:uid="{6F889300-8BE9-4210-B8B7-E192E646BC6A}"/>
    <cellStyle name="Millares 2 2 2 3 2 2 3 2 4" xfId="56766" xr:uid="{1E254380-0751-4E1B-B48D-06FA111306F0}"/>
    <cellStyle name="Millares 2 2 2 3 2 2 3 3" xfId="18189" xr:uid="{AADFDB7A-3D44-475A-A50A-4D1C79D635A6}"/>
    <cellStyle name="Millares 2 2 2 3 2 2 3 3 2" xfId="41083" xr:uid="{5CE62BDA-F456-4E42-96A5-CC321FFB0455}"/>
    <cellStyle name="Millares 2 2 2 3 2 2 3 4" xfId="29642" xr:uid="{8F0997E6-20E4-4773-8F80-EB41A8562427}"/>
    <cellStyle name="Millares 2 2 2 3 2 2 3 5" xfId="52524" xr:uid="{E0E85513-DEAD-4B50-9374-CE13D5E66165}"/>
    <cellStyle name="Millares 2 2 2 3 2 2 4" xfId="7832" xr:uid="{5F74997D-A9B2-4A60-B1A7-5618AF3E8B17}"/>
    <cellStyle name="Millares 2 2 2 3 2 2 4 2" xfId="19275" xr:uid="{1BDEE454-534B-4F3B-848E-CF0607BAA367}"/>
    <cellStyle name="Millares 2 2 2 3 2 2 4 2 2" xfId="42169" xr:uid="{C783D59A-5260-4449-AE54-86CAA56B35C1}"/>
    <cellStyle name="Millares 2 2 2 3 2 2 4 3" xfId="30728" xr:uid="{4A6ED53A-7EFF-465F-8D60-27E53C13E15C}"/>
    <cellStyle name="Millares 2 2 2 3 2 2 4 4" xfId="53610" xr:uid="{0A3D44F2-8B53-4B5F-8A66-9C9053FFA8B6}"/>
    <cellStyle name="Millares 2 2 2 3 2 2 5" xfId="12891" xr:uid="{C49E6C2E-8418-4BCE-9132-8D51A42AF034}"/>
    <cellStyle name="Millares 2 2 2 3 2 2 5 2" xfId="24327" xr:uid="{37951BE8-B530-4CDF-B8E4-E625AB81FBF4}"/>
    <cellStyle name="Millares 2 2 2 3 2 2 5 2 2" xfId="47221" xr:uid="{34F2D918-79CF-43D4-A954-0D84D11911C2}"/>
    <cellStyle name="Millares 2 2 2 3 2 2 5 3" xfId="35780" xr:uid="{05CC21D7-2C8B-4FF6-A05B-8D48D1D29DFA}"/>
    <cellStyle name="Millares 2 2 2 3 2 2 6" xfId="13974" xr:uid="{72A530BB-CEB3-4902-AA98-191AC1A49A1B}"/>
    <cellStyle name="Millares 2 2 2 3 2 2 6 2" xfId="25411" xr:uid="{A65F0ED8-D161-4172-BACE-CAC9D0CA89F3}"/>
    <cellStyle name="Millares 2 2 2 3 2 2 6 2 2" xfId="48305" xr:uid="{EDB96263-2315-4ADB-8619-62BC34C99439}"/>
    <cellStyle name="Millares 2 2 2 3 2 2 6 3" xfId="36864" xr:uid="{B51DCB73-8CEB-48DE-88C9-A646BE885875}"/>
    <cellStyle name="Millares 2 2 2 3 2 2 7" xfId="15033" xr:uid="{F6458F1C-FB51-46AA-A8D9-43DF53744E29}"/>
    <cellStyle name="Millares 2 2 2 3 2 2 7 2" xfId="37927" xr:uid="{80293D79-0892-4F4D-BE33-D9776C9D9198}"/>
    <cellStyle name="Millares 2 2 2 3 2 2 8" xfId="26486" xr:uid="{769BF77E-3942-450A-8E80-265A760BFCD0}"/>
    <cellStyle name="Millares 2 2 2 3 2 2 9" xfId="49369" xr:uid="{5C98F9A3-3709-405D-8989-3775B2171B50}"/>
    <cellStyle name="Millares 2 2 2 3 2 3" xfId="2203" xr:uid="{A84DC6C4-151C-4730-9140-D9746B22064A}"/>
    <cellStyle name="Millares 2 2 2 3 2 3 2" xfId="8622" xr:uid="{3AB7B3D2-2E68-4F39-8216-34F90EF55CE4}"/>
    <cellStyle name="Millares 2 2 2 3 2 3 2 2" xfId="20065" xr:uid="{1EC90206-F103-42FA-972F-A0908CC41531}"/>
    <cellStyle name="Millares 2 2 2 3 2 3 2 2 2" xfId="42959" xr:uid="{78106461-D7C4-4B55-834D-78039CFEEBB1}"/>
    <cellStyle name="Millares 2 2 2 3 2 3 2 3" xfId="31518" xr:uid="{5392F2BB-9FBC-4832-A5F8-C994C10746DD}"/>
    <cellStyle name="Millares 2 2 2 3 2 3 2 4" xfId="54400" xr:uid="{777746CA-76AC-4AD0-9917-7723D47AA716}"/>
    <cellStyle name="Millares 2 2 2 3 2 3 3" xfId="15823" xr:uid="{1189D3C3-0DE0-470C-ACC2-3E1DE093CC6F}"/>
    <cellStyle name="Millares 2 2 2 3 2 3 3 2" xfId="38717" xr:uid="{6B3C2961-7A75-41C5-B7E7-981A23FF16AE}"/>
    <cellStyle name="Millares 2 2 2 3 2 3 4" xfId="27276" xr:uid="{712F584A-6F7D-4F5E-B09A-98FA332298BC}"/>
    <cellStyle name="Millares 2 2 2 3 2 3 5" xfId="50159" xr:uid="{E2103A22-3F2C-452F-AAD1-71B8535A818B}"/>
    <cellStyle name="Millares 2 2 2 3 2 3 6" xfId="4848" xr:uid="{03D2B64C-924A-4577-BBC3-EA7EEC96018C}"/>
    <cellStyle name="Millares 2 2 2 3 2 4" xfId="3547" xr:uid="{33B88F22-E253-4055-A909-7D8D2FC35E65}"/>
    <cellStyle name="Millares 2 2 2 3 2 4 2" xfId="10461" xr:uid="{8FBFC97B-D13A-4E94-8C78-9357BAE61DB5}"/>
    <cellStyle name="Millares 2 2 2 3 2 4 2 2" xfId="21904" xr:uid="{2135B2EB-8C7B-4A03-ACCF-203B616EB5BE}"/>
    <cellStyle name="Millares 2 2 2 3 2 4 2 2 2" xfId="44798" xr:uid="{7E6F5BA4-6EC6-4961-B39E-5244E368F9A3}"/>
    <cellStyle name="Millares 2 2 2 3 2 4 2 3" xfId="33357" xr:uid="{78A4F4FC-5D24-4EC0-B3E1-F094A7982701}"/>
    <cellStyle name="Millares 2 2 2 3 2 4 2 4" xfId="56239" xr:uid="{2689BA1E-992E-4852-AB36-A9016CEB1697}"/>
    <cellStyle name="Millares 2 2 2 3 2 4 3" xfId="17662" xr:uid="{9A728A4B-4178-48F8-B09C-571AD8908C04}"/>
    <cellStyle name="Millares 2 2 2 3 2 4 3 2" xfId="40556" xr:uid="{266B422C-E6D1-48D7-A7E4-4D1F4342FC94}"/>
    <cellStyle name="Millares 2 2 2 3 2 4 4" xfId="29115" xr:uid="{2F19CA2D-B1DF-49A9-905E-DFFA7380B714}"/>
    <cellStyle name="Millares 2 2 2 3 2 4 5" xfId="51997" xr:uid="{3DC2B798-C664-4BB7-B02D-276BEF70317D}"/>
    <cellStyle name="Millares 2 2 2 3 2 5" xfId="7307" xr:uid="{F4E22E48-49A8-453E-8C2A-468B235CE065}"/>
    <cellStyle name="Millares 2 2 2 3 2 5 2" xfId="18748" xr:uid="{B791B930-3D66-4C16-A1A5-E340A639C0C9}"/>
    <cellStyle name="Millares 2 2 2 3 2 5 2 2" xfId="41642" xr:uid="{C3A55695-019E-443D-8A56-1E72B55CAA31}"/>
    <cellStyle name="Millares 2 2 2 3 2 5 3" xfId="30201" xr:uid="{4EFED2FF-15AD-4CCA-8A13-A34E4EECDA94}"/>
    <cellStyle name="Millares 2 2 2 3 2 5 4" xfId="53083" xr:uid="{44054A08-83FA-4296-98BD-41A519D55367}"/>
    <cellStyle name="Millares 2 2 2 3 2 6" xfId="12365" xr:uid="{557014C2-6CA6-431F-A88B-D89C03BB1255}"/>
    <cellStyle name="Millares 2 2 2 3 2 6 2" xfId="23800" xr:uid="{7A2F3DC3-CCA6-41D4-AB1F-7546713A5EE8}"/>
    <cellStyle name="Millares 2 2 2 3 2 6 2 2" xfId="46694" xr:uid="{500CF159-7A5A-4A2E-96E8-59C1562D7EEB}"/>
    <cellStyle name="Millares 2 2 2 3 2 6 3" xfId="35253" xr:uid="{191E3792-4750-4BBC-8E5E-7A1B6B59FE2E}"/>
    <cellStyle name="Millares 2 2 2 3 2 7" xfId="13447" xr:uid="{90C5BBFF-7E62-4627-9F7C-7D1E7CE114CA}"/>
    <cellStyle name="Millares 2 2 2 3 2 7 2" xfId="24884" xr:uid="{7684D41C-7A76-4DEA-94FC-23A7D8617E00}"/>
    <cellStyle name="Millares 2 2 2 3 2 7 2 2" xfId="47778" xr:uid="{A2649071-8BF9-42D2-B8AC-CA20FCB21BAF}"/>
    <cellStyle name="Millares 2 2 2 3 2 7 3" xfId="36337" xr:uid="{AB8F8445-6500-4620-92FE-81E661F957E9}"/>
    <cellStyle name="Millares 2 2 2 3 2 8" xfId="14506" xr:uid="{CCCD9701-E858-46FE-B142-75671C7008AC}"/>
    <cellStyle name="Millares 2 2 2 3 2 8 2" xfId="37400" xr:uid="{962415E7-17E2-4CE7-BF9C-551B55FFEB58}"/>
    <cellStyle name="Millares 2 2 2 3 2 9" xfId="25959" xr:uid="{4D77C0F8-98C5-44A9-887F-3F9D3FE0BE56}"/>
    <cellStyle name="Millares 2 2 2 3 3" xfId="988" xr:uid="{D9576DF8-9E27-49B0-A31C-75D40323EAFD}"/>
    <cellStyle name="Millares 2 2 2 3 3 10" xfId="3819" xr:uid="{17D1BE3F-A3B2-496B-B206-713CA4F16C29}"/>
    <cellStyle name="Millares 2 2 2 3 3 2" xfId="2466" xr:uid="{A4DB3380-EF1A-4126-AAD5-A6013CE2DAEB}"/>
    <cellStyle name="Millares 2 2 2 3 3 2 2" xfId="8886" xr:uid="{C1D0FE1F-CD8F-4523-B280-9F2E89B898FC}"/>
    <cellStyle name="Millares 2 2 2 3 3 2 2 2" xfId="20329" xr:uid="{6C9FC074-5F54-487A-8555-46FFDE6C1098}"/>
    <cellStyle name="Millares 2 2 2 3 3 2 2 2 2" xfId="43223" xr:uid="{A4D0569A-5918-4DBE-8A9B-6811447C1F54}"/>
    <cellStyle name="Millares 2 2 2 3 3 2 2 3" xfId="31782" xr:uid="{91D95C60-E843-4B9B-A153-49C77E2982AF}"/>
    <cellStyle name="Millares 2 2 2 3 3 2 2 4" xfId="54664" xr:uid="{938B40F9-9416-4B6A-AB4A-A12FEF611A68}"/>
    <cellStyle name="Millares 2 2 2 3 3 2 3" xfId="16087" xr:uid="{BD191F27-B8C2-4C2F-B52C-C3411E5DF988}"/>
    <cellStyle name="Millares 2 2 2 3 3 2 3 2" xfId="38981" xr:uid="{7AC1342E-A009-4279-8E42-B73CA4E03624}"/>
    <cellStyle name="Millares 2 2 2 3 3 2 4" xfId="27540" xr:uid="{88BFAF32-0774-4ADA-A375-DB394A71EA5B}"/>
    <cellStyle name="Millares 2 2 2 3 3 2 5" xfId="50423" xr:uid="{AE794473-74D6-444C-8FAE-5478DFF7C5B0}"/>
    <cellStyle name="Millares 2 2 2 3 3 2 6" xfId="5112" xr:uid="{EB9B53FA-EDCF-4ABB-87EC-AFB152AD585C}"/>
    <cellStyle name="Millares 2 2 2 3 3 3" xfId="6490" xr:uid="{4D53077F-207E-4942-9122-07B8A6DA0EB0}"/>
    <cellStyle name="Millares 2 2 2 3 3 3 2" xfId="10725" xr:uid="{C19B8885-18F6-4DBA-9D29-DDB3ECED9B17}"/>
    <cellStyle name="Millares 2 2 2 3 3 3 2 2" xfId="22168" xr:uid="{CEFDE029-CB06-46A8-818A-5D3EDC68AC96}"/>
    <cellStyle name="Millares 2 2 2 3 3 3 2 2 2" xfId="45062" xr:uid="{70CCB01F-EB5D-4B4E-BA78-31E795E39369}"/>
    <cellStyle name="Millares 2 2 2 3 3 3 2 3" xfId="33621" xr:uid="{F3CFB334-36B5-45F0-838E-40A49AA843FD}"/>
    <cellStyle name="Millares 2 2 2 3 3 3 2 4" xfId="56503" xr:uid="{AB46CD8A-85FD-471B-B324-17B1BEBBE9CF}"/>
    <cellStyle name="Millares 2 2 2 3 3 3 3" xfId="17926" xr:uid="{B9D54BF4-4ABE-4209-B254-1592C0F47F77}"/>
    <cellStyle name="Millares 2 2 2 3 3 3 3 2" xfId="40820" xr:uid="{863BC577-A422-424A-886A-AF45E0A20370}"/>
    <cellStyle name="Millares 2 2 2 3 3 3 4" xfId="29379" xr:uid="{40F31F63-EFB2-40A8-B2EE-F31EEFA3A2EC}"/>
    <cellStyle name="Millares 2 2 2 3 3 3 5" xfId="52261" xr:uid="{87B0DAE7-A9C1-47E0-82DC-851D63B6B0D4}"/>
    <cellStyle name="Millares 2 2 2 3 3 4" xfId="7569" xr:uid="{45762E64-CF6E-43A3-A3C1-CE46CC688D3E}"/>
    <cellStyle name="Millares 2 2 2 3 3 4 2" xfId="19012" xr:uid="{01A9E4F6-0FA6-4329-8DAB-4DF3BB6E555C}"/>
    <cellStyle name="Millares 2 2 2 3 3 4 2 2" xfId="41906" xr:uid="{25AFE73E-F7A1-4DE2-8EB4-3008E0C16206}"/>
    <cellStyle name="Millares 2 2 2 3 3 4 3" xfId="30465" xr:uid="{770D9CC4-B449-46A9-9798-A3614C0B43C5}"/>
    <cellStyle name="Millares 2 2 2 3 3 4 4" xfId="53347" xr:uid="{6A56B0F5-475F-4CE7-B1DA-F7D27EFF0A00}"/>
    <cellStyle name="Millares 2 2 2 3 3 5" xfId="12628" xr:uid="{EDB32B95-84B2-4933-A6B0-25071DA052ED}"/>
    <cellStyle name="Millares 2 2 2 3 3 5 2" xfId="24064" xr:uid="{16459066-2763-4F94-A3D5-8031AD3B5B7D}"/>
    <cellStyle name="Millares 2 2 2 3 3 5 2 2" xfId="46958" xr:uid="{6596FB79-F3AD-44C5-9DEB-7935676AA24F}"/>
    <cellStyle name="Millares 2 2 2 3 3 5 3" xfId="35517" xr:uid="{2417E241-4597-44FB-8AFA-61153BBA3922}"/>
    <cellStyle name="Millares 2 2 2 3 3 6" xfId="13711" xr:uid="{B6F11782-083E-4AAE-8780-6BD3F520F12C}"/>
    <cellStyle name="Millares 2 2 2 3 3 6 2" xfId="25148" xr:uid="{0D648605-43A8-49BA-98CA-7C42089EFAB1}"/>
    <cellStyle name="Millares 2 2 2 3 3 6 2 2" xfId="48042" xr:uid="{4C7484B0-F968-4456-9203-45A4BBA7CC70}"/>
    <cellStyle name="Millares 2 2 2 3 3 6 3" xfId="36601" xr:uid="{D4DC2E59-9536-476D-9876-D37E9277CC9A}"/>
    <cellStyle name="Millares 2 2 2 3 3 7" xfId="14770" xr:uid="{AEF3459B-3695-41B1-B44A-83ABA4377219}"/>
    <cellStyle name="Millares 2 2 2 3 3 7 2" xfId="37664" xr:uid="{98671440-0D2C-42A8-9213-5C65E9CEF837}"/>
    <cellStyle name="Millares 2 2 2 3 3 8" xfId="26223" xr:uid="{DD8F96A6-3A74-4CAB-84DD-B1C80F90C686}"/>
    <cellStyle name="Millares 2 2 2 3 3 9" xfId="49106" xr:uid="{2972291D-8CD5-4EED-996D-879DD2CBF02E}"/>
    <cellStyle name="Millares 2 2 2 3 4" xfId="1283" xr:uid="{C72FB11D-C247-475D-9115-25919985612D}"/>
    <cellStyle name="Millares 2 2 2 3 4 2" xfId="2740" xr:uid="{A2916708-B620-4080-877C-E92DD3AEBB31}"/>
    <cellStyle name="Millares 2 2 2 3 4 2 2" xfId="9414" xr:uid="{7E976182-DE72-4D41-B3B5-5A54D5321C89}"/>
    <cellStyle name="Millares 2 2 2 3 4 2 2 2" xfId="20857" xr:uid="{03CD041F-0B45-4D01-97D1-08B025262486}"/>
    <cellStyle name="Millares 2 2 2 3 4 2 2 2 2" xfId="43751" xr:uid="{5D7B1415-B7FF-418A-AD73-A3C0B01665EE}"/>
    <cellStyle name="Millares 2 2 2 3 4 2 2 3" xfId="32310" xr:uid="{21E91802-BD94-4F45-8F75-19DA5B1F87DC}"/>
    <cellStyle name="Millares 2 2 2 3 4 2 2 4" xfId="55192" xr:uid="{73E1D216-DD8E-404E-BEED-088E07688603}"/>
    <cellStyle name="Millares 2 2 2 3 4 2 3" xfId="16615" xr:uid="{DA32B3D6-FE99-4C64-9B7A-95F905BA48C9}"/>
    <cellStyle name="Millares 2 2 2 3 4 2 3 2" xfId="39509" xr:uid="{DC088475-6F2C-4906-9E69-9763CC0A9793}"/>
    <cellStyle name="Millares 2 2 2 3 4 2 4" xfId="28068" xr:uid="{C20CE028-5890-42D8-9516-79BF7FFAAF40}"/>
    <cellStyle name="Millares 2 2 2 3 4 2 5" xfId="50951" xr:uid="{C028DA19-8C7E-421F-B7A9-AE3734304F53}"/>
    <cellStyle name="Millares 2 2 2 3 4 2 6" xfId="5640" xr:uid="{F23A872E-8A6A-49E2-A928-7E93A52AF173}"/>
    <cellStyle name="Millares 2 2 2 3 4 3" xfId="8097" xr:uid="{9D0B626A-F390-44CF-ACE3-6211E685DADC}"/>
    <cellStyle name="Millares 2 2 2 3 4 3 2" xfId="19540" xr:uid="{3140F064-237C-48EB-A19A-638321F02E0B}"/>
    <cellStyle name="Millares 2 2 2 3 4 3 2 2" xfId="42434" xr:uid="{754A281A-6A88-4F72-8AFE-70E073D1974E}"/>
    <cellStyle name="Millares 2 2 2 3 4 3 3" xfId="30993" xr:uid="{B4AFBF56-5767-4A42-8E91-C3D92B64E24E}"/>
    <cellStyle name="Millares 2 2 2 3 4 3 4" xfId="53875" xr:uid="{0132DF54-B57C-4364-BB60-2E4474E4F78A}"/>
    <cellStyle name="Millares 2 2 2 3 4 4" xfId="15298" xr:uid="{BF207850-2768-4644-B75A-E2FFC1F94763}"/>
    <cellStyle name="Millares 2 2 2 3 4 4 2" xfId="38192" xr:uid="{990F0E3B-AD9E-4C5E-A7A3-CB24B547C6D0}"/>
    <cellStyle name="Millares 2 2 2 3 4 5" xfId="26751" xr:uid="{A583D63E-6776-469B-8E29-89B56ED59936}"/>
    <cellStyle name="Millares 2 2 2 3 4 6" xfId="49634" xr:uid="{43FADCDB-A4D2-496D-A82D-704F5EF8EBDD}"/>
    <cellStyle name="Millares 2 2 2 3 4 7" xfId="4341" xr:uid="{08D3DEE1-2C86-49CC-813E-02B16CCD8299}"/>
    <cellStyle name="Millares 2 2 2 3 5" xfId="1936" xr:uid="{2869CF58-AF24-44D9-81B9-430296E80871}"/>
    <cellStyle name="Millares 2 2 2 3 5 2" xfId="8359" xr:uid="{8E1D4DCD-FB45-4CDD-A34E-4EB064D772AD}"/>
    <cellStyle name="Millares 2 2 2 3 5 2 2" xfId="19802" xr:uid="{3E5AA6D6-BA5C-450C-B668-18E49D5E711A}"/>
    <cellStyle name="Millares 2 2 2 3 5 2 2 2" xfId="42696" xr:uid="{CC64B46B-7A64-4FDB-9205-E9DCD505318F}"/>
    <cellStyle name="Millares 2 2 2 3 5 2 3" xfId="31255" xr:uid="{88494EC6-63CB-4B73-BB57-570A5FB710E9}"/>
    <cellStyle name="Millares 2 2 2 3 5 2 4" xfId="54137" xr:uid="{F1868054-68AE-4853-8F31-E0206C05BB09}"/>
    <cellStyle name="Millares 2 2 2 3 5 3" xfId="15560" xr:uid="{70481B9C-6479-4579-A303-1951EEBECF3B}"/>
    <cellStyle name="Millares 2 2 2 3 5 3 2" xfId="38454" xr:uid="{F3654DE4-F2C1-467A-8AED-5C91419A7708}"/>
    <cellStyle name="Millares 2 2 2 3 5 4" xfId="27013" xr:uid="{62D8DEDA-3143-4A1D-BFED-5DDCF6AE664D}"/>
    <cellStyle name="Millares 2 2 2 3 5 5" xfId="49896" xr:uid="{EC62E2EA-3421-45D2-A8FC-F97F70817A6B}"/>
    <cellStyle name="Millares 2 2 2 3 5 6" xfId="4594" xr:uid="{7EEA9ABD-D7D6-4ACB-A8E8-D36EC683EC87}"/>
    <cellStyle name="Millares 2 2 2 3 6" xfId="3287" xr:uid="{BA3AFDCF-31EB-40F5-A830-F5F80979D473}"/>
    <cellStyle name="Millares 2 2 2 3 6 2" xfId="9677" xr:uid="{E97067E8-AE2F-45B2-BE32-891E38A5DF99}"/>
    <cellStyle name="Millares 2 2 2 3 6 2 2" xfId="21120" xr:uid="{5FEC908E-86C5-43A9-B43D-7538AC5D69DA}"/>
    <cellStyle name="Millares 2 2 2 3 6 2 2 2" xfId="44014" xr:uid="{F7B3E2DC-0291-4008-B344-E2737767ED74}"/>
    <cellStyle name="Millares 2 2 2 3 6 2 3" xfId="32573" xr:uid="{39058776-90FD-4B29-B1F7-91CA57369CB5}"/>
    <cellStyle name="Millares 2 2 2 3 6 2 4" xfId="55455" xr:uid="{C89712E3-3B7B-42C6-A7C1-37E1545C955B}"/>
    <cellStyle name="Millares 2 2 2 3 6 3" xfId="16878" xr:uid="{0C3133A0-C5BB-4863-BA7D-446E7B755127}"/>
    <cellStyle name="Millares 2 2 2 3 6 3 2" xfId="39772" xr:uid="{EFAD5AE0-5D36-40AC-8C63-5928A5B9E7B8}"/>
    <cellStyle name="Millares 2 2 2 3 6 4" xfId="28331" xr:uid="{4DDF58A4-D6C3-4B0C-BB4E-5E7485BF9DC5}"/>
    <cellStyle name="Millares 2 2 2 3 6 5" xfId="51213" xr:uid="{57615A99-4A98-4377-BA40-381304DED531}"/>
    <cellStyle name="Millares 2 2 2 3 7" xfId="5946" xr:uid="{7279172D-1AA1-4CA2-AA78-A257D9993ED4}"/>
    <cellStyle name="Millares 2 2 2 3 7 2" xfId="9937" xr:uid="{89D3FCFD-4AB6-4B4E-B8EC-210FD6497C06}"/>
    <cellStyle name="Millares 2 2 2 3 7 2 2" xfId="21380" xr:uid="{C747A298-D3BA-4B13-916B-8884F0BE8CFA}"/>
    <cellStyle name="Millares 2 2 2 3 7 2 2 2" xfId="44274" xr:uid="{2A443587-9F97-4FBA-9BED-DBF21730DEF3}"/>
    <cellStyle name="Millares 2 2 2 3 7 2 3" xfId="32833" xr:uid="{3134EAC5-84F5-46AA-97C6-3FE5EA093E64}"/>
    <cellStyle name="Millares 2 2 2 3 7 2 4" xfId="55715" xr:uid="{C3250A0D-175B-45CB-9686-43951B8FF808}"/>
    <cellStyle name="Millares 2 2 2 3 7 3" xfId="17138" xr:uid="{B687DB7B-DFDA-49D5-A999-240BC33AB376}"/>
    <cellStyle name="Millares 2 2 2 3 7 3 2" xfId="40032" xr:uid="{7E5D706A-14A0-431E-8AEB-69DF160C31AD}"/>
    <cellStyle name="Millares 2 2 2 3 7 4" xfId="28591" xr:uid="{00EC6A5B-9018-4C86-94C7-4BA5D228D857}"/>
    <cellStyle name="Millares 2 2 2 3 7 5" xfId="51473" xr:uid="{3477E44A-9AAF-4E66-B89C-3EB6D61D510D}"/>
    <cellStyle name="Millares 2 2 2 3 8" xfId="6197" xr:uid="{7F7332EC-034D-4FAA-A26B-5D1392865537}"/>
    <cellStyle name="Millares 2 2 2 3 8 2" xfId="10198" xr:uid="{1CCE8816-588C-4A11-A543-01CAB014EE83}"/>
    <cellStyle name="Millares 2 2 2 3 8 2 2" xfId="21641" xr:uid="{79447018-81B4-40BA-ADAD-1B2E0C0E3914}"/>
    <cellStyle name="Millares 2 2 2 3 8 2 2 2" xfId="44535" xr:uid="{E8334CC8-CA49-4491-819C-A6786E5B20AE}"/>
    <cellStyle name="Millares 2 2 2 3 8 2 3" xfId="33094" xr:uid="{4E62FF52-9B93-4537-A1CB-9A87C8582332}"/>
    <cellStyle name="Millares 2 2 2 3 8 2 4" xfId="55976" xr:uid="{C84E4F6B-EB55-4850-A119-ABFB8F04B4A4}"/>
    <cellStyle name="Millares 2 2 2 3 8 3" xfId="17399" xr:uid="{EC3871E8-02AA-4B2C-9E5C-E03B3E79349B}"/>
    <cellStyle name="Millares 2 2 2 3 8 3 2" xfId="40293" xr:uid="{CC9BE29B-3275-4079-9C99-8747FF76F071}"/>
    <cellStyle name="Millares 2 2 2 3 8 4" xfId="28852" xr:uid="{2F4F6A00-26CB-4BC4-A0BE-7D030A10C5A7}"/>
    <cellStyle name="Millares 2 2 2 3 8 5" xfId="51734" xr:uid="{9F2084F0-76FE-4C10-AE8D-79DCB44294EA}"/>
    <cellStyle name="Millares 2 2 2 3 9" xfId="7030" xr:uid="{F37EE0E9-B6C3-4AD7-A328-762B4F6F3F68}"/>
    <cellStyle name="Millares 2 2 2 3 9 2" xfId="18466" xr:uid="{F07141BB-F3B9-4833-ADC0-4B234D975EA8}"/>
    <cellStyle name="Millares 2 2 2 3 9 2 2" xfId="41360" xr:uid="{36EF8072-4173-477B-A7F5-052ABD37F9D4}"/>
    <cellStyle name="Millares 2 2 2 3 9 3" xfId="29919" xr:uid="{6B235AFA-AC67-443C-9453-1D72C5DCE01E}"/>
    <cellStyle name="Millares 2 2 2 3 9 4" xfId="52801" xr:uid="{2DECDD7D-0280-4E77-8147-E8548B62959D}"/>
    <cellStyle name="Millares 2 2 2 4" xfId="325" xr:uid="{47B3E224-FBC2-48B9-A966-7938B3849931}"/>
    <cellStyle name="Millares 2 2 2 4 10" xfId="11185" xr:uid="{69E78DE4-CA2D-4CCC-8313-CC93D964277E}"/>
    <cellStyle name="Millares 2 2 2 4 10 2" xfId="22621" xr:uid="{EEA39DAA-7B1D-419E-BB2A-6468725A4BC3}"/>
    <cellStyle name="Millares 2 2 2 4 10 2 2" xfId="45515" xr:uid="{99018D62-70DD-4707-9C03-B149E026ACF5}"/>
    <cellStyle name="Millares 2 2 2 4 10 3" xfId="34074" xr:uid="{0A7C586A-4291-4DA4-9A36-4F11CBAFB78B}"/>
    <cellStyle name="Millares 2 2 2 4 10 4" xfId="56956" xr:uid="{CD9C46F3-7114-4DD5-ACD5-229E33351347}"/>
    <cellStyle name="Millares 2 2 2 4 11" xfId="11446" xr:uid="{B4D70425-B427-4BC1-ADF3-2EE9E34473F5}"/>
    <cellStyle name="Millares 2 2 2 4 11 2" xfId="22882" xr:uid="{B9C1D247-8371-4A6C-8DAE-D62D513A24C1}"/>
    <cellStyle name="Millares 2 2 2 4 11 2 2" xfId="45776" xr:uid="{24269416-ACA9-4EB6-8056-309FFBB9E5AD}"/>
    <cellStyle name="Millares 2 2 2 4 11 3" xfId="34335" xr:uid="{40F5CF8B-AE19-4A9B-B16E-B13201C68A65}"/>
    <cellStyle name="Millares 2 2 2 4 11 4" xfId="57217" xr:uid="{E5CFD0D5-A746-45EC-8270-FE3DBD54AAAD}"/>
    <cellStyle name="Millares 2 2 2 4 12" xfId="11713" xr:uid="{8F7586FE-89E4-4515-A41C-ED9923DBE694}"/>
    <cellStyle name="Millares 2 2 2 4 12 2" xfId="23149" xr:uid="{09845B12-F911-4C99-B372-C8090BBE38EE}"/>
    <cellStyle name="Millares 2 2 2 4 12 2 2" xfId="46043" xr:uid="{4915AF15-6219-4DB5-A276-04CF4F51690A}"/>
    <cellStyle name="Millares 2 2 2 4 12 3" xfId="34602" xr:uid="{8EF1834E-4C31-43BD-B8AF-1528ED12483D}"/>
    <cellStyle name="Millares 2 2 2 4 12 4" xfId="57484" xr:uid="{419F48F6-346C-43B0-B055-877F02FB2C76}"/>
    <cellStyle name="Millares 2 2 2 4 13" xfId="11984" xr:uid="{D8FF0926-4AF4-4B2B-A6B8-1926BF5F7CC3}"/>
    <cellStyle name="Millares 2 2 2 4 13 2" xfId="23419" xr:uid="{15227FBF-6E78-487D-A835-16D555104970}"/>
    <cellStyle name="Millares 2 2 2 4 13 2 2" xfId="46313" xr:uid="{52DB7093-E3B4-41F8-9AC6-BDBBD23C3BB8}"/>
    <cellStyle name="Millares 2 2 2 4 13 3" xfId="34872" xr:uid="{0FC9183B-E8E7-40AE-A761-7F46CA0E55D8}"/>
    <cellStyle name="Millares 2 2 2 4 14" xfId="13069" xr:uid="{216FC72D-EFD2-471C-AABB-3FA3785770A3}"/>
    <cellStyle name="Millares 2 2 2 4 14 2" xfId="24505" xr:uid="{25ED175B-1255-45F5-BF12-4612D9341360}"/>
    <cellStyle name="Millares 2 2 2 4 14 2 2" xfId="47399" xr:uid="{00653BEE-F572-4D7E-9E08-8668EFF7A9CA}"/>
    <cellStyle name="Millares 2 2 2 4 14 3" xfId="35958" xr:uid="{CC4AF08E-D623-41E8-B797-EB1F3C271AD1}"/>
    <cellStyle name="Millares 2 2 2 4 15" xfId="14127" xr:uid="{5116FB0D-346F-404A-8F77-363FE0B7739F}"/>
    <cellStyle name="Millares 2 2 2 4 15 2" xfId="37021" xr:uid="{531553B6-055E-4C08-8D59-3EA3DE0C73D9}"/>
    <cellStyle name="Millares 2 2 2 4 16" xfId="25580" xr:uid="{4F453FC1-0BE9-4904-85FA-0D3382275FAE}"/>
    <cellStyle name="Millares 2 2 2 4 17" xfId="48463" xr:uid="{D867DA37-50F9-485A-8198-400ABD136E3B}"/>
    <cellStyle name="Millares 2 2 2 4 18" xfId="57997" xr:uid="{60BFD65D-BA68-4746-8A65-81A660D956E1}"/>
    <cellStyle name="Millares 2 2 2 4 19" xfId="58509" xr:uid="{890D0B42-1703-42A1-8FEF-16483107242B}"/>
    <cellStyle name="Millares 2 2 2 4 2" xfId="1450" xr:uid="{AA790CD5-5BB2-4FD5-841D-7861CA3BEA36}"/>
    <cellStyle name="Millares 2 2 2 4 2 10" xfId="48726" xr:uid="{E58F4E56-9903-4425-863A-4BD64C925193}"/>
    <cellStyle name="Millares 2 2 2 4 2 11" xfId="3663" xr:uid="{12AEA156-5B44-4E24-96E7-D7989FA69C1F}"/>
    <cellStyle name="Millares 2 2 2 4 2 2" xfId="2883" xr:uid="{C2A9A3FA-B00D-4ECD-BD58-D09AB1B5D867}"/>
    <cellStyle name="Millares 2 2 2 4 2 2 10" xfId="3965" xr:uid="{F523C756-38E7-406F-9E7F-F713751A1F72}"/>
    <cellStyle name="Millares 2 2 2 4 2 2 2" xfId="5259" xr:uid="{9A6C5714-C0A5-4399-85BB-F37ACA0ACC82}"/>
    <cellStyle name="Millares 2 2 2 4 2 2 2 2" xfId="9033" xr:uid="{DFEA32A0-84E0-4190-9FD7-77506A3C75EF}"/>
    <cellStyle name="Millares 2 2 2 4 2 2 2 2 2" xfId="20476" xr:uid="{DECAF3E3-0866-47F8-8B76-2CABC2CEB49A}"/>
    <cellStyle name="Millares 2 2 2 4 2 2 2 2 2 2" xfId="43370" xr:uid="{B47987F0-BDE4-4C0D-A0EC-23D2E5AD4CC2}"/>
    <cellStyle name="Millares 2 2 2 4 2 2 2 2 3" xfId="31929" xr:uid="{14C603D1-11CB-445E-B3A5-801F64982E3B}"/>
    <cellStyle name="Millares 2 2 2 4 2 2 2 2 4" xfId="54811" xr:uid="{EE6B6370-C12E-4EEC-918E-F7CFAFBA993F}"/>
    <cellStyle name="Millares 2 2 2 4 2 2 2 3" xfId="16234" xr:uid="{18BE218F-0E27-40E3-ADCF-CE738626E00A}"/>
    <cellStyle name="Millares 2 2 2 4 2 2 2 3 2" xfId="39128" xr:uid="{04442ADE-36CA-462B-BEA5-956D6294300D}"/>
    <cellStyle name="Millares 2 2 2 4 2 2 2 4" xfId="27687" xr:uid="{F35F1246-42D3-47DE-BDB0-AEEB16F66C3B}"/>
    <cellStyle name="Millares 2 2 2 4 2 2 2 5" xfId="50570" xr:uid="{F7BD8A4B-28F5-430B-A8DB-2A34604056CF}"/>
    <cellStyle name="Millares 2 2 2 4 2 2 3" xfId="6637" xr:uid="{253BB47A-4A51-4363-81AB-7E63FE0EFD7D}"/>
    <cellStyle name="Millares 2 2 2 4 2 2 3 2" xfId="10872" xr:uid="{6EEDE6DF-3344-416D-B5FD-184B0747B2A6}"/>
    <cellStyle name="Millares 2 2 2 4 2 2 3 2 2" xfId="22315" xr:uid="{EEC31270-A5D9-420C-8505-FFFEAFFA5655}"/>
    <cellStyle name="Millares 2 2 2 4 2 2 3 2 2 2" xfId="45209" xr:uid="{F592D256-875E-4A04-986C-154DE75FA7AC}"/>
    <cellStyle name="Millares 2 2 2 4 2 2 3 2 3" xfId="33768" xr:uid="{32BF7FAA-92E4-476B-93A1-7C7215F7EF14}"/>
    <cellStyle name="Millares 2 2 2 4 2 2 3 2 4" xfId="56650" xr:uid="{C061EADE-AE56-425E-8787-F975082F04A1}"/>
    <cellStyle name="Millares 2 2 2 4 2 2 3 3" xfId="18073" xr:uid="{33A186B6-1CA5-4FFA-93F6-30153DC4953B}"/>
    <cellStyle name="Millares 2 2 2 4 2 2 3 3 2" xfId="40967" xr:uid="{E6F76FAC-BB12-4FA4-AA19-BD65D49EC48D}"/>
    <cellStyle name="Millares 2 2 2 4 2 2 3 4" xfId="29526" xr:uid="{E38BC631-895C-4DCE-989F-288C84794803}"/>
    <cellStyle name="Millares 2 2 2 4 2 2 3 5" xfId="52408" xr:uid="{9C233AF8-84F2-4B87-A6EA-65130AEB0D89}"/>
    <cellStyle name="Millares 2 2 2 4 2 2 4" xfId="7716" xr:uid="{5310E18E-F227-4DAC-880C-5A8774CAF85B}"/>
    <cellStyle name="Millares 2 2 2 4 2 2 4 2" xfId="19159" xr:uid="{10360043-8A03-4C96-A13D-759138C06779}"/>
    <cellStyle name="Millares 2 2 2 4 2 2 4 2 2" xfId="42053" xr:uid="{20366522-2416-4715-8875-DE6741DFD626}"/>
    <cellStyle name="Millares 2 2 2 4 2 2 4 3" xfId="30612" xr:uid="{9B14C361-F316-41B1-AD10-BAFB447AB7DA}"/>
    <cellStyle name="Millares 2 2 2 4 2 2 4 4" xfId="53494" xr:uid="{F77BBFC9-AF84-453F-988F-672E8BCFD083}"/>
    <cellStyle name="Millares 2 2 2 4 2 2 5" xfId="12775" xr:uid="{26ACEB04-3689-49B5-9A6D-41C3EFA427F7}"/>
    <cellStyle name="Millares 2 2 2 4 2 2 5 2" xfId="24211" xr:uid="{3E7FCBBD-92D3-43E2-B021-0DC79E366474}"/>
    <cellStyle name="Millares 2 2 2 4 2 2 5 2 2" xfId="47105" xr:uid="{82075721-6DE0-43DF-9648-1C900FAF840A}"/>
    <cellStyle name="Millares 2 2 2 4 2 2 5 3" xfId="35664" xr:uid="{41094B32-C552-4FE8-B436-DCEBAEC9CFCD}"/>
    <cellStyle name="Millares 2 2 2 4 2 2 6" xfId="13858" xr:uid="{BA16AFE5-92D3-4F52-A6C0-F34253DBF429}"/>
    <cellStyle name="Millares 2 2 2 4 2 2 6 2" xfId="25295" xr:uid="{A89BFB18-9EA1-4CA8-979A-999A48DF71B7}"/>
    <cellStyle name="Millares 2 2 2 4 2 2 6 2 2" xfId="48189" xr:uid="{59A851CF-F37F-4BBB-B481-FBF6923EB89F}"/>
    <cellStyle name="Millares 2 2 2 4 2 2 6 3" xfId="36748" xr:uid="{952EAC15-A8E6-4F7E-9954-E6B307B1F321}"/>
    <cellStyle name="Millares 2 2 2 4 2 2 7" xfId="14917" xr:uid="{ADD3E288-9CB5-47CB-9655-93E250F05C1C}"/>
    <cellStyle name="Millares 2 2 2 4 2 2 7 2" xfId="37811" xr:uid="{D1C1C39F-44F4-4E63-91DE-146C90AB45F5}"/>
    <cellStyle name="Millares 2 2 2 4 2 2 8" xfId="26370" xr:uid="{748F64F0-0813-4CDA-99B9-C84B25AF3C1F}"/>
    <cellStyle name="Millares 2 2 2 4 2 2 9" xfId="49253" xr:uid="{BE3E7069-8514-48B7-9277-FF084805EFE5}"/>
    <cellStyle name="Millares 2 2 2 4 2 3" xfId="4732" xr:uid="{2F9D04B5-5878-4145-8CF5-ACCB776B390A}"/>
    <cellStyle name="Millares 2 2 2 4 2 3 2" xfId="8506" xr:uid="{0F6A1068-6F93-423F-9D85-2BB27C17DBBC}"/>
    <cellStyle name="Millares 2 2 2 4 2 3 2 2" xfId="19949" xr:uid="{3D154865-51A5-4509-95EE-C31F54D28C50}"/>
    <cellStyle name="Millares 2 2 2 4 2 3 2 2 2" xfId="42843" xr:uid="{E94296DC-A3C7-45D4-8DAD-F643E80D7713}"/>
    <cellStyle name="Millares 2 2 2 4 2 3 2 3" xfId="31402" xr:uid="{BBAA38A2-5683-4B4A-AF1C-A8725D037353}"/>
    <cellStyle name="Millares 2 2 2 4 2 3 2 4" xfId="54284" xr:uid="{56804C79-3922-4CDE-AED8-D942C11B06D4}"/>
    <cellStyle name="Millares 2 2 2 4 2 3 3" xfId="15707" xr:uid="{7BCECCF4-96A2-4B74-902E-3AB4FAC82E81}"/>
    <cellStyle name="Millares 2 2 2 4 2 3 3 2" xfId="38601" xr:uid="{EC406721-0F16-4CF2-844C-D239FF38E7FB}"/>
    <cellStyle name="Millares 2 2 2 4 2 3 4" xfId="27160" xr:uid="{98E8CD8B-EA20-4FF6-9FFD-DBFF6F853A5B}"/>
    <cellStyle name="Millares 2 2 2 4 2 3 5" xfId="50043" xr:uid="{CEA77080-B6C1-4A76-974E-C6EAFECB4931}"/>
    <cellStyle name="Millares 2 2 2 4 2 4" xfId="6322" xr:uid="{5772EEBE-085F-4E10-B2DB-0C4C3A0D0CDD}"/>
    <cellStyle name="Millares 2 2 2 4 2 4 2" xfId="10345" xr:uid="{DAF89D31-A9EE-4735-A2AA-7A5B9D297ABC}"/>
    <cellStyle name="Millares 2 2 2 4 2 4 2 2" xfId="21788" xr:uid="{7567915A-64EE-47B8-83A0-13E25B661498}"/>
    <cellStyle name="Millares 2 2 2 4 2 4 2 2 2" xfId="44682" xr:uid="{68D62EE3-4AC0-4B5A-9B2D-850059BDD85F}"/>
    <cellStyle name="Millares 2 2 2 4 2 4 2 3" xfId="33241" xr:uid="{4E7FD1EE-EE1E-4D5D-BEB1-6D111A02A42F}"/>
    <cellStyle name="Millares 2 2 2 4 2 4 2 4" xfId="56123" xr:uid="{607319C1-4627-42EC-97F5-71E17C62A19E}"/>
    <cellStyle name="Millares 2 2 2 4 2 4 3" xfId="17546" xr:uid="{744653E7-04B3-456D-A7C2-61EA195562B2}"/>
    <cellStyle name="Millares 2 2 2 4 2 4 3 2" xfId="40440" xr:uid="{31E0CE78-0931-41E8-B93A-A9756F7C9235}"/>
    <cellStyle name="Millares 2 2 2 4 2 4 4" xfId="28999" xr:uid="{188F2CFE-1076-4809-B641-2EA19D33033E}"/>
    <cellStyle name="Millares 2 2 2 4 2 4 5" xfId="51881" xr:uid="{58AC4D1E-E6E4-4246-80FD-C01CA68350BF}"/>
    <cellStyle name="Millares 2 2 2 4 2 5" xfId="7193" xr:uid="{823361F2-518F-473E-9CF7-39C5AEA69772}"/>
    <cellStyle name="Millares 2 2 2 4 2 5 2" xfId="18632" xr:uid="{19E330F1-85E8-4534-8DE1-6A51F4C695A1}"/>
    <cellStyle name="Millares 2 2 2 4 2 5 2 2" xfId="41526" xr:uid="{8E5416ED-739B-4905-BBF1-52EE0C92B87F}"/>
    <cellStyle name="Millares 2 2 2 4 2 5 3" xfId="30085" xr:uid="{A9C53B8C-F0EC-4614-AAF6-853715EE703E}"/>
    <cellStyle name="Millares 2 2 2 4 2 5 4" xfId="52967" xr:uid="{C06F681A-A75A-4856-A7DF-AD8ECED1914D}"/>
    <cellStyle name="Millares 2 2 2 4 2 6" xfId="12249" xr:uid="{DD3B1E56-ACB9-4FB7-8DAD-003A7142D501}"/>
    <cellStyle name="Millares 2 2 2 4 2 6 2" xfId="23684" xr:uid="{1ADDA550-E5A8-4C28-85E1-A9F93F848FD3}"/>
    <cellStyle name="Millares 2 2 2 4 2 6 2 2" xfId="46578" xr:uid="{A1253A64-AB02-4DAD-B6B4-85E780F87EA8}"/>
    <cellStyle name="Millares 2 2 2 4 2 6 3" xfId="35137" xr:uid="{C1AD910D-2ED9-4E19-A270-270DB85CF924}"/>
    <cellStyle name="Millares 2 2 2 4 2 7" xfId="13331" xr:uid="{CC32F17A-3038-4020-838F-D13D4D8B2B7B}"/>
    <cellStyle name="Millares 2 2 2 4 2 7 2" xfId="24768" xr:uid="{8A580383-2E87-4ABE-B528-7BF4938802A8}"/>
    <cellStyle name="Millares 2 2 2 4 2 7 2 2" xfId="47662" xr:uid="{4C5B568C-D7EB-43F8-9B87-03A391344E3D}"/>
    <cellStyle name="Millares 2 2 2 4 2 7 3" xfId="36221" xr:uid="{B52E0945-B18D-4280-9F08-7FD7004DB987}"/>
    <cellStyle name="Millares 2 2 2 4 2 8" xfId="14390" xr:uid="{F1DE4A27-A323-4D34-9009-5BF2E35518EB}"/>
    <cellStyle name="Millares 2 2 2 4 2 8 2" xfId="37284" xr:uid="{1D59A6E4-3BB1-4B10-86AF-FD9C5FB5B692}"/>
    <cellStyle name="Millares 2 2 2 4 2 9" xfId="25843" xr:uid="{C3E198D4-00DC-44D4-AF94-7E6E36EA2C2E}"/>
    <cellStyle name="Millares 2 2 2 4 3" xfId="1810" xr:uid="{484DF989-008F-4ECC-BA92-1FDD85580A74}"/>
    <cellStyle name="Millares 2 2 2 4 3 10" xfId="3703" xr:uid="{37AB1F1A-2DEF-4FCF-A607-43DB272001BB}"/>
    <cellStyle name="Millares 2 2 2 4 3 2" xfId="4995" xr:uid="{24CC0DB8-E55C-4648-AE40-252E76CC0E19}"/>
    <cellStyle name="Millares 2 2 2 4 3 2 2" xfId="8769" xr:uid="{B699908F-2ADE-4B9D-84F8-5AD4297B4BA9}"/>
    <cellStyle name="Millares 2 2 2 4 3 2 2 2" xfId="20212" xr:uid="{CFE7BE6C-23ED-41E5-9B3F-C6CD9C60B63A}"/>
    <cellStyle name="Millares 2 2 2 4 3 2 2 2 2" xfId="43106" xr:uid="{0426EE03-12CF-4E16-9F89-AE5D7D540610}"/>
    <cellStyle name="Millares 2 2 2 4 3 2 2 3" xfId="31665" xr:uid="{858C721B-4E83-4453-AD3B-5AB74FEC25E0}"/>
    <cellStyle name="Millares 2 2 2 4 3 2 2 4" xfId="54547" xr:uid="{EF6B15FF-ED56-4550-A446-CED401914D84}"/>
    <cellStyle name="Millares 2 2 2 4 3 2 3" xfId="15970" xr:uid="{74AD779B-3066-4E2F-96BE-A263E634AEEB}"/>
    <cellStyle name="Millares 2 2 2 4 3 2 3 2" xfId="38864" xr:uid="{7B536E91-A2D9-4167-BE09-24D2348A9F29}"/>
    <cellStyle name="Millares 2 2 2 4 3 2 4" xfId="27423" xr:uid="{78D6681A-C8EC-4C84-B001-0DCEE105C22B}"/>
    <cellStyle name="Millares 2 2 2 4 3 2 5" xfId="50306" xr:uid="{EE5A5445-E430-4068-8C10-CB089AA54980}"/>
    <cellStyle name="Millares 2 2 2 4 3 3" xfId="6373" xr:uid="{59DAA099-392C-46BF-B47A-C4A88C23338A}"/>
    <cellStyle name="Millares 2 2 2 4 3 3 2" xfId="10608" xr:uid="{00E2FCC7-29BB-4849-8D4C-BD5B07A98840}"/>
    <cellStyle name="Millares 2 2 2 4 3 3 2 2" xfId="22051" xr:uid="{6AC65295-E0B0-44AE-941D-8FCB64056880}"/>
    <cellStyle name="Millares 2 2 2 4 3 3 2 2 2" xfId="44945" xr:uid="{2C10F4B3-7C3A-4655-9909-D0C197CC693D}"/>
    <cellStyle name="Millares 2 2 2 4 3 3 2 3" xfId="33504" xr:uid="{607528CC-2AB1-403A-AE16-E408AB0FB1DC}"/>
    <cellStyle name="Millares 2 2 2 4 3 3 2 4" xfId="56386" xr:uid="{5227C8F0-2564-4327-A891-76B7A0644108}"/>
    <cellStyle name="Millares 2 2 2 4 3 3 3" xfId="17809" xr:uid="{03D9B3D1-D63F-4198-984B-582F736E50B4}"/>
    <cellStyle name="Millares 2 2 2 4 3 3 3 2" xfId="40703" xr:uid="{342EF8E4-9C54-4519-89A9-21DB605757B2}"/>
    <cellStyle name="Millares 2 2 2 4 3 3 4" xfId="29262" xr:uid="{D344717D-8402-48AC-8AA4-543D7CBE30D3}"/>
    <cellStyle name="Millares 2 2 2 4 3 3 5" xfId="52144" xr:uid="{78A08922-2C03-4106-B073-C8760C9AA1FC}"/>
    <cellStyle name="Millares 2 2 2 4 3 4" xfId="7453" xr:uid="{98D1109E-16FA-4D54-B759-C2EBCFD10E51}"/>
    <cellStyle name="Millares 2 2 2 4 3 4 2" xfId="18895" xr:uid="{2A26EB01-A4EA-4E0F-AB50-23F171C10496}"/>
    <cellStyle name="Millares 2 2 2 4 3 4 2 2" xfId="41789" xr:uid="{6901DFA7-7C15-4155-B9C5-78C3D5895091}"/>
    <cellStyle name="Millares 2 2 2 4 3 4 3" xfId="30348" xr:uid="{35B663B3-2EE7-4B2D-A172-5CDB32F021EB}"/>
    <cellStyle name="Millares 2 2 2 4 3 4 4" xfId="53230" xr:uid="{1325DFAD-2944-4601-96AA-CA0355B33175}"/>
    <cellStyle name="Millares 2 2 2 4 3 5" xfId="12511" xr:uid="{40C31683-0AA9-4C0F-8573-606D41EE44A7}"/>
    <cellStyle name="Millares 2 2 2 4 3 5 2" xfId="23947" xr:uid="{77A7B481-2FD2-47F2-AE75-6C4D103FEAF7}"/>
    <cellStyle name="Millares 2 2 2 4 3 5 2 2" xfId="46841" xr:uid="{1177E629-6E77-438C-8CAF-D175D72502A6}"/>
    <cellStyle name="Millares 2 2 2 4 3 5 3" xfId="35400" xr:uid="{FCB88C57-A6D6-4E2F-8D13-6BE5F7B64F66}"/>
    <cellStyle name="Millares 2 2 2 4 3 6" xfId="13594" xr:uid="{BF70AB74-3912-4A69-8055-145A6FA81021}"/>
    <cellStyle name="Millares 2 2 2 4 3 6 2" xfId="25031" xr:uid="{897DE041-806C-4411-A975-1FCEA6781975}"/>
    <cellStyle name="Millares 2 2 2 4 3 6 2 2" xfId="47925" xr:uid="{095D184D-987A-48C4-ACAC-9EDF32205A8F}"/>
    <cellStyle name="Millares 2 2 2 4 3 6 3" xfId="36484" xr:uid="{14C63C6E-7F94-406E-B616-2133CF53B067}"/>
    <cellStyle name="Millares 2 2 2 4 3 7" xfId="14653" xr:uid="{73A83E2B-F5A8-421D-BA06-138898E17C9D}"/>
    <cellStyle name="Millares 2 2 2 4 3 7 2" xfId="37547" xr:uid="{548B61AD-B582-46AC-9154-49C10102AC8F}"/>
    <cellStyle name="Millares 2 2 2 4 3 8" xfId="26106" xr:uid="{81AF4530-FFA8-4658-9F79-B9514C7B53E0}"/>
    <cellStyle name="Millares 2 2 2 4 3 9" xfId="48989" xr:uid="{0472215E-B616-4F27-B086-6E4FE13883DE}"/>
    <cellStyle name="Millares 2 2 2 4 4" xfId="3430" xr:uid="{B9BD71D1-93B8-4570-9A19-C1B7B6324777}"/>
    <cellStyle name="Millares 2 2 2 4 4 2" xfId="5523" xr:uid="{D688C643-9991-4072-94E8-29342FDF8872}"/>
    <cellStyle name="Millares 2 2 2 4 4 2 2" xfId="9297" xr:uid="{B73250BB-CCF1-4254-88D5-A1AF66CDC04D}"/>
    <cellStyle name="Millares 2 2 2 4 4 2 2 2" xfId="20740" xr:uid="{74D12DCD-FE32-4065-B5E1-5D1CB0C98C84}"/>
    <cellStyle name="Millares 2 2 2 4 4 2 2 2 2" xfId="43634" xr:uid="{518CF60D-06D3-49CC-B71D-AFB20070DF93}"/>
    <cellStyle name="Millares 2 2 2 4 4 2 2 3" xfId="32193" xr:uid="{F2596BCF-EED5-4833-B7CB-C2E8BBAC51AC}"/>
    <cellStyle name="Millares 2 2 2 4 4 2 2 4" xfId="55075" xr:uid="{0968099E-F0AD-4003-B7A8-FC9BED515CF0}"/>
    <cellStyle name="Millares 2 2 2 4 4 2 3" xfId="16498" xr:uid="{AB64CFF6-C4ED-4DAA-8FD2-595139AA4D70}"/>
    <cellStyle name="Millares 2 2 2 4 4 2 3 2" xfId="39392" xr:uid="{9CC86C23-753C-4B27-81DE-116AEDADE009}"/>
    <cellStyle name="Millares 2 2 2 4 4 2 4" xfId="27951" xr:uid="{FCD53032-24C8-4A35-A18E-36153CB79AE4}"/>
    <cellStyle name="Millares 2 2 2 4 4 2 5" xfId="50834" xr:uid="{5A53FC4F-C07D-4E25-AAF9-FA24D3E6EC34}"/>
    <cellStyle name="Millares 2 2 2 4 4 3" xfId="7980" xr:uid="{56114FD5-CAC5-48FE-A1B4-0F5D351886D4}"/>
    <cellStyle name="Millares 2 2 2 4 4 3 2" xfId="19423" xr:uid="{5261416E-1E2E-4841-94A0-2AB107BC5820}"/>
    <cellStyle name="Millares 2 2 2 4 4 3 2 2" xfId="42317" xr:uid="{7353B566-5454-4C40-9761-325CA86A2B8C}"/>
    <cellStyle name="Millares 2 2 2 4 4 3 3" xfId="30876" xr:uid="{B9DF44D3-2BD6-4FCF-BFF0-C4C75C80570A}"/>
    <cellStyle name="Millares 2 2 2 4 4 3 4" xfId="53758" xr:uid="{047B8CC7-268C-47C1-AE10-BA3AF006E838}"/>
    <cellStyle name="Millares 2 2 2 4 4 4" xfId="15181" xr:uid="{7EB415BF-E123-43E2-8F42-09598C9B4F21}"/>
    <cellStyle name="Millares 2 2 2 4 4 4 2" xfId="38075" xr:uid="{479442C6-414C-4AA9-AA66-9885935D9CBB}"/>
    <cellStyle name="Millares 2 2 2 4 4 5" xfId="26634" xr:uid="{E0C34061-938C-4687-9BED-ABE8BF160795}"/>
    <cellStyle name="Millares 2 2 2 4 4 6" xfId="49517" xr:uid="{DE09F7C8-5531-478C-8371-8C148E69466A}"/>
    <cellStyle name="Millares 2 2 2 4 5" xfId="4479" xr:uid="{FC7049F0-97F7-4625-A9E6-FF8123F91E1D}"/>
    <cellStyle name="Millares 2 2 2 4 5 2" xfId="8243" xr:uid="{C3CC732C-F2BA-4756-981E-CF0F2290346F}"/>
    <cellStyle name="Millares 2 2 2 4 5 2 2" xfId="19686" xr:uid="{935B08B9-B4FF-4A90-B98A-7F45D443E71F}"/>
    <cellStyle name="Millares 2 2 2 4 5 2 2 2" xfId="42580" xr:uid="{5B977BB7-97B9-47D2-A218-CAA6F0BD9C8E}"/>
    <cellStyle name="Millares 2 2 2 4 5 2 3" xfId="31139" xr:uid="{A5D2E96A-5553-4C3E-A361-81671B2F8B7F}"/>
    <cellStyle name="Millares 2 2 2 4 5 2 4" xfId="54021" xr:uid="{3368FD63-C8F9-4518-9153-9121657B463C}"/>
    <cellStyle name="Millares 2 2 2 4 5 3" xfId="15444" xr:uid="{28EF4E00-99AD-40DB-BE63-DBAB5FDF82CF}"/>
    <cellStyle name="Millares 2 2 2 4 5 3 2" xfId="38338" xr:uid="{08EACE98-D3D7-4E97-9D2F-8068F25AA504}"/>
    <cellStyle name="Millares 2 2 2 4 5 4" xfId="26897" xr:uid="{865A6666-EED9-4493-8A00-0CBF5A187032}"/>
    <cellStyle name="Millares 2 2 2 4 5 5" xfId="49780" xr:uid="{DBFF5549-92D0-491E-8BB2-66904EBF401B}"/>
    <cellStyle name="Millares 2 2 2 4 6" xfId="5787" xr:uid="{535FCEF4-BCF9-4A4C-811D-FA7BEBD73F41}"/>
    <cellStyle name="Millares 2 2 2 4 6 2" xfId="9561" xr:uid="{8574B6B6-11C9-41E9-BA15-58E5CF4C5D07}"/>
    <cellStyle name="Millares 2 2 2 4 6 2 2" xfId="21004" xr:uid="{282DD908-C059-487A-AEF2-E3255C4C8E31}"/>
    <cellStyle name="Millares 2 2 2 4 6 2 2 2" xfId="43898" xr:uid="{DE80AD4E-FD92-49C2-A187-085A67BAA7A4}"/>
    <cellStyle name="Millares 2 2 2 4 6 2 3" xfId="32457" xr:uid="{DA394904-BCB2-48CE-BB3E-5620C238BD67}"/>
    <cellStyle name="Millares 2 2 2 4 6 2 4" xfId="55339" xr:uid="{9AD05D9A-2A44-42E2-A340-366BD9DE432A}"/>
    <cellStyle name="Millares 2 2 2 4 6 3" xfId="16762" xr:uid="{1143A095-BB98-40E7-B31D-1C34F1231F09}"/>
    <cellStyle name="Millares 2 2 2 4 6 3 2" xfId="39656" xr:uid="{5F7E1ED7-02E5-4827-889F-D82B96FF1039}"/>
    <cellStyle name="Millares 2 2 2 4 6 4" xfId="28215" xr:uid="{93870457-B463-4E39-A696-2B1F4E93667C}"/>
    <cellStyle name="Millares 2 2 2 4 6 5" xfId="51097" xr:uid="{F1397376-CEFC-4E5C-A096-9917095634E4}"/>
    <cellStyle name="Millares 2 2 2 4 7" xfId="5923" xr:uid="{12FF4A15-06CB-43F4-9221-1D04DF0995FB}"/>
    <cellStyle name="Millares 2 2 2 4 7 2" xfId="9820" xr:uid="{F184A5CB-D7B3-4546-B5DE-8E9922BCBB6C}"/>
    <cellStyle name="Millares 2 2 2 4 7 2 2" xfId="21263" xr:uid="{433CEED9-FBDC-452A-B03E-BA2B812295AB}"/>
    <cellStyle name="Millares 2 2 2 4 7 2 2 2" xfId="44157" xr:uid="{531D427F-EA90-4D3E-B99A-ACAC160076D8}"/>
    <cellStyle name="Millares 2 2 2 4 7 2 3" xfId="32716" xr:uid="{51CF11C3-99F9-4EDE-A6D0-072C10258942}"/>
    <cellStyle name="Millares 2 2 2 4 7 2 4" xfId="55598" xr:uid="{EB30AC02-9F4D-4BE7-A4FA-0F7DC00161B0}"/>
    <cellStyle name="Millares 2 2 2 4 7 3" xfId="17021" xr:uid="{7194C207-A72E-41E5-A4E2-35A4EA2B0C4E}"/>
    <cellStyle name="Millares 2 2 2 4 7 3 2" xfId="39915" xr:uid="{6EE6CCCF-8450-4BEA-9951-683E3718CDDB}"/>
    <cellStyle name="Millares 2 2 2 4 7 4" xfId="28474" xr:uid="{EA8E39CB-ABFF-453D-AB44-79D6EF386589}"/>
    <cellStyle name="Millares 2 2 2 4 7 5" xfId="51356" xr:uid="{55DCC597-059A-4B3C-B203-67661F85EE82}"/>
    <cellStyle name="Millares 2 2 2 4 8" xfId="6087" xr:uid="{4B321693-914F-45BC-BAF5-0568246D5310}"/>
    <cellStyle name="Millares 2 2 2 4 8 2" xfId="10082" xr:uid="{B8E78020-2F0B-4811-B674-3458D6329A74}"/>
    <cellStyle name="Millares 2 2 2 4 8 2 2" xfId="21525" xr:uid="{DB92BFBA-5C26-44B7-9F88-1D65F27D85B8}"/>
    <cellStyle name="Millares 2 2 2 4 8 2 2 2" xfId="44419" xr:uid="{64A5FF15-DC29-4FC4-BB51-F981DB27EBA9}"/>
    <cellStyle name="Millares 2 2 2 4 8 2 3" xfId="32978" xr:uid="{DF7D96AD-B02A-4222-B2D9-60F8C357C977}"/>
    <cellStyle name="Millares 2 2 2 4 8 2 4" xfId="55860" xr:uid="{D655373C-C6D7-44C6-95A6-AD0449D2BE1C}"/>
    <cellStyle name="Millares 2 2 2 4 8 3" xfId="17283" xr:uid="{76CCD280-03FC-4CD8-B951-634DF3411A03}"/>
    <cellStyle name="Millares 2 2 2 4 8 3 2" xfId="40177" xr:uid="{2FDFE475-6469-4833-A4D2-316F9887FA17}"/>
    <cellStyle name="Millares 2 2 2 4 8 4" xfId="28736" xr:uid="{7877C7D7-09E5-490E-B2E1-7BDBE66A9F5A}"/>
    <cellStyle name="Millares 2 2 2 4 8 5" xfId="51618" xr:uid="{C863DB38-1BFE-47CA-B259-0C475DBD41B0}"/>
    <cellStyle name="Millares 2 2 2 4 9" xfId="6910" xr:uid="{CA24D619-8FA0-48BB-BB36-07CB439893E7}"/>
    <cellStyle name="Millares 2 2 2 4 9 2" xfId="18345" xr:uid="{F1ECE0C0-AE11-4F7A-A870-180B9EB71902}"/>
    <cellStyle name="Millares 2 2 2 4 9 2 2" xfId="41239" xr:uid="{E4FA15CD-25F7-4A06-9468-5D0111ECD87D}"/>
    <cellStyle name="Millares 2 2 2 4 9 3" xfId="29798" xr:uid="{F6962577-A5C9-49E0-928A-7645157C63DC}"/>
    <cellStyle name="Millares 2 2 2 4 9 4" xfId="52680" xr:uid="{F2677FF9-438A-4B1E-AA43-48D82ED8626C}"/>
    <cellStyle name="Millares 2 2 2 5" xfId="599" xr:uid="{178BBC95-0ECD-4600-A922-6AE3BAFCC104}"/>
    <cellStyle name="Millares 2 2 2 5 10" xfId="48687" xr:uid="{9DB65F55-DACB-4A84-A6DB-73E94F933C53}"/>
    <cellStyle name="Millares 2 2 2 5 11" xfId="57957" xr:uid="{B49C6159-64CC-445D-8533-74F616E95CC1}"/>
    <cellStyle name="Millares 2 2 2 5 12" xfId="58468" xr:uid="{9E2A64B4-3082-4766-8D05-F61774EC48CE}"/>
    <cellStyle name="Millares 2 2 2 5 2" xfId="1394" xr:uid="{CD7978AA-DBF5-4BFB-B672-EB76F9EDD81E}"/>
    <cellStyle name="Millares 2 2 2 5 2 10" xfId="3926" xr:uid="{BA659872-0B21-4141-8D2D-5FAD47BD49D1}"/>
    <cellStyle name="Millares 2 2 2 5 2 2" xfId="2844" xr:uid="{621B59ED-D60B-4A09-A3AF-39BE32A4BFC4}"/>
    <cellStyle name="Millares 2 2 2 5 2 2 2" xfId="8994" xr:uid="{7C76917D-32F7-41C0-A6C7-4400E0F51DA8}"/>
    <cellStyle name="Millares 2 2 2 5 2 2 2 2" xfId="20437" xr:uid="{A6ACFE42-880C-47CA-A2C7-80614BE275D7}"/>
    <cellStyle name="Millares 2 2 2 5 2 2 2 2 2" xfId="43331" xr:uid="{56CEC7AC-B828-47E5-BC04-CAB5E08F65BA}"/>
    <cellStyle name="Millares 2 2 2 5 2 2 2 3" xfId="31890" xr:uid="{6DF65CD5-8590-4E51-A73A-1526844D908C}"/>
    <cellStyle name="Millares 2 2 2 5 2 2 2 4" xfId="54772" xr:uid="{57A778D3-C85D-4288-9356-FE98D6EB75FA}"/>
    <cellStyle name="Millares 2 2 2 5 2 2 3" xfId="16195" xr:uid="{05F4AFD7-B873-44ED-AD7E-6665838CBEBD}"/>
    <cellStyle name="Millares 2 2 2 5 2 2 3 2" xfId="39089" xr:uid="{1DB834A3-C567-4CEF-AAE1-37761310914E}"/>
    <cellStyle name="Millares 2 2 2 5 2 2 4" xfId="27648" xr:uid="{5E5EA77B-A8C0-4F19-9ED8-1C06597FD0C1}"/>
    <cellStyle name="Millares 2 2 2 5 2 2 5" xfId="50531" xr:uid="{CBB89BB0-5167-40CD-BE73-AF9B008410D2}"/>
    <cellStyle name="Millares 2 2 2 5 2 2 6" xfId="5220" xr:uid="{7911633E-CA93-468F-997C-C8FCDF676243}"/>
    <cellStyle name="Millares 2 2 2 5 2 3" xfId="6598" xr:uid="{31905DC1-0D63-4CAB-AB99-F196B788361E}"/>
    <cellStyle name="Millares 2 2 2 5 2 3 2" xfId="10833" xr:uid="{CA72C046-49A7-466A-881D-3E1CC3F6192F}"/>
    <cellStyle name="Millares 2 2 2 5 2 3 2 2" xfId="22276" xr:uid="{ED0C1DC1-1B23-42FD-8B58-C28480A00F96}"/>
    <cellStyle name="Millares 2 2 2 5 2 3 2 2 2" xfId="45170" xr:uid="{2AA3C1CE-AF2D-48B3-8B61-9A6D78EFA9F8}"/>
    <cellStyle name="Millares 2 2 2 5 2 3 2 3" xfId="33729" xr:uid="{8349D164-CD16-430B-8203-FF442A23526E}"/>
    <cellStyle name="Millares 2 2 2 5 2 3 2 4" xfId="56611" xr:uid="{5E110A53-9BE9-4B99-9760-5782F61B9C3C}"/>
    <cellStyle name="Millares 2 2 2 5 2 3 3" xfId="18034" xr:uid="{50DB665A-FB04-481D-A24F-C27E44289DCB}"/>
    <cellStyle name="Millares 2 2 2 5 2 3 3 2" xfId="40928" xr:uid="{E071ACD1-9CE7-406A-98C2-C2AC4442D490}"/>
    <cellStyle name="Millares 2 2 2 5 2 3 4" xfId="29487" xr:uid="{E525D0DD-579E-47D0-BA62-F316C08AF882}"/>
    <cellStyle name="Millares 2 2 2 5 2 3 5" xfId="52369" xr:uid="{4C446EA3-1385-4895-A59E-292BD4DF34E1}"/>
    <cellStyle name="Millares 2 2 2 5 2 4" xfId="7677" xr:uid="{EC04B6B3-3C59-4750-982B-0BB24EB62A2C}"/>
    <cellStyle name="Millares 2 2 2 5 2 4 2" xfId="19120" xr:uid="{CC37546C-4BC3-44FF-9863-78D3B84E197C}"/>
    <cellStyle name="Millares 2 2 2 5 2 4 2 2" xfId="42014" xr:uid="{66846BBD-6C56-4095-B820-A4FB99073FEC}"/>
    <cellStyle name="Millares 2 2 2 5 2 4 3" xfId="30573" xr:uid="{21AE1A9E-3F68-4EAB-9D5A-A8C084194C14}"/>
    <cellStyle name="Millares 2 2 2 5 2 4 4" xfId="53455" xr:uid="{57EFC902-3BBA-4D6D-9C88-F8EC77832D04}"/>
    <cellStyle name="Millares 2 2 2 5 2 5" xfId="12736" xr:uid="{6966EC40-81D5-4FE1-8C46-9C040983AB55}"/>
    <cellStyle name="Millares 2 2 2 5 2 5 2" xfId="24172" xr:uid="{43257307-3BBB-4A05-8704-74C1FFEDCEC1}"/>
    <cellStyle name="Millares 2 2 2 5 2 5 2 2" xfId="47066" xr:uid="{E6C685BF-C1D6-4AB9-95FB-E1D6B1AE9AF0}"/>
    <cellStyle name="Millares 2 2 2 5 2 5 3" xfId="35625" xr:uid="{AD0A56F3-BC0B-4B5A-A366-21E8D7805083}"/>
    <cellStyle name="Millares 2 2 2 5 2 6" xfId="13819" xr:uid="{131B02BB-618F-4789-8839-EBB9F1B40759}"/>
    <cellStyle name="Millares 2 2 2 5 2 6 2" xfId="25256" xr:uid="{81FEDBB8-2FCE-4478-A1F8-7EFCAA15A51D}"/>
    <cellStyle name="Millares 2 2 2 5 2 6 2 2" xfId="48150" xr:uid="{3D1E6939-9BDC-496E-9C30-B6CD880BAF17}"/>
    <cellStyle name="Millares 2 2 2 5 2 6 3" xfId="36709" xr:uid="{6ED013A6-24D2-4FE7-A88E-2D27FA300010}"/>
    <cellStyle name="Millares 2 2 2 5 2 7" xfId="14878" xr:uid="{A87FF708-13E3-4517-B436-B31727C5E11F}"/>
    <cellStyle name="Millares 2 2 2 5 2 7 2" xfId="37772" xr:uid="{85F26585-6DC7-47FF-912C-43FAC8ECDE34}"/>
    <cellStyle name="Millares 2 2 2 5 2 8" xfId="26331" xr:uid="{8F772990-1D3F-4920-B818-A899E8EB44B4}"/>
    <cellStyle name="Millares 2 2 2 5 2 9" xfId="49214" xr:uid="{8C8ACDF5-1343-456E-B181-520DA7ABE325}"/>
    <cellStyle name="Millares 2 2 2 5 3" xfId="2078" xr:uid="{24609B5E-C328-4E59-8563-E5A54A49D160}"/>
    <cellStyle name="Millares 2 2 2 5 3 2" xfId="8467" xr:uid="{007A1870-A00A-4584-9A3D-D9EC6653FD3B}"/>
    <cellStyle name="Millares 2 2 2 5 3 2 2" xfId="19910" xr:uid="{28399E5C-F67C-4854-BDF2-03B78B871677}"/>
    <cellStyle name="Millares 2 2 2 5 3 2 2 2" xfId="42804" xr:uid="{2C27E7D5-E5D4-4A4E-B4F8-4194DFDC3618}"/>
    <cellStyle name="Millares 2 2 2 5 3 2 3" xfId="31363" xr:uid="{B942F3FB-A51B-490B-980C-396833B9802F}"/>
    <cellStyle name="Millares 2 2 2 5 3 2 4" xfId="54245" xr:uid="{800016A8-F3A1-40C1-8A62-666C38AC558F}"/>
    <cellStyle name="Millares 2 2 2 5 3 3" xfId="15668" xr:uid="{93296223-32A6-4D08-8E06-CAEB8524F94F}"/>
    <cellStyle name="Millares 2 2 2 5 3 3 2" xfId="38562" xr:uid="{A56235C1-E721-48B6-B255-F1D702F507D2}"/>
    <cellStyle name="Millares 2 2 2 5 3 4" xfId="27121" xr:uid="{FAFA1F90-FEE8-41DF-805C-F4F2351E9625}"/>
    <cellStyle name="Millares 2 2 2 5 3 5" xfId="50004" xr:uid="{503CDA85-9782-42E9-B646-A9DF3699D1B6}"/>
    <cellStyle name="Millares 2 2 2 5 3 6" xfId="4699" xr:uid="{2266DAC0-9B0D-41DE-ACC5-9FDD6D315DFD}"/>
    <cellStyle name="Millares 2 2 2 5 4" xfId="3391" xr:uid="{004C0F54-20D6-4DE6-A71E-4FFA9145E349}"/>
    <cellStyle name="Millares 2 2 2 5 4 2" xfId="10306" xr:uid="{F96C517D-4A50-4404-BA4F-49F2D27EEE04}"/>
    <cellStyle name="Millares 2 2 2 5 4 2 2" xfId="21749" xr:uid="{669BACF9-6EB0-49EE-A313-571B8AF8D9EF}"/>
    <cellStyle name="Millares 2 2 2 5 4 2 2 2" xfId="44643" xr:uid="{30154EC7-054B-4876-97A7-1A57FFF4E3D8}"/>
    <cellStyle name="Millares 2 2 2 5 4 2 3" xfId="33202" xr:uid="{8EFB61AE-4896-4CC9-8725-83D7818A178C}"/>
    <cellStyle name="Millares 2 2 2 5 4 2 4" xfId="56084" xr:uid="{88DD9B6A-8F7C-4B5F-AC38-6D41795BF511}"/>
    <cellStyle name="Millares 2 2 2 5 4 3" xfId="17507" xr:uid="{B949C759-2DC8-47A7-9B88-099D60B78C49}"/>
    <cellStyle name="Millares 2 2 2 5 4 3 2" xfId="40401" xr:uid="{31E7F453-302F-4901-A7F2-8C3C2C375391}"/>
    <cellStyle name="Millares 2 2 2 5 4 4" xfId="28960" xr:uid="{611C6160-E7CF-4F29-9CBD-267FD1E1455F}"/>
    <cellStyle name="Millares 2 2 2 5 4 5" xfId="51842" xr:uid="{FC81FC0A-BB40-4074-850B-1AF6F76BD7F7}"/>
    <cellStyle name="Millares 2 2 2 5 5" xfId="7156" xr:uid="{D74F8EAA-9C2C-4324-8F89-F90F2F824758}"/>
    <cellStyle name="Millares 2 2 2 5 5 2" xfId="18593" xr:uid="{80E2A981-546C-4465-BEAF-B326E3D81167}"/>
    <cellStyle name="Millares 2 2 2 5 5 2 2" xfId="41487" xr:uid="{0D64EAC6-084C-4EFC-8CFC-CC0F176FCFAD}"/>
    <cellStyle name="Millares 2 2 2 5 5 3" xfId="30046" xr:uid="{02B81997-D54F-4F06-9F40-046707840BFA}"/>
    <cellStyle name="Millares 2 2 2 5 5 4" xfId="52928" xr:uid="{F319320F-CA2F-4DEA-96BE-53B7EFB512E1}"/>
    <cellStyle name="Millares 2 2 2 5 6" xfId="12210" xr:uid="{C19A082A-D3B8-4846-AA88-53470DD0434E}"/>
    <cellStyle name="Millares 2 2 2 5 6 2" xfId="23645" xr:uid="{393882B1-8B2A-4E79-804F-192B01E73759}"/>
    <cellStyle name="Millares 2 2 2 5 6 2 2" xfId="46539" xr:uid="{A0CDB69B-73DB-4726-87E5-2E5382D53CD1}"/>
    <cellStyle name="Millares 2 2 2 5 6 3" xfId="35098" xr:uid="{44C76142-3925-47BB-9024-26160B4432F3}"/>
    <cellStyle name="Millares 2 2 2 5 7" xfId="13292" xr:uid="{7003EA71-CACA-4807-AE31-46D0918C40A2}"/>
    <cellStyle name="Millares 2 2 2 5 7 2" xfId="24729" xr:uid="{DC263115-BEB3-4A5F-ABA1-DB4B0A40C60E}"/>
    <cellStyle name="Millares 2 2 2 5 7 2 2" xfId="47623" xr:uid="{6DD2B4CC-8DA7-49FA-9054-EADDF2505695}"/>
    <cellStyle name="Millares 2 2 2 5 7 3" xfId="36182" xr:uid="{2676FBB5-9E9C-4681-89E8-7F62C8220755}"/>
    <cellStyle name="Millares 2 2 2 5 8" xfId="14351" xr:uid="{085865BE-4F0B-4206-876F-F4D09F9B6F25}"/>
    <cellStyle name="Millares 2 2 2 5 8 2" xfId="37245" xr:uid="{1419B69D-E80D-42AB-A02C-8FF7D4D1F272}"/>
    <cellStyle name="Millares 2 2 2 5 9" xfId="25804" xr:uid="{1DDEDE72-09B4-4D5B-9DFE-ABCCF1475E22}"/>
    <cellStyle name="Millares 2 2 2 6" xfId="872" xr:uid="{819F15EF-D9D7-44FF-A70E-6E478E6C8B4D}"/>
    <cellStyle name="Millares 2 2 2 6 10" xfId="3672" xr:uid="{1C4B2320-6CE2-439F-97B2-898CCD04DC9B}"/>
    <cellStyle name="Millares 2 2 2 6 2" xfId="2350" xr:uid="{74FB77EF-0719-47FD-A3A7-CF03C38AB481}"/>
    <cellStyle name="Millares 2 2 2 6 2 2" xfId="8730" xr:uid="{417ABF86-075C-4302-8508-022CDEF007DE}"/>
    <cellStyle name="Millares 2 2 2 6 2 2 2" xfId="20173" xr:uid="{D66ACB04-63B5-468C-8F8A-B2107E79120E}"/>
    <cellStyle name="Millares 2 2 2 6 2 2 2 2" xfId="43067" xr:uid="{72F658FB-FD74-4105-84EE-65C28DD86195}"/>
    <cellStyle name="Millares 2 2 2 6 2 2 3" xfId="31626" xr:uid="{90A5A363-6FCA-4B5E-BEA6-F6A55C69A3EB}"/>
    <cellStyle name="Millares 2 2 2 6 2 2 4" xfId="54508" xr:uid="{3C025374-47A1-41FC-A62C-DE73D4F837A7}"/>
    <cellStyle name="Millares 2 2 2 6 2 3" xfId="15931" xr:uid="{3E9C4A2E-CB06-4FF1-AC5D-A0FB697EF40C}"/>
    <cellStyle name="Millares 2 2 2 6 2 3 2" xfId="38825" xr:uid="{E536FFC3-65D2-47BC-BCE0-1C3A91319796}"/>
    <cellStyle name="Millares 2 2 2 6 2 4" xfId="27384" xr:uid="{08C982DC-F5FC-42FE-A2C9-D8B2C97E7FBA}"/>
    <cellStyle name="Millares 2 2 2 6 2 5" xfId="50267" xr:uid="{3DD15346-E9AD-4DD8-98F2-336F714333BF}"/>
    <cellStyle name="Millares 2 2 2 6 2 6" xfId="4956" xr:uid="{98204F66-F69E-4C07-95D3-D746D4C74E2D}"/>
    <cellStyle name="Millares 2 2 2 6 3" xfId="6334" xr:uid="{56A5C3BA-28EF-43FA-B358-8F8214D63009}"/>
    <cellStyle name="Millares 2 2 2 6 3 2" xfId="10569" xr:uid="{FAF210D3-0F06-4E22-B1BD-60B5CE0316B4}"/>
    <cellStyle name="Millares 2 2 2 6 3 2 2" xfId="22012" xr:uid="{6B06464E-0F5A-4DEB-A170-C16DD43FC495}"/>
    <cellStyle name="Millares 2 2 2 6 3 2 2 2" xfId="44906" xr:uid="{136641BC-CFAE-4725-8132-FA06FF000308}"/>
    <cellStyle name="Millares 2 2 2 6 3 2 3" xfId="33465" xr:uid="{8EE80DFC-F85A-4368-A9B7-816E97846E32}"/>
    <cellStyle name="Millares 2 2 2 6 3 2 4" xfId="56347" xr:uid="{A888C2FB-C7EB-46D7-9D02-192890D566C7}"/>
    <cellStyle name="Millares 2 2 2 6 3 3" xfId="17770" xr:uid="{0C1BDD4D-7331-4448-9352-44F9556633EB}"/>
    <cellStyle name="Millares 2 2 2 6 3 3 2" xfId="40664" xr:uid="{1954B0BB-5621-4907-9DAD-46A75E39520E}"/>
    <cellStyle name="Millares 2 2 2 6 3 4" xfId="29223" xr:uid="{A9D53F51-9E31-4145-AFC9-B1F79FE44EB3}"/>
    <cellStyle name="Millares 2 2 2 6 3 5" xfId="52105" xr:uid="{41B069A5-C203-4651-B3CD-0F7765512DB2}"/>
    <cellStyle name="Millares 2 2 2 6 4" xfId="7414" xr:uid="{EF46C290-E58B-418B-B820-640BD40006D0}"/>
    <cellStyle name="Millares 2 2 2 6 4 2" xfId="18856" xr:uid="{2A0FA8EC-6C80-440E-997C-5A32DC2EBCF7}"/>
    <cellStyle name="Millares 2 2 2 6 4 2 2" xfId="41750" xr:uid="{9D25B32B-8917-47C1-B7DE-CCCE82F60BDC}"/>
    <cellStyle name="Millares 2 2 2 6 4 3" xfId="30309" xr:uid="{679C9960-98E9-4F51-AF12-DCAE6242A440}"/>
    <cellStyle name="Millares 2 2 2 6 4 4" xfId="53191" xr:uid="{FA0AB809-8621-4C5E-B3E3-930DBA62BCD3}"/>
    <cellStyle name="Millares 2 2 2 6 5" xfId="12472" xr:uid="{BB5386A7-9DAA-484E-93FD-D8F6E6F1B12B}"/>
    <cellStyle name="Millares 2 2 2 6 5 2" xfId="23908" xr:uid="{E6133111-FE8D-4F0F-8DDC-70441F22F18E}"/>
    <cellStyle name="Millares 2 2 2 6 5 2 2" xfId="46802" xr:uid="{18D4AB09-2B3D-4637-B947-64AC23245F15}"/>
    <cellStyle name="Millares 2 2 2 6 5 3" xfId="35361" xr:uid="{05AE2C01-2C2F-436F-989D-601B44860118}"/>
    <cellStyle name="Millares 2 2 2 6 6" xfId="13555" xr:uid="{1F2BE5D0-8831-4EEB-A076-21C7FCA1BA8A}"/>
    <cellStyle name="Millares 2 2 2 6 6 2" xfId="24992" xr:uid="{0FC7A606-EED0-402F-A006-67A9BF9C7145}"/>
    <cellStyle name="Millares 2 2 2 6 6 2 2" xfId="47886" xr:uid="{E4D52CB2-7DE6-40FB-B27E-D4719AAB8051}"/>
    <cellStyle name="Millares 2 2 2 6 6 3" xfId="36445" xr:uid="{58997D35-8DBC-4BF3-8F1C-7A9AFE56A518}"/>
    <cellStyle name="Millares 2 2 2 6 7" xfId="14614" xr:uid="{BBA1D0F6-FCB7-4DEC-9B39-E1A4DEC525A4}"/>
    <cellStyle name="Millares 2 2 2 6 7 2" xfId="37508" xr:uid="{DAD5FE57-C067-4911-80EB-9F9A48044D8E}"/>
    <cellStyle name="Millares 2 2 2 6 8" xfId="26067" xr:uid="{79A8A2B2-B335-4A9F-B8BC-44676B3C1892}"/>
    <cellStyle name="Millares 2 2 2 6 9" xfId="48950" xr:uid="{658C484E-C2CB-4927-A03F-C288BABB59F8}"/>
    <cellStyle name="Millares 2 2 2 7" xfId="1127" xr:uid="{B0E36820-6555-46D9-8599-99A27BA8FC21}"/>
    <cellStyle name="Millares 2 2 2 7 2" xfId="2584" xr:uid="{56D6EDD9-C89C-43F7-B3CB-FA3DF4B04457}"/>
    <cellStyle name="Millares 2 2 2 7 2 2" xfId="9258" xr:uid="{C78C0B94-1C24-488A-B23A-945209D5BB9C}"/>
    <cellStyle name="Millares 2 2 2 7 2 2 2" xfId="20701" xr:uid="{06DD6BCC-48DE-4FFD-A9BB-2A76CD768BEC}"/>
    <cellStyle name="Millares 2 2 2 7 2 2 2 2" xfId="43595" xr:uid="{A270708C-048E-4158-BBEF-D02421DBCB7A}"/>
    <cellStyle name="Millares 2 2 2 7 2 2 3" xfId="32154" xr:uid="{41118226-B56B-456D-9209-862B10E5E052}"/>
    <cellStyle name="Millares 2 2 2 7 2 2 4" xfId="55036" xr:uid="{7B1CECC9-5228-4E0F-ABCE-C81463E36C44}"/>
    <cellStyle name="Millares 2 2 2 7 2 3" xfId="16459" xr:uid="{28101188-F10C-415F-AF3D-16472FB175FD}"/>
    <cellStyle name="Millares 2 2 2 7 2 3 2" xfId="39353" xr:uid="{DA8C5429-2E1A-467F-B715-89682C3A3706}"/>
    <cellStyle name="Millares 2 2 2 7 2 4" xfId="27912" xr:uid="{B449ABC2-70A9-4A13-84FD-C91600D1A72E}"/>
    <cellStyle name="Millares 2 2 2 7 2 5" xfId="50795" xr:uid="{72A2AA85-3249-41A4-AB25-4D09447F2C33}"/>
    <cellStyle name="Millares 2 2 2 7 2 6" xfId="5484" xr:uid="{6A15AD8B-07AD-4D55-89FE-0D18DE185120}"/>
    <cellStyle name="Millares 2 2 2 7 3" xfId="7941" xr:uid="{358356A3-D545-4E2D-8274-3E5D61575EA0}"/>
    <cellStyle name="Millares 2 2 2 7 3 2" xfId="19384" xr:uid="{CFD224A4-3D28-485A-B844-51D10AFC9500}"/>
    <cellStyle name="Millares 2 2 2 7 3 2 2" xfId="42278" xr:uid="{4AFFB13E-DBEC-4932-8F33-6681E99FBF62}"/>
    <cellStyle name="Millares 2 2 2 7 3 3" xfId="30837" xr:uid="{48F29B7C-33A5-4C3E-B286-E756A08275CF}"/>
    <cellStyle name="Millares 2 2 2 7 3 4" xfId="53719" xr:uid="{86655293-0FAD-4C65-8FB2-9BDBC154FC2A}"/>
    <cellStyle name="Millares 2 2 2 7 4" xfId="15142" xr:uid="{B335358D-D9B8-495A-BCB5-9ED16F61F9D5}"/>
    <cellStyle name="Millares 2 2 2 7 4 2" xfId="38036" xr:uid="{C263FBA8-2E84-4326-877A-1EF9E589CABB}"/>
    <cellStyle name="Millares 2 2 2 7 5" xfId="26595" xr:uid="{26AF3BA1-2584-4850-BE80-E124D6B35DAE}"/>
    <cellStyle name="Millares 2 2 2 7 6" xfId="49478" xr:uid="{9FE050E1-0D3D-4096-BC73-7DEECB4A191A}"/>
    <cellStyle name="Millares 2 2 2 7 7" xfId="4190" xr:uid="{8D32BAEB-8C36-4D7B-974E-92FF5DFC18D8}"/>
    <cellStyle name="Millares 2 2 2 8" xfId="1167" xr:uid="{4C2F761E-D2B2-4C02-A54B-DF5FC96FC290}"/>
    <cellStyle name="Millares 2 2 2 8 2" xfId="2624" xr:uid="{DD37BEE3-8139-4616-9AD0-33D8AB7A60D2}"/>
    <cellStyle name="Millares 2 2 2 8 2 2" xfId="19647" xr:uid="{3D559D6D-F643-459D-A305-6473621CEF5D}"/>
    <cellStyle name="Millares 2 2 2 8 2 2 2" xfId="42541" xr:uid="{10014F1D-72C6-43C2-84BC-4DEB38D91035}"/>
    <cellStyle name="Millares 2 2 2 8 2 3" xfId="31100" xr:uid="{AD3B837A-5213-4DAD-A102-CDC3E117FF62}"/>
    <cellStyle name="Millares 2 2 2 8 2 4" xfId="53982" xr:uid="{780EF8E6-E57D-43A8-8945-A7A35709C46D}"/>
    <cellStyle name="Millares 2 2 2 8 2 5" xfId="8204" xr:uid="{C6E09994-4C7E-4EA4-8568-F22E06312AE8}"/>
    <cellStyle name="Millares 2 2 2 8 3" xfId="15405" xr:uid="{F41E4E9F-E82C-48DD-8AF5-342C32BC7BDF}"/>
    <cellStyle name="Millares 2 2 2 8 3 2" xfId="38299" xr:uid="{5508FDBC-3F74-4ADD-9869-7D8B84D1F91C}"/>
    <cellStyle name="Millares 2 2 2 8 4" xfId="26858" xr:uid="{EFFC67B7-99FA-4401-A886-BF62A0D24963}"/>
    <cellStyle name="Millares 2 2 2 8 5" xfId="49741" xr:uid="{A66EF9A4-3C7C-4ABA-965F-47807F20EDA5}"/>
    <cellStyle name="Millares 2 2 2 8 6" xfId="4448" xr:uid="{B041A70D-B3E3-4EF8-B8C6-64A1D16A9184}"/>
    <cellStyle name="Millares 2 2 2 9" xfId="1685" xr:uid="{95074A17-6EFF-486A-97EE-A509BCED5203}"/>
    <cellStyle name="Millares 2 2 2 9 2" xfId="9522" xr:uid="{7BDF7060-413D-4115-AD96-1B747C4A04DC}"/>
    <cellStyle name="Millares 2 2 2 9 2 2" xfId="20965" xr:uid="{591CA359-EB17-472C-A140-C98E09D67491}"/>
    <cellStyle name="Millares 2 2 2 9 2 2 2" xfId="43859" xr:uid="{9783BC6E-2726-4916-939D-7BBC7095BBC7}"/>
    <cellStyle name="Millares 2 2 2 9 2 3" xfId="32418" xr:uid="{7220668F-87CD-4CD7-AB01-3B4DE80DA819}"/>
    <cellStyle name="Millares 2 2 2 9 2 4" xfId="55300" xr:uid="{78592BAB-940E-40DC-A8E6-BFFEFF8017EA}"/>
    <cellStyle name="Millares 2 2 2 9 3" xfId="16723" xr:uid="{8B558CD5-C693-4563-AE2F-010AA79D1FC6}"/>
    <cellStyle name="Millares 2 2 2 9 3 2" xfId="39617" xr:uid="{D0F45C8B-53DA-468F-9788-66848F85E135}"/>
    <cellStyle name="Millares 2 2 2 9 4" xfId="28176" xr:uid="{A94A095E-1AE1-4CB3-9C04-07593A864ABD}"/>
    <cellStyle name="Millares 2 2 2 9 5" xfId="51058" xr:uid="{A11F510E-4BD9-4CA5-8EB3-0AAF03954573}"/>
    <cellStyle name="Millares 2 2 2 9 6" xfId="5750" xr:uid="{A456EAF2-5F00-47CC-9365-5CDD3C9A57EE}"/>
    <cellStyle name="Millares 2 2 3" xfId="191" xr:uid="{F73536A4-5A3A-4AB4-8562-7EB206BD6525}"/>
    <cellStyle name="Millares 2 2 4" xfId="148" xr:uid="{EE0AD848-B3EF-43E1-BD09-93024E499BE1}"/>
    <cellStyle name="Millares 2 2 4 10" xfId="6929" xr:uid="{2FDC72B8-1A60-4B35-865B-8E060B7B14E6}"/>
    <cellStyle name="Millares 2 2 4 10 2" xfId="18364" xr:uid="{18507F4A-2774-4A47-96A8-022B25F57FB6}"/>
    <cellStyle name="Millares 2 2 4 10 2 2" xfId="41258" xr:uid="{674E4C06-42F0-4CAF-82A2-EF49785A701B}"/>
    <cellStyle name="Millares 2 2 4 10 3" xfId="29817" xr:uid="{FCA02960-7837-440D-8410-A5FB53BAC3B5}"/>
    <cellStyle name="Millares 2 2 4 10 4" xfId="52699" xr:uid="{16EB8560-18CE-4CEA-9828-736DDECE88E9}"/>
    <cellStyle name="Millares 2 2 4 11" xfId="11204" xr:uid="{5C0BBBCB-8480-4427-A314-F04F9350440B}"/>
    <cellStyle name="Millares 2 2 4 11 2" xfId="22640" xr:uid="{466E965C-B8A5-4A6A-9344-E7E84245CC66}"/>
    <cellStyle name="Millares 2 2 4 11 2 2" xfId="45534" xr:uid="{95E5A5C3-AE61-48D3-8AEA-D9F102DDF513}"/>
    <cellStyle name="Millares 2 2 4 11 3" xfId="34093" xr:uid="{BB8F0EDC-EC30-495F-949B-E69D1EE7852F}"/>
    <cellStyle name="Millares 2 2 4 11 4" xfId="56975" xr:uid="{C025847A-2497-4D7A-8CC9-DDC5E1237A66}"/>
    <cellStyle name="Millares 2 2 4 12" xfId="11465" xr:uid="{E8FEB974-C14C-4530-8F97-05CA5A4FDDD4}"/>
    <cellStyle name="Millares 2 2 4 12 2" xfId="22901" xr:uid="{43544064-877D-4F9A-A7C2-9EDE0F1A76F8}"/>
    <cellStyle name="Millares 2 2 4 12 2 2" xfId="45795" xr:uid="{7810EA35-45BB-4E54-BB66-7E999A408C49}"/>
    <cellStyle name="Millares 2 2 4 12 3" xfId="34354" xr:uid="{0AFEE455-C5DB-4623-BD6A-F42E3F08EED4}"/>
    <cellStyle name="Millares 2 2 4 12 4" xfId="57236" xr:uid="{886AA420-95DD-4F17-833C-69844A6764AB}"/>
    <cellStyle name="Millares 2 2 4 13" xfId="11732" xr:uid="{E8AF311F-353A-44D3-A3EB-C98A8BE0BCCD}"/>
    <cellStyle name="Millares 2 2 4 13 2" xfId="23168" xr:uid="{39500115-CFA8-45B5-A206-FF2D4919BF58}"/>
    <cellStyle name="Millares 2 2 4 13 2 2" xfId="46062" xr:uid="{2EC1C4DF-46D6-47E7-A5C3-6502EAEA361C}"/>
    <cellStyle name="Millares 2 2 4 13 3" xfId="34621" xr:uid="{83113A98-8720-4660-ADC2-D4464B543797}"/>
    <cellStyle name="Millares 2 2 4 13 4" xfId="57503" xr:uid="{B7024B0D-C359-4D10-AEF4-9968F037F4AA}"/>
    <cellStyle name="Millares 2 2 4 14" xfId="12003" xr:uid="{509D6E7C-AE6F-4930-8318-F1D5DF6B18CD}"/>
    <cellStyle name="Millares 2 2 4 14 2" xfId="23438" xr:uid="{19793243-AC32-4218-A5FB-BA4FDFE43B6E}"/>
    <cellStyle name="Millares 2 2 4 14 2 2" xfId="46332" xr:uid="{1AF4BE72-9FA3-47F4-92D5-2D40352B0C00}"/>
    <cellStyle name="Millares 2 2 4 14 3" xfId="34891" xr:uid="{493A6020-F20B-465B-B7C6-E31DE74AEF0E}"/>
    <cellStyle name="Millares 2 2 4 15" xfId="13088" xr:uid="{40951E4E-56C6-4D1A-8697-8A3F5A37CEC1}"/>
    <cellStyle name="Millares 2 2 4 15 2" xfId="24524" xr:uid="{F117E6B9-1C4B-40D0-862B-753E109316C1}"/>
    <cellStyle name="Millares 2 2 4 15 2 2" xfId="47418" xr:uid="{4D641879-0867-4C36-8BA9-40B114315A8F}"/>
    <cellStyle name="Millares 2 2 4 15 3" xfId="35977" xr:uid="{11AD3083-749A-4650-8F5E-9964D87EE4F8}"/>
    <cellStyle name="Millares 2 2 4 16" xfId="14146" xr:uid="{0765BAAD-4440-4333-A4BD-B7476BF767FA}"/>
    <cellStyle name="Millares 2 2 4 16 2" xfId="37040" xr:uid="{DBEECA10-6573-489E-A262-BAE51ACEC7B5}"/>
    <cellStyle name="Millares 2 2 4 17" xfId="25599" xr:uid="{E4C47EF4-CB59-4195-9FC0-A0D7C42E5ED0}"/>
    <cellStyle name="Millares 2 2 4 18" xfId="48482" xr:uid="{A5F12E81-AFFA-4674-8D0D-F053A6D9DB2F}"/>
    <cellStyle name="Millares 2 2 4 19" xfId="57756" xr:uid="{CC8B94D1-24BE-4234-8D8D-6C09F0EF0CFB}"/>
    <cellStyle name="Millares 2 2 4 2" xfId="470" xr:uid="{1186F967-5421-4393-BE9C-243792260BAD}"/>
    <cellStyle name="Millares 2 2 4 2 10" xfId="11320" xr:uid="{256C732A-078B-4A19-BC95-AF83CE8DE3A0}"/>
    <cellStyle name="Millares 2 2 4 2 10 2" xfId="22756" xr:uid="{CCBC412E-FDB1-4DC3-9D75-09640878A4F8}"/>
    <cellStyle name="Millares 2 2 4 2 10 2 2" xfId="45650" xr:uid="{3CBDAF9D-5B8D-47E1-9B21-6BC940E9018B}"/>
    <cellStyle name="Millares 2 2 4 2 10 3" xfId="34209" xr:uid="{A920337F-666C-4775-AABD-173424ED4EE7}"/>
    <cellStyle name="Millares 2 2 4 2 10 4" xfId="57091" xr:uid="{C14017F9-2E50-4B19-9DEF-5A61663F1341}"/>
    <cellStyle name="Millares 2 2 4 2 11" xfId="11582" xr:uid="{FD1FF23E-2141-46A3-A5B3-7A6E4A1FAE69}"/>
    <cellStyle name="Millares 2 2 4 2 11 2" xfId="23018" xr:uid="{034D340C-B0A6-4F7A-BCC1-E7CB26766C6F}"/>
    <cellStyle name="Millares 2 2 4 2 11 2 2" xfId="45912" xr:uid="{07C55E9D-5292-432B-9DA6-D2B90F16E753}"/>
    <cellStyle name="Millares 2 2 4 2 11 3" xfId="34471" xr:uid="{8E37A208-1B9D-4DF7-B854-56C5A001C5E0}"/>
    <cellStyle name="Millares 2 2 4 2 11 4" xfId="57353" xr:uid="{388ED381-9A0E-4B80-A1DC-380EE2E7D814}"/>
    <cellStyle name="Millares 2 2 4 2 12" xfId="11849" xr:uid="{E9424D1B-0906-4455-81E7-59EBCC667142}"/>
    <cellStyle name="Millares 2 2 4 2 12 2" xfId="23285" xr:uid="{20CEE98A-3971-4671-8D7E-0943EA2F4261}"/>
    <cellStyle name="Millares 2 2 4 2 12 2 2" xfId="46179" xr:uid="{656A4388-4DD1-44AF-83B3-0D9D01DA7034}"/>
    <cellStyle name="Millares 2 2 4 2 12 3" xfId="34738" xr:uid="{A294E335-E0F9-4556-A370-42E7194FC6C1}"/>
    <cellStyle name="Millares 2 2 4 2 12 4" xfId="57620" xr:uid="{D74B5098-83A1-401A-A545-4C4C5EE451A6}"/>
    <cellStyle name="Millares 2 2 4 2 13" xfId="12121" xr:uid="{52B9EE4A-4EE1-43A1-A82B-8DDCF759D903}"/>
    <cellStyle name="Millares 2 2 4 2 13 2" xfId="23556" xr:uid="{FA260422-C69F-4C3E-9890-762C13EB0AE1}"/>
    <cellStyle name="Millares 2 2 4 2 13 2 2" xfId="46450" xr:uid="{88425359-CE68-4DEC-9DE3-1275B19256AF}"/>
    <cellStyle name="Millares 2 2 4 2 13 3" xfId="35009" xr:uid="{4D79808D-EDF6-4242-9736-C01BC25E548D}"/>
    <cellStyle name="Millares 2 2 4 2 14" xfId="13204" xr:uid="{0BDA04F4-863B-4724-86F1-EA3C0408ABD3}"/>
    <cellStyle name="Millares 2 2 4 2 14 2" xfId="24640" xr:uid="{CDE1B7CC-97A8-4B37-87EA-9AC27498A322}"/>
    <cellStyle name="Millares 2 2 4 2 14 2 2" xfId="47534" xr:uid="{1656A20A-8371-4C78-9E32-5E7795C2E3FA}"/>
    <cellStyle name="Millares 2 2 4 2 14 3" xfId="36093" xr:uid="{48F57FB1-5C77-4A9C-A79B-B84B24B967D0}"/>
    <cellStyle name="Millares 2 2 4 2 15" xfId="14262" xr:uid="{BF69B620-E810-4E67-B19F-F641CAAF2974}"/>
    <cellStyle name="Millares 2 2 4 2 15 2" xfId="37156" xr:uid="{0F1288F6-A30C-4226-A355-80E9D23ADB0E}"/>
    <cellStyle name="Millares 2 2 4 2 16" xfId="25715" xr:uid="{5F1D3E90-41D6-4CFB-891C-BE023AB91DFE}"/>
    <cellStyle name="Millares 2 2 4 2 17" xfId="48598" xr:uid="{83577D67-DC8A-4363-B640-12FA890F9243}"/>
    <cellStyle name="Millares 2 2 4 2 18" xfId="57872" xr:uid="{4D7E8037-082D-4367-AEEE-51DD83FA17D8}"/>
    <cellStyle name="Millares 2 2 4 2 19" xfId="58383" xr:uid="{B5A6671A-A0BA-4B78-ADE7-6FE75ABAC5AC}"/>
    <cellStyle name="Millares 2 2 4 2 2" xfId="743" xr:uid="{E3EA1E21-08CC-4680-B16C-01D19A66390A}"/>
    <cellStyle name="Millares 2 2 4 2 2 10" xfId="48861" xr:uid="{D60A7641-1696-42B0-A3F2-0E07FF54FF11}"/>
    <cellStyle name="Millares 2 2 4 2 2 11" xfId="58133" xr:uid="{075DCBAA-367F-47D2-B57B-81A9AACC65CA}"/>
    <cellStyle name="Millares 2 2 4 2 2 12" xfId="58645" xr:uid="{A808816C-E4AF-46EB-9AED-153C7BE05642}"/>
    <cellStyle name="Millares 2 2 4 2 2 2" xfId="1587" xr:uid="{B13E8F8F-C920-491F-9FE7-FA55396C424D}"/>
    <cellStyle name="Millares 2 2 4 2 2 2 10" xfId="4100" xr:uid="{ACD6342E-31BB-4907-BF15-86C704389F87}"/>
    <cellStyle name="Millares 2 2 4 2 2 2 2" xfId="3019" xr:uid="{C876B225-5C79-4721-B037-C4AE89F793D2}"/>
    <cellStyle name="Millares 2 2 4 2 2 2 2 2" xfId="9168" xr:uid="{D10232BE-F263-4810-8847-4141C4232366}"/>
    <cellStyle name="Millares 2 2 4 2 2 2 2 2 2" xfId="20611" xr:uid="{70392BE1-DFB9-4B09-A7A2-2B3F256F5AC3}"/>
    <cellStyle name="Millares 2 2 4 2 2 2 2 2 2 2" xfId="43505" xr:uid="{14BDA521-3F0B-44AD-A5A0-FA3F5CA015C7}"/>
    <cellStyle name="Millares 2 2 4 2 2 2 2 2 3" xfId="32064" xr:uid="{D8139387-33F9-4634-AEF1-275F17E63201}"/>
    <cellStyle name="Millares 2 2 4 2 2 2 2 2 4" xfId="54946" xr:uid="{87973973-2FF6-46E0-9059-905E7216F713}"/>
    <cellStyle name="Millares 2 2 4 2 2 2 2 3" xfId="16369" xr:uid="{A166F0B0-1890-42C7-8726-85ECC5AB102D}"/>
    <cellStyle name="Millares 2 2 4 2 2 2 2 3 2" xfId="39263" xr:uid="{10278364-171F-4BFB-ABB8-321056587F85}"/>
    <cellStyle name="Millares 2 2 4 2 2 2 2 4" xfId="27822" xr:uid="{7411516E-4B83-4B19-9290-98C6A00B9F54}"/>
    <cellStyle name="Millares 2 2 4 2 2 2 2 5" xfId="50705" xr:uid="{22C1DC56-EB5C-4301-B69C-379F795AAE6C}"/>
    <cellStyle name="Millares 2 2 4 2 2 2 2 6" xfId="5394" xr:uid="{4B94CEA3-EF38-4DC9-81B7-CB7028ECBA11}"/>
    <cellStyle name="Millares 2 2 4 2 2 2 3" xfId="6772" xr:uid="{6BB15E81-6400-493E-9351-CEFFD9E2933F}"/>
    <cellStyle name="Millares 2 2 4 2 2 2 3 2" xfId="11007" xr:uid="{6CBD8D8D-5C3D-4E9D-BB60-57816A08A5F3}"/>
    <cellStyle name="Millares 2 2 4 2 2 2 3 2 2" xfId="22450" xr:uid="{9F935F11-FD01-4AC7-985F-D425B8A559E8}"/>
    <cellStyle name="Millares 2 2 4 2 2 2 3 2 2 2" xfId="45344" xr:uid="{A3206A5A-EF07-48AD-9E05-F4EB87D9DF9A}"/>
    <cellStyle name="Millares 2 2 4 2 2 2 3 2 3" xfId="33903" xr:uid="{F059A58B-D6EF-49E0-BA6C-B963A56D83BD}"/>
    <cellStyle name="Millares 2 2 4 2 2 2 3 2 4" xfId="56785" xr:uid="{48EBC778-221E-4FB1-922A-2971676C7845}"/>
    <cellStyle name="Millares 2 2 4 2 2 2 3 3" xfId="18208" xr:uid="{17E83391-C47D-41CD-A852-F2E4A764C665}"/>
    <cellStyle name="Millares 2 2 4 2 2 2 3 3 2" xfId="41102" xr:uid="{5D4A364F-4650-4643-A724-350A9A8B46B2}"/>
    <cellStyle name="Millares 2 2 4 2 2 2 3 4" xfId="29661" xr:uid="{B172698C-0EA4-4FEE-9994-0DCF817FF8DC}"/>
    <cellStyle name="Millares 2 2 4 2 2 2 3 5" xfId="52543" xr:uid="{EE12A647-80A3-4507-890D-B1318A8C222E}"/>
    <cellStyle name="Millares 2 2 4 2 2 2 4" xfId="7851" xr:uid="{A9CA2437-1C28-460D-91C5-5BBD974CCE6F}"/>
    <cellStyle name="Millares 2 2 4 2 2 2 4 2" xfId="19294" xr:uid="{23852DC2-C668-4FB8-AFBA-DCA09C6EB42A}"/>
    <cellStyle name="Millares 2 2 4 2 2 2 4 2 2" xfId="42188" xr:uid="{8322E64F-F33C-425C-B85E-F26780BC363A}"/>
    <cellStyle name="Millares 2 2 4 2 2 2 4 3" xfId="30747" xr:uid="{EDC87A02-ACC6-499C-B973-C98DF1E24E9C}"/>
    <cellStyle name="Millares 2 2 4 2 2 2 4 4" xfId="53629" xr:uid="{379C480C-5EF1-4E3C-95C7-34D69BDC13FB}"/>
    <cellStyle name="Millares 2 2 4 2 2 2 5" xfId="12910" xr:uid="{1C81296D-EEE1-4E4B-B747-68DE929A6F00}"/>
    <cellStyle name="Millares 2 2 4 2 2 2 5 2" xfId="24346" xr:uid="{7AFAE049-163F-48AB-99C4-1A4B4707DD1C}"/>
    <cellStyle name="Millares 2 2 4 2 2 2 5 2 2" xfId="47240" xr:uid="{3BF12081-A63C-4FF7-953C-0404EC4C010E}"/>
    <cellStyle name="Millares 2 2 4 2 2 2 5 3" xfId="35799" xr:uid="{81088534-689E-42D4-8BCE-147A7DD9F0F5}"/>
    <cellStyle name="Millares 2 2 4 2 2 2 6" xfId="13993" xr:uid="{AB2426F2-4FE5-4191-89BF-4D1833FAD509}"/>
    <cellStyle name="Millares 2 2 4 2 2 2 6 2" xfId="25430" xr:uid="{46B7BFA4-E8E7-4C67-8AA8-5F782EC88957}"/>
    <cellStyle name="Millares 2 2 4 2 2 2 6 2 2" xfId="48324" xr:uid="{456F2C53-3A9E-44A2-A77F-E1E6E6FC30FD}"/>
    <cellStyle name="Millares 2 2 4 2 2 2 6 3" xfId="36883" xr:uid="{BCC5CAFC-2D30-4DBC-8AB3-DD5E0B642ABB}"/>
    <cellStyle name="Millares 2 2 4 2 2 2 7" xfId="15052" xr:uid="{96C3CE86-B513-463F-8349-BFA9038CCA71}"/>
    <cellStyle name="Millares 2 2 4 2 2 2 7 2" xfId="37946" xr:uid="{A8452715-A0BF-43E9-AB13-1583E0EE022A}"/>
    <cellStyle name="Millares 2 2 4 2 2 2 8" xfId="26505" xr:uid="{9AD196B0-835D-4BD6-B98A-41E1D939D012}"/>
    <cellStyle name="Millares 2 2 4 2 2 2 9" xfId="49388" xr:uid="{EFF118A0-1380-4E8A-BBAB-B778A53662B0}"/>
    <cellStyle name="Millares 2 2 4 2 2 3" xfId="2222" xr:uid="{67636CA9-EA7E-4323-9B25-7C55F866B7DF}"/>
    <cellStyle name="Millares 2 2 4 2 2 3 2" xfId="8641" xr:uid="{0EAC7E4B-5BD6-4E5C-A6F2-31050DBFF871}"/>
    <cellStyle name="Millares 2 2 4 2 2 3 2 2" xfId="20084" xr:uid="{462DCD03-398B-4F91-967A-D112C354C644}"/>
    <cellStyle name="Millares 2 2 4 2 2 3 2 2 2" xfId="42978" xr:uid="{FD51B395-E3F7-4B7D-BF46-AFE5EBA89280}"/>
    <cellStyle name="Millares 2 2 4 2 2 3 2 3" xfId="31537" xr:uid="{4F16B00E-B3EB-4694-AA6A-57D1B8A897F4}"/>
    <cellStyle name="Millares 2 2 4 2 2 3 2 4" xfId="54419" xr:uid="{23556688-07AF-47EA-86EC-30EDF6897C66}"/>
    <cellStyle name="Millares 2 2 4 2 2 3 3" xfId="15842" xr:uid="{1DF5A3FE-741F-4899-8AC7-1106DE0913C1}"/>
    <cellStyle name="Millares 2 2 4 2 2 3 3 2" xfId="38736" xr:uid="{A28C0AF1-E6EA-4DD4-AFC1-A56DA8BA301A}"/>
    <cellStyle name="Millares 2 2 4 2 2 3 4" xfId="27295" xr:uid="{0193C6CD-637B-4A1C-B8A2-A5171179AB20}"/>
    <cellStyle name="Millares 2 2 4 2 2 3 5" xfId="50178" xr:uid="{71EB2A29-94B1-452C-AE5B-89F55E2BBE1D}"/>
    <cellStyle name="Millares 2 2 4 2 2 3 6" xfId="4867" xr:uid="{24D21387-4E47-4FE2-AD6A-6A4564EF6095}"/>
    <cellStyle name="Millares 2 2 4 2 2 4" xfId="3566" xr:uid="{75B6BAB5-5C8F-4963-930B-1E2F04092CFB}"/>
    <cellStyle name="Millares 2 2 4 2 2 4 2" xfId="10480" xr:uid="{787A6620-273C-41BE-92E7-4B4BC6EB26D4}"/>
    <cellStyle name="Millares 2 2 4 2 2 4 2 2" xfId="21923" xr:uid="{6E891159-E190-4436-8C35-27933B1797DE}"/>
    <cellStyle name="Millares 2 2 4 2 2 4 2 2 2" xfId="44817" xr:uid="{E0D86B28-76D1-413C-A56C-35ADC5EFF25C}"/>
    <cellStyle name="Millares 2 2 4 2 2 4 2 3" xfId="33376" xr:uid="{08FFBF7B-DCA6-4595-B840-B7BB35066E7B}"/>
    <cellStyle name="Millares 2 2 4 2 2 4 2 4" xfId="56258" xr:uid="{FB0460D9-8D3E-4F49-AB76-AA2AE8905285}"/>
    <cellStyle name="Millares 2 2 4 2 2 4 3" xfId="17681" xr:uid="{5DBE778B-2FB9-410E-8055-4A44A559174F}"/>
    <cellStyle name="Millares 2 2 4 2 2 4 3 2" xfId="40575" xr:uid="{5F2D3E08-F36A-4540-BEF5-03FD0E7A37BF}"/>
    <cellStyle name="Millares 2 2 4 2 2 4 4" xfId="29134" xr:uid="{16C075B8-3384-4334-8537-945B12D31DD2}"/>
    <cellStyle name="Millares 2 2 4 2 2 4 5" xfId="52016" xr:uid="{384296B7-2C61-4944-BB35-43506979BC6C}"/>
    <cellStyle name="Millares 2 2 4 2 2 5" xfId="7326" xr:uid="{EB0D8328-C331-47B8-A992-79E3A9BCB5D5}"/>
    <cellStyle name="Millares 2 2 4 2 2 5 2" xfId="18767" xr:uid="{40DED0F4-7A1F-41A2-8BE9-8E2DCBE0E414}"/>
    <cellStyle name="Millares 2 2 4 2 2 5 2 2" xfId="41661" xr:uid="{E76AE01C-F8F6-4812-9791-888024180A5E}"/>
    <cellStyle name="Millares 2 2 4 2 2 5 3" xfId="30220" xr:uid="{7149C368-7F75-4A39-8526-A1239DC553BB}"/>
    <cellStyle name="Millares 2 2 4 2 2 5 4" xfId="53102" xr:uid="{BE4FFCE6-D321-4829-9A0E-E495C6819BC6}"/>
    <cellStyle name="Millares 2 2 4 2 2 6" xfId="12384" xr:uid="{D2000195-92C0-4EBF-8AD1-3BD46923B9CB}"/>
    <cellStyle name="Millares 2 2 4 2 2 6 2" xfId="23819" xr:uid="{9811005B-AAC0-4C4D-BC08-9863A3319939}"/>
    <cellStyle name="Millares 2 2 4 2 2 6 2 2" xfId="46713" xr:uid="{B4ACF137-5B3A-42D0-AB76-4713F1C9F55F}"/>
    <cellStyle name="Millares 2 2 4 2 2 6 3" xfId="35272" xr:uid="{7E1503AD-F5A2-4C98-B33A-7956F5E3351E}"/>
    <cellStyle name="Millares 2 2 4 2 2 7" xfId="13466" xr:uid="{EE305DD6-A558-440F-88C6-CA877FFE1FD6}"/>
    <cellStyle name="Millares 2 2 4 2 2 7 2" xfId="24903" xr:uid="{7568B561-AB3C-4083-AA6B-B20E0EBAEB71}"/>
    <cellStyle name="Millares 2 2 4 2 2 7 2 2" xfId="47797" xr:uid="{EA85992A-A50E-485B-BC4A-B43BEF0D430D}"/>
    <cellStyle name="Millares 2 2 4 2 2 7 3" xfId="36356" xr:uid="{FF520474-52FF-46C2-B7FB-0C3112A1C5EA}"/>
    <cellStyle name="Millares 2 2 4 2 2 8" xfId="14525" xr:uid="{937A97AC-0633-4DEB-9BD2-16A82E178739}"/>
    <cellStyle name="Millares 2 2 4 2 2 8 2" xfId="37419" xr:uid="{C6E98744-5F47-4281-9017-8D98270B230D}"/>
    <cellStyle name="Millares 2 2 4 2 2 9" xfId="25978" xr:uid="{8D8CFC4F-826F-4E5E-A259-9A5CD5C3E0A8}"/>
    <cellStyle name="Millares 2 2 4 2 3" xfId="1007" xr:uid="{9B33D83C-6D39-4212-9A37-BE50BD864CD2}"/>
    <cellStyle name="Millares 2 2 4 2 3 10" xfId="3838" xr:uid="{DD1F7007-24CD-4E6D-B5AD-A7BE9FD35078}"/>
    <cellStyle name="Millares 2 2 4 2 3 2" xfId="2485" xr:uid="{D264FF6D-77EF-4EDE-84EF-45CE1A2C4543}"/>
    <cellStyle name="Millares 2 2 4 2 3 2 2" xfId="8905" xr:uid="{9FB2AB52-CAC1-4CFF-98D8-5712A465577B}"/>
    <cellStyle name="Millares 2 2 4 2 3 2 2 2" xfId="20348" xr:uid="{50FC0605-A59F-4EDC-9558-95DD03FFDE6E}"/>
    <cellStyle name="Millares 2 2 4 2 3 2 2 2 2" xfId="43242" xr:uid="{C380CE04-8FC6-40A9-95FF-9821490C8F52}"/>
    <cellStyle name="Millares 2 2 4 2 3 2 2 3" xfId="31801" xr:uid="{C7153589-A9D9-4FCC-8882-D267567ACBCF}"/>
    <cellStyle name="Millares 2 2 4 2 3 2 2 4" xfId="54683" xr:uid="{54F18A35-2A4B-4B8E-BEAE-01C6C952CF9C}"/>
    <cellStyle name="Millares 2 2 4 2 3 2 3" xfId="16106" xr:uid="{5673CE0B-2143-408D-95C7-2195753EF8B3}"/>
    <cellStyle name="Millares 2 2 4 2 3 2 3 2" xfId="39000" xr:uid="{66DE43B7-F8DB-469C-9E41-844AC2EE9AB5}"/>
    <cellStyle name="Millares 2 2 4 2 3 2 4" xfId="27559" xr:uid="{BA71F664-D585-452B-9474-9C82F499B07E}"/>
    <cellStyle name="Millares 2 2 4 2 3 2 5" xfId="50442" xr:uid="{185309C3-48E2-422C-AD34-555D41BB13BE}"/>
    <cellStyle name="Millares 2 2 4 2 3 2 6" xfId="5131" xr:uid="{A542D598-B7EF-4601-A81F-E6856D94956B}"/>
    <cellStyle name="Millares 2 2 4 2 3 3" xfId="6509" xr:uid="{BB061C85-C0A6-4B74-81F1-E8728C97BEA1}"/>
    <cellStyle name="Millares 2 2 4 2 3 3 2" xfId="10744" xr:uid="{1B48FD83-D80C-406F-BF66-28E30793A30B}"/>
    <cellStyle name="Millares 2 2 4 2 3 3 2 2" xfId="22187" xr:uid="{F0176708-AF16-4FBE-8C5C-BE597F9703F8}"/>
    <cellStyle name="Millares 2 2 4 2 3 3 2 2 2" xfId="45081" xr:uid="{696266E7-F613-4749-B18E-4E7ADD1A4346}"/>
    <cellStyle name="Millares 2 2 4 2 3 3 2 3" xfId="33640" xr:uid="{2AA1267A-49BB-4889-A1F8-54D4F47C58B3}"/>
    <cellStyle name="Millares 2 2 4 2 3 3 2 4" xfId="56522" xr:uid="{85F2E9B8-166A-4563-8208-3D3E037B43DC}"/>
    <cellStyle name="Millares 2 2 4 2 3 3 3" xfId="17945" xr:uid="{49FDB5F3-00B4-4FEE-8A2E-9F81009D01BC}"/>
    <cellStyle name="Millares 2 2 4 2 3 3 3 2" xfId="40839" xr:uid="{FDFFE28A-D2A7-408C-9641-95B5AAF63658}"/>
    <cellStyle name="Millares 2 2 4 2 3 3 4" xfId="29398" xr:uid="{5B3C3E0B-39DA-4499-91C4-B17FEB098D23}"/>
    <cellStyle name="Millares 2 2 4 2 3 3 5" xfId="52280" xr:uid="{C870A2B1-12EB-418C-A116-DE7658238FE8}"/>
    <cellStyle name="Millares 2 2 4 2 3 4" xfId="7588" xr:uid="{C12CD1C7-B5C6-4057-AAEA-4429578F795F}"/>
    <cellStyle name="Millares 2 2 4 2 3 4 2" xfId="19031" xr:uid="{84C1D00D-679D-4C9F-9FCB-07434EDF9347}"/>
    <cellStyle name="Millares 2 2 4 2 3 4 2 2" xfId="41925" xr:uid="{31F7F4AC-1283-4334-93DF-B6FC58248AD4}"/>
    <cellStyle name="Millares 2 2 4 2 3 4 3" xfId="30484" xr:uid="{7EDBF1E2-35A3-4ED3-9BBB-A34D5AD92E7F}"/>
    <cellStyle name="Millares 2 2 4 2 3 4 4" xfId="53366" xr:uid="{F00C0C5C-DBAB-4EB9-8082-F4C5D4976D54}"/>
    <cellStyle name="Millares 2 2 4 2 3 5" xfId="12647" xr:uid="{1417FA66-0AB0-44E6-9F91-F6A80EB4D86A}"/>
    <cellStyle name="Millares 2 2 4 2 3 5 2" xfId="24083" xr:uid="{721E1818-4FFD-4B20-8BEF-6DF1E277675C}"/>
    <cellStyle name="Millares 2 2 4 2 3 5 2 2" xfId="46977" xr:uid="{93F269F4-059D-4C3C-B550-6ACFD9E1646E}"/>
    <cellStyle name="Millares 2 2 4 2 3 5 3" xfId="35536" xr:uid="{490BFE51-DAA2-4414-900A-432D39783DF8}"/>
    <cellStyle name="Millares 2 2 4 2 3 6" xfId="13730" xr:uid="{F28A1F4C-FBA5-4B8A-9B04-6B9DDF3F980D}"/>
    <cellStyle name="Millares 2 2 4 2 3 6 2" xfId="25167" xr:uid="{CEE09C76-B5E4-4344-BAAB-8437081D557B}"/>
    <cellStyle name="Millares 2 2 4 2 3 6 2 2" xfId="48061" xr:uid="{F3C1F1D2-67CB-42CC-9491-CD85E8DCC92D}"/>
    <cellStyle name="Millares 2 2 4 2 3 6 3" xfId="36620" xr:uid="{7DF20013-6A2A-4952-BF42-CA46D37FBED8}"/>
    <cellStyle name="Millares 2 2 4 2 3 7" xfId="14789" xr:uid="{80D11BE0-6F2A-4D20-AD99-87592E62183E}"/>
    <cellStyle name="Millares 2 2 4 2 3 7 2" xfId="37683" xr:uid="{974A9E20-56D5-45A8-AA45-A51CB360E265}"/>
    <cellStyle name="Millares 2 2 4 2 3 8" xfId="26242" xr:uid="{F79E94D3-3F52-4FDB-86B2-578162A41A80}"/>
    <cellStyle name="Millares 2 2 4 2 3 9" xfId="49125" xr:uid="{A3166110-2BD4-4947-B1EE-B8075CE01DB1}"/>
    <cellStyle name="Millares 2 2 4 2 4" xfId="1302" xr:uid="{F0173BAA-F5BC-4777-A4A6-CB229E4F25FF}"/>
    <cellStyle name="Millares 2 2 4 2 4 2" xfId="2759" xr:uid="{2FC63F00-788E-4B6B-8E27-C51CD60796A4}"/>
    <cellStyle name="Millares 2 2 4 2 4 2 2" xfId="9433" xr:uid="{685CBAB1-99E7-41C5-B5B6-BC892F3A03C4}"/>
    <cellStyle name="Millares 2 2 4 2 4 2 2 2" xfId="20876" xr:uid="{498CDA09-199C-4B77-9911-A94E84A2597A}"/>
    <cellStyle name="Millares 2 2 4 2 4 2 2 2 2" xfId="43770" xr:uid="{627063BF-3AFE-4DCF-96DE-DFE55F2E9364}"/>
    <cellStyle name="Millares 2 2 4 2 4 2 2 3" xfId="32329" xr:uid="{03D93EAD-269D-4C52-AB4D-56EB28BFB5C9}"/>
    <cellStyle name="Millares 2 2 4 2 4 2 2 4" xfId="55211" xr:uid="{9DFDB487-D996-43D1-B694-8D4EA1CA645C}"/>
    <cellStyle name="Millares 2 2 4 2 4 2 3" xfId="16634" xr:uid="{DFA11F31-993C-40DC-9F7E-ECAA19FA6C07}"/>
    <cellStyle name="Millares 2 2 4 2 4 2 3 2" xfId="39528" xr:uid="{9A4FD8EF-ADFC-4C19-BC71-C10A30E9D3B4}"/>
    <cellStyle name="Millares 2 2 4 2 4 2 4" xfId="28087" xr:uid="{415C418E-BF72-4A32-BA41-9B73517320C2}"/>
    <cellStyle name="Millares 2 2 4 2 4 2 5" xfId="50970" xr:uid="{E7F5F8B4-81D5-47FF-8263-E2A5021B6A16}"/>
    <cellStyle name="Millares 2 2 4 2 4 2 6" xfId="5659" xr:uid="{CF9F0E7E-F479-4023-A3A1-A96E5EF39FF3}"/>
    <cellStyle name="Millares 2 2 4 2 4 3" xfId="8116" xr:uid="{963F8D9A-F010-470E-BBB5-90CBA6FB4457}"/>
    <cellStyle name="Millares 2 2 4 2 4 3 2" xfId="19559" xr:uid="{4750AEA5-DB79-46C7-A91A-51AFDFC981DE}"/>
    <cellStyle name="Millares 2 2 4 2 4 3 2 2" xfId="42453" xr:uid="{0C5C9FB3-53C9-4F16-A818-52F6305F8CB7}"/>
    <cellStyle name="Millares 2 2 4 2 4 3 3" xfId="31012" xr:uid="{16B47CEE-6541-47F2-A94A-A4B7E9C326A0}"/>
    <cellStyle name="Millares 2 2 4 2 4 3 4" xfId="53894" xr:uid="{47F03784-3DDC-46F2-B54F-74718035E7B3}"/>
    <cellStyle name="Millares 2 2 4 2 4 4" xfId="15317" xr:uid="{9B7C1999-B702-465B-AAE0-073A1D67809C}"/>
    <cellStyle name="Millares 2 2 4 2 4 4 2" xfId="38211" xr:uid="{4BC51B7B-618A-46B5-B214-0980FC1B7E20}"/>
    <cellStyle name="Millares 2 2 4 2 4 5" xfId="26770" xr:uid="{8964B1C7-2A61-4FE8-B5BB-143F49D77BCD}"/>
    <cellStyle name="Millares 2 2 4 2 4 6" xfId="49653" xr:uid="{0F0C220C-9DC9-4CF3-ABB2-DA71B6FC6921}"/>
    <cellStyle name="Millares 2 2 4 2 4 7" xfId="4360" xr:uid="{D539FF7F-4C44-48E4-8552-48A1671178CC}"/>
    <cellStyle name="Millares 2 2 4 2 5" xfId="1955" xr:uid="{95B6173A-8BF9-4AF2-904F-565BB55702CA}"/>
    <cellStyle name="Millares 2 2 4 2 5 2" xfId="8378" xr:uid="{31F73824-2CCE-411F-BC9A-AF225CDD383D}"/>
    <cellStyle name="Millares 2 2 4 2 5 2 2" xfId="19821" xr:uid="{DE048791-7C58-4748-A72E-18FCBDA94C73}"/>
    <cellStyle name="Millares 2 2 4 2 5 2 2 2" xfId="42715" xr:uid="{DF584BDA-5B8F-4FED-B769-CDC40810D7CF}"/>
    <cellStyle name="Millares 2 2 4 2 5 2 3" xfId="31274" xr:uid="{1CDF8930-BC24-4389-9945-C6542B932E8E}"/>
    <cellStyle name="Millares 2 2 4 2 5 2 4" xfId="54156" xr:uid="{3FA5406B-7448-43F3-B694-5980C2FB3A47}"/>
    <cellStyle name="Millares 2 2 4 2 5 3" xfId="15579" xr:uid="{62CE639D-F31B-4FCB-A3B1-C1DD16851636}"/>
    <cellStyle name="Millares 2 2 4 2 5 3 2" xfId="38473" xr:uid="{49B35F29-7313-484E-8FE5-1C5C8EFB9584}"/>
    <cellStyle name="Millares 2 2 4 2 5 4" xfId="27032" xr:uid="{870AA88D-89D3-47EB-9E26-7B62C05D89A5}"/>
    <cellStyle name="Millares 2 2 4 2 5 5" xfId="49915" xr:uid="{8EF2FBE2-B621-4B6D-851F-BF2FA8681E2D}"/>
    <cellStyle name="Millares 2 2 4 2 5 6" xfId="4613" xr:uid="{AE1EFF89-676E-418D-9DC2-FD26B6295399}"/>
    <cellStyle name="Millares 2 2 4 2 6" xfId="3306" xr:uid="{B0EF5542-D72E-41EA-BD64-DD7C11E1F301}"/>
    <cellStyle name="Millares 2 2 4 2 6 2" xfId="9696" xr:uid="{D248CEA4-C844-4B75-9ADA-2F1CFE28D991}"/>
    <cellStyle name="Millares 2 2 4 2 6 2 2" xfId="21139" xr:uid="{0B1B4398-4494-4A37-A4AC-76C0E6F7F545}"/>
    <cellStyle name="Millares 2 2 4 2 6 2 2 2" xfId="44033" xr:uid="{5AE93179-CCA9-4D64-9CEE-03856E4DB3E5}"/>
    <cellStyle name="Millares 2 2 4 2 6 2 3" xfId="32592" xr:uid="{C61DDEBA-BADC-4C36-A4DF-5194A48CC042}"/>
    <cellStyle name="Millares 2 2 4 2 6 2 4" xfId="55474" xr:uid="{F96BE167-2B10-4C90-96BF-8E93CDD66B47}"/>
    <cellStyle name="Millares 2 2 4 2 6 3" xfId="16897" xr:uid="{4C649361-FB4C-4126-971E-C440D344DE3E}"/>
    <cellStyle name="Millares 2 2 4 2 6 3 2" xfId="39791" xr:uid="{4B728E17-6C46-40A4-A27D-A7A78FEECD49}"/>
    <cellStyle name="Millares 2 2 4 2 6 4" xfId="28350" xr:uid="{04FD564B-BAB2-4331-B0FE-AA102CC19073}"/>
    <cellStyle name="Millares 2 2 4 2 6 5" xfId="51232" xr:uid="{87BBFC3D-2008-43A6-A5CA-5A2D76712E1F}"/>
    <cellStyle name="Millares 2 2 4 2 7" xfId="5965" xr:uid="{D25C6D0C-6E40-426A-AC76-37D1AEED6837}"/>
    <cellStyle name="Millares 2 2 4 2 7 2" xfId="9956" xr:uid="{44167100-B3CC-4E71-8FEE-2B59FFA5043B}"/>
    <cellStyle name="Millares 2 2 4 2 7 2 2" xfId="21399" xr:uid="{D9783EAA-F359-4897-A31F-EA49197359AF}"/>
    <cellStyle name="Millares 2 2 4 2 7 2 2 2" xfId="44293" xr:uid="{0C723E84-83C3-4846-ADEC-B9E879CABAA2}"/>
    <cellStyle name="Millares 2 2 4 2 7 2 3" xfId="32852" xr:uid="{406FB22D-0964-4412-8978-12540CF5094C}"/>
    <cellStyle name="Millares 2 2 4 2 7 2 4" xfId="55734" xr:uid="{BF53CA44-38CC-42E9-9843-DB1EDF2C81C8}"/>
    <cellStyle name="Millares 2 2 4 2 7 3" xfId="17157" xr:uid="{0BB58123-0940-471D-A992-3AACD7C94B3D}"/>
    <cellStyle name="Millares 2 2 4 2 7 3 2" xfId="40051" xr:uid="{B21E177F-0EEC-46B6-AC7A-C10092CDBC27}"/>
    <cellStyle name="Millares 2 2 4 2 7 4" xfId="28610" xr:uid="{2C6EBB9C-A2F9-4511-B2BE-76F7FD164558}"/>
    <cellStyle name="Millares 2 2 4 2 7 5" xfId="51492" xr:uid="{5FA683B3-BE70-461E-8DD8-FE5F0E4915A9}"/>
    <cellStyle name="Millares 2 2 4 2 8" xfId="6216" xr:uid="{9776E4E0-09C9-44D3-BCAB-9A7A5FE03E86}"/>
    <cellStyle name="Millares 2 2 4 2 8 2" xfId="10217" xr:uid="{FB5DF684-D160-4E72-BC8C-0821ECDB9481}"/>
    <cellStyle name="Millares 2 2 4 2 8 2 2" xfId="21660" xr:uid="{E4E79FD7-367A-477F-B45E-D3E83E2AC961}"/>
    <cellStyle name="Millares 2 2 4 2 8 2 2 2" xfId="44554" xr:uid="{665C56DB-79BE-4838-B9A1-8DE36A863A2F}"/>
    <cellStyle name="Millares 2 2 4 2 8 2 3" xfId="33113" xr:uid="{C8C2D06B-A620-4F83-B411-08A638E01C51}"/>
    <cellStyle name="Millares 2 2 4 2 8 2 4" xfId="55995" xr:uid="{CDD74BF0-6DEC-470F-8B57-C610ED87F36C}"/>
    <cellStyle name="Millares 2 2 4 2 8 3" xfId="17418" xr:uid="{AB8BF4EE-ECBE-49AC-9B0C-36C370D735A1}"/>
    <cellStyle name="Millares 2 2 4 2 8 3 2" xfId="40312" xr:uid="{6DD35172-34AA-416E-90A8-A7C82DB369FB}"/>
    <cellStyle name="Millares 2 2 4 2 8 4" xfId="28871" xr:uid="{D38FFA78-C258-4A8D-BC41-82A60B4F89E9}"/>
    <cellStyle name="Millares 2 2 4 2 8 5" xfId="51753" xr:uid="{DEEF5E9B-12BF-4E52-91DB-503261DD7CB1}"/>
    <cellStyle name="Millares 2 2 4 2 9" xfId="7049" xr:uid="{1CE5AA72-6837-4AF1-BFDA-86EF5B33C89D}"/>
    <cellStyle name="Millares 2 2 4 2 9 2" xfId="18485" xr:uid="{EF783F14-1587-4779-A54A-F25E5D512182}"/>
    <cellStyle name="Millares 2 2 4 2 9 2 2" xfId="41379" xr:uid="{3AB3FEC0-FA47-47B6-AD38-C2D9A34D78E8}"/>
    <cellStyle name="Millares 2 2 4 2 9 3" xfId="29938" xr:uid="{D41EA14E-C126-43B8-94BA-13FC4B5729EB}"/>
    <cellStyle name="Millares 2 2 4 2 9 4" xfId="52820" xr:uid="{01440DCA-8B90-4183-B47C-8D38352D5907}"/>
    <cellStyle name="Millares 2 2 4 20" xfId="58266" xr:uid="{0EF76437-3DCF-47AE-8CD8-9B4B1C9ED8E0}"/>
    <cellStyle name="Millares 2 2 4 3" xfId="344" xr:uid="{D43E149B-9125-4DF5-9A12-80B88EABCC4C}"/>
    <cellStyle name="Millares 2 2 4 3 10" xfId="48745" xr:uid="{793F1E11-3DCD-4E23-B613-F3C8AD485294}"/>
    <cellStyle name="Millares 2 2 4 3 11" xfId="58016" xr:uid="{B3511569-9BA7-4597-A776-D010CDB76E2F}"/>
    <cellStyle name="Millares 2 2 4 3 12" xfId="58528" xr:uid="{8C985616-EC3B-412F-9251-6F3F7AE556AD}"/>
    <cellStyle name="Millares 2 2 4 3 2" xfId="1469" xr:uid="{B207398C-7503-4819-A529-C2B9FC6B5CBF}"/>
    <cellStyle name="Millares 2 2 4 3 2 10" xfId="3984" xr:uid="{747F0B1D-8D89-4722-9C1B-B9CF2273CE6B}"/>
    <cellStyle name="Millares 2 2 4 3 2 2" xfId="2902" xr:uid="{3A4ED753-3341-449F-8A53-BA1463A95003}"/>
    <cellStyle name="Millares 2 2 4 3 2 2 2" xfId="9052" xr:uid="{7A6AA157-FD78-4EB8-8080-84AE4E482352}"/>
    <cellStyle name="Millares 2 2 4 3 2 2 2 2" xfId="20495" xr:uid="{224EC0C7-4070-43E5-B888-2F4633163F41}"/>
    <cellStyle name="Millares 2 2 4 3 2 2 2 2 2" xfId="43389" xr:uid="{7C317647-2F81-40E5-B80F-6EA1AE7FD08D}"/>
    <cellStyle name="Millares 2 2 4 3 2 2 2 3" xfId="31948" xr:uid="{D4E725E1-BEA6-414C-8734-25CE6DA50F72}"/>
    <cellStyle name="Millares 2 2 4 3 2 2 2 4" xfId="54830" xr:uid="{4D56CDDB-94FC-4B16-991C-DCE2EDC02C2D}"/>
    <cellStyle name="Millares 2 2 4 3 2 2 3" xfId="16253" xr:uid="{AF382540-1AA6-4753-8D20-9EC27364EB8D}"/>
    <cellStyle name="Millares 2 2 4 3 2 2 3 2" xfId="39147" xr:uid="{FA70C25B-6AB1-44B5-93A0-48FBB288C11F}"/>
    <cellStyle name="Millares 2 2 4 3 2 2 4" xfId="27706" xr:uid="{4CEF53FC-BA7B-4B0B-823E-86697D3CA5AB}"/>
    <cellStyle name="Millares 2 2 4 3 2 2 5" xfId="50589" xr:uid="{560D34F6-178D-44F9-8E8D-56B9DB6D6ACC}"/>
    <cellStyle name="Millares 2 2 4 3 2 2 6" xfId="5278" xr:uid="{93152C05-B502-40B6-868B-66ED199A8D17}"/>
    <cellStyle name="Millares 2 2 4 3 2 3" xfId="6656" xr:uid="{9E1C8BF4-37EA-472C-A856-D2CBFC63AEA2}"/>
    <cellStyle name="Millares 2 2 4 3 2 3 2" xfId="10891" xr:uid="{61C8F3CA-0A89-4768-AF6B-DE8F4502AAD9}"/>
    <cellStyle name="Millares 2 2 4 3 2 3 2 2" xfId="22334" xr:uid="{80870D4A-FA80-46EF-8708-23BA903F62E5}"/>
    <cellStyle name="Millares 2 2 4 3 2 3 2 2 2" xfId="45228" xr:uid="{9F4663B1-9374-4FB9-A572-45980014340F}"/>
    <cellStyle name="Millares 2 2 4 3 2 3 2 3" xfId="33787" xr:uid="{87F66C21-A07F-44A1-B022-27AC2DCC9735}"/>
    <cellStyle name="Millares 2 2 4 3 2 3 2 4" xfId="56669" xr:uid="{08636CA7-29C0-481E-96A5-4A913DEF5888}"/>
    <cellStyle name="Millares 2 2 4 3 2 3 3" xfId="18092" xr:uid="{32EE9A0D-47CF-4308-AA5F-EFCFFC904921}"/>
    <cellStyle name="Millares 2 2 4 3 2 3 3 2" xfId="40986" xr:uid="{49ED6E5A-1E4C-4D1A-B657-E629BFA8B0FA}"/>
    <cellStyle name="Millares 2 2 4 3 2 3 4" xfId="29545" xr:uid="{39BCAC79-27BF-459F-93FE-B46ACFCB9285}"/>
    <cellStyle name="Millares 2 2 4 3 2 3 5" xfId="52427" xr:uid="{D1CE9F23-525E-4DE1-8C2D-1618FD46752E}"/>
    <cellStyle name="Millares 2 2 4 3 2 4" xfId="7735" xr:uid="{E4AE7C8C-DA34-4339-AEFD-E0292B993020}"/>
    <cellStyle name="Millares 2 2 4 3 2 4 2" xfId="19178" xr:uid="{A255B0E0-861D-43E0-9115-E0CF1EEB4AC1}"/>
    <cellStyle name="Millares 2 2 4 3 2 4 2 2" xfId="42072" xr:uid="{B23898BC-0CFD-4D18-AE0B-52B74F7BEC49}"/>
    <cellStyle name="Millares 2 2 4 3 2 4 3" xfId="30631" xr:uid="{46707B20-AED8-438F-A060-710D32A0F0A0}"/>
    <cellStyle name="Millares 2 2 4 3 2 4 4" xfId="53513" xr:uid="{118C43C7-1D7F-465F-B47B-EE785BECADDA}"/>
    <cellStyle name="Millares 2 2 4 3 2 5" xfId="12794" xr:uid="{A05DB784-D0F0-445D-B379-0932C9C208EB}"/>
    <cellStyle name="Millares 2 2 4 3 2 5 2" xfId="24230" xr:uid="{AB0AB901-DBB4-4B08-828D-23B177D371B2}"/>
    <cellStyle name="Millares 2 2 4 3 2 5 2 2" xfId="47124" xr:uid="{08C67BEF-8073-44DA-AAE9-D12EDB713D91}"/>
    <cellStyle name="Millares 2 2 4 3 2 5 3" xfId="35683" xr:uid="{89853370-D671-4370-9792-ED7E27B728A7}"/>
    <cellStyle name="Millares 2 2 4 3 2 6" xfId="13877" xr:uid="{8290AACB-00C9-4908-9D31-13FAD82C6E9B}"/>
    <cellStyle name="Millares 2 2 4 3 2 6 2" xfId="25314" xr:uid="{21F9C45D-F0DB-4571-83A8-6E338A9F6F5A}"/>
    <cellStyle name="Millares 2 2 4 3 2 6 2 2" xfId="48208" xr:uid="{D6C1EF2D-96B3-4E15-9A40-F471673E8539}"/>
    <cellStyle name="Millares 2 2 4 3 2 6 3" xfId="36767" xr:uid="{56C676D9-7397-45FA-8886-303F682E99CB}"/>
    <cellStyle name="Millares 2 2 4 3 2 7" xfId="14936" xr:uid="{31CFF3F7-3AEC-4411-8CA4-143D60F4E344}"/>
    <cellStyle name="Millares 2 2 4 3 2 7 2" xfId="37830" xr:uid="{91BA6724-2651-4D23-ACAB-558DCDA6F2AF}"/>
    <cellStyle name="Millares 2 2 4 3 2 8" xfId="26389" xr:uid="{FDCD305A-34A9-40DB-B926-59113698C43C}"/>
    <cellStyle name="Millares 2 2 4 3 2 9" xfId="49272" xr:uid="{5F1B8412-0DE2-4102-B54A-339C2BBC84E4}"/>
    <cellStyle name="Millares 2 2 4 3 3" xfId="1829" xr:uid="{8666964C-E8E7-4C02-8835-791481822854}"/>
    <cellStyle name="Millares 2 2 4 3 3 2" xfId="8525" xr:uid="{603486C9-3A81-423A-9780-1DEA338C1475}"/>
    <cellStyle name="Millares 2 2 4 3 3 2 2" xfId="19968" xr:uid="{2CE2C04B-301A-4B20-AFE9-89EE4214BE3E}"/>
    <cellStyle name="Millares 2 2 4 3 3 2 2 2" xfId="42862" xr:uid="{F0508897-ED54-47B8-BD80-3136F0D255D9}"/>
    <cellStyle name="Millares 2 2 4 3 3 2 3" xfId="31421" xr:uid="{6529A992-C485-4210-9FED-033EEB401789}"/>
    <cellStyle name="Millares 2 2 4 3 3 2 4" xfId="54303" xr:uid="{89911D41-A990-49D0-BB8F-4A36D59BAF22}"/>
    <cellStyle name="Millares 2 2 4 3 3 3" xfId="15726" xr:uid="{CB8D1B34-7AE2-47C0-9EF7-B55520D0B441}"/>
    <cellStyle name="Millares 2 2 4 3 3 3 2" xfId="38620" xr:uid="{1D493DAC-54E3-45C4-8B1C-3ED914143C63}"/>
    <cellStyle name="Millares 2 2 4 3 3 4" xfId="27179" xr:uid="{6C6FF4BF-DE2A-4EE1-8E3B-B4C5A44DDB26}"/>
    <cellStyle name="Millares 2 2 4 3 3 5" xfId="50062" xr:uid="{AC151EC6-CC2C-4249-8A90-ED3CE6A39EFF}"/>
    <cellStyle name="Millares 2 2 4 3 3 6" xfId="4751" xr:uid="{ED00F181-7586-4446-A81A-E0004A296471}"/>
    <cellStyle name="Millares 2 2 4 3 4" xfId="3449" xr:uid="{F32F978E-9C3B-4110-858A-0665698A420B}"/>
    <cellStyle name="Millares 2 2 4 3 4 2" xfId="10364" xr:uid="{083B912D-B9A1-4841-832C-E0F6276736B1}"/>
    <cellStyle name="Millares 2 2 4 3 4 2 2" xfId="21807" xr:uid="{876C539F-CEA6-40B6-8C03-FA1ED2B62356}"/>
    <cellStyle name="Millares 2 2 4 3 4 2 2 2" xfId="44701" xr:uid="{859AD7A0-A627-45F7-8845-3E57F29B2328}"/>
    <cellStyle name="Millares 2 2 4 3 4 2 3" xfId="33260" xr:uid="{ADFDE2F7-9D24-4948-AD11-AAF84285CE55}"/>
    <cellStyle name="Millares 2 2 4 3 4 2 4" xfId="56142" xr:uid="{BAA7CAF9-0505-4D53-86FD-A6D1EDEF6827}"/>
    <cellStyle name="Millares 2 2 4 3 4 3" xfId="17565" xr:uid="{C8BF0EE9-A0B5-4CE8-B6E2-E669180F9794}"/>
    <cellStyle name="Millares 2 2 4 3 4 3 2" xfId="40459" xr:uid="{4D4B0F4D-B596-4AED-AA58-DD5848036512}"/>
    <cellStyle name="Millares 2 2 4 3 4 4" xfId="29018" xr:uid="{1C0DD97A-C0F0-485E-92E5-D760615F8883}"/>
    <cellStyle name="Millares 2 2 4 3 4 5" xfId="51900" xr:uid="{D628033A-E981-4593-A72E-C4DE3200AC58}"/>
    <cellStyle name="Millares 2 2 4 3 5" xfId="7212" xr:uid="{795D0673-78FF-4BEC-846E-B7189DFA84D0}"/>
    <cellStyle name="Millares 2 2 4 3 5 2" xfId="18651" xr:uid="{187BFD27-5C4E-45F0-BC09-9D22A99FBCAC}"/>
    <cellStyle name="Millares 2 2 4 3 5 2 2" xfId="41545" xr:uid="{DF163047-1324-4778-88CA-9B8B20A52033}"/>
    <cellStyle name="Millares 2 2 4 3 5 3" xfId="30104" xr:uid="{9EB88793-0B47-4916-95B9-5E6C4DB8D0CE}"/>
    <cellStyle name="Millares 2 2 4 3 5 4" xfId="52986" xr:uid="{648AA5ED-C64E-450E-86FA-696E48E1D881}"/>
    <cellStyle name="Millares 2 2 4 3 6" xfId="12268" xr:uid="{6EF505F5-31CE-4464-B8BA-C2818B039B92}"/>
    <cellStyle name="Millares 2 2 4 3 6 2" xfId="23703" xr:uid="{5197488A-11AC-4A38-A665-BFC53E9E0A6A}"/>
    <cellStyle name="Millares 2 2 4 3 6 2 2" xfId="46597" xr:uid="{77DEC4C9-3556-4DB5-85C6-EA8EFF5C9040}"/>
    <cellStyle name="Millares 2 2 4 3 6 3" xfId="35156" xr:uid="{BB7FB6ED-61F3-478E-AD31-E7ACF428FB2E}"/>
    <cellStyle name="Millares 2 2 4 3 7" xfId="13350" xr:uid="{1F607C94-C510-4570-A9E4-F7DB0B54CFB0}"/>
    <cellStyle name="Millares 2 2 4 3 7 2" xfId="24787" xr:uid="{BD48C975-2AD1-4E37-83DF-CA5F8CF94127}"/>
    <cellStyle name="Millares 2 2 4 3 7 2 2" xfId="47681" xr:uid="{DACA8921-720A-49CA-B416-9293F7065669}"/>
    <cellStyle name="Millares 2 2 4 3 7 3" xfId="36240" xr:uid="{5FE8122B-F0E8-4C02-BF71-3CAA5F8F1397}"/>
    <cellStyle name="Millares 2 2 4 3 8" xfId="14409" xr:uid="{0B52544A-DD67-4DD3-998A-B7210E41080B}"/>
    <cellStyle name="Millares 2 2 4 3 8 2" xfId="37303" xr:uid="{A70BDCC5-9985-4C60-8337-D85398C6D7E3}"/>
    <cellStyle name="Millares 2 2 4 3 9" xfId="25862" xr:uid="{2BEF5029-636A-46C6-AECB-41026166045B}"/>
    <cellStyle name="Millares 2 2 4 4" xfId="618" xr:uid="{6D6F4C8F-4DDB-4BF5-80EC-82C508BE6440}"/>
    <cellStyle name="Millares 2 2 4 4 10" xfId="3722" xr:uid="{1B147D80-4321-448F-9768-0EB2664BD357}"/>
    <cellStyle name="Millares 2 2 4 4 2" xfId="2097" xr:uid="{38CB1934-2F30-4531-8EC2-EE22E53C5F73}"/>
    <cellStyle name="Millares 2 2 4 4 2 2" xfId="8788" xr:uid="{BC97CD1C-FEFC-497F-9413-AFA95B8931A3}"/>
    <cellStyle name="Millares 2 2 4 4 2 2 2" xfId="20231" xr:uid="{3EF7AE4E-24C4-49BF-A455-AC9BE22E7EB4}"/>
    <cellStyle name="Millares 2 2 4 4 2 2 2 2" xfId="43125" xr:uid="{2E0E7AD8-EB55-4D37-AE12-561943E59E56}"/>
    <cellStyle name="Millares 2 2 4 4 2 2 3" xfId="31684" xr:uid="{AB6413C7-4DDB-4379-8B54-720DAB2DF8C3}"/>
    <cellStyle name="Millares 2 2 4 4 2 2 4" xfId="54566" xr:uid="{637DBA38-07D3-47AA-93FC-C9DC2C2C0A5C}"/>
    <cellStyle name="Millares 2 2 4 4 2 3" xfId="15989" xr:uid="{91DC9C59-163F-44B0-B79A-B9C701E34BC5}"/>
    <cellStyle name="Millares 2 2 4 4 2 3 2" xfId="38883" xr:uid="{A96C1A20-057B-49C1-9A32-CD07C23E008F}"/>
    <cellStyle name="Millares 2 2 4 4 2 4" xfId="27442" xr:uid="{C847FAD2-30A8-4BE4-A124-F1DF686D2DE3}"/>
    <cellStyle name="Millares 2 2 4 4 2 5" xfId="50325" xr:uid="{B5040901-70F8-4036-86FD-00551EB76DD7}"/>
    <cellStyle name="Millares 2 2 4 4 2 6" xfId="5014" xr:uid="{8172B0F7-71E8-4433-9769-971605E7D6DE}"/>
    <cellStyle name="Millares 2 2 4 4 3" xfId="6392" xr:uid="{76208C32-FCE9-465D-A601-8F65053F5D0C}"/>
    <cellStyle name="Millares 2 2 4 4 3 2" xfId="10627" xr:uid="{95D3911D-3028-4EDE-B8EA-E4BD02B21787}"/>
    <cellStyle name="Millares 2 2 4 4 3 2 2" xfId="22070" xr:uid="{F7906AB8-8E49-4BDE-80A6-401DFE33A6CC}"/>
    <cellStyle name="Millares 2 2 4 4 3 2 2 2" xfId="44964" xr:uid="{2E83228B-0769-4C72-BCD4-7F12D0B99978}"/>
    <cellStyle name="Millares 2 2 4 4 3 2 3" xfId="33523" xr:uid="{44EBDA79-AE6F-44C2-A856-9242E38F1CE0}"/>
    <cellStyle name="Millares 2 2 4 4 3 2 4" xfId="56405" xr:uid="{9AC4E6EB-4E1C-4CD9-8A1E-7A215D33E32F}"/>
    <cellStyle name="Millares 2 2 4 4 3 3" xfId="17828" xr:uid="{5EAF49C9-55E3-49DD-A651-FDCE39DD8436}"/>
    <cellStyle name="Millares 2 2 4 4 3 3 2" xfId="40722" xr:uid="{6F13CF4B-51FB-4884-B5EE-1D47472A3655}"/>
    <cellStyle name="Millares 2 2 4 4 3 4" xfId="29281" xr:uid="{EEC3B529-89AB-4C41-A7B3-F3B050C80FE0}"/>
    <cellStyle name="Millares 2 2 4 4 3 5" xfId="52163" xr:uid="{31A0F38E-1DE1-4CA6-949A-16449E2CE90C}"/>
    <cellStyle name="Millares 2 2 4 4 4" xfId="7472" xr:uid="{6A69A8E7-A1E8-4F91-8E29-0B73DCED786F}"/>
    <cellStyle name="Millares 2 2 4 4 4 2" xfId="18914" xr:uid="{889CA211-1473-481D-AF1F-7F2E62B1FE61}"/>
    <cellStyle name="Millares 2 2 4 4 4 2 2" xfId="41808" xr:uid="{7A31E3C5-DBE9-4067-8BC3-6AA5D7B948DF}"/>
    <cellStyle name="Millares 2 2 4 4 4 3" xfId="30367" xr:uid="{D3899295-E242-4D0C-A55C-EC46A1D45231}"/>
    <cellStyle name="Millares 2 2 4 4 4 4" xfId="53249" xr:uid="{0ED58E92-2C96-470F-86E7-AEE474CEC043}"/>
    <cellStyle name="Millares 2 2 4 4 5" xfId="12530" xr:uid="{0CA226AE-560C-44E5-815F-D39D44FCE1A7}"/>
    <cellStyle name="Millares 2 2 4 4 5 2" xfId="23966" xr:uid="{43F30A04-81DA-4FE2-943E-F2598B2EFF2D}"/>
    <cellStyle name="Millares 2 2 4 4 5 2 2" xfId="46860" xr:uid="{2AB428AF-AA37-4C22-855F-25E47B70340C}"/>
    <cellStyle name="Millares 2 2 4 4 5 3" xfId="35419" xr:uid="{733615F3-276C-4964-AAF1-F736A30817CC}"/>
    <cellStyle name="Millares 2 2 4 4 6" xfId="13613" xr:uid="{704D358B-44BA-490F-9515-49845388740D}"/>
    <cellStyle name="Millares 2 2 4 4 6 2" xfId="25050" xr:uid="{4ADAAAE3-33A5-4798-882F-5C9D704A1072}"/>
    <cellStyle name="Millares 2 2 4 4 6 2 2" xfId="47944" xr:uid="{FDF71AC9-65BA-4ECC-8980-3AF256FEF887}"/>
    <cellStyle name="Millares 2 2 4 4 6 3" xfId="36503" xr:uid="{B0472392-C8EA-4FE1-A3CA-2D688E26AC90}"/>
    <cellStyle name="Millares 2 2 4 4 7" xfId="14672" xr:uid="{D0AD9DA7-3D80-4363-9E98-7DCD9C6177E3}"/>
    <cellStyle name="Millares 2 2 4 4 7 2" xfId="37566" xr:uid="{C6262FDC-EAAE-4006-B1EF-71B0CEC4E291}"/>
    <cellStyle name="Millares 2 2 4 4 8" xfId="26125" xr:uid="{E6924577-3468-4D52-AA68-953B6FB46EE3}"/>
    <cellStyle name="Millares 2 2 4 4 9" xfId="49008" xr:uid="{A8B1C278-1700-48F0-A1AE-BA6976F9362C}"/>
    <cellStyle name="Millares 2 2 4 5" xfId="891" xr:uid="{2C4C8DA0-779A-4E08-B192-74DEB33EF05F}"/>
    <cellStyle name="Millares 2 2 4 5 2" xfId="2369" xr:uid="{C5C6FFC8-C9C3-41F3-84D9-99E730D1FAEF}"/>
    <cellStyle name="Millares 2 2 4 5 2 2" xfId="9316" xr:uid="{A029C579-9B4B-4A05-A4C1-DBED5732D3C9}"/>
    <cellStyle name="Millares 2 2 4 5 2 2 2" xfId="20759" xr:uid="{D4D9918E-9358-433A-91B9-E760FA9F3793}"/>
    <cellStyle name="Millares 2 2 4 5 2 2 2 2" xfId="43653" xr:uid="{5D1AA1D9-2A9D-44DA-B7CF-91E62AEC84A3}"/>
    <cellStyle name="Millares 2 2 4 5 2 2 3" xfId="32212" xr:uid="{F1CB70BF-FA8A-4996-844E-65FB03ED7C3D}"/>
    <cellStyle name="Millares 2 2 4 5 2 2 4" xfId="55094" xr:uid="{94BAE22A-A869-4D59-9251-48E53563934B}"/>
    <cellStyle name="Millares 2 2 4 5 2 3" xfId="16517" xr:uid="{452C9DF9-D989-4D4F-8115-3D7B3E838C35}"/>
    <cellStyle name="Millares 2 2 4 5 2 3 2" xfId="39411" xr:uid="{D1500D0C-97E5-4E39-B5E5-0A9D937E55E4}"/>
    <cellStyle name="Millares 2 2 4 5 2 4" xfId="27970" xr:uid="{8BD80717-2697-4DB1-8FF1-1A86F842EAC7}"/>
    <cellStyle name="Millares 2 2 4 5 2 5" xfId="50853" xr:uid="{B5C35BF3-0F60-4119-B7C1-0EA1D23029AB}"/>
    <cellStyle name="Millares 2 2 4 5 2 6" xfId="5542" xr:uid="{20BF84F0-A36D-44B2-9ED4-67D300458204}"/>
    <cellStyle name="Millares 2 2 4 5 3" xfId="7999" xr:uid="{5287D2E4-A09F-4E87-804E-016525EB7640}"/>
    <cellStyle name="Millares 2 2 4 5 3 2" xfId="19442" xr:uid="{0417F2FD-3CE4-4247-9B36-75E2B373944B}"/>
    <cellStyle name="Millares 2 2 4 5 3 2 2" xfId="42336" xr:uid="{E435931D-2266-4180-BB08-91E173B26F75}"/>
    <cellStyle name="Millares 2 2 4 5 3 3" xfId="30895" xr:uid="{A1767D51-9F63-4638-8370-9FFB36194EB7}"/>
    <cellStyle name="Millares 2 2 4 5 3 4" xfId="53777" xr:uid="{25104623-6DC2-472B-BC72-ADDD0D1A4437}"/>
    <cellStyle name="Millares 2 2 4 5 4" xfId="15200" xr:uid="{678D22DD-B434-4DAF-BBE4-A88364685B48}"/>
    <cellStyle name="Millares 2 2 4 5 4 2" xfId="38094" xr:uid="{3AE6635A-8F4B-4246-B354-FF7B6FCE1F97}"/>
    <cellStyle name="Millares 2 2 4 5 5" xfId="26653" xr:uid="{B3CE8C76-A9FD-4D32-9495-5E207A3DFAF4}"/>
    <cellStyle name="Millares 2 2 4 5 6" xfId="49536" xr:uid="{6447CED0-C85B-4DB7-920C-16D457EF79CC}"/>
    <cellStyle name="Millares 2 2 4 5 7" xfId="4243" xr:uid="{0F96BAE8-A5F4-48F1-9AE7-ABE661A17741}"/>
    <cellStyle name="Millares 2 2 4 6" xfId="1186" xr:uid="{B95F5EBB-EF53-4238-961B-5E1E25DC516A}"/>
    <cellStyle name="Millares 2 2 4 6 2" xfId="2643" xr:uid="{EA61F097-327C-455F-ADEA-5F3DCB2BF3D5}"/>
    <cellStyle name="Millares 2 2 4 6 2 2" xfId="19705" xr:uid="{8CB8F1F7-78C6-41E7-928E-2A2B551A1DB2}"/>
    <cellStyle name="Millares 2 2 4 6 2 2 2" xfId="42599" xr:uid="{63E3C6C4-9EDB-43B0-A725-60D7C284C073}"/>
    <cellStyle name="Millares 2 2 4 6 2 3" xfId="31158" xr:uid="{A2C0312F-BDE9-4ADD-AF76-2BC77D2E4973}"/>
    <cellStyle name="Millares 2 2 4 6 2 4" xfId="54040" xr:uid="{9E2EBA68-2C8D-44C1-836E-EE3B1EBEC691}"/>
    <cellStyle name="Millares 2 2 4 6 2 5" xfId="8262" xr:uid="{C365C6F2-4266-401C-8542-E6DC5BFEBD47}"/>
    <cellStyle name="Millares 2 2 4 6 3" xfId="15463" xr:uid="{816CA19C-FD21-4C16-80FF-3E93F4F697CC}"/>
    <cellStyle name="Millares 2 2 4 6 3 2" xfId="38357" xr:uid="{D73CE631-1F2A-4F9A-84BB-738B95E90E18}"/>
    <cellStyle name="Millares 2 2 4 6 4" xfId="26916" xr:uid="{F1E97DD1-906B-48DE-9122-1B4B2F341707}"/>
    <cellStyle name="Millares 2 2 4 6 5" xfId="49799" xr:uid="{75A98E1D-99F9-4D61-8C1B-C8FEC15CE49C}"/>
    <cellStyle name="Millares 2 2 4 6 6" xfId="4498" xr:uid="{B9D4FA61-572B-4D8A-A7DF-5431B1175A94}"/>
    <cellStyle name="Millares 2 2 4 7" xfId="1704" xr:uid="{1634DF4A-3473-4E8A-86A6-94416F7FAB6A}"/>
    <cellStyle name="Millares 2 2 4 7 2" xfId="9580" xr:uid="{205749E9-15F0-4B30-8DEA-663DDA04A1C0}"/>
    <cellStyle name="Millares 2 2 4 7 2 2" xfId="21023" xr:uid="{204F0F0E-BC5B-4DFD-A1F4-FFEA349C7B8D}"/>
    <cellStyle name="Millares 2 2 4 7 2 2 2" xfId="43917" xr:uid="{780A0C7C-4D79-45F1-8779-36F4930B11ED}"/>
    <cellStyle name="Millares 2 2 4 7 2 3" xfId="32476" xr:uid="{34E8DB13-A76D-4986-AB02-C7967E7E2E89}"/>
    <cellStyle name="Millares 2 2 4 7 2 4" xfId="55358" xr:uid="{457B6CC8-4529-4BAA-A3F4-91BCB78C2997}"/>
    <cellStyle name="Millares 2 2 4 7 3" xfId="16781" xr:uid="{31B7A777-8454-49C3-BB2C-F580BE4A2685}"/>
    <cellStyle name="Millares 2 2 4 7 3 2" xfId="39675" xr:uid="{62F2384E-962A-4EB7-AEBD-7883D72C8941}"/>
    <cellStyle name="Millares 2 2 4 7 4" xfId="28234" xr:uid="{91EE9496-B26A-4996-BA35-B73C4790EEB8}"/>
    <cellStyle name="Millares 2 2 4 7 5" xfId="51116" xr:uid="{7B019DD8-6D5B-4C46-BB59-F02E9C249FDB}"/>
    <cellStyle name="Millares 2 2 4 7 6" xfId="5806" xr:uid="{F7AA0761-B8E1-4FF5-9CB3-C891C8AE0CEE}"/>
    <cellStyle name="Millares 2 2 4 8" xfId="3190" xr:uid="{F6097AFE-FED2-4521-AE52-BC6DCC18A682}"/>
    <cellStyle name="Millares 2 2 4 8 2" xfId="9839" xr:uid="{174EB1E8-64DE-40E5-B081-671D9C202C80}"/>
    <cellStyle name="Millares 2 2 4 8 2 2" xfId="21282" xr:uid="{1F4CDB01-F68A-4171-8D84-08E525094446}"/>
    <cellStyle name="Millares 2 2 4 8 2 2 2" xfId="44176" xr:uid="{F2CAF7CE-3EE5-42D2-BB50-FDCBBA9FF872}"/>
    <cellStyle name="Millares 2 2 4 8 2 3" xfId="32735" xr:uid="{1C07EEA7-3006-482E-9645-C7ED2037AB2B}"/>
    <cellStyle name="Millares 2 2 4 8 2 4" xfId="55617" xr:uid="{C4C993F4-EB16-44E8-8063-3F8847DA81DF}"/>
    <cellStyle name="Millares 2 2 4 8 3" xfId="17040" xr:uid="{BE8872EF-BD82-4D70-B2C0-805451DA82CE}"/>
    <cellStyle name="Millares 2 2 4 8 3 2" xfId="39934" xr:uid="{7E6CD528-E8E5-4CB0-82EC-C13E8C3BF840}"/>
    <cellStyle name="Millares 2 2 4 8 4" xfId="28493" xr:uid="{F5C2E96E-70D7-4D0C-A7D1-C98A941E2D69}"/>
    <cellStyle name="Millares 2 2 4 8 5" xfId="51375" xr:uid="{C1B57763-60C0-4318-9C25-40176DBA01A5}"/>
    <cellStyle name="Millares 2 2 4 9" xfId="6106" xr:uid="{4E536321-C6D3-4B33-A625-0A6D2453921F}"/>
    <cellStyle name="Millares 2 2 4 9 2" xfId="10101" xr:uid="{A6C46AA1-127C-4DB7-B594-B64140DA837F}"/>
    <cellStyle name="Millares 2 2 4 9 2 2" xfId="21544" xr:uid="{BEA2923C-06B7-4D68-AE23-5F6D6D46D96D}"/>
    <cellStyle name="Millares 2 2 4 9 2 2 2" xfId="44438" xr:uid="{0E387779-D386-4B10-A71E-754F63CE8B0F}"/>
    <cellStyle name="Millares 2 2 4 9 2 3" xfId="32997" xr:uid="{1E15F194-4A48-4EA9-9C49-D0287626C9EF}"/>
    <cellStyle name="Millares 2 2 4 9 2 4" xfId="55879" xr:uid="{4A5D7B7C-EC1F-4053-B822-34744F1FCCAD}"/>
    <cellStyle name="Millares 2 2 4 9 3" xfId="17302" xr:uid="{C5E8AAEE-B941-467A-8643-96A060D45932}"/>
    <cellStyle name="Millares 2 2 4 9 3 2" xfId="40196" xr:uid="{3521051D-077B-4E10-BE85-B5D602180E78}"/>
    <cellStyle name="Millares 2 2 4 9 4" xfId="28755" xr:uid="{D7933FF6-1419-4AB0-AC16-E11FE52B1EBD}"/>
    <cellStyle name="Millares 2 2 4 9 5" xfId="51637" xr:uid="{F33C6DEF-C4F7-4055-AE83-A42CB5488FFF}"/>
    <cellStyle name="Millares 2 2 5" xfId="207" xr:uid="{92D3B991-EC42-4167-A344-DDAC5ABC4930}"/>
    <cellStyle name="Millares 2 2 5 10" xfId="6974" xr:uid="{9F8E14D8-7B27-46ED-BB6F-7D6ACABA9D4F}"/>
    <cellStyle name="Millares 2 2 5 10 2" xfId="18409" xr:uid="{D2CDF6DC-45D8-49C0-8535-EAB4E1CF5A76}"/>
    <cellStyle name="Millares 2 2 5 10 2 2" xfId="41303" xr:uid="{5E5BB0FF-93A6-4391-BCCD-3E3DB3B8AAF0}"/>
    <cellStyle name="Millares 2 2 5 10 3" xfId="29862" xr:uid="{C8E4E3CC-E53D-4CDE-97D0-D0CBE3A4AA08}"/>
    <cellStyle name="Millares 2 2 5 10 4" xfId="52744" xr:uid="{53228A41-4697-4B2E-BEE0-96B60073D56E}"/>
    <cellStyle name="Millares 2 2 5 11" xfId="11245" xr:uid="{362A8EA1-8EFE-43A4-888B-B50349B9CD84}"/>
    <cellStyle name="Millares 2 2 5 11 2" xfId="22681" xr:uid="{98B38F29-C38E-43E6-955E-1E7CC2027C08}"/>
    <cellStyle name="Millares 2 2 5 11 2 2" xfId="45575" xr:uid="{FB9EBD7D-7657-48D2-AC38-CD14DCDDB4AB}"/>
    <cellStyle name="Millares 2 2 5 11 3" xfId="34134" xr:uid="{293BB026-0409-4CBC-8FF7-0FC64112D81C}"/>
    <cellStyle name="Millares 2 2 5 11 4" xfId="57016" xr:uid="{348E295B-748F-4507-877E-0E93F96C1C02}"/>
    <cellStyle name="Millares 2 2 5 12" xfId="11507" xr:uid="{69FD40A6-0DB0-47B5-8BAC-321E3D9F6E38}"/>
    <cellStyle name="Millares 2 2 5 12 2" xfId="22943" xr:uid="{DAFB0C02-44D0-405E-A5B3-5E366D4DFFDE}"/>
    <cellStyle name="Millares 2 2 5 12 2 2" xfId="45837" xr:uid="{8FB9C583-CEE7-4849-B847-BFF3BA620695}"/>
    <cellStyle name="Millares 2 2 5 12 3" xfId="34396" xr:uid="{8B5556C8-C45D-46A8-A9E0-79A5DB647648}"/>
    <cellStyle name="Millares 2 2 5 12 4" xfId="57278" xr:uid="{6594BCA5-D211-4490-B1B3-C9DCF701A678}"/>
    <cellStyle name="Millares 2 2 5 13" xfId="11774" xr:uid="{9E6E2E2A-2BA8-4550-93BD-75E95F75694B}"/>
    <cellStyle name="Millares 2 2 5 13 2" xfId="23210" xr:uid="{61ADBD05-A669-4605-85F5-7358C5EAF395}"/>
    <cellStyle name="Millares 2 2 5 13 2 2" xfId="46104" xr:uid="{1C0949B7-D723-427C-B213-15C881D0B792}"/>
    <cellStyle name="Millares 2 2 5 13 3" xfId="34663" xr:uid="{21E53B49-EA0C-4D74-BB6A-43DAA1A67E1E}"/>
    <cellStyle name="Millares 2 2 5 13 4" xfId="57545" xr:uid="{1E4F4E34-15E4-4BFE-87C9-4F09A2708681}"/>
    <cellStyle name="Millares 2 2 5 14" xfId="12046" xr:uid="{0AF13C01-C420-41E2-84F4-061A91736AC3}"/>
    <cellStyle name="Millares 2 2 5 14 2" xfId="23481" xr:uid="{66893803-76E3-42D5-9982-A1E7CADEF8AA}"/>
    <cellStyle name="Millares 2 2 5 14 2 2" xfId="46375" xr:uid="{A6D3C4E1-E509-4485-8073-5813D0089168}"/>
    <cellStyle name="Millares 2 2 5 14 3" xfId="34934" xr:uid="{A95AE0DB-D180-45CA-9A15-EEBD50C70568}"/>
    <cellStyle name="Millares 2 2 5 15" xfId="13129" xr:uid="{F16BDCD3-941F-4365-8433-4800A24B0B8B}"/>
    <cellStyle name="Millares 2 2 5 15 2" xfId="24565" xr:uid="{476C9223-262D-4003-AB40-277BB4AB68A6}"/>
    <cellStyle name="Millares 2 2 5 15 2 2" xfId="47459" xr:uid="{302BBF41-A2A1-4284-BFFD-90DD6F55F733}"/>
    <cellStyle name="Millares 2 2 5 15 3" xfId="36018" xr:uid="{3E8A9EC4-B4BF-450F-B00D-5E08373F550C}"/>
    <cellStyle name="Millares 2 2 5 16" xfId="14187" xr:uid="{0DBE0850-A4A1-4C2E-8187-940BA1F49C2C}"/>
    <cellStyle name="Millares 2 2 5 16 2" xfId="37081" xr:uid="{85E2CB62-AC0D-4AB6-8FA1-CC7FB595B645}"/>
    <cellStyle name="Millares 2 2 5 17" xfId="25640" xr:uid="{85CC978C-63A7-49ED-84B9-365F96D6A69E}"/>
    <cellStyle name="Millares 2 2 5 18" xfId="48523" xr:uid="{616D3B81-7D29-4EC1-A37D-A46FDA12493E}"/>
    <cellStyle name="Millares 2 2 5 19" xfId="57797" xr:uid="{EF8DE0C9-1B57-48F1-AF1B-772119E91BBA}"/>
    <cellStyle name="Millares 2 2 5 2" xfId="512" xr:uid="{A66B8F65-5A96-484E-AFC8-5A680DBA6298}"/>
    <cellStyle name="Millares 2 2 5 2 10" xfId="11361" xr:uid="{1039A689-2F91-42D3-A2CF-60F009DA0BCD}"/>
    <cellStyle name="Millares 2 2 5 2 10 2" xfId="22797" xr:uid="{F8F5E005-A9D1-43C5-BEF5-57E84665604E}"/>
    <cellStyle name="Millares 2 2 5 2 10 2 2" xfId="45691" xr:uid="{04A90052-3D41-452A-B072-24D9BAAF39E6}"/>
    <cellStyle name="Millares 2 2 5 2 10 3" xfId="34250" xr:uid="{7F33A3B4-894C-47AF-A514-C855DA8E9331}"/>
    <cellStyle name="Millares 2 2 5 2 10 4" xfId="57132" xr:uid="{5A659C3B-C703-493F-B658-042FE928D616}"/>
    <cellStyle name="Millares 2 2 5 2 11" xfId="11623" xr:uid="{6F8BD24B-9E29-4827-AA15-6F1535571387}"/>
    <cellStyle name="Millares 2 2 5 2 11 2" xfId="23059" xr:uid="{394E0644-5E0E-40C9-850F-3DD72246CDD7}"/>
    <cellStyle name="Millares 2 2 5 2 11 2 2" xfId="45953" xr:uid="{73C0BF74-9180-4528-B3A4-F2D085ADEFF8}"/>
    <cellStyle name="Millares 2 2 5 2 11 3" xfId="34512" xr:uid="{783A6446-4BEF-4911-8FAE-CDBBA0D24E4B}"/>
    <cellStyle name="Millares 2 2 5 2 11 4" xfId="57394" xr:uid="{F9EE5374-75F6-4380-BDCB-99775BF3D5C1}"/>
    <cellStyle name="Millares 2 2 5 2 12" xfId="11890" xr:uid="{565F6DF1-3BC9-4CA8-9A66-D01CFE694811}"/>
    <cellStyle name="Millares 2 2 5 2 12 2" xfId="23326" xr:uid="{93872BAA-97AD-4169-8E29-8E30A4B1B179}"/>
    <cellStyle name="Millares 2 2 5 2 12 2 2" xfId="46220" xr:uid="{BE638E4C-9170-46EC-B468-D41CE5C137FD}"/>
    <cellStyle name="Millares 2 2 5 2 12 3" xfId="34779" xr:uid="{E288E625-FB95-4BD8-A675-D8AF1EAD05D1}"/>
    <cellStyle name="Millares 2 2 5 2 12 4" xfId="57661" xr:uid="{5DB681B4-8632-4C7A-9B1A-5631290AE587}"/>
    <cellStyle name="Millares 2 2 5 2 13" xfId="12162" xr:uid="{64C62E6B-0149-46B3-B271-1B2F94978C0C}"/>
    <cellStyle name="Millares 2 2 5 2 13 2" xfId="23597" xr:uid="{3FB5949B-87F3-4781-9B0A-9AEFCA34487C}"/>
    <cellStyle name="Millares 2 2 5 2 13 2 2" xfId="46491" xr:uid="{7B8F7621-CEA8-4C51-9D1F-F432EF885D8F}"/>
    <cellStyle name="Millares 2 2 5 2 13 3" xfId="35050" xr:uid="{103AB46E-B763-440A-8A46-23103F5E2302}"/>
    <cellStyle name="Millares 2 2 5 2 14" xfId="13245" xr:uid="{9D3D88ED-E3F0-4157-AA23-1EF178881442}"/>
    <cellStyle name="Millares 2 2 5 2 14 2" xfId="24681" xr:uid="{F778BA08-11A9-47F7-91DE-B57EA4B00F22}"/>
    <cellStyle name="Millares 2 2 5 2 14 2 2" xfId="47575" xr:uid="{2635C98D-91A2-435F-AAF7-C15ED00CD374}"/>
    <cellStyle name="Millares 2 2 5 2 14 3" xfId="36134" xr:uid="{B64AE6E9-5449-4325-8F6B-AD8743DB5008}"/>
    <cellStyle name="Millares 2 2 5 2 15" xfId="14303" xr:uid="{16F937FC-C02E-48E6-AFCE-7A4FA336EB08}"/>
    <cellStyle name="Millares 2 2 5 2 15 2" xfId="37197" xr:uid="{80B0A70E-CD95-4F26-B197-19D08321356B}"/>
    <cellStyle name="Millares 2 2 5 2 16" xfId="25756" xr:uid="{681AC873-4668-46E5-B162-2AFB65D5F1C3}"/>
    <cellStyle name="Millares 2 2 5 2 17" xfId="48639" xr:uid="{2C8F9105-0F55-4264-830A-C7EE39AC111B}"/>
    <cellStyle name="Millares 2 2 5 2 18" xfId="57913" xr:uid="{42F9A036-21BA-475D-9F5F-CF5F2C65D626}"/>
    <cellStyle name="Millares 2 2 5 2 19" xfId="58424" xr:uid="{046F6D5B-1321-4B9D-992A-4F9DA433055F}"/>
    <cellStyle name="Millares 2 2 5 2 2" xfId="785" xr:uid="{46FD87A0-A189-4384-B5AB-6A93E4CF36D7}"/>
    <cellStyle name="Millares 2 2 5 2 2 10" xfId="48902" xr:uid="{905768AB-1F71-4B76-8418-4D57F0DF8014}"/>
    <cellStyle name="Millares 2 2 5 2 2 11" xfId="58174" xr:uid="{864CE7AA-D34F-4885-B685-655D534D5D3F}"/>
    <cellStyle name="Millares 2 2 5 2 2 12" xfId="58686" xr:uid="{AFA374DB-60CA-48B7-9ED1-1EF934C69AFF}"/>
    <cellStyle name="Millares 2 2 5 2 2 2" xfId="1628" xr:uid="{93C82E5A-B551-4F17-A68E-CA480D10DBB8}"/>
    <cellStyle name="Millares 2 2 5 2 2 2 10" xfId="4141" xr:uid="{2C4E2445-1C9D-40DE-839C-7B6A90A10E47}"/>
    <cellStyle name="Millares 2 2 5 2 2 2 2" xfId="3060" xr:uid="{BB81496C-F7D8-4909-890C-A0802D2FDBD8}"/>
    <cellStyle name="Millares 2 2 5 2 2 2 2 2" xfId="9209" xr:uid="{78CF1643-F3A3-435C-A6F8-8496385E5492}"/>
    <cellStyle name="Millares 2 2 5 2 2 2 2 2 2" xfId="20652" xr:uid="{1593AC80-20CE-4164-A073-DCED3979B740}"/>
    <cellStyle name="Millares 2 2 5 2 2 2 2 2 2 2" xfId="43546" xr:uid="{B6C909AA-3A9B-46A3-BCEF-1E0B19C1AB49}"/>
    <cellStyle name="Millares 2 2 5 2 2 2 2 2 3" xfId="32105" xr:uid="{07776FC0-D6B9-4083-BAC5-649F82ECF5B4}"/>
    <cellStyle name="Millares 2 2 5 2 2 2 2 2 4" xfId="54987" xr:uid="{DBE2643D-2279-4C9E-B3AA-ECB9A5B73CB8}"/>
    <cellStyle name="Millares 2 2 5 2 2 2 2 3" xfId="16410" xr:uid="{3CEB280A-6B57-4884-AFE1-8A29C5F293A6}"/>
    <cellStyle name="Millares 2 2 5 2 2 2 2 3 2" xfId="39304" xr:uid="{A16FB927-0C13-4166-8712-6C0495170F71}"/>
    <cellStyle name="Millares 2 2 5 2 2 2 2 4" xfId="27863" xr:uid="{E0579F16-4347-44E8-A592-72CBF62559F9}"/>
    <cellStyle name="Millares 2 2 5 2 2 2 2 5" xfId="50746" xr:uid="{27B28A74-8782-408B-8DEC-A6B12CE12E05}"/>
    <cellStyle name="Millares 2 2 5 2 2 2 2 6" xfId="5435" xr:uid="{81FDB5AB-DFCA-48EE-B68B-06244821B9D5}"/>
    <cellStyle name="Millares 2 2 5 2 2 2 3" xfId="6813" xr:uid="{CA2EDBC2-6708-48E8-9D32-C79B4259EC14}"/>
    <cellStyle name="Millares 2 2 5 2 2 2 3 2" xfId="11048" xr:uid="{BE84F48D-EE1E-49D4-BBCA-9523D861BFD0}"/>
    <cellStyle name="Millares 2 2 5 2 2 2 3 2 2" xfId="22491" xr:uid="{96727056-6E0F-4488-81A1-4972E2694509}"/>
    <cellStyle name="Millares 2 2 5 2 2 2 3 2 2 2" xfId="45385" xr:uid="{6677E0C7-C50A-4E9D-8FA2-0363864FA4A8}"/>
    <cellStyle name="Millares 2 2 5 2 2 2 3 2 3" xfId="33944" xr:uid="{194D7E31-ACD5-4F2E-B526-508E1E43D5CF}"/>
    <cellStyle name="Millares 2 2 5 2 2 2 3 2 4" xfId="56826" xr:uid="{4E8BD0C3-C7E7-4F57-B170-5232014F20FE}"/>
    <cellStyle name="Millares 2 2 5 2 2 2 3 3" xfId="18249" xr:uid="{99F7ED9F-F5FD-405B-BBD2-D1F9D5594852}"/>
    <cellStyle name="Millares 2 2 5 2 2 2 3 3 2" xfId="41143" xr:uid="{F15CB22C-BFD2-43F5-9128-093C53BEC655}"/>
    <cellStyle name="Millares 2 2 5 2 2 2 3 4" xfId="29702" xr:uid="{B9E691D0-C678-49D1-BB66-D36D8BC6F0CE}"/>
    <cellStyle name="Millares 2 2 5 2 2 2 3 5" xfId="52584" xr:uid="{9559FE03-5E43-4A17-B8DF-84687CBE570E}"/>
    <cellStyle name="Millares 2 2 5 2 2 2 4" xfId="7892" xr:uid="{84D7101D-4C1A-4804-9E31-BEF69CA8643A}"/>
    <cellStyle name="Millares 2 2 5 2 2 2 4 2" xfId="19335" xr:uid="{130C516D-C4FC-49A5-953D-FD9ED7D194EF}"/>
    <cellStyle name="Millares 2 2 5 2 2 2 4 2 2" xfId="42229" xr:uid="{5A494900-9D67-4DBD-8B4A-1F7AE9520D5C}"/>
    <cellStyle name="Millares 2 2 5 2 2 2 4 3" xfId="30788" xr:uid="{DD0A6733-E468-4FDA-BA60-9DF8391CE3AC}"/>
    <cellStyle name="Millares 2 2 5 2 2 2 4 4" xfId="53670" xr:uid="{7AD7C54B-43E5-44D7-BDDC-074E8D8D7CEF}"/>
    <cellStyle name="Millares 2 2 5 2 2 2 5" xfId="12951" xr:uid="{7C01E600-864E-448D-B67E-A78ECF56EB23}"/>
    <cellStyle name="Millares 2 2 5 2 2 2 5 2" xfId="24387" xr:uid="{895DD080-42E0-4CC5-B276-4FA7305997FF}"/>
    <cellStyle name="Millares 2 2 5 2 2 2 5 2 2" xfId="47281" xr:uid="{ED8A9425-905C-4C31-BD7C-5DBAD36C1A64}"/>
    <cellStyle name="Millares 2 2 5 2 2 2 5 3" xfId="35840" xr:uid="{5A060606-057A-438B-A1D0-02368C1F13CA}"/>
    <cellStyle name="Millares 2 2 5 2 2 2 6" xfId="14034" xr:uid="{7F0D2424-67F8-448E-8443-E22BEE2ECA97}"/>
    <cellStyle name="Millares 2 2 5 2 2 2 6 2" xfId="25471" xr:uid="{5C9E1732-C300-452F-8C08-7C878949395C}"/>
    <cellStyle name="Millares 2 2 5 2 2 2 6 2 2" xfId="48365" xr:uid="{C1DE749C-64AD-40D4-B727-BEE0C2C1D891}"/>
    <cellStyle name="Millares 2 2 5 2 2 2 6 3" xfId="36924" xr:uid="{70F397B0-BE48-4365-A284-910AE6D1571A}"/>
    <cellStyle name="Millares 2 2 5 2 2 2 7" xfId="15093" xr:uid="{E11083AE-8D18-401A-B098-B0F1537A414D}"/>
    <cellStyle name="Millares 2 2 5 2 2 2 7 2" xfId="37987" xr:uid="{5BE5CBCE-ABB3-40F3-9DD4-5A5903441BF9}"/>
    <cellStyle name="Millares 2 2 5 2 2 2 8" xfId="26546" xr:uid="{AD6EB2A6-46B7-4ED6-B460-ACE9683862D1}"/>
    <cellStyle name="Millares 2 2 5 2 2 2 9" xfId="49429" xr:uid="{0D4AB45D-0D56-4A9E-B606-92CD0DC3F6E7}"/>
    <cellStyle name="Millares 2 2 5 2 2 3" xfId="2264" xr:uid="{B4704D98-A347-43BE-AD5B-1412FBCE2787}"/>
    <cellStyle name="Millares 2 2 5 2 2 3 2" xfId="8682" xr:uid="{D26C9281-E693-473A-894D-B5A8BDC8B112}"/>
    <cellStyle name="Millares 2 2 5 2 2 3 2 2" xfId="20125" xr:uid="{6CD8359B-8A60-4686-9550-E64C981F337F}"/>
    <cellStyle name="Millares 2 2 5 2 2 3 2 2 2" xfId="43019" xr:uid="{6CD2098A-A1D1-45F6-868F-E5FEC9551A98}"/>
    <cellStyle name="Millares 2 2 5 2 2 3 2 3" xfId="31578" xr:uid="{B6D01159-11FD-47DC-97C4-C9EDCC1451C5}"/>
    <cellStyle name="Millares 2 2 5 2 2 3 2 4" xfId="54460" xr:uid="{4AB79277-656D-4ED0-A8F8-BB0E842F92BB}"/>
    <cellStyle name="Millares 2 2 5 2 2 3 3" xfId="15883" xr:uid="{78FB7DAD-8970-4A0B-8F1D-2B9B97AAFC36}"/>
    <cellStyle name="Millares 2 2 5 2 2 3 3 2" xfId="38777" xr:uid="{F0F347BE-02AC-4EAA-B6B6-3DB25F6651B3}"/>
    <cellStyle name="Millares 2 2 5 2 2 3 4" xfId="27336" xr:uid="{F4D76AB3-A033-4687-8630-ED363F491D9D}"/>
    <cellStyle name="Millares 2 2 5 2 2 3 5" xfId="50219" xr:uid="{1E93C1E7-6E4C-4B66-8466-380E50350C7A}"/>
    <cellStyle name="Millares 2 2 5 2 2 3 6" xfId="4908" xr:uid="{81D39589-2DAA-4BDD-9C63-82C1FE66DF9A}"/>
    <cellStyle name="Millares 2 2 5 2 2 4" xfId="3607" xr:uid="{7A7C56B0-F747-4687-9128-CBC12464C05B}"/>
    <cellStyle name="Millares 2 2 5 2 2 4 2" xfId="10521" xr:uid="{B5EEA55B-FE8E-431C-85B5-E5716BE93E7F}"/>
    <cellStyle name="Millares 2 2 5 2 2 4 2 2" xfId="21964" xr:uid="{34B2805B-7C6A-448E-80AC-AF0C0331F8B9}"/>
    <cellStyle name="Millares 2 2 5 2 2 4 2 2 2" xfId="44858" xr:uid="{AD364B19-F393-4E2C-8091-1FAA3F8DEFCA}"/>
    <cellStyle name="Millares 2 2 5 2 2 4 2 3" xfId="33417" xr:uid="{CF3535F6-1D20-4BD3-9AC4-F6FFF766C555}"/>
    <cellStyle name="Millares 2 2 5 2 2 4 2 4" xfId="56299" xr:uid="{B6D1B92F-EBAC-40BB-87E7-F0344F34B246}"/>
    <cellStyle name="Millares 2 2 5 2 2 4 3" xfId="17722" xr:uid="{74F16150-8733-4A99-9313-7201C6A88C53}"/>
    <cellStyle name="Millares 2 2 5 2 2 4 3 2" xfId="40616" xr:uid="{6FE156FE-4E33-48E7-9A7E-7D372C11B120}"/>
    <cellStyle name="Millares 2 2 5 2 2 4 4" xfId="29175" xr:uid="{DA6239FC-FD63-4589-AC7F-9CDC087D2833}"/>
    <cellStyle name="Millares 2 2 5 2 2 4 5" xfId="52057" xr:uid="{0835D8A6-266C-4090-A299-0C02B2FE2DE9}"/>
    <cellStyle name="Millares 2 2 5 2 2 5" xfId="7367" xr:uid="{680A5C5B-C21D-4A38-97CB-6FA428AF37F4}"/>
    <cellStyle name="Millares 2 2 5 2 2 5 2" xfId="18808" xr:uid="{FBD4AE87-0805-4860-B766-C6B239A5D3D2}"/>
    <cellStyle name="Millares 2 2 5 2 2 5 2 2" xfId="41702" xr:uid="{2F7CAF75-D40F-4295-800E-3DB4940A3C1B}"/>
    <cellStyle name="Millares 2 2 5 2 2 5 3" xfId="30261" xr:uid="{B6BF82C9-CAD1-406E-A08F-98F7371DD0BE}"/>
    <cellStyle name="Millares 2 2 5 2 2 5 4" xfId="53143" xr:uid="{8F56DFA1-3371-4927-B0B3-94AD693E0959}"/>
    <cellStyle name="Millares 2 2 5 2 2 6" xfId="12425" xr:uid="{55B45C3E-4DAF-4B67-8742-CBD417838234}"/>
    <cellStyle name="Millares 2 2 5 2 2 6 2" xfId="23860" xr:uid="{38B75DCA-2EDF-441C-90E1-C0C6CEAAC7BD}"/>
    <cellStyle name="Millares 2 2 5 2 2 6 2 2" xfId="46754" xr:uid="{107C577A-EBB8-4460-A20F-27C5B0885FB2}"/>
    <cellStyle name="Millares 2 2 5 2 2 6 3" xfId="35313" xr:uid="{2E978813-BF01-46E8-9A0F-CCCBC0A18DE6}"/>
    <cellStyle name="Millares 2 2 5 2 2 7" xfId="13507" xr:uid="{AA40A351-296B-4AD8-B173-02F8262BDFCB}"/>
    <cellStyle name="Millares 2 2 5 2 2 7 2" xfId="24944" xr:uid="{9BB10A30-58A3-46CE-BCBB-417D539D5EE0}"/>
    <cellStyle name="Millares 2 2 5 2 2 7 2 2" xfId="47838" xr:uid="{44342FC5-B65D-4275-8F01-E2939685F388}"/>
    <cellStyle name="Millares 2 2 5 2 2 7 3" xfId="36397" xr:uid="{8D61F7ED-2C00-481F-ACDF-3D3F044753BB}"/>
    <cellStyle name="Millares 2 2 5 2 2 8" xfId="14566" xr:uid="{A858496B-E705-415E-9CE0-AFDA8AEB07A6}"/>
    <cellStyle name="Millares 2 2 5 2 2 8 2" xfId="37460" xr:uid="{59318FEB-16AB-4517-A520-8336C88B1EF9}"/>
    <cellStyle name="Millares 2 2 5 2 2 9" xfId="26019" xr:uid="{D027D8D1-3414-4776-A8D2-4FAF4A5852BA}"/>
    <cellStyle name="Millares 2 2 5 2 3" xfId="1048" xr:uid="{CC43D209-0276-43A8-BB2F-357110A2C2F7}"/>
    <cellStyle name="Millares 2 2 5 2 3 10" xfId="3879" xr:uid="{AE2A94C4-DBDF-4B2C-8EE8-8EA9E1221DD6}"/>
    <cellStyle name="Millares 2 2 5 2 3 2" xfId="2526" xr:uid="{02452F1D-E5F1-4679-9971-81E12D17248D}"/>
    <cellStyle name="Millares 2 2 5 2 3 2 2" xfId="8946" xr:uid="{9F1AB6DD-2A1F-4004-A7B6-A5543450E1AF}"/>
    <cellStyle name="Millares 2 2 5 2 3 2 2 2" xfId="20389" xr:uid="{5F07167F-003E-4A0C-A268-41275E6EE96E}"/>
    <cellStyle name="Millares 2 2 5 2 3 2 2 2 2" xfId="43283" xr:uid="{999C6687-FEF8-4753-B590-F8221B15C404}"/>
    <cellStyle name="Millares 2 2 5 2 3 2 2 3" xfId="31842" xr:uid="{758563D3-3613-4803-A7FA-C497F389ABE0}"/>
    <cellStyle name="Millares 2 2 5 2 3 2 2 4" xfId="54724" xr:uid="{72601FC8-7582-401E-8420-5FF2811B4AAC}"/>
    <cellStyle name="Millares 2 2 5 2 3 2 3" xfId="16147" xr:uid="{6477AFC1-89A4-42D0-B061-BF939FD099A5}"/>
    <cellStyle name="Millares 2 2 5 2 3 2 3 2" xfId="39041" xr:uid="{112DEA9A-0BEC-4EDC-B1E7-7AE7C2F70CBF}"/>
    <cellStyle name="Millares 2 2 5 2 3 2 4" xfId="27600" xr:uid="{5121D910-B3DE-4D3F-9948-B8BDC8D6755A}"/>
    <cellStyle name="Millares 2 2 5 2 3 2 5" xfId="50483" xr:uid="{7A1A1046-5CE6-47D0-9993-F669BEB98464}"/>
    <cellStyle name="Millares 2 2 5 2 3 2 6" xfId="5172" xr:uid="{1AE32A25-054E-451C-9E58-A7A34B543198}"/>
    <cellStyle name="Millares 2 2 5 2 3 3" xfId="6550" xr:uid="{2FB7DAAD-1D35-41BC-882A-99E72D12E1D5}"/>
    <cellStyle name="Millares 2 2 5 2 3 3 2" xfId="10785" xr:uid="{7082C492-852B-46E3-B99F-6E5883531DA0}"/>
    <cellStyle name="Millares 2 2 5 2 3 3 2 2" xfId="22228" xr:uid="{40569931-253B-4D75-8FB5-5E6749DE2C69}"/>
    <cellStyle name="Millares 2 2 5 2 3 3 2 2 2" xfId="45122" xr:uid="{A846604A-CB61-44EA-AD68-08EAD70B47BF}"/>
    <cellStyle name="Millares 2 2 5 2 3 3 2 3" xfId="33681" xr:uid="{FAA528FF-26E9-4819-A84A-9C0F4B3C7BBA}"/>
    <cellStyle name="Millares 2 2 5 2 3 3 2 4" xfId="56563" xr:uid="{13139E33-02B2-498C-9D5E-F93F0C591C5E}"/>
    <cellStyle name="Millares 2 2 5 2 3 3 3" xfId="17986" xr:uid="{21F235FC-0471-4DD1-8569-7FF844E14BBE}"/>
    <cellStyle name="Millares 2 2 5 2 3 3 3 2" xfId="40880" xr:uid="{77A895D5-A546-43ED-A82E-4CF1F81CBC30}"/>
    <cellStyle name="Millares 2 2 5 2 3 3 4" xfId="29439" xr:uid="{5754C6B3-03E5-465D-ADB4-4085173D202E}"/>
    <cellStyle name="Millares 2 2 5 2 3 3 5" xfId="52321" xr:uid="{2DC8C793-6F3B-40A0-B580-A2D77FCD125B}"/>
    <cellStyle name="Millares 2 2 5 2 3 4" xfId="7629" xr:uid="{2B6EDF35-9BF5-46AF-8207-DBF436FCCF9D}"/>
    <cellStyle name="Millares 2 2 5 2 3 4 2" xfId="19072" xr:uid="{B077740F-68E2-49F4-8CBB-081981811852}"/>
    <cellStyle name="Millares 2 2 5 2 3 4 2 2" xfId="41966" xr:uid="{957982C5-888E-4AA2-91F9-42A31491A555}"/>
    <cellStyle name="Millares 2 2 5 2 3 4 3" xfId="30525" xr:uid="{37D7180E-9672-44DC-85B6-2E9D9E7D7689}"/>
    <cellStyle name="Millares 2 2 5 2 3 4 4" xfId="53407" xr:uid="{DE5E2AAE-2C39-4277-8FF9-79C10CF2E471}"/>
    <cellStyle name="Millares 2 2 5 2 3 5" xfId="12688" xr:uid="{BC6E6455-D058-48F7-AA21-01534BF50E91}"/>
    <cellStyle name="Millares 2 2 5 2 3 5 2" xfId="24124" xr:uid="{BCA72340-950E-462C-8C57-870EDC174070}"/>
    <cellStyle name="Millares 2 2 5 2 3 5 2 2" xfId="47018" xr:uid="{95EC971E-736F-4ECB-9318-42F2F1C62483}"/>
    <cellStyle name="Millares 2 2 5 2 3 5 3" xfId="35577" xr:uid="{BCE3CC5C-E72C-4D21-99B6-FE5884AA7DB4}"/>
    <cellStyle name="Millares 2 2 5 2 3 6" xfId="13771" xr:uid="{152877A7-06B8-4D2C-BDDB-6F271A44E231}"/>
    <cellStyle name="Millares 2 2 5 2 3 6 2" xfId="25208" xr:uid="{67CD8700-4946-4174-92C6-8DFA557B9086}"/>
    <cellStyle name="Millares 2 2 5 2 3 6 2 2" xfId="48102" xr:uid="{5D3A36E5-411E-4C16-B653-0C3C1F1D3EE6}"/>
    <cellStyle name="Millares 2 2 5 2 3 6 3" xfId="36661" xr:uid="{2D9C95BF-FAF3-499A-AE35-7298C8490482}"/>
    <cellStyle name="Millares 2 2 5 2 3 7" xfId="14830" xr:uid="{386FFC99-51AE-4617-B50F-D5AF3075C969}"/>
    <cellStyle name="Millares 2 2 5 2 3 7 2" xfId="37724" xr:uid="{6B653672-10BC-474C-AE36-D0EDDD66674D}"/>
    <cellStyle name="Millares 2 2 5 2 3 8" xfId="26283" xr:uid="{1CCC9C5B-75F6-478C-839C-78A3BCE2F10D}"/>
    <cellStyle name="Millares 2 2 5 2 3 9" xfId="49166" xr:uid="{29D97EF4-052A-4541-BDE9-FC89E7999817}"/>
    <cellStyle name="Millares 2 2 5 2 4" xfId="1343" xr:uid="{F7D6B29D-DA1C-4E28-84B5-935D09A41638}"/>
    <cellStyle name="Millares 2 2 5 2 4 2" xfId="2800" xr:uid="{0891B7A2-B279-4B07-8F4A-02EA78979EE4}"/>
    <cellStyle name="Millares 2 2 5 2 4 2 2" xfId="9474" xr:uid="{585137EA-3871-4F51-AA50-DD85CF505172}"/>
    <cellStyle name="Millares 2 2 5 2 4 2 2 2" xfId="20917" xr:uid="{995C1D7E-47A4-456C-95A0-36A7FC650BA1}"/>
    <cellStyle name="Millares 2 2 5 2 4 2 2 2 2" xfId="43811" xr:uid="{5C43796E-F3B3-4CAB-9B07-9D07B31D6515}"/>
    <cellStyle name="Millares 2 2 5 2 4 2 2 3" xfId="32370" xr:uid="{DE6A9913-272D-42D0-9BA2-6EFFE3A8B8C0}"/>
    <cellStyle name="Millares 2 2 5 2 4 2 2 4" xfId="55252" xr:uid="{EEEBE012-311D-41F1-9338-3DCA13F1CA28}"/>
    <cellStyle name="Millares 2 2 5 2 4 2 3" xfId="16675" xr:uid="{2B1738C9-30C9-4A7A-87C6-F4F969226A95}"/>
    <cellStyle name="Millares 2 2 5 2 4 2 3 2" xfId="39569" xr:uid="{1339AD1D-2D4F-4A86-9E08-5B921BF94677}"/>
    <cellStyle name="Millares 2 2 5 2 4 2 4" xfId="28128" xr:uid="{DEFB99E2-F81F-48D5-BFDA-4F5F9C188141}"/>
    <cellStyle name="Millares 2 2 5 2 4 2 5" xfId="51011" xr:uid="{888E8ED1-7883-4CAF-A3FD-5E36FBF824E4}"/>
    <cellStyle name="Millares 2 2 5 2 4 2 6" xfId="5700" xr:uid="{595A3554-CE26-4615-BC45-22E0CF53D134}"/>
    <cellStyle name="Millares 2 2 5 2 4 3" xfId="8157" xr:uid="{B4B4073B-8B1F-4B6B-9C7D-4E69E1F47A07}"/>
    <cellStyle name="Millares 2 2 5 2 4 3 2" xfId="19600" xr:uid="{8499F067-A033-4A37-BD77-F2838D9CB45F}"/>
    <cellStyle name="Millares 2 2 5 2 4 3 2 2" xfId="42494" xr:uid="{1A1EBB91-B5E6-4969-ABB8-815F2FEF4DF2}"/>
    <cellStyle name="Millares 2 2 5 2 4 3 3" xfId="31053" xr:uid="{AEF802CC-99E4-49FD-A8C0-7DA634C5B120}"/>
    <cellStyle name="Millares 2 2 5 2 4 3 4" xfId="53935" xr:uid="{96B7F9F4-2C15-4DC8-9A5E-789FC732A708}"/>
    <cellStyle name="Millares 2 2 5 2 4 4" xfId="15358" xr:uid="{D1487B3D-B908-472E-83B0-1204596615FE}"/>
    <cellStyle name="Millares 2 2 5 2 4 4 2" xfId="38252" xr:uid="{BA1EB36C-CBAF-4FDE-8CF5-DCA09CA18FB4}"/>
    <cellStyle name="Millares 2 2 5 2 4 5" xfId="26811" xr:uid="{951F26AF-5703-4FBF-84C2-BEF95E365F50}"/>
    <cellStyle name="Millares 2 2 5 2 4 6" xfId="49694" xr:uid="{4018A141-2380-4275-B6EA-C48DEAB733AB}"/>
    <cellStyle name="Millares 2 2 5 2 4 7" xfId="4401" xr:uid="{B167ABE8-ADE0-4C04-90F8-082175315DED}"/>
    <cellStyle name="Millares 2 2 5 2 5" xfId="1997" xr:uid="{A6AFB8E0-2AE3-45F5-87F4-216B6C623489}"/>
    <cellStyle name="Millares 2 2 5 2 5 2" xfId="8419" xr:uid="{51F8AFD3-BB9C-4788-8690-62C05F04682C}"/>
    <cellStyle name="Millares 2 2 5 2 5 2 2" xfId="19862" xr:uid="{CF8B51D2-A6B9-4CBC-9D64-22C2431B3178}"/>
    <cellStyle name="Millares 2 2 5 2 5 2 2 2" xfId="42756" xr:uid="{EA87DD91-A924-4582-9372-E9C52A73055B}"/>
    <cellStyle name="Millares 2 2 5 2 5 2 3" xfId="31315" xr:uid="{2052C47B-7C52-4866-82D3-8A63E70A7D07}"/>
    <cellStyle name="Millares 2 2 5 2 5 2 4" xfId="54197" xr:uid="{808188A3-40D3-4E9B-B7FF-A19C4DF8410E}"/>
    <cellStyle name="Millares 2 2 5 2 5 3" xfId="15620" xr:uid="{5DB59203-DFBC-4867-B64D-4099B63B6144}"/>
    <cellStyle name="Millares 2 2 5 2 5 3 2" xfId="38514" xr:uid="{0436B36C-29F6-4F6C-82C0-39CB92A4E724}"/>
    <cellStyle name="Millares 2 2 5 2 5 4" xfId="27073" xr:uid="{12D63F09-DA5E-49D0-A986-6F312B4697B0}"/>
    <cellStyle name="Millares 2 2 5 2 5 5" xfId="49956" xr:uid="{2933AC17-B601-4F07-A451-E51C7103E1DB}"/>
    <cellStyle name="Millares 2 2 5 2 5 6" xfId="4654" xr:uid="{6CCC0615-F171-4FFA-BC2E-E98A9129D110}"/>
    <cellStyle name="Millares 2 2 5 2 6" xfId="3347" xr:uid="{96A2566A-1066-461E-8B88-CD4C23FAE888}"/>
    <cellStyle name="Millares 2 2 5 2 6 2" xfId="9737" xr:uid="{B8041554-355A-4768-AF97-FDCD7A4E4F65}"/>
    <cellStyle name="Millares 2 2 5 2 6 2 2" xfId="21180" xr:uid="{0E60F20F-E58D-4495-90B4-9F912DE7E647}"/>
    <cellStyle name="Millares 2 2 5 2 6 2 2 2" xfId="44074" xr:uid="{88E2C37E-0A0B-4752-B94C-777D2F72250E}"/>
    <cellStyle name="Millares 2 2 5 2 6 2 3" xfId="32633" xr:uid="{AB4BCA6F-5D80-483A-BED6-338E55D7F5DD}"/>
    <cellStyle name="Millares 2 2 5 2 6 2 4" xfId="55515" xr:uid="{4FC71563-363F-4258-98FD-608AE10AB1A8}"/>
    <cellStyle name="Millares 2 2 5 2 6 3" xfId="16938" xr:uid="{2DC2279B-AD22-4605-B21A-0D7A34B99C05}"/>
    <cellStyle name="Millares 2 2 5 2 6 3 2" xfId="39832" xr:uid="{903413A3-3F13-4A0C-91A7-4046C584DA7F}"/>
    <cellStyle name="Millares 2 2 5 2 6 4" xfId="28391" xr:uid="{9B18A4BF-D788-4739-BD3E-B8B371EE5699}"/>
    <cellStyle name="Millares 2 2 5 2 6 5" xfId="51273" xr:uid="{32A2EDF1-5084-4E16-855F-57962B75B126}"/>
    <cellStyle name="Millares 2 2 5 2 7" xfId="6006" xr:uid="{99A851AE-3AF9-464A-AF05-C336E3100DF6}"/>
    <cellStyle name="Millares 2 2 5 2 7 2" xfId="9997" xr:uid="{2A06115E-2F09-4D41-835B-A2933AEDEEEF}"/>
    <cellStyle name="Millares 2 2 5 2 7 2 2" xfId="21440" xr:uid="{F264B82A-686B-4899-92A4-08068D329EC4}"/>
    <cellStyle name="Millares 2 2 5 2 7 2 2 2" xfId="44334" xr:uid="{55825F72-84E2-48BB-AE8B-D7794AABA901}"/>
    <cellStyle name="Millares 2 2 5 2 7 2 3" xfId="32893" xr:uid="{628BEABD-8EE0-43CB-80E3-70D38B684FE9}"/>
    <cellStyle name="Millares 2 2 5 2 7 2 4" xfId="55775" xr:uid="{94771B78-636B-4432-9129-EB2EE48816FE}"/>
    <cellStyle name="Millares 2 2 5 2 7 3" xfId="17198" xr:uid="{909B0443-110C-4918-8A52-A11F200E30DD}"/>
    <cellStyle name="Millares 2 2 5 2 7 3 2" xfId="40092" xr:uid="{8C09C1E0-0D64-473B-A30D-FFA99017DDD5}"/>
    <cellStyle name="Millares 2 2 5 2 7 4" xfId="28651" xr:uid="{C66ABAE1-297E-400F-8378-0FEDA8A61649}"/>
    <cellStyle name="Millares 2 2 5 2 7 5" xfId="51533" xr:uid="{B93FFEB2-1916-4A41-983D-4AD51EE1B6E6}"/>
    <cellStyle name="Millares 2 2 5 2 8" xfId="6257" xr:uid="{55E0AC8B-22A6-48D1-B128-CA3602650061}"/>
    <cellStyle name="Millares 2 2 5 2 8 2" xfId="10258" xr:uid="{DFD763CA-9F1D-4B7B-9D44-B89D3C29C660}"/>
    <cellStyle name="Millares 2 2 5 2 8 2 2" xfId="21701" xr:uid="{CF578FED-D9B2-48E2-ADF6-76D7CA1441A7}"/>
    <cellStyle name="Millares 2 2 5 2 8 2 2 2" xfId="44595" xr:uid="{C9EDB12B-A031-4373-9883-04B923E662DA}"/>
    <cellStyle name="Millares 2 2 5 2 8 2 3" xfId="33154" xr:uid="{53A4C0C9-F05E-4F2F-8525-D2FCCA563A03}"/>
    <cellStyle name="Millares 2 2 5 2 8 2 4" xfId="56036" xr:uid="{3B4A6CEE-3827-44C7-8009-CC2793B2642D}"/>
    <cellStyle name="Millares 2 2 5 2 8 3" xfId="17459" xr:uid="{8408ABA0-ADD8-4E04-BBF7-F26C79F7CDA2}"/>
    <cellStyle name="Millares 2 2 5 2 8 3 2" xfId="40353" xr:uid="{5E2E663C-CCA0-44DF-94BA-36A3F48C4CF4}"/>
    <cellStyle name="Millares 2 2 5 2 8 4" xfId="28912" xr:uid="{736C6881-E298-456F-8289-7B6776B63FA2}"/>
    <cellStyle name="Millares 2 2 5 2 8 5" xfId="51794" xr:uid="{6541E064-65D5-4B04-AD59-759E7CBE86A2}"/>
    <cellStyle name="Millares 2 2 5 2 9" xfId="7090" xr:uid="{C6AC14CD-0F79-44A5-A6AB-5E9BEE7D855C}"/>
    <cellStyle name="Millares 2 2 5 2 9 2" xfId="18526" xr:uid="{2973CECF-2C60-4872-ABB9-2494D5690B7A}"/>
    <cellStyle name="Millares 2 2 5 2 9 2 2" xfId="41420" xr:uid="{1731F127-54FF-4ADB-B8F1-4F38AA7782F3}"/>
    <cellStyle name="Millares 2 2 5 2 9 3" xfId="29979" xr:uid="{FCB7FD64-43F1-42A1-A451-120E92569944}"/>
    <cellStyle name="Millares 2 2 5 2 9 4" xfId="52861" xr:uid="{C0CED834-AD6C-4DAF-B7C6-05DF401C3384}"/>
    <cellStyle name="Millares 2 2 5 20" xfId="58308" xr:uid="{6F60069A-FCB1-4695-BD8E-D3E259C12C1C}"/>
    <cellStyle name="Millares 2 2 5 3" xfId="385" xr:uid="{E4DE0FB1-BCA7-41FA-9A0A-65CDF3D8304B}"/>
    <cellStyle name="Millares 2 2 5 3 10" xfId="48786" xr:uid="{CD0C8C62-64AB-4997-BA2C-7079B5B47601}"/>
    <cellStyle name="Millares 2 2 5 3 11" xfId="58058" xr:uid="{4B1DF3C7-30E5-4AEC-A3C6-2D4B28D72D80}"/>
    <cellStyle name="Millares 2 2 5 3 12" xfId="58570" xr:uid="{4B283065-152E-4AE7-BB2E-C15E8B34529A}"/>
    <cellStyle name="Millares 2 2 5 3 2" xfId="1512" xr:uid="{B997970E-BC9F-40A9-BF48-9CD2D922DEE5}"/>
    <cellStyle name="Millares 2 2 5 3 2 10" xfId="4025" xr:uid="{0AC5E3C6-B0B2-4665-BB25-72DFADDB5481}"/>
    <cellStyle name="Millares 2 2 5 3 2 2" xfId="2944" xr:uid="{52C261FA-8EDD-4E14-AB94-010050FC3DFC}"/>
    <cellStyle name="Millares 2 2 5 3 2 2 2" xfId="9093" xr:uid="{7A509A5D-1F34-4DE5-9898-346463E3F248}"/>
    <cellStyle name="Millares 2 2 5 3 2 2 2 2" xfId="20536" xr:uid="{AA830827-3ABB-4225-A9E1-582F2387614D}"/>
    <cellStyle name="Millares 2 2 5 3 2 2 2 2 2" xfId="43430" xr:uid="{F0DCF4F7-8D53-444C-BFBF-66F2C6C6634A}"/>
    <cellStyle name="Millares 2 2 5 3 2 2 2 3" xfId="31989" xr:uid="{DAD02BEA-3977-400A-82DE-67DF62733ABE}"/>
    <cellStyle name="Millares 2 2 5 3 2 2 2 4" xfId="54871" xr:uid="{666774A2-D26F-4F2A-B9BF-053D4B8ED245}"/>
    <cellStyle name="Millares 2 2 5 3 2 2 3" xfId="16294" xr:uid="{74F3663F-FD66-4AE4-9EFB-7D17BAA9B5F4}"/>
    <cellStyle name="Millares 2 2 5 3 2 2 3 2" xfId="39188" xr:uid="{35852C44-12F4-4E7F-92A9-C05865EE330E}"/>
    <cellStyle name="Millares 2 2 5 3 2 2 4" xfId="27747" xr:uid="{C119D8DE-8D54-4668-B5DA-CC105C699BA1}"/>
    <cellStyle name="Millares 2 2 5 3 2 2 5" xfId="50630" xr:uid="{63826834-70DA-4FEF-88D4-1B7351AE5B04}"/>
    <cellStyle name="Millares 2 2 5 3 2 2 6" xfId="5319" xr:uid="{23F88398-3633-435B-AD74-140FA398DBA4}"/>
    <cellStyle name="Millares 2 2 5 3 2 3" xfId="6697" xr:uid="{372B2E6E-AF22-4CA3-92A7-7FA5E639F9E3}"/>
    <cellStyle name="Millares 2 2 5 3 2 3 2" xfId="10932" xr:uid="{AC3300E1-BF71-4B17-9A2D-E7C7E737D061}"/>
    <cellStyle name="Millares 2 2 5 3 2 3 2 2" xfId="22375" xr:uid="{7B40F8AE-FCB6-464F-A886-3268EF0164EA}"/>
    <cellStyle name="Millares 2 2 5 3 2 3 2 2 2" xfId="45269" xr:uid="{AB95F806-51A0-4B18-8A03-BBCD14C20496}"/>
    <cellStyle name="Millares 2 2 5 3 2 3 2 3" xfId="33828" xr:uid="{7D3C424C-8127-4577-AEEA-F3FC0EB00B72}"/>
    <cellStyle name="Millares 2 2 5 3 2 3 2 4" xfId="56710" xr:uid="{26ABF6F2-4AFC-47A3-8A8C-CDB3F4DFD16B}"/>
    <cellStyle name="Millares 2 2 5 3 2 3 3" xfId="18133" xr:uid="{0CDD9F1F-81A5-471D-87B3-6C4389437F6D}"/>
    <cellStyle name="Millares 2 2 5 3 2 3 3 2" xfId="41027" xr:uid="{C85B7C90-31D8-4F85-BD7F-7ED4716233CE}"/>
    <cellStyle name="Millares 2 2 5 3 2 3 4" xfId="29586" xr:uid="{8A6CB050-52B2-4BE7-8F7C-647B62CC581F}"/>
    <cellStyle name="Millares 2 2 5 3 2 3 5" xfId="52468" xr:uid="{DB23E24E-DAE1-40F5-B16A-DD9486B74131}"/>
    <cellStyle name="Millares 2 2 5 3 2 4" xfId="7776" xr:uid="{F4CFCA61-446A-4B1E-BA49-A22CDF6158A5}"/>
    <cellStyle name="Millares 2 2 5 3 2 4 2" xfId="19219" xr:uid="{5FEFC432-3A7C-41CA-893C-6208D8ED4FE9}"/>
    <cellStyle name="Millares 2 2 5 3 2 4 2 2" xfId="42113" xr:uid="{A00BAD6B-4173-4470-80D4-199B45A3AE1C}"/>
    <cellStyle name="Millares 2 2 5 3 2 4 3" xfId="30672" xr:uid="{9AB8F32F-08DA-4AFD-9857-24C2BC41AF35}"/>
    <cellStyle name="Millares 2 2 5 3 2 4 4" xfId="53554" xr:uid="{A1B1420D-EAA0-428C-8E34-F757D436EB55}"/>
    <cellStyle name="Millares 2 2 5 3 2 5" xfId="12835" xr:uid="{B29DF212-9626-4A59-8C22-81593F43B2FB}"/>
    <cellStyle name="Millares 2 2 5 3 2 5 2" xfId="24271" xr:uid="{F25C90DA-A7CD-49D4-A652-9B889D9B8059}"/>
    <cellStyle name="Millares 2 2 5 3 2 5 2 2" xfId="47165" xr:uid="{348AD804-CDE5-4AC1-B6B9-AA1F2D1A2741}"/>
    <cellStyle name="Millares 2 2 5 3 2 5 3" xfId="35724" xr:uid="{4691038A-7EF0-4759-A594-EDF32A0D49CB}"/>
    <cellStyle name="Millares 2 2 5 3 2 6" xfId="13918" xr:uid="{648F9A4A-E23C-458E-A10F-05E3C3F0025A}"/>
    <cellStyle name="Millares 2 2 5 3 2 6 2" xfId="25355" xr:uid="{3DBD4365-5A7C-4E15-AC92-BE87A3A0EC5E}"/>
    <cellStyle name="Millares 2 2 5 3 2 6 2 2" xfId="48249" xr:uid="{63F7C322-3212-427A-B2E0-3682833FDE18}"/>
    <cellStyle name="Millares 2 2 5 3 2 6 3" xfId="36808" xr:uid="{C3DF407E-ED1F-45E0-B7A9-17A32AB5E938}"/>
    <cellStyle name="Millares 2 2 5 3 2 7" xfId="14977" xr:uid="{72BC1530-348F-4E30-AFF7-69DC4F30981C}"/>
    <cellStyle name="Millares 2 2 5 3 2 7 2" xfId="37871" xr:uid="{E87124A1-5AC7-4125-B987-2615E3946E20}"/>
    <cellStyle name="Millares 2 2 5 3 2 8" xfId="26430" xr:uid="{F29DFA70-55CE-4B7E-B447-CCD363D890DD}"/>
    <cellStyle name="Millares 2 2 5 3 2 9" xfId="49313" xr:uid="{25D2D7E4-9400-466B-9434-C40D24E66DD4}"/>
    <cellStyle name="Millares 2 2 5 3 3" xfId="1870" xr:uid="{5C7B4EB5-F742-4FAB-B288-88D2FB521D17}"/>
    <cellStyle name="Millares 2 2 5 3 3 2" xfId="8566" xr:uid="{81120807-5CBE-4E0F-A76E-25CE23B36941}"/>
    <cellStyle name="Millares 2 2 5 3 3 2 2" xfId="20009" xr:uid="{576BDF78-9F7B-4D37-9A24-675FAF56AFB4}"/>
    <cellStyle name="Millares 2 2 5 3 3 2 2 2" xfId="42903" xr:uid="{05A5053B-D8A1-4ABC-96D8-52E605303AAF}"/>
    <cellStyle name="Millares 2 2 5 3 3 2 3" xfId="31462" xr:uid="{6F9D9F3C-59BD-46A9-AFBC-FED497779F15}"/>
    <cellStyle name="Millares 2 2 5 3 3 2 4" xfId="54344" xr:uid="{C424094D-83DB-49DA-BBE4-C2139F8B83DF}"/>
    <cellStyle name="Millares 2 2 5 3 3 3" xfId="15767" xr:uid="{0EF5D386-EECA-4E19-B928-F46B62317A84}"/>
    <cellStyle name="Millares 2 2 5 3 3 3 2" xfId="38661" xr:uid="{7F86D679-A4AC-45C2-9C51-E34690973E16}"/>
    <cellStyle name="Millares 2 2 5 3 3 4" xfId="27220" xr:uid="{EB5C9AC0-8EA6-4E00-982F-89818A0C2876}"/>
    <cellStyle name="Millares 2 2 5 3 3 5" xfId="50103" xr:uid="{89B33549-5DAA-41D5-8433-E63DF8F1DC5B}"/>
    <cellStyle name="Millares 2 2 5 3 3 6" xfId="4792" xr:uid="{4BFB648B-D6B7-428B-AACE-187262F217C6}"/>
    <cellStyle name="Millares 2 2 5 3 4" xfId="3491" xr:uid="{BF9A62FE-F1E6-4D70-A932-B656E81B30E5}"/>
    <cellStyle name="Millares 2 2 5 3 4 2" xfId="10405" xr:uid="{CCA6A558-1469-479F-9D5D-039E47D6451F}"/>
    <cellStyle name="Millares 2 2 5 3 4 2 2" xfId="21848" xr:uid="{EDE9D71B-D039-4491-B927-FBB8F4C9AE56}"/>
    <cellStyle name="Millares 2 2 5 3 4 2 2 2" xfId="44742" xr:uid="{E5620080-853C-4EA2-BB13-056FFA1D2522}"/>
    <cellStyle name="Millares 2 2 5 3 4 2 3" xfId="33301" xr:uid="{308F7743-563D-4C54-AB55-37419A5CDE63}"/>
    <cellStyle name="Millares 2 2 5 3 4 2 4" xfId="56183" xr:uid="{30114748-76EB-4D1C-BA00-C6194370D9D6}"/>
    <cellStyle name="Millares 2 2 5 3 4 3" xfId="17606" xr:uid="{E50FC8F2-03C0-49C0-B320-3991BB9F206B}"/>
    <cellStyle name="Millares 2 2 5 3 4 3 2" xfId="40500" xr:uid="{6F852C4D-A4F7-463C-9ACB-A8267CB044B4}"/>
    <cellStyle name="Millares 2 2 5 3 4 4" xfId="29059" xr:uid="{661FA656-BB69-47AF-AEDD-04E69A6F4881}"/>
    <cellStyle name="Millares 2 2 5 3 4 5" xfId="51941" xr:uid="{6285E142-2364-4E65-B9D6-7D1DF4721E65}"/>
    <cellStyle name="Millares 2 2 5 3 5" xfId="7253" xr:uid="{1681494C-605C-4C5A-83B7-6DA86BC2704A}"/>
    <cellStyle name="Millares 2 2 5 3 5 2" xfId="18692" xr:uid="{5C8A6121-88BB-4DA8-88A2-A9F9DED55E4C}"/>
    <cellStyle name="Millares 2 2 5 3 5 2 2" xfId="41586" xr:uid="{5D0351CC-58E5-4DA7-8334-2E1FBB493097}"/>
    <cellStyle name="Millares 2 2 5 3 5 3" xfId="30145" xr:uid="{927A0DC1-5EBA-4DAC-8651-D621184B83E2}"/>
    <cellStyle name="Millares 2 2 5 3 5 4" xfId="53027" xr:uid="{C45E9757-01B9-421E-912C-663037857050}"/>
    <cellStyle name="Millares 2 2 5 3 6" xfId="12309" xr:uid="{38E6CEE3-BC23-4ED5-B1F0-29801F434948}"/>
    <cellStyle name="Millares 2 2 5 3 6 2" xfId="23744" xr:uid="{A3E32734-A16D-45C5-884B-7726CE625032}"/>
    <cellStyle name="Millares 2 2 5 3 6 2 2" xfId="46638" xr:uid="{BCCC0789-0242-43DA-B98A-680E8B8BF6D1}"/>
    <cellStyle name="Millares 2 2 5 3 6 3" xfId="35197" xr:uid="{B7671DBD-180C-417F-81A6-2790AFB1DAAC}"/>
    <cellStyle name="Millares 2 2 5 3 7" xfId="13391" xr:uid="{671F79B7-E4CF-4B37-8840-44C66CE4579A}"/>
    <cellStyle name="Millares 2 2 5 3 7 2" xfId="24828" xr:uid="{6E61A10B-8F44-4339-B4AF-3BEBC8FB43EA}"/>
    <cellStyle name="Millares 2 2 5 3 7 2 2" xfId="47722" xr:uid="{556FB84D-5F98-49EE-A8D4-7FAE4BC5DFE1}"/>
    <cellStyle name="Millares 2 2 5 3 7 3" xfId="36281" xr:uid="{71B054E7-5430-4F43-9C9E-9F57FF3CF087}"/>
    <cellStyle name="Millares 2 2 5 3 8" xfId="14450" xr:uid="{F3E2F78D-F73D-40C3-8DA7-9DA325D6E477}"/>
    <cellStyle name="Millares 2 2 5 3 8 2" xfId="37344" xr:uid="{682F00D2-05D3-4B8B-94B3-8C75195EB74E}"/>
    <cellStyle name="Millares 2 2 5 3 9" xfId="25903" xr:uid="{31C92AFC-DB0C-4F0C-8AED-3B87E3593BB3}"/>
    <cellStyle name="Millares 2 2 5 4" xfId="659" xr:uid="{A33D8D25-44C0-4737-BA5A-D882ADED09EA}"/>
    <cellStyle name="Millares 2 2 5 4 10" xfId="3763" xr:uid="{9692EA4C-A4D7-44BD-99CA-5FB665355B57}"/>
    <cellStyle name="Millares 2 2 5 4 2" xfId="2138" xr:uid="{00C42831-38A2-4F77-B222-3392C57B8A51}"/>
    <cellStyle name="Millares 2 2 5 4 2 2" xfId="8830" xr:uid="{812B081B-AE06-49C3-B904-B4049228CD29}"/>
    <cellStyle name="Millares 2 2 5 4 2 2 2" xfId="20273" xr:uid="{F1CF7EE8-51D7-436B-B5CE-390104C33F99}"/>
    <cellStyle name="Millares 2 2 5 4 2 2 2 2" xfId="43167" xr:uid="{9B1A8C7F-3F74-4E66-9CA4-44B724E4E240}"/>
    <cellStyle name="Millares 2 2 5 4 2 2 3" xfId="31726" xr:uid="{1CDE100C-378D-4EEE-AC4F-D1C2902BC4A7}"/>
    <cellStyle name="Millares 2 2 5 4 2 2 4" xfId="54608" xr:uid="{07DF1913-5C43-4F5A-BDFA-DCDBD92D7667}"/>
    <cellStyle name="Millares 2 2 5 4 2 3" xfId="16031" xr:uid="{101B719E-9466-42AE-AA10-23EF034944B4}"/>
    <cellStyle name="Millares 2 2 5 4 2 3 2" xfId="38925" xr:uid="{E86A2BC7-7455-44A4-96C7-F84DD2ADB0E8}"/>
    <cellStyle name="Millares 2 2 5 4 2 4" xfId="27484" xr:uid="{07ED4592-6880-4998-A86C-23C289709813}"/>
    <cellStyle name="Millares 2 2 5 4 2 5" xfId="50367" xr:uid="{1585C3BE-1408-4C14-8093-4DCB9272E0DA}"/>
    <cellStyle name="Millares 2 2 5 4 2 6" xfId="5056" xr:uid="{508DD1DA-9B93-46CD-A186-4D0A6768CCB1}"/>
    <cellStyle name="Millares 2 2 5 4 3" xfId="6434" xr:uid="{ACE555D9-BFCB-4F95-9B40-B4F9F0A262FF}"/>
    <cellStyle name="Millares 2 2 5 4 3 2" xfId="10669" xr:uid="{66963025-BB4C-4662-9DB0-0F6836F0E84C}"/>
    <cellStyle name="Millares 2 2 5 4 3 2 2" xfId="22112" xr:uid="{DB7C1BDB-3BAD-4C47-9797-F85967C5A4E2}"/>
    <cellStyle name="Millares 2 2 5 4 3 2 2 2" xfId="45006" xr:uid="{2901EA00-6E6A-4957-823E-434C95E20942}"/>
    <cellStyle name="Millares 2 2 5 4 3 2 3" xfId="33565" xr:uid="{CC1F1DF1-D480-43AE-86AE-E0AD78F0D0FB}"/>
    <cellStyle name="Millares 2 2 5 4 3 2 4" xfId="56447" xr:uid="{E35803AA-4979-4872-87EA-562DAA361A58}"/>
    <cellStyle name="Millares 2 2 5 4 3 3" xfId="17870" xr:uid="{4365BA23-4EEA-4678-B834-8BB9FB65947F}"/>
    <cellStyle name="Millares 2 2 5 4 3 3 2" xfId="40764" xr:uid="{91BFB1B0-D4BE-4D07-9B41-08E782F68548}"/>
    <cellStyle name="Millares 2 2 5 4 3 4" xfId="29323" xr:uid="{C3D5C70D-13C8-485F-873B-1CB4989C382E}"/>
    <cellStyle name="Millares 2 2 5 4 3 5" xfId="52205" xr:uid="{DCB60CE0-D856-4AAE-8AD9-231751F28675}"/>
    <cellStyle name="Millares 2 2 5 4 4" xfId="7513" xr:uid="{A9FFEBBC-CBF1-4A97-8F9F-5D8B34BBB964}"/>
    <cellStyle name="Millares 2 2 5 4 4 2" xfId="18956" xr:uid="{2AAC2358-6735-4E7E-9669-A6737AF66D32}"/>
    <cellStyle name="Millares 2 2 5 4 4 2 2" xfId="41850" xr:uid="{C0641C06-41D0-4A8A-A75A-D8D12BC27368}"/>
    <cellStyle name="Millares 2 2 5 4 4 3" xfId="30409" xr:uid="{AD6835FA-5E0E-4B13-BDC4-368050E588EF}"/>
    <cellStyle name="Millares 2 2 5 4 4 4" xfId="53291" xr:uid="{C1350EF5-249C-4819-A04D-D229949422D4}"/>
    <cellStyle name="Millares 2 2 5 4 5" xfId="12572" xr:uid="{B7933884-EA41-4523-B48D-41FCBE4677D7}"/>
    <cellStyle name="Millares 2 2 5 4 5 2" xfId="24008" xr:uid="{6FCE92C3-F81C-4DBC-967C-EBD7EDE1A329}"/>
    <cellStyle name="Millares 2 2 5 4 5 2 2" xfId="46902" xr:uid="{7B24A463-1B4B-4B44-8CC9-0D11B5D18FA5}"/>
    <cellStyle name="Millares 2 2 5 4 5 3" xfId="35461" xr:uid="{2E8CB859-6228-4FC7-97BF-A9B6D6AE4E37}"/>
    <cellStyle name="Millares 2 2 5 4 6" xfId="13655" xr:uid="{B18E6FCD-84C4-441C-AA86-9DB3D7D8F163}"/>
    <cellStyle name="Millares 2 2 5 4 6 2" xfId="25092" xr:uid="{1FEAB644-384F-404E-834F-1798E2EEEBC8}"/>
    <cellStyle name="Millares 2 2 5 4 6 2 2" xfId="47986" xr:uid="{EBD356D9-6977-4C40-BC5C-186DEA84EFDA}"/>
    <cellStyle name="Millares 2 2 5 4 6 3" xfId="36545" xr:uid="{99EFA33D-82F2-45B1-87E9-109BEBEFA7D0}"/>
    <cellStyle name="Millares 2 2 5 4 7" xfId="14714" xr:uid="{DEB88AEE-3A71-45C4-AEBB-BDEC17F207E6}"/>
    <cellStyle name="Millares 2 2 5 4 7 2" xfId="37608" xr:uid="{12D2710A-0C4E-439C-B6C1-1943B670251D}"/>
    <cellStyle name="Millares 2 2 5 4 8" xfId="26167" xr:uid="{B89C8C03-15B5-4A5C-A78B-0D9079E23B47}"/>
    <cellStyle name="Millares 2 2 5 4 9" xfId="49050" xr:uid="{71E1D675-2E0E-481A-AD3D-4CAE9F08B0C8}"/>
    <cellStyle name="Millares 2 2 5 5" xfId="932" xr:uid="{465E4A7C-14D9-49E9-AF1F-945016451149}"/>
    <cellStyle name="Millares 2 2 5 5 2" xfId="2410" xr:uid="{8B362C7A-F459-404A-B50D-ED1403EF4904}"/>
    <cellStyle name="Millares 2 2 5 5 2 2" xfId="9358" xr:uid="{7845561F-7091-4CB6-8938-31B863D258F7}"/>
    <cellStyle name="Millares 2 2 5 5 2 2 2" xfId="20801" xr:uid="{FD938BDB-DA6C-4D98-813A-4330101AD63C}"/>
    <cellStyle name="Millares 2 2 5 5 2 2 2 2" xfId="43695" xr:uid="{62953939-70D2-4C63-B4ED-962B1A0DC864}"/>
    <cellStyle name="Millares 2 2 5 5 2 2 3" xfId="32254" xr:uid="{FE39B175-E1B8-4CFE-BDE7-DD745C394BD8}"/>
    <cellStyle name="Millares 2 2 5 5 2 2 4" xfId="55136" xr:uid="{87923171-7130-4ADD-AA07-4359B1F53846}"/>
    <cellStyle name="Millares 2 2 5 5 2 3" xfId="16559" xr:uid="{AB63C6D9-6609-42A9-967B-22EFD7972A1C}"/>
    <cellStyle name="Millares 2 2 5 5 2 3 2" xfId="39453" xr:uid="{CC92445E-31B6-4F4A-857A-0E66A219EA79}"/>
    <cellStyle name="Millares 2 2 5 5 2 4" xfId="28012" xr:uid="{A234F54A-C6EE-468C-AD57-89C3E9927473}"/>
    <cellStyle name="Millares 2 2 5 5 2 5" xfId="50895" xr:uid="{43D034F9-61D2-4187-8CC2-E3D52128C2DA}"/>
    <cellStyle name="Millares 2 2 5 5 2 6" xfId="5584" xr:uid="{C8B421EE-74DE-4CD6-ADF6-F98CCC28484E}"/>
    <cellStyle name="Millares 2 2 5 5 3" xfId="8041" xr:uid="{32D496F2-AEE7-4EFD-B927-665DC3BC0DC8}"/>
    <cellStyle name="Millares 2 2 5 5 3 2" xfId="19484" xr:uid="{17118B7C-2C87-4FF5-854B-E00F5B350A1E}"/>
    <cellStyle name="Millares 2 2 5 5 3 2 2" xfId="42378" xr:uid="{F547CF2F-EE8C-4BE4-99DE-6F28EC6E1DB1}"/>
    <cellStyle name="Millares 2 2 5 5 3 3" xfId="30937" xr:uid="{8999BADB-4623-4A50-874B-DD3B04F3F8FF}"/>
    <cellStyle name="Millares 2 2 5 5 3 4" xfId="53819" xr:uid="{A67090D5-0DCA-4197-A641-14EC53F712CB}"/>
    <cellStyle name="Millares 2 2 5 5 4" xfId="15242" xr:uid="{B5E821B7-E95E-4F8B-B4BF-3C83BD6C3684}"/>
    <cellStyle name="Millares 2 2 5 5 4 2" xfId="38136" xr:uid="{D51A0B8C-A5BA-43BB-8ABB-9D882232BC27}"/>
    <cellStyle name="Millares 2 2 5 5 5" xfId="26695" xr:uid="{3A854D91-2E88-4679-AEC3-B9DE4BEE6ACA}"/>
    <cellStyle name="Millares 2 2 5 5 6" xfId="49578" xr:uid="{7D216190-FB17-4184-9A2C-E389EAEBAB82}"/>
    <cellStyle name="Millares 2 2 5 5 7" xfId="4285" xr:uid="{1B9F076D-7D38-4460-9311-AFB6B8527B3D}"/>
    <cellStyle name="Millares 2 2 5 6" xfId="1227" xr:uid="{630D0A9B-F92D-497D-8F18-94C6BE3A8EFD}"/>
    <cellStyle name="Millares 2 2 5 6 2" xfId="2684" xr:uid="{1F0523A1-F7A3-42B4-A7A1-367C1C7DCE04}"/>
    <cellStyle name="Millares 2 2 5 6 2 2" xfId="19746" xr:uid="{B5220428-815B-487A-ACDE-E2CD80ABC14B}"/>
    <cellStyle name="Millares 2 2 5 6 2 2 2" xfId="42640" xr:uid="{E3BB33F7-72F4-414D-8400-C4FE32D08F1D}"/>
    <cellStyle name="Millares 2 2 5 6 2 3" xfId="31199" xr:uid="{4CAD5199-441B-4BD4-95F8-32EB9C843EE0}"/>
    <cellStyle name="Millares 2 2 5 6 2 4" xfId="54081" xr:uid="{977FFBAE-C594-497D-B8C8-DA699EEDEFEE}"/>
    <cellStyle name="Millares 2 2 5 6 2 5" xfId="8303" xr:uid="{907FAA90-F984-472F-BF40-E2D28FAF1D55}"/>
    <cellStyle name="Millares 2 2 5 6 3" xfId="15504" xr:uid="{69EDD987-4F5D-4CAA-9FF1-342F2994256C}"/>
    <cellStyle name="Millares 2 2 5 6 3 2" xfId="38398" xr:uid="{0B180C17-B3A0-46E4-8A01-1601E22045DB}"/>
    <cellStyle name="Millares 2 2 5 6 4" xfId="26957" xr:uid="{DFE9D128-E0BF-4D05-8F94-232662983862}"/>
    <cellStyle name="Millares 2 2 5 6 5" xfId="49840" xr:uid="{301DABFD-A6B5-48B0-9C9A-F6B9F0FBF15B}"/>
    <cellStyle name="Millares 2 2 5 6 6" xfId="4539" xr:uid="{B3BEB582-B3AF-41C2-A59C-0C801B76BACA}"/>
    <cellStyle name="Millares 2 2 5 7" xfId="1745" xr:uid="{42E60E9A-227F-4FCB-A6AB-F43A4DC9FBCF}"/>
    <cellStyle name="Millares 2 2 5 7 2" xfId="9621" xr:uid="{B1BDC3B7-877D-4809-8D76-49513E9E5B6B}"/>
    <cellStyle name="Millares 2 2 5 7 2 2" xfId="21064" xr:uid="{D83EA364-C281-4376-9C73-B0906AEA7395}"/>
    <cellStyle name="Millares 2 2 5 7 2 2 2" xfId="43958" xr:uid="{402A4364-C3F0-4195-B792-2E75FE5A61B0}"/>
    <cellStyle name="Millares 2 2 5 7 2 3" xfId="32517" xr:uid="{470E4E1C-5745-4317-A972-BE3CD3A724E0}"/>
    <cellStyle name="Millares 2 2 5 7 2 4" xfId="55399" xr:uid="{43D960C6-D73B-4B78-99E6-E2A56FD699F5}"/>
    <cellStyle name="Millares 2 2 5 7 3" xfId="16822" xr:uid="{1CB207F8-AF43-4F69-9630-D2BE77E1E766}"/>
    <cellStyle name="Millares 2 2 5 7 3 2" xfId="39716" xr:uid="{D1F0AF6E-B8A8-4804-AB3E-61591D0429AC}"/>
    <cellStyle name="Millares 2 2 5 7 4" xfId="28275" xr:uid="{87E3EC1D-D5C4-4415-878E-388D5E793AAD}"/>
    <cellStyle name="Millares 2 2 5 7 5" xfId="51157" xr:uid="{5C14247C-8E5B-4192-9AD3-F4DBCAC40A1D}"/>
    <cellStyle name="Millares 2 2 5 7 6" xfId="5848" xr:uid="{2DDCDC20-D8C6-4C37-A8A9-E12D83BB03BD}"/>
    <cellStyle name="Millares 2 2 5 8" xfId="3231" xr:uid="{D085E34E-7AD1-4E29-AC5B-4650631C53F7}"/>
    <cellStyle name="Millares 2 2 5 8 2" xfId="9881" xr:uid="{EA6DF219-FA3B-4537-A3C7-C02F6DBE25E3}"/>
    <cellStyle name="Millares 2 2 5 8 2 2" xfId="21324" xr:uid="{1FBC4EEE-6781-4065-AD6F-B18D641C6DAF}"/>
    <cellStyle name="Millares 2 2 5 8 2 2 2" xfId="44218" xr:uid="{9406530D-90D7-47B2-BE6A-CEE71180F270}"/>
    <cellStyle name="Millares 2 2 5 8 2 3" xfId="32777" xr:uid="{BC9CF4DC-B7F8-4D7A-B5A6-3DCA2E287AE3}"/>
    <cellStyle name="Millares 2 2 5 8 2 4" xfId="55659" xr:uid="{09C1E51D-C484-4A09-B589-D1A4686B9A12}"/>
    <cellStyle name="Millares 2 2 5 8 3" xfId="17082" xr:uid="{54493E15-3AFA-4292-8D2A-50065EEE3EFB}"/>
    <cellStyle name="Millares 2 2 5 8 3 2" xfId="39976" xr:uid="{895D1767-861F-4CF6-9B52-A038D79441C1}"/>
    <cellStyle name="Millares 2 2 5 8 4" xfId="28535" xr:uid="{BD4F12AF-9428-4382-8D30-B540DE8FA697}"/>
    <cellStyle name="Millares 2 2 5 8 5" xfId="51417" xr:uid="{DA71E262-5683-472D-BFDD-4E61C043BA31}"/>
    <cellStyle name="Millares 2 2 5 9" xfId="6144" xr:uid="{3087BC70-426D-47B2-907D-DF2573A37FF3}"/>
    <cellStyle name="Millares 2 2 5 9 2" xfId="10142" xr:uid="{59F22E0C-2124-4FEA-84D5-1EC4548BA2B3}"/>
    <cellStyle name="Millares 2 2 5 9 2 2" xfId="21585" xr:uid="{B715BFE9-DFC6-4393-8669-C4F47B2DC4DF}"/>
    <cellStyle name="Millares 2 2 5 9 2 2 2" xfId="44479" xr:uid="{54F7B0F3-304F-4ECA-9B24-83E074895A76}"/>
    <cellStyle name="Millares 2 2 5 9 2 3" xfId="33038" xr:uid="{737D27A9-B2F8-4464-AA5E-ABE0BED530DF}"/>
    <cellStyle name="Millares 2 2 5 9 2 4" xfId="55920" xr:uid="{B21C5D58-0C1F-47E2-AE0C-5B262542CC47}"/>
    <cellStyle name="Millares 2 2 5 9 3" xfId="17343" xr:uid="{50172694-821D-4915-A240-BFF4C9AE3CDF}"/>
    <cellStyle name="Millares 2 2 5 9 3 2" xfId="40237" xr:uid="{0B25E5ED-2983-4642-8F0E-062DEBDF28EC}"/>
    <cellStyle name="Millares 2 2 5 9 4" xfId="28796" xr:uid="{11F06368-68CE-426A-B06F-D832D90EE6E9}"/>
    <cellStyle name="Millares 2 2 5 9 5" xfId="51678" xr:uid="{87E1E9EF-142C-4DED-8AD5-1DAB8613543F}"/>
    <cellStyle name="Millares 2 2 6" xfId="242" xr:uid="{F28A517A-063B-49D6-BA4B-EA1D0CBCDFF1}"/>
    <cellStyle name="Millares 2 2 6 10" xfId="7005" xr:uid="{4991D3A3-65CC-4FB7-9A21-380710227D72}"/>
    <cellStyle name="Millares 2 2 6 10 2" xfId="18440" xr:uid="{974FB4E0-3653-4F67-B360-235135196B66}"/>
    <cellStyle name="Millares 2 2 6 10 2 2" xfId="41334" xr:uid="{B7375341-34F8-4068-88B9-AF09D709C2A4}"/>
    <cellStyle name="Millares 2 2 6 10 3" xfId="29893" xr:uid="{CF0E4FDC-3574-40D6-9B16-AB3464D2F22C}"/>
    <cellStyle name="Millares 2 2 6 10 4" xfId="52775" xr:uid="{6D113A79-8566-432D-BAF3-BC5222CFFEAD}"/>
    <cellStyle name="Millares 2 2 6 11" xfId="11275" xr:uid="{BD8BE740-6AE9-4262-BBFF-0C9151C44526}"/>
    <cellStyle name="Millares 2 2 6 11 2" xfId="22711" xr:uid="{37FF01EC-A976-4A74-AB65-A0FF9BDAD72B}"/>
    <cellStyle name="Millares 2 2 6 11 2 2" xfId="45605" xr:uid="{BA05768A-5A68-43F5-B33A-AF4C8DE4503B}"/>
    <cellStyle name="Millares 2 2 6 11 3" xfId="34164" xr:uid="{5B3D7A79-3F28-41FA-9E9A-CA3C2589571B}"/>
    <cellStyle name="Millares 2 2 6 11 4" xfId="57046" xr:uid="{3365A400-AC88-4EF2-8A14-62C417034E7A}"/>
    <cellStyle name="Millares 2 2 6 12" xfId="11537" xr:uid="{E0ABCF7C-16DE-4FA4-A69A-C6F8C07535F7}"/>
    <cellStyle name="Millares 2 2 6 12 2" xfId="22973" xr:uid="{C966C5C7-50A9-4EF2-AF7A-5C9B11520F53}"/>
    <cellStyle name="Millares 2 2 6 12 2 2" xfId="45867" xr:uid="{9565059D-491C-4802-9BA8-52B8C25744AA}"/>
    <cellStyle name="Millares 2 2 6 12 3" xfId="34426" xr:uid="{1583A296-7E51-41CC-980E-3B2F6F225609}"/>
    <cellStyle name="Millares 2 2 6 12 4" xfId="57308" xr:uid="{9F39F99A-EFD2-4CE0-B7A4-063975489B5C}"/>
    <cellStyle name="Millares 2 2 6 13" xfId="11804" xr:uid="{6D10FEA1-18B3-4B39-AC93-C459B1188668}"/>
    <cellStyle name="Millares 2 2 6 13 2" xfId="23240" xr:uid="{AE8CC7A4-FC08-4648-BA3A-4711819D26D9}"/>
    <cellStyle name="Millares 2 2 6 13 2 2" xfId="46134" xr:uid="{7B7A8F3F-04C8-4526-A89F-9A847307BEBC}"/>
    <cellStyle name="Millares 2 2 6 13 3" xfId="34693" xr:uid="{66F614A2-7848-43B7-8DAC-396BEAB11B38}"/>
    <cellStyle name="Millares 2 2 6 13 4" xfId="57575" xr:uid="{BA33F19A-2B52-499C-A614-02D38FA20EE8}"/>
    <cellStyle name="Millares 2 2 6 14" xfId="12076" xr:uid="{3ED3AF67-C4A0-47B8-B8E8-7B7998472B32}"/>
    <cellStyle name="Millares 2 2 6 14 2" xfId="23511" xr:uid="{A0BF2128-9286-4C97-B4F8-4D16231FA66B}"/>
    <cellStyle name="Millares 2 2 6 14 2 2" xfId="46405" xr:uid="{C8E68DB6-75D1-4F76-8210-27775EBBC7BE}"/>
    <cellStyle name="Millares 2 2 6 14 3" xfId="34964" xr:uid="{C9071F04-4937-404B-B83F-C86BEFCD842D}"/>
    <cellStyle name="Millares 2 2 6 15" xfId="13159" xr:uid="{3EBE283E-BBA6-44EE-96DB-D3F39B20E71E}"/>
    <cellStyle name="Millares 2 2 6 15 2" xfId="24595" xr:uid="{953131B6-9CCC-42A3-8469-462E2C37EFA5}"/>
    <cellStyle name="Millares 2 2 6 15 2 2" xfId="47489" xr:uid="{085D7578-D97F-44BA-8314-05C3C0D30B4D}"/>
    <cellStyle name="Millares 2 2 6 15 3" xfId="36048" xr:uid="{537EB396-4FEF-46D0-875F-9D1185D98C4C}"/>
    <cellStyle name="Millares 2 2 6 16" xfId="14217" xr:uid="{32DD1A51-AD89-4E03-9EBF-5D641F0858F4}"/>
    <cellStyle name="Millares 2 2 6 16 2" xfId="37111" xr:uid="{3D252DC1-1151-4003-9124-A21DC46B88A4}"/>
    <cellStyle name="Millares 2 2 6 17" xfId="25670" xr:uid="{720BE28D-3880-475C-BAAE-8848B9DFC9D1}"/>
    <cellStyle name="Millares 2 2 6 18" xfId="48553" xr:uid="{DA6D0A3C-0287-4B27-A746-205843C94F8F}"/>
    <cellStyle name="Millares 2 2 6 19" xfId="57827" xr:uid="{28E803B2-AE6E-4D70-93F0-FBBA650BF561}"/>
    <cellStyle name="Millares 2 2 6 2" xfId="543" xr:uid="{354944D5-7C80-460B-A778-08FCD69A0B13}"/>
    <cellStyle name="Millares 2 2 6 2 10" xfId="11391" xr:uid="{A265547F-DD2B-4E53-86BD-3B87BDFC31D7}"/>
    <cellStyle name="Millares 2 2 6 2 10 2" xfId="22827" xr:uid="{4B6F168E-E647-4BDA-9032-5443C1E5EC83}"/>
    <cellStyle name="Millares 2 2 6 2 10 2 2" xfId="45721" xr:uid="{57E7C259-164E-4627-8B51-EA7315276315}"/>
    <cellStyle name="Millares 2 2 6 2 10 3" xfId="34280" xr:uid="{0EC3DA19-96AB-405B-B233-0ACFDBFF32C8}"/>
    <cellStyle name="Millares 2 2 6 2 10 4" xfId="57162" xr:uid="{4B51A310-7D67-4E9D-A7B7-86F4F73375F8}"/>
    <cellStyle name="Millares 2 2 6 2 11" xfId="11653" xr:uid="{C5B4E68C-48D6-4BD2-B03E-09066F5C5A2A}"/>
    <cellStyle name="Millares 2 2 6 2 11 2" xfId="23089" xr:uid="{BA0237C8-2A95-4E02-B948-63D1439DDA6F}"/>
    <cellStyle name="Millares 2 2 6 2 11 2 2" xfId="45983" xr:uid="{661C44A0-FAAC-4D3C-978F-616C437967D1}"/>
    <cellStyle name="Millares 2 2 6 2 11 3" xfId="34542" xr:uid="{E9F9E138-9736-49F5-BB47-96303C85CA94}"/>
    <cellStyle name="Millares 2 2 6 2 11 4" xfId="57424" xr:uid="{36E890AC-8F0F-4CA3-8A53-4E9F8597271B}"/>
    <cellStyle name="Millares 2 2 6 2 12" xfId="11920" xr:uid="{F3042C18-982C-4A16-BBD1-F6D147B2A206}"/>
    <cellStyle name="Millares 2 2 6 2 12 2" xfId="23356" xr:uid="{C18EB2D8-680A-4D3C-9697-AE895DBF41AF}"/>
    <cellStyle name="Millares 2 2 6 2 12 2 2" xfId="46250" xr:uid="{36E18779-143C-44A8-B503-07EB55E37009}"/>
    <cellStyle name="Millares 2 2 6 2 12 3" xfId="34809" xr:uid="{090F3BFC-5A1E-4FC0-83D5-5BC518253709}"/>
    <cellStyle name="Millares 2 2 6 2 12 4" xfId="57691" xr:uid="{6885B78F-AB8C-4D96-9DDE-F47248E18555}"/>
    <cellStyle name="Millares 2 2 6 2 13" xfId="12192" xr:uid="{8B14D5FB-DF7C-4D89-B2A6-FC423C3F51FC}"/>
    <cellStyle name="Millares 2 2 6 2 13 2" xfId="23627" xr:uid="{AFF95AB1-1B52-468A-A4AC-493B6613CEAD}"/>
    <cellStyle name="Millares 2 2 6 2 13 2 2" xfId="46521" xr:uid="{5283EEA6-B046-4921-8D4D-4880612EB259}"/>
    <cellStyle name="Millares 2 2 6 2 13 3" xfId="35080" xr:uid="{795D2F01-C369-4AE9-B449-58A98A6E8218}"/>
    <cellStyle name="Millares 2 2 6 2 14" xfId="13275" xr:uid="{5B5F2A16-40A2-446F-80F5-28C8639C4E12}"/>
    <cellStyle name="Millares 2 2 6 2 14 2" xfId="24711" xr:uid="{471CC56F-4852-4048-A3AE-4F9ADBAE3278}"/>
    <cellStyle name="Millares 2 2 6 2 14 2 2" xfId="47605" xr:uid="{CB3AB0A0-F7C2-4636-A8B6-F925AE855858}"/>
    <cellStyle name="Millares 2 2 6 2 14 3" xfId="36164" xr:uid="{7C103995-0460-4C21-876B-CF07DFF6701B}"/>
    <cellStyle name="Millares 2 2 6 2 15" xfId="14333" xr:uid="{3085DF05-CF58-4E56-907A-B68CE0598D65}"/>
    <cellStyle name="Millares 2 2 6 2 15 2" xfId="37227" xr:uid="{D2EC6B88-CC48-4D71-B1E1-4B967FDFBAD9}"/>
    <cellStyle name="Millares 2 2 6 2 16" xfId="25786" xr:uid="{E54DF2D2-8F09-4757-8057-9E8D11A17118}"/>
    <cellStyle name="Millares 2 2 6 2 17" xfId="48669" xr:uid="{146E1D86-A9C0-4C65-AED2-A3F39C74F48C}"/>
    <cellStyle name="Millares 2 2 6 2 18" xfId="57943" xr:uid="{AE9E0CA0-A5CC-4AE4-94E7-1BCD021EBAF6}"/>
    <cellStyle name="Millares 2 2 6 2 19" xfId="58454" xr:uid="{3966381C-3853-4E6D-B330-8F66597222C0}"/>
    <cellStyle name="Millares 2 2 6 2 2" xfId="816" xr:uid="{F93F5517-2880-470D-A891-707D556D9B14}"/>
    <cellStyle name="Millares 2 2 6 2 2 10" xfId="48932" xr:uid="{93ADFFF7-4340-44FC-9441-EA669A356707}"/>
    <cellStyle name="Millares 2 2 6 2 2 11" xfId="58204" xr:uid="{3089B108-D810-4661-B9EE-33CF590C4285}"/>
    <cellStyle name="Millares 2 2 6 2 2 12" xfId="58716" xr:uid="{91C59387-30AC-4ABA-BFBD-8354E701BF27}"/>
    <cellStyle name="Millares 2 2 6 2 2 2" xfId="1658" xr:uid="{E9014A94-6C51-4209-981A-566B77450C6D}"/>
    <cellStyle name="Millares 2 2 6 2 2 2 10" xfId="4171" xr:uid="{E399F7B2-1530-4264-91A9-424B27606D21}"/>
    <cellStyle name="Millares 2 2 6 2 2 2 2" xfId="3090" xr:uid="{9532A933-F6B0-4E64-8486-CF75583237CA}"/>
    <cellStyle name="Millares 2 2 6 2 2 2 2 2" xfId="9239" xr:uid="{F57CFADE-C6EC-450B-95D4-B78886E8246B}"/>
    <cellStyle name="Millares 2 2 6 2 2 2 2 2 2" xfId="20682" xr:uid="{210F38B5-08CA-430B-B187-D36EF026A2B9}"/>
    <cellStyle name="Millares 2 2 6 2 2 2 2 2 2 2" xfId="43576" xr:uid="{240E7FE8-D72A-4967-BDDA-D8597465908E}"/>
    <cellStyle name="Millares 2 2 6 2 2 2 2 2 3" xfId="32135" xr:uid="{4A233792-0DC0-4A9E-A1F0-22C6E180F971}"/>
    <cellStyle name="Millares 2 2 6 2 2 2 2 2 4" xfId="55017" xr:uid="{12926F9F-EBFB-42B3-A0AA-9EE37F04F697}"/>
    <cellStyle name="Millares 2 2 6 2 2 2 2 3" xfId="16440" xr:uid="{5577E06A-C3A2-43E2-8CE7-3206AA6FC5E2}"/>
    <cellStyle name="Millares 2 2 6 2 2 2 2 3 2" xfId="39334" xr:uid="{3BD3FDE1-69C1-4FBF-8B9B-5CF33BE66A99}"/>
    <cellStyle name="Millares 2 2 6 2 2 2 2 4" xfId="27893" xr:uid="{B081A2AD-5344-4AD3-B07B-885A728BF803}"/>
    <cellStyle name="Millares 2 2 6 2 2 2 2 5" xfId="50776" xr:uid="{455456C0-324E-48FA-8294-81456CBB5944}"/>
    <cellStyle name="Millares 2 2 6 2 2 2 2 6" xfId="5465" xr:uid="{95518257-9A23-4BD4-929A-3AA61F459278}"/>
    <cellStyle name="Millares 2 2 6 2 2 2 3" xfId="6843" xr:uid="{718858C5-968C-4218-AA95-E96FF7F64313}"/>
    <cellStyle name="Millares 2 2 6 2 2 2 3 2" xfId="11078" xr:uid="{EFFBBBA6-CB05-459E-91FB-734B402E6676}"/>
    <cellStyle name="Millares 2 2 6 2 2 2 3 2 2" xfId="22521" xr:uid="{6F17A275-363B-4895-8F1D-7A9FE2F3726C}"/>
    <cellStyle name="Millares 2 2 6 2 2 2 3 2 2 2" xfId="45415" xr:uid="{0D02FCC0-9BEB-4F3A-A9CE-6474E3E95B94}"/>
    <cellStyle name="Millares 2 2 6 2 2 2 3 2 3" xfId="33974" xr:uid="{EE080C17-9554-4863-A893-A1A4E1BBF5DD}"/>
    <cellStyle name="Millares 2 2 6 2 2 2 3 2 4" xfId="56856" xr:uid="{0CA876BA-5A64-4543-9C79-7DA7B58B8768}"/>
    <cellStyle name="Millares 2 2 6 2 2 2 3 3" xfId="18279" xr:uid="{227F8F26-C769-4893-A781-8285976013DA}"/>
    <cellStyle name="Millares 2 2 6 2 2 2 3 3 2" xfId="41173" xr:uid="{5E1C92A2-99B6-4289-8890-E47B8ECE70EB}"/>
    <cellStyle name="Millares 2 2 6 2 2 2 3 4" xfId="29732" xr:uid="{384D9CBC-EF22-4CFD-B9BE-3BDE82B136A8}"/>
    <cellStyle name="Millares 2 2 6 2 2 2 3 5" xfId="52614" xr:uid="{2139E901-4F94-4679-BF6C-74EFB6D41799}"/>
    <cellStyle name="Millares 2 2 6 2 2 2 4" xfId="7922" xr:uid="{C6D5493C-17B4-4000-939B-65A0C94B8C0E}"/>
    <cellStyle name="Millares 2 2 6 2 2 2 4 2" xfId="19365" xr:uid="{19636177-D56B-45FD-90B7-359B6BBAA252}"/>
    <cellStyle name="Millares 2 2 6 2 2 2 4 2 2" xfId="42259" xr:uid="{EA4C6D22-CDEA-44A6-BAA8-AECA7A6E392B}"/>
    <cellStyle name="Millares 2 2 6 2 2 2 4 3" xfId="30818" xr:uid="{C9D1DAB6-38B4-40EE-BE98-253B23924B9C}"/>
    <cellStyle name="Millares 2 2 6 2 2 2 4 4" xfId="53700" xr:uid="{A926DAB0-CCF1-436C-8447-9278A5109F4F}"/>
    <cellStyle name="Millares 2 2 6 2 2 2 5" xfId="12981" xr:uid="{BA364B07-5CC1-4235-8649-93C624697F4F}"/>
    <cellStyle name="Millares 2 2 6 2 2 2 5 2" xfId="24417" xr:uid="{D8C895FF-986C-4DA2-A08F-A233B5D850E6}"/>
    <cellStyle name="Millares 2 2 6 2 2 2 5 2 2" xfId="47311" xr:uid="{3511EB10-50C5-44CA-B07B-74DFD25EFC09}"/>
    <cellStyle name="Millares 2 2 6 2 2 2 5 3" xfId="35870" xr:uid="{12EEE0EF-83A8-4654-822D-551B95FC6D6A}"/>
    <cellStyle name="Millares 2 2 6 2 2 2 6" xfId="14064" xr:uid="{2AC52A45-174C-4FB8-A7F3-04172907FCBE}"/>
    <cellStyle name="Millares 2 2 6 2 2 2 6 2" xfId="25501" xr:uid="{2AC21D8A-E73B-4545-8428-2326FF2F25CC}"/>
    <cellStyle name="Millares 2 2 6 2 2 2 6 2 2" xfId="48395" xr:uid="{DFD167F6-FE2B-45F6-BC55-528590C2F3C4}"/>
    <cellStyle name="Millares 2 2 6 2 2 2 6 3" xfId="36954" xr:uid="{5935E6A1-6BC9-4D94-904A-A5E71073C7A9}"/>
    <cellStyle name="Millares 2 2 6 2 2 2 7" xfId="15123" xr:uid="{1B4AB140-3921-41BC-A566-F57F56EB7E97}"/>
    <cellStyle name="Millares 2 2 6 2 2 2 7 2" xfId="38017" xr:uid="{40540D4F-B690-4B64-A58A-4BE902E2631D}"/>
    <cellStyle name="Millares 2 2 6 2 2 2 8" xfId="26576" xr:uid="{BE36356A-EE7B-42B1-89AD-50A258276C8E}"/>
    <cellStyle name="Millares 2 2 6 2 2 2 9" xfId="49459" xr:uid="{10FCEAC5-A26F-450D-B51F-DCD60E468D32}"/>
    <cellStyle name="Millares 2 2 6 2 2 3" xfId="2295" xr:uid="{05ED9FD3-C40C-477A-A77C-C8B55C9769EA}"/>
    <cellStyle name="Millares 2 2 6 2 2 3 2" xfId="8712" xr:uid="{85576AE7-98E4-49AB-9158-EDE72939563D}"/>
    <cellStyle name="Millares 2 2 6 2 2 3 2 2" xfId="20155" xr:uid="{DC0FE467-6C8F-49E1-A8DD-081C608D2919}"/>
    <cellStyle name="Millares 2 2 6 2 2 3 2 2 2" xfId="43049" xr:uid="{432F2CAA-979D-4990-AAC6-93395388D834}"/>
    <cellStyle name="Millares 2 2 6 2 2 3 2 3" xfId="31608" xr:uid="{6E2AF213-BE52-4DF7-B6CB-8E4A4EE941A7}"/>
    <cellStyle name="Millares 2 2 6 2 2 3 2 4" xfId="54490" xr:uid="{9D26E964-5C1D-4F9F-B928-4C865FD950F9}"/>
    <cellStyle name="Millares 2 2 6 2 2 3 3" xfId="15913" xr:uid="{18A8F83A-53EE-44E5-A40E-3DBDE36F86F3}"/>
    <cellStyle name="Millares 2 2 6 2 2 3 3 2" xfId="38807" xr:uid="{BF1E409C-0C42-4964-9FDB-F1199C1B55A1}"/>
    <cellStyle name="Millares 2 2 6 2 2 3 4" xfId="27366" xr:uid="{701EA1B6-BC80-458C-9359-90FC2950CE68}"/>
    <cellStyle name="Millares 2 2 6 2 2 3 5" xfId="50249" xr:uid="{5839D435-AD0B-4533-8117-05C78C261A12}"/>
    <cellStyle name="Millares 2 2 6 2 2 3 6" xfId="4938" xr:uid="{EAB630ED-C3C5-48C0-87A8-B98D61E15AE6}"/>
    <cellStyle name="Millares 2 2 6 2 2 4" xfId="3637" xr:uid="{903D56B5-2A4D-42BB-BAB7-F4C4058456AF}"/>
    <cellStyle name="Millares 2 2 6 2 2 4 2" xfId="10551" xr:uid="{6238CD34-AD4A-4B94-98AE-4EDB0D1599FE}"/>
    <cellStyle name="Millares 2 2 6 2 2 4 2 2" xfId="21994" xr:uid="{B40541A0-68A2-426F-8BDF-A6C2EFA258E3}"/>
    <cellStyle name="Millares 2 2 6 2 2 4 2 2 2" xfId="44888" xr:uid="{7732B298-89E7-4EAC-8EFD-6A47BE57F51A}"/>
    <cellStyle name="Millares 2 2 6 2 2 4 2 3" xfId="33447" xr:uid="{C661EF32-BF7C-4A44-A3E8-227173EDF329}"/>
    <cellStyle name="Millares 2 2 6 2 2 4 2 4" xfId="56329" xr:uid="{4881AD7E-AEDD-4EEF-8961-476DBDF080A0}"/>
    <cellStyle name="Millares 2 2 6 2 2 4 3" xfId="17752" xr:uid="{0E868606-4603-4285-9DA6-75C2400627CD}"/>
    <cellStyle name="Millares 2 2 6 2 2 4 3 2" xfId="40646" xr:uid="{7F4EDA97-D14C-401D-9207-776D33C3D4BE}"/>
    <cellStyle name="Millares 2 2 6 2 2 4 4" xfId="29205" xr:uid="{1FCC6798-51DA-4FAC-8A99-2F812CA85EDD}"/>
    <cellStyle name="Millares 2 2 6 2 2 4 5" xfId="52087" xr:uid="{ECF4E52C-5C8A-4E8F-B38A-3305C01C42CE}"/>
    <cellStyle name="Millares 2 2 6 2 2 5" xfId="7397" xr:uid="{3377E921-7613-43B4-8769-EA1860656191}"/>
    <cellStyle name="Millares 2 2 6 2 2 5 2" xfId="18838" xr:uid="{D40A9579-097B-426C-88D5-8AA25868D680}"/>
    <cellStyle name="Millares 2 2 6 2 2 5 2 2" xfId="41732" xr:uid="{EAE38580-7BCA-437C-A3C3-7AB3C79A9CD7}"/>
    <cellStyle name="Millares 2 2 6 2 2 5 3" xfId="30291" xr:uid="{7CCEDF09-D967-4F6B-AB84-63A2E8D75B08}"/>
    <cellStyle name="Millares 2 2 6 2 2 5 4" xfId="53173" xr:uid="{DE169B8D-A81C-4666-8E94-9674948283B8}"/>
    <cellStyle name="Millares 2 2 6 2 2 6" xfId="12455" xr:uid="{51DECB23-3964-4F48-A3A5-D2ECE8BF0D60}"/>
    <cellStyle name="Millares 2 2 6 2 2 6 2" xfId="23890" xr:uid="{084EF816-9CFD-4AAF-BDE2-0344A59F9FC8}"/>
    <cellStyle name="Millares 2 2 6 2 2 6 2 2" xfId="46784" xr:uid="{561B52D9-1ABA-4854-BCD4-7B93A3FF38B7}"/>
    <cellStyle name="Millares 2 2 6 2 2 6 3" xfId="35343" xr:uid="{D2A3575B-DA6E-458A-8748-6341F3C5EA81}"/>
    <cellStyle name="Millares 2 2 6 2 2 7" xfId="13537" xr:uid="{B8A39B22-58B2-408D-8CEF-5C3A26EE2962}"/>
    <cellStyle name="Millares 2 2 6 2 2 7 2" xfId="24974" xr:uid="{3D13040C-F834-490F-8742-AC2473288F40}"/>
    <cellStyle name="Millares 2 2 6 2 2 7 2 2" xfId="47868" xr:uid="{FE5F50BC-0474-4744-A61A-BFCDEC7558E0}"/>
    <cellStyle name="Millares 2 2 6 2 2 7 3" xfId="36427" xr:uid="{4D1EE8B2-147E-485C-85B0-D9AC515FE685}"/>
    <cellStyle name="Millares 2 2 6 2 2 8" xfId="14596" xr:uid="{576A1125-508F-41B3-BFCD-C66F12437095}"/>
    <cellStyle name="Millares 2 2 6 2 2 8 2" xfId="37490" xr:uid="{7C43086F-C96D-4E47-BBA7-D4BB942E0B87}"/>
    <cellStyle name="Millares 2 2 6 2 2 9" xfId="26049" xr:uid="{601D287B-21D4-4B86-91BF-621C07522EAC}"/>
    <cellStyle name="Millares 2 2 6 2 3" xfId="1078" xr:uid="{6297A991-682B-4479-82F4-13F410763D0E}"/>
    <cellStyle name="Millares 2 2 6 2 3 10" xfId="3909" xr:uid="{48F95855-7215-42EF-9DEA-ACABCF2CF4FD}"/>
    <cellStyle name="Millares 2 2 6 2 3 2" xfId="2556" xr:uid="{B68A9D7A-E7DE-42FE-8F17-805E7700854F}"/>
    <cellStyle name="Millares 2 2 6 2 3 2 2" xfId="8976" xr:uid="{3DD9D5BF-006F-4E52-B498-4BECD61A58D4}"/>
    <cellStyle name="Millares 2 2 6 2 3 2 2 2" xfId="20419" xr:uid="{4294F256-E049-4829-8A93-FB79DE13608C}"/>
    <cellStyle name="Millares 2 2 6 2 3 2 2 2 2" xfId="43313" xr:uid="{A6B8713F-1B8A-4248-9F29-2335FE07FE09}"/>
    <cellStyle name="Millares 2 2 6 2 3 2 2 3" xfId="31872" xr:uid="{B8ED5B5A-9A19-4E77-8A1F-A1439A596ADD}"/>
    <cellStyle name="Millares 2 2 6 2 3 2 2 4" xfId="54754" xr:uid="{55D5ACC6-64E0-4355-A92D-4B17727DE021}"/>
    <cellStyle name="Millares 2 2 6 2 3 2 3" xfId="16177" xr:uid="{F63C054E-52C7-4183-B923-12EC306EFD82}"/>
    <cellStyle name="Millares 2 2 6 2 3 2 3 2" xfId="39071" xr:uid="{20A8A32B-B479-4035-BF5D-638A08A7D82E}"/>
    <cellStyle name="Millares 2 2 6 2 3 2 4" xfId="27630" xr:uid="{9323080C-D020-46CC-9B57-9AD4F8D02D8A}"/>
    <cellStyle name="Millares 2 2 6 2 3 2 5" xfId="50513" xr:uid="{4ED8C1E1-AC56-47FE-A867-07C8B9486E80}"/>
    <cellStyle name="Millares 2 2 6 2 3 2 6" xfId="5202" xr:uid="{31AFE969-72EA-48DD-9720-1818783EFAF6}"/>
    <cellStyle name="Millares 2 2 6 2 3 3" xfId="6580" xr:uid="{13284E75-6E10-4785-8E3C-F3BC8F01CA3C}"/>
    <cellStyle name="Millares 2 2 6 2 3 3 2" xfId="10815" xr:uid="{A600172C-DC63-491C-971B-B6E7BF873B99}"/>
    <cellStyle name="Millares 2 2 6 2 3 3 2 2" xfId="22258" xr:uid="{047C97C9-8756-45A0-B49A-5378FD1126C2}"/>
    <cellStyle name="Millares 2 2 6 2 3 3 2 2 2" xfId="45152" xr:uid="{D9A12549-068E-4A92-B7EC-52D525E5B8AC}"/>
    <cellStyle name="Millares 2 2 6 2 3 3 2 3" xfId="33711" xr:uid="{A27B9F15-349F-41F1-AECA-ABC7070E3608}"/>
    <cellStyle name="Millares 2 2 6 2 3 3 2 4" xfId="56593" xr:uid="{B2C39F22-7CCF-49AE-B284-B317823D0601}"/>
    <cellStyle name="Millares 2 2 6 2 3 3 3" xfId="18016" xr:uid="{09CF751E-3397-446D-BC70-812E99B714AE}"/>
    <cellStyle name="Millares 2 2 6 2 3 3 3 2" xfId="40910" xr:uid="{36B5F58F-F7B8-47BA-AB4D-B9D54B144E03}"/>
    <cellStyle name="Millares 2 2 6 2 3 3 4" xfId="29469" xr:uid="{6440714A-BB48-4661-A05C-6EB22BDD01DC}"/>
    <cellStyle name="Millares 2 2 6 2 3 3 5" xfId="52351" xr:uid="{7FE87C2E-2D24-4269-B832-B4A7787CCB16}"/>
    <cellStyle name="Millares 2 2 6 2 3 4" xfId="7659" xr:uid="{54B036A0-3C4B-45BE-B64F-B1BC70140B71}"/>
    <cellStyle name="Millares 2 2 6 2 3 4 2" xfId="19102" xr:uid="{A8D57805-92AF-4DE9-A598-F003F5F0191F}"/>
    <cellStyle name="Millares 2 2 6 2 3 4 2 2" xfId="41996" xr:uid="{C2AF94C5-CEB5-444C-8927-DA2CF87886BA}"/>
    <cellStyle name="Millares 2 2 6 2 3 4 3" xfId="30555" xr:uid="{3C244AFC-E26C-4161-8D1D-BC682177666B}"/>
    <cellStyle name="Millares 2 2 6 2 3 4 4" xfId="53437" xr:uid="{B73D87D8-73D4-4C67-966C-764FC3987E8E}"/>
    <cellStyle name="Millares 2 2 6 2 3 5" xfId="12718" xr:uid="{7043C374-4FB8-49AD-8709-F175A2897CDF}"/>
    <cellStyle name="Millares 2 2 6 2 3 5 2" xfId="24154" xr:uid="{0641610A-F8FC-42D9-9AB1-20BF0E252DBC}"/>
    <cellStyle name="Millares 2 2 6 2 3 5 2 2" xfId="47048" xr:uid="{5865D5AF-F746-4E0C-BF7B-E500CC81E9F1}"/>
    <cellStyle name="Millares 2 2 6 2 3 5 3" xfId="35607" xr:uid="{A498819D-7A14-413C-A5AF-21C241757F6D}"/>
    <cellStyle name="Millares 2 2 6 2 3 6" xfId="13801" xr:uid="{7E2BA395-FD41-4F6B-9CB6-2CC923F4B076}"/>
    <cellStyle name="Millares 2 2 6 2 3 6 2" xfId="25238" xr:uid="{45CF1B6F-39B3-4A65-886B-7B60C587E335}"/>
    <cellStyle name="Millares 2 2 6 2 3 6 2 2" xfId="48132" xr:uid="{585EE863-064B-4054-B97E-54C8D18BCB18}"/>
    <cellStyle name="Millares 2 2 6 2 3 6 3" xfId="36691" xr:uid="{B1A2066B-12F3-4D93-9AF3-36BAE07C2EF2}"/>
    <cellStyle name="Millares 2 2 6 2 3 7" xfId="14860" xr:uid="{6AB3DF6D-5F2E-4BF5-B93C-72FE2CEF5B2B}"/>
    <cellStyle name="Millares 2 2 6 2 3 7 2" xfId="37754" xr:uid="{84A3AFA1-1D9F-464F-B3E2-F02FF549DAE0}"/>
    <cellStyle name="Millares 2 2 6 2 3 8" xfId="26313" xr:uid="{A9A6177E-E004-4652-B44C-899E9B0A0AB7}"/>
    <cellStyle name="Millares 2 2 6 2 3 9" xfId="49196" xr:uid="{41D31155-39F6-494C-ACEE-E9577C40BCC4}"/>
    <cellStyle name="Millares 2 2 6 2 4" xfId="1373" xr:uid="{0F909B5B-6447-4599-84A0-EAC96843ADF7}"/>
    <cellStyle name="Millares 2 2 6 2 4 2" xfId="2830" xr:uid="{8F457363-8AED-4424-B61B-B584F5A7307D}"/>
    <cellStyle name="Millares 2 2 6 2 4 2 2" xfId="9504" xr:uid="{A19C55EA-1FBB-4A76-B5F8-40BDE0207BFB}"/>
    <cellStyle name="Millares 2 2 6 2 4 2 2 2" xfId="20947" xr:uid="{4B1800EF-CE49-469F-8017-83B29B896195}"/>
    <cellStyle name="Millares 2 2 6 2 4 2 2 2 2" xfId="43841" xr:uid="{E7C3F157-5404-435C-B021-2EFDF3A6107D}"/>
    <cellStyle name="Millares 2 2 6 2 4 2 2 3" xfId="32400" xr:uid="{D6A6D70E-FA1D-48AB-A6D5-863F8F6717E5}"/>
    <cellStyle name="Millares 2 2 6 2 4 2 2 4" xfId="55282" xr:uid="{2B778A9E-1668-437B-ACAB-DDDFE662C498}"/>
    <cellStyle name="Millares 2 2 6 2 4 2 3" xfId="16705" xr:uid="{E2257150-45B3-48F6-8FB9-41675C64D3CB}"/>
    <cellStyle name="Millares 2 2 6 2 4 2 3 2" xfId="39599" xr:uid="{3840A475-05B1-4CB6-AAD7-89C9F66F1C74}"/>
    <cellStyle name="Millares 2 2 6 2 4 2 4" xfId="28158" xr:uid="{0F0DF2E5-4E5D-44ED-AC73-0AD818E01711}"/>
    <cellStyle name="Millares 2 2 6 2 4 2 5" xfId="51041" xr:uid="{6D0B84BD-2BA9-4EA9-8D82-318D5C4EFCE0}"/>
    <cellStyle name="Millares 2 2 6 2 4 2 6" xfId="5730" xr:uid="{D65FE8A1-FD9A-4D99-91AB-2D42D99082AB}"/>
    <cellStyle name="Millares 2 2 6 2 4 3" xfId="8187" xr:uid="{AC152316-6D38-42F4-9523-06F6817AB578}"/>
    <cellStyle name="Millares 2 2 6 2 4 3 2" xfId="19630" xr:uid="{F18B60E5-787B-43ED-A64C-A76B33235273}"/>
    <cellStyle name="Millares 2 2 6 2 4 3 2 2" xfId="42524" xr:uid="{56ED6953-3070-486B-BB8B-DD4684D1B55D}"/>
    <cellStyle name="Millares 2 2 6 2 4 3 3" xfId="31083" xr:uid="{3388E7D9-092C-4C50-ACFA-36BED5574ED9}"/>
    <cellStyle name="Millares 2 2 6 2 4 3 4" xfId="53965" xr:uid="{8A7A9526-03F3-4803-BDE6-F9FA70CEC5B5}"/>
    <cellStyle name="Millares 2 2 6 2 4 4" xfId="15388" xr:uid="{0350B2B1-DAA7-4F37-9988-599D9AEFE51A}"/>
    <cellStyle name="Millares 2 2 6 2 4 4 2" xfId="38282" xr:uid="{B533CA18-1B9C-4E79-819A-79E47523E45F}"/>
    <cellStyle name="Millares 2 2 6 2 4 5" xfId="26841" xr:uid="{8ADE60D8-3629-4A21-BAAA-8629A9234403}"/>
    <cellStyle name="Millares 2 2 6 2 4 6" xfId="49724" xr:uid="{EEBEB93D-10F0-4CA4-976E-AE41B4486724}"/>
    <cellStyle name="Millares 2 2 6 2 4 7" xfId="4431" xr:uid="{A3DADDB0-981F-4129-A9F7-E142CA5124EC}"/>
    <cellStyle name="Millares 2 2 6 2 5" xfId="2028" xr:uid="{2D9E9AD7-AFAB-4E8D-8ABB-2144377B3702}"/>
    <cellStyle name="Millares 2 2 6 2 5 2" xfId="8449" xr:uid="{79BB4A49-BE3F-485A-BA41-E73E80587CF5}"/>
    <cellStyle name="Millares 2 2 6 2 5 2 2" xfId="19892" xr:uid="{F2C97F3B-3001-4AE0-B37E-0198CFB3081A}"/>
    <cellStyle name="Millares 2 2 6 2 5 2 2 2" xfId="42786" xr:uid="{E91F17A2-791F-4134-989A-7E58230ECBF2}"/>
    <cellStyle name="Millares 2 2 6 2 5 2 3" xfId="31345" xr:uid="{2716A81F-A7A1-4BCD-A7B3-E3C7D7437E9D}"/>
    <cellStyle name="Millares 2 2 6 2 5 2 4" xfId="54227" xr:uid="{96E043A7-601E-4A11-92B2-71FF6C268CE6}"/>
    <cellStyle name="Millares 2 2 6 2 5 3" xfId="15650" xr:uid="{BC55D0AE-3A48-462D-A6A7-D181F2F593A0}"/>
    <cellStyle name="Millares 2 2 6 2 5 3 2" xfId="38544" xr:uid="{E88B20EE-85A6-4525-BA18-33BABA4B5828}"/>
    <cellStyle name="Millares 2 2 6 2 5 4" xfId="27103" xr:uid="{DDF54D39-6286-468E-B6F3-2941586AAF40}"/>
    <cellStyle name="Millares 2 2 6 2 5 5" xfId="49986" xr:uid="{B8FADA5D-A00C-4AEB-8CAD-59D0055487FD}"/>
    <cellStyle name="Millares 2 2 6 2 5 6" xfId="4684" xr:uid="{C29059A9-9AFD-4878-AF39-7E33B90908A3}"/>
    <cellStyle name="Millares 2 2 6 2 6" xfId="3377" xr:uid="{ACC219C6-822C-4AA1-B6B7-19188EB739F2}"/>
    <cellStyle name="Millares 2 2 6 2 6 2" xfId="9767" xr:uid="{2014B81D-BAB9-4158-AD5E-810FE1FD8E17}"/>
    <cellStyle name="Millares 2 2 6 2 6 2 2" xfId="21210" xr:uid="{374C68FB-1A24-4EAE-84C5-692E926097D9}"/>
    <cellStyle name="Millares 2 2 6 2 6 2 2 2" xfId="44104" xr:uid="{6B43BF4A-5F66-4B70-B6EB-1CF7789F5557}"/>
    <cellStyle name="Millares 2 2 6 2 6 2 3" xfId="32663" xr:uid="{995641F3-DEE4-4552-B4FE-FB2873C5BE29}"/>
    <cellStyle name="Millares 2 2 6 2 6 2 4" xfId="55545" xr:uid="{1BF402FB-BBDB-4430-AF72-52AE127E348D}"/>
    <cellStyle name="Millares 2 2 6 2 6 3" xfId="16968" xr:uid="{2EAB0C44-5EC2-41A9-A9E2-7E625689D062}"/>
    <cellStyle name="Millares 2 2 6 2 6 3 2" xfId="39862" xr:uid="{F5368F85-BC04-4B4D-9A02-DD4417F7354D}"/>
    <cellStyle name="Millares 2 2 6 2 6 4" xfId="28421" xr:uid="{2D79DFC5-40F5-41B5-8A94-13BEB49A333C}"/>
    <cellStyle name="Millares 2 2 6 2 6 5" xfId="51303" xr:uid="{7BF487AF-5CAB-46CC-95A8-84632745ABE9}"/>
    <cellStyle name="Millares 2 2 6 2 7" xfId="6036" xr:uid="{1B8D2632-65AF-4045-B05B-2AF8BFB87381}"/>
    <cellStyle name="Millares 2 2 6 2 7 2" xfId="10027" xr:uid="{D0B9E836-DCCA-468B-98F2-6F32B320A2E4}"/>
    <cellStyle name="Millares 2 2 6 2 7 2 2" xfId="21470" xr:uid="{F2657031-8720-4006-94EA-9B3E9E14ADA2}"/>
    <cellStyle name="Millares 2 2 6 2 7 2 2 2" xfId="44364" xr:uid="{A43BD3A4-C07F-4152-B331-4D01F7D75117}"/>
    <cellStyle name="Millares 2 2 6 2 7 2 3" xfId="32923" xr:uid="{CB306629-A50C-4ADF-ABA1-DFA20E59D793}"/>
    <cellStyle name="Millares 2 2 6 2 7 2 4" xfId="55805" xr:uid="{CB1BFDF9-0B4C-4981-BCA8-645E58242ECE}"/>
    <cellStyle name="Millares 2 2 6 2 7 3" xfId="17228" xr:uid="{4A3CB468-EE0C-4D13-8EE5-F5355C7B33CA}"/>
    <cellStyle name="Millares 2 2 6 2 7 3 2" xfId="40122" xr:uid="{50F49519-99E2-45F5-A899-881FEFCA8743}"/>
    <cellStyle name="Millares 2 2 6 2 7 4" xfId="28681" xr:uid="{4FF84F32-FE99-47F2-AEE0-A04BACB669B5}"/>
    <cellStyle name="Millares 2 2 6 2 7 5" xfId="51563" xr:uid="{D70CCDE4-859C-4208-9A4F-09F997C26738}"/>
    <cellStyle name="Millares 2 2 6 2 8" xfId="6287" xr:uid="{4C053C6B-9146-4921-A837-5A5D35B904A0}"/>
    <cellStyle name="Millares 2 2 6 2 8 2" xfId="10288" xr:uid="{1FF17237-05FA-40C9-B60E-2780D7485433}"/>
    <cellStyle name="Millares 2 2 6 2 8 2 2" xfId="21731" xr:uid="{EFCC920E-306C-41C3-A51D-F4E2C005DBC7}"/>
    <cellStyle name="Millares 2 2 6 2 8 2 2 2" xfId="44625" xr:uid="{2179B05F-C821-4A70-9360-6E0FD100D465}"/>
    <cellStyle name="Millares 2 2 6 2 8 2 3" xfId="33184" xr:uid="{F7850A1D-CB85-4278-B9A5-682C01B16DFB}"/>
    <cellStyle name="Millares 2 2 6 2 8 2 4" xfId="56066" xr:uid="{D28BB42E-CFBE-408F-A340-C4420A9E48A4}"/>
    <cellStyle name="Millares 2 2 6 2 8 3" xfId="17489" xr:uid="{8748FE6F-0F7D-44A1-8EE0-6581600A9D36}"/>
    <cellStyle name="Millares 2 2 6 2 8 3 2" xfId="40383" xr:uid="{7E081F79-1763-42C0-87E6-B0BA91D23AD7}"/>
    <cellStyle name="Millares 2 2 6 2 8 4" xfId="28942" xr:uid="{F9BFA061-8D34-4143-9680-0DE9AAA637DE}"/>
    <cellStyle name="Millares 2 2 6 2 8 5" xfId="51824" xr:uid="{5E679374-1C54-4573-9A70-CE73F64F7994}"/>
    <cellStyle name="Millares 2 2 6 2 9" xfId="7120" xr:uid="{09F7329A-A454-490B-A981-52A30C3C0F07}"/>
    <cellStyle name="Millares 2 2 6 2 9 2" xfId="18556" xr:uid="{8FE8222E-3634-4786-A1A7-FD141B45E98E}"/>
    <cellStyle name="Millares 2 2 6 2 9 2 2" xfId="41450" xr:uid="{B31D5A72-8358-4AC5-B65D-6844F5C8A028}"/>
    <cellStyle name="Millares 2 2 6 2 9 3" xfId="30009" xr:uid="{02A983B4-B311-4030-8B3D-83C79205B649}"/>
    <cellStyle name="Millares 2 2 6 2 9 4" xfId="52891" xr:uid="{7284EF99-97FC-49A1-BAAB-C2EEBAE08716}"/>
    <cellStyle name="Millares 2 2 6 20" xfId="58338" xr:uid="{585625EF-1096-4203-84F3-FA0A3A46B0E5}"/>
    <cellStyle name="Millares 2 2 6 3" xfId="415" xr:uid="{67F55F60-ED9C-4B39-B0B3-4ED029B93C7F}"/>
    <cellStyle name="Millares 2 2 6 3 10" xfId="48816" xr:uid="{3566A595-F44C-423B-9B6A-41870E82D530}"/>
    <cellStyle name="Millares 2 2 6 3 11" xfId="58088" xr:uid="{D47F9C9F-D3F3-4F29-8326-CF83702805C0}"/>
    <cellStyle name="Millares 2 2 6 3 12" xfId="58600" xr:uid="{AB3BD3C9-2C9A-4FCF-AC23-192DF54990C0}"/>
    <cellStyle name="Millares 2 2 6 3 2" xfId="1542" xr:uid="{B04224CA-B212-4342-B10D-FE66BC9F984E}"/>
    <cellStyle name="Millares 2 2 6 3 2 10" xfId="4055" xr:uid="{21CF9457-E3B4-469E-999C-3EA3146D31DC}"/>
    <cellStyle name="Millares 2 2 6 3 2 2" xfId="2974" xr:uid="{3ABAD007-B781-46CB-BDD2-C42515EDD121}"/>
    <cellStyle name="Millares 2 2 6 3 2 2 2" xfId="9123" xr:uid="{84E4DB08-AC01-4A1D-B849-AE176679E3DB}"/>
    <cellStyle name="Millares 2 2 6 3 2 2 2 2" xfId="20566" xr:uid="{7B954E09-F888-4FF5-8A4A-C90888DE1F28}"/>
    <cellStyle name="Millares 2 2 6 3 2 2 2 2 2" xfId="43460" xr:uid="{ED736720-C333-4E76-A124-587B3AE47649}"/>
    <cellStyle name="Millares 2 2 6 3 2 2 2 3" xfId="32019" xr:uid="{31CF65E2-88ED-4341-83D1-0B1E95EDA7E5}"/>
    <cellStyle name="Millares 2 2 6 3 2 2 2 4" xfId="54901" xr:uid="{421C137F-F7B3-4DDE-AB57-BCD20FBEDBFC}"/>
    <cellStyle name="Millares 2 2 6 3 2 2 3" xfId="16324" xr:uid="{5E112C19-314E-4E58-8DD3-E7505BB16B85}"/>
    <cellStyle name="Millares 2 2 6 3 2 2 3 2" xfId="39218" xr:uid="{86498CC1-8776-4955-999A-47C66F43CF68}"/>
    <cellStyle name="Millares 2 2 6 3 2 2 4" xfId="27777" xr:uid="{7E7C6D0E-A8FD-4F3B-901F-DFEFFF8BC8B2}"/>
    <cellStyle name="Millares 2 2 6 3 2 2 5" xfId="50660" xr:uid="{E7074D67-E495-4902-A536-12101CF8631A}"/>
    <cellStyle name="Millares 2 2 6 3 2 2 6" xfId="5349" xr:uid="{E7F17415-45AF-4550-ACB7-4344859483F5}"/>
    <cellStyle name="Millares 2 2 6 3 2 3" xfId="6727" xr:uid="{5F5D5EE9-05CC-47BA-9C89-268C1EF09AB7}"/>
    <cellStyle name="Millares 2 2 6 3 2 3 2" xfId="10962" xr:uid="{481B5191-7A88-47D4-A0CB-2F406CA75E27}"/>
    <cellStyle name="Millares 2 2 6 3 2 3 2 2" xfId="22405" xr:uid="{656CDC44-0766-42AF-9016-4FF4CFDDC4D4}"/>
    <cellStyle name="Millares 2 2 6 3 2 3 2 2 2" xfId="45299" xr:uid="{DF36ABD2-194E-4398-BC4C-0DF6FDEFB16B}"/>
    <cellStyle name="Millares 2 2 6 3 2 3 2 3" xfId="33858" xr:uid="{DED67B7C-A0F2-4640-92B1-D352276BFD66}"/>
    <cellStyle name="Millares 2 2 6 3 2 3 2 4" xfId="56740" xr:uid="{46374F6B-D5BE-4F3B-95C0-7F0CB30FAB71}"/>
    <cellStyle name="Millares 2 2 6 3 2 3 3" xfId="18163" xr:uid="{2AB3DAD3-248A-465A-8167-6A721AEBA99A}"/>
    <cellStyle name="Millares 2 2 6 3 2 3 3 2" xfId="41057" xr:uid="{DAE70728-3AF3-4685-9182-A4EFDDF0834B}"/>
    <cellStyle name="Millares 2 2 6 3 2 3 4" xfId="29616" xr:uid="{8373AA89-7EB9-49BE-BB4F-CCA2EF13F9C0}"/>
    <cellStyle name="Millares 2 2 6 3 2 3 5" xfId="52498" xr:uid="{F46F186E-ED25-47E6-839B-A7DC3F4575F1}"/>
    <cellStyle name="Millares 2 2 6 3 2 4" xfId="7806" xr:uid="{38E12DCB-BC65-4911-B577-69E6D394708A}"/>
    <cellStyle name="Millares 2 2 6 3 2 4 2" xfId="19249" xr:uid="{8A88A457-5256-4CED-9F17-793578642BA5}"/>
    <cellStyle name="Millares 2 2 6 3 2 4 2 2" xfId="42143" xr:uid="{EDF7AFEF-9393-444D-BF85-C2ACC724F91A}"/>
    <cellStyle name="Millares 2 2 6 3 2 4 3" xfId="30702" xr:uid="{EB83CC8A-1E7A-4E79-9478-3346294FB3C2}"/>
    <cellStyle name="Millares 2 2 6 3 2 4 4" xfId="53584" xr:uid="{228A6C12-853A-45FD-BF5D-6CB01387733B}"/>
    <cellStyle name="Millares 2 2 6 3 2 5" xfId="12865" xr:uid="{FF7138C5-6B7B-4BF4-A203-40864725BEE7}"/>
    <cellStyle name="Millares 2 2 6 3 2 5 2" xfId="24301" xr:uid="{3E28C951-E078-4883-A3F1-96288A3775B1}"/>
    <cellStyle name="Millares 2 2 6 3 2 5 2 2" xfId="47195" xr:uid="{6E6E3275-1D87-4B7C-9CE8-1BE6E53DFB13}"/>
    <cellStyle name="Millares 2 2 6 3 2 5 3" xfId="35754" xr:uid="{04955B83-3DF4-40A6-ACA3-4C2A75A7A3A4}"/>
    <cellStyle name="Millares 2 2 6 3 2 6" xfId="13948" xr:uid="{AEC850FB-5D89-41CC-BEFD-BCD8840684CE}"/>
    <cellStyle name="Millares 2 2 6 3 2 6 2" xfId="25385" xr:uid="{877F7969-37AC-441F-BB0E-FC8C67BDB4EA}"/>
    <cellStyle name="Millares 2 2 6 3 2 6 2 2" xfId="48279" xr:uid="{DCD370A2-9AF4-49AB-A2AC-E92DF83A29F8}"/>
    <cellStyle name="Millares 2 2 6 3 2 6 3" xfId="36838" xr:uid="{68911C7F-C8A6-4419-B68C-10E85545C265}"/>
    <cellStyle name="Millares 2 2 6 3 2 7" xfId="15007" xr:uid="{A574FD5E-F4F5-43B4-885F-6CA9F0FD6EFC}"/>
    <cellStyle name="Millares 2 2 6 3 2 7 2" xfId="37901" xr:uid="{C5EB5721-BF67-4771-B8CB-E60C0AD3CCF7}"/>
    <cellStyle name="Millares 2 2 6 3 2 8" xfId="26460" xr:uid="{249CEABA-6DFF-4BEA-8892-1D56656FD422}"/>
    <cellStyle name="Millares 2 2 6 3 2 9" xfId="49343" xr:uid="{0FF25AB4-00A5-45EF-9D23-4126A34E73D2}"/>
    <cellStyle name="Millares 2 2 6 3 3" xfId="1900" xr:uid="{56FA0DA1-C295-4F35-8845-8E09B4139A68}"/>
    <cellStyle name="Millares 2 2 6 3 3 2" xfId="8596" xr:uid="{B7810F35-3370-4DF0-8463-1BAB61825F43}"/>
    <cellStyle name="Millares 2 2 6 3 3 2 2" xfId="20039" xr:uid="{9121F69C-EC4A-4F79-BEEE-1F42766223DA}"/>
    <cellStyle name="Millares 2 2 6 3 3 2 2 2" xfId="42933" xr:uid="{3340B85B-87C6-42F4-AC51-66021A356C78}"/>
    <cellStyle name="Millares 2 2 6 3 3 2 3" xfId="31492" xr:uid="{34F68E07-DA4A-4268-B23A-23F4840CDB2A}"/>
    <cellStyle name="Millares 2 2 6 3 3 2 4" xfId="54374" xr:uid="{C17B0355-2DCF-40F5-B962-A8D053563459}"/>
    <cellStyle name="Millares 2 2 6 3 3 3" xfId="15797" xr:uid="{C69A7796-C679-4A45-A9F4-7B385D90C3D8}"/>
    <cellStyle name="Millares 2 2 6 3 3 3 2" xfId="38691" xr:uid="{CDA94F55-30AD-4ECD-AFB5-79C31019C988}"/>
    <cellStyle name="Millares 2 2 6 3 3 4" xfId="27250" xr:uid="{59D4F982-2AE1-4204-B5AD-6636FFBE6A1A}"/>
    <cellStyle name="Millares 2 2 6 3 3 5" xfId="50133" xr:uid="{C97840D5-4E04-4B34-AFD8-58AAE0A13555}"/>
    <cellStyle name="Millares 2 2 6 3 3 6" xfId="4822" xr:uid="{C5E14FA8-79BC-45EF-8653-2BFE90810F4B}"/>
    <cellStyle name="Millares 2 2 6 3 4" xfId="3521" xr:uid="{70C32D84-4644-4AB9-9D24-59B77DFCF7EA}"/>
    <cellStyle name="Millares 2 2 6 3 4 2" xfId="10435" xr:uid="{2FE14B50-F5E4-4C79-938A-A4A2882E7902}"/>
    <cellStyle name="Millares 2 2 6 3 4 2 2" xfId="21878" xr:uid="{431E3691-2A4D-42F5-A0A1-C892FCDE1734}"/>
    <cellStyle name="Millares 2 2 6 3 4 2 2 2" xfId="44772" xr:uid="{7C4B33D2-6F23-48DA-A81E-79BFF5BFCDCF}"/>
    <cellStyle name="Millares 2 2 6 3 4 2 3" xfId="33331" xr:uid="{1A83BFE0-831E-45E0-960D-012DF5A694E7}"/>
    <cellStyle name="Millares 2 2 6 3 4 2 4" xfId="56213" xr:uid="{20B14FF6-D4D0-45B2-A82F-2353325D7311}"/>
    <cellStyle name="Millares 2 2 6 3 4 3" xfId="17636" xr:uid="{B2C392C1-D4C4-4A38-B3C9-BD868025A5FC}"/>
    <cellStyle name="Millares 2 2 6 3 4 3 2" xfId="40530" xr:uid="{33A8AFCF-D911-434C-885C-9319861B8ACC}"/>
    <cellStyle name="Millares 2 2 6 3 4 4" xfId="29089" xr:uid="{125F1605-F66A-4F2D-A9CC-534519DBCF3D}"/>
    <cellStyle name="Millares 2 2 6 3 4 5" xfId="51971" xr:uid="{6F346512-5A4D-4B2A-853C-CBEEBEAD73DC}"/>
    <cellStyle name="Millares 2 2 6 3 5" xfId="7283" xr:uid="{0213722D-CD07-4936-9AF5-6FF915DC048A}"/>
    <cellStyle name="Millares 2 2 6 3 5 2" xfId="18722" xr:uid="{3A6D0F0E-A481-4C9E-A922-C7766FD28A6A}"/>
    <cellStyle name="Millares 2 2 6 3 5 2 2" xfId="41616" xr:uid="{59D3B3B2-4967-40F0-9CE8-2EC64BF28FA5}"/>
    <cellStyle name="Millares 2 2 6 3 5 3" xfId="30175" xr:uid="{2A208C29-FE6C-4354-B52D-02D040AECB11}"/>
    <cellStyle name="Millares 2 2 6 3 5 4" xfId="53057" xr:uid="{89D1C2B5-768D-43D3-B618-CB17A992042A}"/>
    <cellStyle name="Millares 2 2 6 3 6" xfId="12339" xr:uid="{02F253D4-6576-478E-9D2A-D39BC7140854}"/>
    <cellStyle name="Millares 2 2 6 3 6 2" xfId="23774" xr:uid="{8D325D9E-D50E-4915-B2AB-88F6F2B49B22}"/>
    <cellStyle name="Millares 2 2 6 3 6 2 2" xfId="46668" xr:uid="{44565F72-2BB2-4995-8487-E3A25DB7312A}"/>
    <cellStyle name="Millares 2 2 6 3 6 3" xfId="35227" xr:uid="{754AB1E4-6449-4908-8179-6BE94B3F134A}"/>
    <cellStyle name="Millares 2 2 6 3 7" xfId="13421" xr:uid="{D7B877F3-8FFC-475A-800A-84A7D14DB9C6}"/>
    <cellStyle name="Millares 2 2 6 3 7 2" xfId="24858" xr:uid="{5E5EB293-89CA-4C92-99E1-266A6602EBF5}"/>
    <cellStyle name="Millares 2 2 6 3 7 2 2" xfId="47752" xr:uid="{E444FE8A-BAEB-4F2F-A1AB-34EE96DCA45F}"/>
    <cellStyle name="Millares 2 2 6 3 7 3" xfId="36311" xr:uid="{0F206094-3798-409C-AF04-5E09F20FD39A}"/>
    <cellStyle name="Millares 2 2 6 3 8" xfId="14480" xr:uid="{4C940D54-9BD8-46EF-A4E3-A19F20DDA1DB}"/>
    <cellStyle name="Millares 2 2 6 3 8 2" xfId="37374" xr:uid="{8ACF8A5C-54D6-4032-867F-B153F7BB89C7}"/>
    <cellStyle name="Millares 2 2 6 3 9" xfId="25933" xr:uid="{AAAFBCAF-B74D-45FB-9516-63A0CD48162C}"/>
    <cellStyle name="Millares 2 2 6 4" xfId="689" xr:uid="{A7DAEBCE-92BD-47E1-AF09-98FF55BC0D08}"/>
    <cellStyle name="Millares 2 2 6 4 10" xfId="3793" xr:uid="{BFE02C3F-9A9A-4549-BAB1-F842A7BFAB47}"/>
    <cellStyle name="Millares 2 2 6 4 2" xfId="2168" xr:uid="{1C6BD378-35E3-458B-9AF3-D1AC7B81A411}"/>
    <cellStyle name="Millares 2 2 6 4 2 2" xfId="8860" xr:uid="{D3EB17F1-8571-422B-B106-60632DB1B139}"/>
    <cellStyle name="Millares 2 2 6 4 2 2 2" xfId="20303" xr:uid="{BCAE2AC1-6409-41C4-BABB-7A252FF97AD1}"/>
    <cellStyle name="Millares 2 2 6 4 2 2 2 2" xfId="43197" xr:uid="{B8643A7C-B3A9-44DB-B6D0-26ACEC83E4AD}"/>
    <cellStyle name="Millares 2 2 6 4 2 2 3" xfId="31756" xr:uid="{BA6A85BA-8928-48FD-9E09-959042F3A404}"/>
    <cellStyle name="Millares 2 2 6 4 2 2 4" xfId="54638" xr:uid="{40DF285F-9033-4A41-A57F-9D15598CC798}"/>
    <cellStyle name="Millares 2 2 6 4 2 3" xfId="16061" xr:uid="{843392E0-3943-47D2-BE62-4C08383ED265}"/>
    <cellStyle name="Millares 2 2 6 4 2 3 2" xfId="38955" xr:uid="{CA5CDA1B-B457-4F86-9B85-6D4E7CDB05B6}"/>
    <cellStyle name="Millares 2 2 6 4 2 4" xfId="27514" xr:uid="{1BD21910-7C13-405B-A90B-D0503BFCDCD5}"/>
    <cellStyle name="Millares 2 2 6 4 2 5" xfId="50397" xr:uid="{ACDC68A6-EA5B-4825-9313-140B10C3C362}"/>
    <cellStyle name="Millares 2 2 6 4 2 6" xfId="5086" xr:uid="{A8980101-877F-4A97-9A56-D1B40974111A}"/>
    <cellStyle name="Millares 2 2 6 4 3" xfId="6464" xr:uid="{11D30214-3678-4C97-A5C8-EA3D62818885}"/>
    <cellStyle name="Millares 2 2 6 4 3 2" xfId="10699" xr:uid="{F38DC8D5-6F4A-48C5-8560-5896DF6246B1}"/>
    <cellStyle name="Millares 2 2 6 4 3 2 2" xfId="22142" xr:uid="{371B8BA7-7542-409F-8366-D33A5C780A41}"/>
    <cellStyle name="Millares 2 2 6 4 3 2 2 2" xfId="45036" xr:uid="{70ACC597-5D96-4206-BDDA-F5CAB786552C}"/>
    <cellStyle name="Millares 2 2 6 4 3 2 3" xfId="33595" xr:uid="{6644D691-C116-40C5-A370-921A14C0B82F}"/>
    <cellStyle name="Millares 2 2 6 4 3 2 4" xfId="56477" xr:uid="{296D7442-6E3C-4E46-B162-D19007FCB157}"/>
    <cellStyle name="Millares 2 2 6 4 3 3" xfId="17900" xr:uid="{EB7A4836-432F-4105-99B3-267BC188CE92}"/>
    <cellStyle name="Millares 2 2 6 4 3 3 2" xfId="40794" xr:uid="{0FE8D3BA-7C03-4563-8147-CC5554C34D12}"/>
    <cellStyle name="Millares 2 2 6 4 3 4" xfId="29353" xr:uid="{C0EE6CD3-E365-4E5C-9B36-EA7C0E001907}"/>
    <cellStyle name="Millares 2 2 6 4 3 5" xfId="52235" xr:uid="{1EE953E6-A00F-4DC3-9A5D-CEE44A191E72}"/>
    <cellStyle name="Millares 2 2 6 4 4" xfId="7543" xr:uid="{86ACDBEC-8033-49FF-B120-A5B4F2EAF111}"/>
    <cellStyle name="Millares 2 2 6 4 4 2" xfId="18986" xr:uid="{9BE7B3ED-9EA2-41DC-AC5C-1196B9FDD742}"/>
    <cellStyle name="Millares 2 2 6 4 4 2 2" xfId="41880" xr:uid="{9B68E7B7-9CC7-485D-A285-41B52BDFCE2C}"/>
    <cellStyle name="Millares 2 2 6 4 4 3" xfId="30439" xr:uid="{92E9891E-FF4E-47E6-B383-0148E0F190E7}"/>
    <cellStyle name="Millares 2 2 6 4 4 4" xfId="53321" xr:uid="{80B94110-B29A-4008-BCAD-0D67EB2D8477}"/>
    <cellStyle name="Millares 2 2 6 4 5" xfId="12602" xr:uid="{50CA5432-57ED-4C40-9C80-28FA0501DD00}"/>
    <cellStyle name="Millares 2 2 6 4 5 2" xfId="24038" xr:uid="{D3B24451-5EE8-45C2-B44C-DFFCFE129319}"/>
    <cellStyle name="Millares 2 2 6 4 5 2 2" xfId="46932" xr:uid="{171F1D22-01D0-40D7-BDB6-3F9291BE99EF}"/>
    <cellStyle name="Millares 2 2 6 4 5 3" xfId="35491" xr:uid="{E416662C-43BA-42BD-AE24-89A90CFF05B9}"/>
    <cellStyle name="Millares 2 2 6 4 6" xfId="13685" xr:uid="{2C2A6141-93D2-4AF1-B2A4-91B29305A41E}"/>
    <cellStyle name="Millares 2 2 6 4 6 2" xfId="25122" xr:uid="{F26240B4-5CB8-427C-BF0D-070784076221}"/>
    <cellStyle name="Millares 2 2 6 4 6 2 2" xfId="48016" xr:uid="{7E22BD2B-DDB1-43EF-9E4F-22F94E8D1D12}"/>
    <cellStyle name="Millares 2 2 6 4 6 3" xfId="36575" xr:uid="{38012E71-5856-4039-914F-28ABC366D226}"/>
    <cellStyle name="Millares 2 2 6 4 7" xfId="14744" xr:uid="{AED1CE3A-B7C3-4B0B-BF06-98D11DF662EB}"/>
    <cellStyle name="Millares 2 2 6 4 7 2" xfId="37638" xr:uid="{09703334-E791-47CA-8F8E-A631CFA674B1}"/>
    <cellStyle name="Millares 2 2 6 4 8" xfId="26197" xr:uid="{1C328B46-2395-4D2A-BA48-9AE3490DF73A}"/>
    <cellStyle name="Millares 2 2 6 4 9" xfId="49080" xr:uid="{D19D19DA-1D4D-40A1-A8AC-2A3A6759427A}"/>
    <cellStyle name="Millares 2 2 6 5" xfId="962" xr:uid="{A75F7BD5-945B-49D6-A151-CB761E5D36F8}"/>
    <cellStyle name="Millares 2 2 6 5 2" xfId="2440" xr:uid="{D62FA41A-D6EE-4317-BAE3-FA08506B5015}"/>
    <cellStyle name="Millares 2 2 6 5 2 2" xfId="9388" xr:uid="{43F1E414-EC62-435B-A387-C86A7427D0C4}"/>
    <cellStyle name="Millares 2 2 6 5 2 2 2" xfId="20831" xr:uid="{0D5DE1D5-5A3A-4591-9803-1D0810AEE157}"/>
    <cellStyle name="Millares 2 2 6 5 2 2 2 2" xfId="43725" xr:uid="{DFF37C85-1116-404C-8FF6-E134AEE42B61}"/>
    <cellStyle name="Millares 2 2 6 5 2 2 3" xfId="32284" xr:uid="{6C5142BF-2858-490A-B76F-B2B83253BD98}"/>
    <cellStyle name="Millares 2 2 6 5 2 2 4" xfId="55166" xr:uid="{38EE950F-B451-4E17-BAFD-482B69EBF869}"/>
    <cellStyle name="Millares 2 2 6 5 2 3" xfId="16589" xr:uid="{1AC94B6F-BABB-4805-BD7F-640AC92E96AE}"/>
    <cellStyle name="Millares 2 2 6 5 2 3 2" xfId="39483" xr:uid="{988D262D-0E01-4FB8-902D-468A0C946649}"/>
    <cellStyle name="Millares 2 2 6 5 2 4" xfId="28042" xr:uid="{3EC73AA7-1694-4C0F-A918-1A7235DAB789}"/>
    <cellStyle name="Millares 2 2 6 5 2 5" xfId="50925" xr:uid="{2968DA65-B249-44A2-B6A5-35180213632D}"/>
    <cellStyle name="Millares 2 2 6 5 2 6" xfId="5614" xr:uid="{EC4A1363-5FE7-4C64-BA78-47F6CFCA004F}"/>
    <cellStyle name="Millares 2 2 6 5 3" xfId="8071" xr:uid="{7E9A9890-1259-46EE-837C-AED260BD450E}"/>
    <cellStyle name="Millares 2 2 6 5 3 2" xfId="19514" xr:uid="{3649C4D5-FCEC-4A58-A478-7ABAEEE099ED}"/>
    <cellStyle name="Millares 2 2 6 5 3 2 2" xfId="42408" xr:uid="{F6087218-9AB2-4DE6-BEA3-8DA3AAC5210E}"/>
    <cellStyle name="Millares 2 2 6 5 3 3" xfId="30967" xr:uid="{EEA29B41-B201-480B-99F0-1D8C07CB80F1}"/>
    <cellStyle name="Millares 2 2 6 5 3 4" xfId="53849" xr:uid="{BB069DA5-740A-4423-ADB9-727C74B44D91}"/>
    <cellStyle name="Millares 2 2 6 5 4" xfId="15272" xr:uid="{081664EC-40D4-4377-8545-07F397DB0075}"/>
    <cellStyle name="Millares 2 2 6 5 4 2" xfId="38166" xr:uid="{DAAC34CC-BB25-4E14-B3D2-059E255F6F2E}"/>
    <cellStyle name="Millares 2 2 6 5 5" xfId="26725" xr:uid="{9589B405-7E34-401A-927D-81D68C94DAEF}"/>
    <cellStyle name="Millares 2 2 6 5 6" xfId="49608" xr:uid="{E088351F-9811-40F4-8EAA-49066D64A772}"/>
    <cellStyle name="Millares 2 2 6 5 7" xfId="4315" xr:uid="{F382D04B-3960-43CC-8E48-CB67983967AC}"/>
    <cellStyle name="Millares 2 2 6 6" xfId="1257" xr:uid="{A738D120-795A-457C-9377-F6C317A2921F}"/>
    <cellStyle name="Millares 2 2 6 6 2" xfId="2714" xr:uid="{D1E984ED-9083-467E-B558-DCF2F0DEA8D5}"/>
    <cellStyle name="Millares 2 2 6 6 2 2" xfId="19776" xr:uid="{98CDA151-6B3E-4D34-901F-3D8B25423C45}"/>
    <cellStyle name="Millares 2 2 6 6 2 2 2" xfId="42670" xr:uid="{561A34E0-F233-4B2D-8C57-C62556ABA311}"/>
    <cellStyle name="Millares 2 2 6 6 2 3" xfId="31229" xr:uid="{9896DF1C-1C02-4494-A792-D6091F5B064D}"/>
    <cellStyle name="Millares 2 2 6 6 2 4" xfId="54111" xr:uid="{3A9173AC-9283-4D1E-807A-3E8D84874DDD}"/>
    <cellStyle name="Millares 2 2 6 6 2 5" xfId="8333" xr:uid="{1B3C9DC8-8058-4CD5-80D8-EA75968B5B30}"/>
    <cellStyle name="Millares 2 2 6 6 3" xfId="15534" xr:uid="{01C23B75-6DAA-4E93-8C2B-FF694D466921}"/>
    <cellStyle name="Millares 2 2 6 6 3 2" xfId="38428" xr:uid="{59D3A572-380A-4585-A4DD-3BAB0E535591}"/>
    <cellStyle name="Millares 2 2 6 6 4" xfId="26987" xr:uid="{8A070ADA-3CFC-4680-8609-830991C1B82B}"/>
    <cellStyle name="Millares 2 2 6 6 5" xfId="49870" xr:uid="{695C0695-917B-4595-82F2-A989296510F1}"/>
    <cellStyle name="Millares 2 2 6 6 6" xfId="4569" xr:uid="{8B6F46CB-B6A7-4F9F-9CFA-AAF876FC7EBD}"/>
    <cellStyle name="Millares 2 2 6 7" xfId="1775" xr:uid="{834D91B1-6C3C-4969-86D6-5D10D124BEFC}"/>
    <cellStyle name="Millares 2 2 6 7 2" xfId="9651" xr:uid="{DB137ADB-FAF2-4187-8497-D2F7A5F3A1AB}"/>
    <cellStyle name="Millares 2 2 6 7 2 2" xfId="21094" xr:uid="{DDBAE126-FCCE-499B-9519-A930B39CF815}"/>
    <cellStyle name="Millares 2 2 6 7 2 2 2" xfId="43988" xr:uid="{AB1A28E1-6861-4DDE-A73E-77A13AECE3F9}"/>
    <cellStyle name="Millares 2 2 6 7 2 3" xfId="32547" xr:uid="{6398EE3A-DFDA-45A3-BF35-407EB443F90F}"/>
    <cellStyle name="Millares 2 2 6 7 2 4" xfId="55429" xr:uid="{F77F17F1-4BC5-46C7-A9CA-05B56DD052FD}"/>
    <cellStyle name="Millares 2 2 6 7 3" xfId="16852" xr:uid="{999E247D-7180-41E6-A580-CD0F74E44657}"/>
    <cellStyle name="Millares 2 2 6 7 3 2" xfId="39746" xr:uid="{12588357-4907-493A-AC5C-27C607CDB888}"/>
    <cellStyle name="Millares 2 2 6 7 4" xfId="28305" xr:uid="{5FB426D5-209B-44C2-865D-E9E7D576B3EC}"/>
    <cellStyle name="Millares 2 2 6 7 5" xfId="51187" xr:uid="{04B9DB13-0026-43DB-86C3-62CA98AFE056}"/>
    <cellStyle name="Millares 2 2 6 7 6" xfId="5878" xr:uid="{3D4677D5-00A6-40E7-9E0E-D7D9D05C121E}"/>
    <cellStyle name="Millares 2 2 6 8" xfId="3261" xr:uid="{D30CF120-8C4C-499D-8A4B-3506E9B18852}"/>
    <cellStyle name="Millares 2 2 6 8 2" xfId="9911" xr:uid="{91BD494E-CD58-46FF-9503-07024B39B101}"/>
    <cellStyle name="Millares 2 2 6 8 2 2" xfId="21354" xr:uid="{0FE0050F-0BA2-4194-947F-3AD026D18EB2}"/>
    <cellStyle name="Millares 2 2 6 8 2 2 2" xfId="44248" xr:uid="{7E7B1B63-CA8F-460F-BD4D-8AB8CEBB91E3}"/>
    <cellStyle name="Millares 2 2 6 8 2 3" xfId="32807" xr:uid="{7D072069-2ADB-4611-96A1-30102F462D8C}"/>
    <cellStyle name="Millares 2 2 6 8 2 4" xfId="55689" xr:uid="{D4667BE5-CC97-4392-9EB5-F1437067D40A}"/>
    <cellStyle name="Millares 2 2 6 8 3" xfId="17112" xr:uid="{660943B4-1EF7-4DCA-A4DD-CC6090D243DC}"/>
    <cellStyle name="Millares 2 2 6 8 3 2" xfId="40006" xr:uid="{EB2B41A4-989E-4112-BCA5-69D56161F05E}"/>
    <cellStyle name="Millares 2 2 6 8 4" xfId="28565" xr:uid="{4DD3113D-9069-4DA4-87B8-746B0AD6BC16}"/>
    <cellStyle name="Millares 2 2 6 8 5" xfId="51447" xr:uid="{773D48FC-B78E-47CF-B811-9CE88B2BAA55}"/>
    <cellStyle name="Millares 2 2 6 9" xfId="6172" xr:uid="{6913BD6F-31C4-4818-B8DA-D79558348823}"/>
    <cellStyle name="Millares 2 2 6 9 2" xfId="10172" xr:uid="{7D3A8DBA-8BAD-4F00-805E-E9B9C7EFE6AC}"/>
    <cellStyle name="Millares 2 2 6 9 2 2" xfId="21615" xr:uid="{475E1E8B-B3F7-499B-945A-8095D423EE2A}"/>
    <cellStyle name="Millares 2 2 6 9 2 2 2" xfId="44509" xr:uid="{92AC865D-5C12-43F5-B0AB-B14B0FF40235}"/>
    <cellStyle name="Millares 2 2 6 9 2 3" xfId="33068" xr:uid="{7793C2A6-CF36-4A14-AFE9-7214FAEF50E6}"/>
    <cellStyle name="Millares 2 2 6 9 2 4" xfId="55950" xr:uid="{0502ACD7-CABD-4CED-9AE8-3143AE470A88}"/>
    <cellStyle name="Millares 2 2 6 9 3" xfId="17373" xr:uid="{CA8B90B6-E121-497A-BD3B-C229C42D557C}"/>
    <cellStyle name="Millares 2 2 6 9 3 2" xfId="40267" xr:uid="{CFA51CA0-320F-406C-9C99-6835B718C875}"/>
    <cellStyle name="Millares 2 2 6 9 4" xfId="28826" xr:uid="{7A002DB7-1F5B-4A12-BF01-E994D05E405A}"/>
    <cellStyle name="Millares 2 2 6 9 5" xfId="51708" xr:uid="{8E05B399-5C50-4DE0-8161-D33FB2CE0C6E}"/>
    <cellStyle name="Millares 2 2 7" xfId="294" xr:uid="{634A014B-042F-416D-A07B-8BEB6F44393F}"/>
    <cellStyle name="Millares 2 2 7 10" xfId="11167" xr:uid="{65603181-A588-437D-9AB8-4BA1F0F516B7}"/>
    <cellStyle name="Millares 2 2 7 10 2" xfId="22603" xr:uid="{833F9650-7945-4686-ACFF-0BFF81A5DE9D}"/>
    <cellStyle name="Millares 2 2 7 10 2 2" xfId="45497" xr:uid="{CBFFD6BD-60F1-4C3C-A373-3138832722D2}"/>
    <cellStyle name="Millares 2 2 7 10 3" xfId="34056" xr:uid="{3B2AEF85-63B8-4A1F-8F2A-3CD52706FF57}"/>
    <cellStyle name="Millares 2 2 7 10 4" xfId="56938" xr:uid="{E002CB5E-05D0-461E-BA0B-BBC76635C95B}"/>
    <cellStyle name="Millares 2 2 7 11" xfId="11428" xr:uid="{551A45C1-385D-40E6-BF60-54AFA09C2B5E}"/>
    <cellStyle name="Millares 2 2 7 11 2" xfId="22864" xr:uid="{4467FC95-C0DA-48DB-84F8-B6E88C6045E7}"/>
    <cellStyle name="Millares 2 2 7 11 2 2" xfId="45758" xr:uid="{B61E8C17-DE44-4945-AEB4-444969579B45}"/>
    <cellStyle name="Millares 2 2 7 11 3" xfId="34317" xr:uid="{4F075333-5C0B-47DC-80EC-3D2F43CD9C01}"/>
    <cellStyle name="Millares 2 2 7 11 4" xfId="57199" xr:uid="{631B415A-AF7A-4640-ACCC-B218A0F19908}"/>
    <cellStyle name="Millares 2 2 7 12" xfId="11694" xr:uid="{59C7DB06-AD98-495B-A2C8-4995BF699BBE}"/>
    <cellStyle name="Millares 2 2 7 12 2" xfId="23130" xr:uid="{DDF64AE5-C7D5-47F8-A34C-688E2C69A33E}"/>
    <cellStyle name="Millares 2 2 7 12 2 2" xfId="46024" xr:uid="{A463FF66-88FB-45B0-9FB0-481DDB64CAC9}"/>
    <cellStyle name="Millares 2 2 7 12 3" xfId="34583" xr:uid="{186D12C9-621E-4061-991D-338CF4A23BAA}"/>
    <cellStyle name="Millares 2 2 7 12 4" xfId="57465" xr:uid="{D86C5FDE-D97C-4DA3-A28B-071F96676391}"/>
    <cellStyle name="Millares 2 2 7 13" xfId="11965" xr:uid="{CDF5615C-EB4D-468F-A256-A641B015A05A}"/>
    <cellStyle name="Millares 2 2 7 13 2" xfId="23400" xr:uid="{C0340E73-1371-4D6A-9814-60AC3D8261B2}"/>
    <cellStyle name="Millares 2 2 7 13 2 2" xfId="46294" xr:uid="{F7DA5DCE-857F-4490-9CEF-5DB67996F53F}"/>
    <cellStyle name="Millares 2 2 7 13 3" xfId="34853" xr:uid="{11D20307-2C16-4E00-ABE6-384A45DEAC39}"/>
    <cellStyle name="Millares 2 2 7 14" xfId="13051" xr:uid="{4C46A120-33AD-4B0D-BE0E-50421ECFE99A}"/>
    <cellStyle name="Millares 2 2 7 14 2" xfId="24487" xr:uid="{43A2B590-0130-4FF4-BF8B-6B6B3EAE32AC}"/>
    <cellStyle name="Millares 2 2 7 14 2 2" xfId="47381" xr:uid="{49949674-6BD3-4F4B-BA32-47CCD29C4839}"/>
    <cellStyle name="Millares 2 2 7 14 3" xfId="35940" xr:uid="{384EF48A-E3A3-47A4-9E6E-073B1A12BF36}"/>
    <cellStyle name="Millares 2 2 7 15" xfId="14109" xr:uid="{E41AB847-4F29-4978-A196-57C0BDBC7B8B}"/>
    <cellStyle name="Millares 2 2 7 15 2" xfId="37003" xr:uid="{582A3E93-EC7D-43C8-8C97-30E4EA945E24}"/>
    <cellStyle name="Millares 2 2 7 16" xfId="25562" xr:uid="{237A07F3-121B-4276-9425-4FDD686208FA}"/>
    <cellStyle name="Millares 2 2 7 17" xfId="48445" xr:uid="{9B4F3DF8-3149-4443-8737-DBFF1DC974C2}"/>
    <cellStyle name="Millares 2 2 7 18" xfId="57719" xr:uid="{0B01FA4B-20B1-49AD-A03D-557739937D63}"/>
    <cellStyle name="Millares 2 2 7 19" xfId="58229" xr:uid="{F43D5B17-4BF1-4385-9835-06D73FE34CDE}"/>
    <cellStyle name="Millares 2 2 7 2" xfId="854" xr:uid="{872EC5DB-6794-45FD-B67D-B7FF6FFC1557}"/>
    <cellStyle name="Millares 2 2 7 2 10" xfId="48708" xr:uid="{517FFF12-810E-4A1F-AF41-E0B1961C2D28}"/>
    <cellStyle name="Millares 2 2 7 2 11" xfId="57979" xr:uid="{9CE19381-F6E4-44DB-ABE5-8D76855E6F6E}"/>
    <cellStyle name="Millares 2 2 7 2 12" xfId="58490" xr:uid="{FA30B0ED-8F7A-431D-A0BF-1BC5CE8EB12F}"/>
    <cellStyle name="Millares 2 2 7 2 2" xfId="1425" xr:uid="{9CFE43D2-3AF9-4EC7-B522-4E2E5F25AE4C}"/>
    <cellStyle name="Millares 2 2 7 2 2 10" xfId="3947" xr:uid="{75CF9440-882F-4DBF-A7BC-8D46B304CA00}"/>
    <cellStyle name="Millares 2 2 7 2 2 2" xfId="2865" xr:uid="{0D3BCD81-D8CC-4E76-849B-D64506D2B23C}"/>
    <cellStyle name="Millares 2 2 7 2 2 2 2" xfId="9015" xr:uid="{353C47D3-FA12-4CAC-8B94-C06A384F282B}"/>
    <cellStyle name="Millares 2 2 7 2 2 2 2 2" xfId="20458" xr:uid="{7CE6F8AF-AE1B-4DF0-8522-2783C1C42BCF}"/>
    <cellStyle name="Millares 2 2 7 2 2 2 2 2 2" xfId="43352" xr:uid="{16A2D46A-9203-48B2-9A37-F03D28C39760}"/>
    <cellStyle name="Millares 2 2 7 2 2 2 2 3" xfId="31911" xr:uid="{58AD68A7-B96D-4FF9-8652-80A5E61D8C0F}"/>
    <cellStyle name="Millares 2 2 7 2 2 2 2 4" xfId="54793" xr:uid="{2103FF30-6A61-4436-8ACD-CA9ED32FBA1C}"/>
    <cellStyle name="Millares 2 2 7 2 2 2 3" xfId="16216" xr:uid="{9DD160AE-AF68-482C-84A7-6FA44ECC3894}"/>
    <cellStyle name="Millares 2 2 7 2 2 2 3 2" xfId="39110" xr:uid="{D730BB17-1E34-477C-BC74-0D06BD7DB953}"/>
    <cellStyle name="Millares 2 2 7 2 2 2 4" xfId="27669" xr:uid="{252CB3B0-A705-4521-B5C5-514F602E4AFF}"/>
    <cellStyle name="Millares 2 2 7 2 2 2 5" xfId="50552" xr:uid="{64704B6F-8345-452F-8D76-0613C29FECFF}"/>
    <cellStyle name="Millares 2 2 7 2 2 2 6" xfId="5241" xr:uid="{FFF48D64-2F94-4A03-BA9A-904DB3B338CD}"/>
    <cellStyle name="Millares 2 2 7 2 2 3" xfId="6619" xr:uid="{DF22ECFC-FFDC-4BD4-BFFB-DFC2B70F9A26}"/>
    <cellStyle name="Millares 2 2 7 2 2 3 2" xfId="10854" xr:uid="{33C16CFA-1A18-4F32-92C8-A59DB104A3B7}"/>
    <cellStyle name="Millares 2 2 7 2 2 3 2 2" xfId="22297" xr:uid="{C36A8EAC-EC14-426A-8BF1-B3735B36B830}"/>
    <cellStyle name="Millares 2 2 7 2 2 3 2 2 2" xfId="45191" xr:uid="{EDE2F97C-E946-49AF-943F-44C771C63A10}"/>
    <cellStyle name="Millares 2 2 7 2 2 3 2 3" xfId="33750" xr:uid="{1AEFC1DC-917E-4E69-8D39-9F4BB2F11525}"/>
    <cellStyle name="Millares 2 2 7 2 2 3 2 4" xfId="56632" xr:uid="{0578C782-A377-4BBF-BBB2-4D0B1FB6EE1C}"/>
    <cellStyle name="Millares 2 2 7 2 2 3 3" xfId="18055" xr:uid="{6FBD772B-1344-487B-A982-0CD512EC55AF}"/>
    <cellStyle name="Millares 2 2 7 2 2 3 3 2" xfId="40949" xr:uid="{DE05A2CC-F3E2-48C4-B60E-509F758F20DB}"/>
    <cellStyle name="Millares 2 2 7 2 2 3 4" xfId="29508" xr:uid="{A01D684A-EC31-47D5-A4BE-7B6805089EF3}"/>
    <cellStyle name="Millares 2 2 7 2 2 3 5" xfId="52390" xr:uid="{76AEB302-A365-44D3-9690-977C049EC60B}"/>
    <cellStyle name="Millares 2 2 7 2 2 4" xfId="7698" xr:uid="{4A0DFDE7-FE15-4C8C-93B9-42DE76BB8838}"/>
    <cellStyle name="Millares 2 2 7 2 2 4 2" xfId="19141" xr:uid="{3AD9C22A-43C4-4078-AA43-BCA7E0A8264A}"/>
    <cellStyle name="Millares 2 2 7 2 2 4 2 2" xfId="42035" xr:uid="{14A08D15-C638-41EF-941E-1CD0434FDC2D}"/>
    <cellStyle name="Millares 2 2 7 2 2 4 3" xfId="30594" xr:uid="{770CE5B8-B04C-45ED-8C43-A0B13EE5C97D}"/>
    <cellStyle name="Millares 2 2 7 2 2 4 4" xfId="53476" xr:uid="{868742EE-F9D5-407F-A80F-AA054DDFCCB9}"/>
    <cellStyle name="Millares 2 2 7 2 2 5" xfId="12757" xr:uid="{D65C6682-FD71-406D-8BF5-155675A5869A}"/>
    <cellStyle name="Millares 2 2 7 2 2 5 2" xfId="24193" xr:uid="{CF841003-373F-4530-8D47-BDA41FFAD0E3}"/>
    <cellStyle name="Millares 2 2 7 2 2 5 2 2" xfId="47087" xr:uid="{E91E62E5-ED0B-441F-9575-BDFB193E9E58}"/>
    <cellStyle name="Millares 2 2 7 2 2 5 3" xfId="35646" xr:uid="{A29F3112-F6F6-4177-B5AF-CA6FB8E18437}"/>
    <cellStyle name="Millares 2 2 7 2 2 6" xfId="13840" xr:uid="{E8AADC07-6EE4-4205-B0DF-FA90F2C6F7FF}"/>
    <cellStyle name="Millares 2 2 7 2 2 6 2" xfId="25277" xr:uid="{6222CA7E-9C80-491D-83B2-FC7088D5EC3F}"/>
    <cellStyle name="Millares 2 2 7 2 2 6 2 2" xfId="48171" xr:uid="{8674E34F-5E9E-41E7-9149-30EB5E33DC62}"/>
    <cellStyle name="Millares 2 2 7 2 2 6 3" xfId="36730" xr:uid="{93ABA883-A5DB-4DD1-A544-A3BC008BCB40}"/>
    <cellStyle name="Millares 2 2 7 2 2 7" xfId="14899" xr:uid="{90B9A95E-78D2-499C-85D1-D5E690AAE7B0}"/>
    <cellStyle name="Millares 2 2 7 2 2 7 2" xfId="37793" xr:uid="{272DC3AB-2BE8-4E6B-B5AE-1BC01362CA41}"/>
    <cellStyle name="Millares 2 2 7 2 2 8" xfId="26352" xr:uid="{BACE3EB6-2706-45E6-82E1-A157B609CA0A}"/>
    <cellStyle name="Millares 2 2 7 2 2 9" xfId="49235" xr:uid="{8E07ACDD-C822-4979-8047-E1B60105971F}"/>
    <cellStyle name="Millares 2 2 7 2 3" xfId="2332" xr:uid="{04B19C28-E98B-48E5-8C94-5E8769BD6268}"/>
    <cellStyle name="Millares 2 2 7 2 3 2" xfId="8488" xr:uid="{111C6595-7ADC-45E0-B1BC-23EC691CE758}"/>
    <cellStyle name="Millares 2 2 7 2 3 2 2" xfId="19931" xr:uid="{B9FCE1D4-E796-41FE-BFB3-D9DC97A2A0F6}"/>
    <cellStyle name="Millares 2 2 7 2 3 2 2 2" xfId="42825" xr:uid="{2B2B8FCD-C885-4258-9AB1-230CF56BC1EF}"/>
    <cellStyle name="Millares 2 2 7 2 3 2 3" xfId="31384" xr:uid="{E7AD4119-45AF-48B2-929B-F1005837BB99}"/>
    <cellStyle name="Millares 2 2 7 2 3 2 4" xfId="54266" xr:uid="{32F2170F-C088-45E1-A62D-0A3C90B97D13}"/>
    <cellStyle name="Millares 2 2 7 2 3 3" xfId="15689" xr:uid="{C087318D-4E4D-4449-B6A2-3392B0A93753}"/>
    <cellStyle name="Millares 2 2 7 2 3 3 2" xfId="38583" xr:uid="{4A6C7E9D-631D-4562-AD04-EFAD3CD9CAC9}"/>
    <cellStyle name="Millares 2 2 7 2 3 4" xfId="27142" xr:uid="{08BC8843-6ADE-4414-95D3-68E91509EC92}"/>
    <cellStyle name="Millares 2 2 7 2 3 5" xfId="50025" xr:uid="{2CB3B089-E776-4CC0-A1C9-CDF17BD70F76}"/>
    <cellStyle name="Millares 2 2 7 2 3 6" xfId="4716" xr:uid="{7F1463D3-3BD4-4AD6-A217-302D335D7438}"/>
    <cellStyle name="Millares 2 2 7 2 4" xfId="3412" xr:uid="{34BD4064-F965-417B-B6C9-1A3A8E0B1FFD}"/>
    <cellStyle name="Millares 2 2 7 2 4 2" xfId="10327" xr:uid="{9AFB2E4F-6DF6-4B06-AD77-385A16651056}"/>
    <cellStyle name="Millares 2 2 7 2 4 2 2" xfId="21770" xr:uid="{2C7202B9-7D62-44E5-8469-6810E66C87E9}"/>
    <cellStyle name="Millares 2 2 7 2 4 2 2 2" xfId="44664" xr:uid="{0A7A3D1B-C45A-4C61-BD72-56E048696DB6}"/>
    <cellStyle name="Millares 2 2 7 2 4 2 3" xfId="33223" xr:uid="{07747EF1-4B43-4458-9374-15523094AAD8}"/>
    <cellStyle name="Millares 2 2 7 2 4 2 4" xfId="56105" xr:uid="{31595693-0395-4BF8-9CB9-20D21EE8E0C3}"/>
    <cellStyle name="Millares 2 2 7 2 4 3" xfId="17528" xr:uid="{6EA89FD0-8F37-4B82-B304-82305548E79A}"/>
    <cellStyle name="Millares 2 2 7 2 4 3 2" xfId="40422" xr:uid="{D33BE50A-9608-454C-BDE6-7F59F89ACB0C}"/>
    <cellStyle name="Millares 2 2 7 2 4 4" xfId="28981" xr:uid="{AAF9D324-D32B-4173-8024-DF96F9EC1B09}"/>
    <cellStyle name="Millares 2 2 7 2 4 5" xfId="51863" xr:uid="{39484D0E-A845-4B8F-B601-703DE29F3158}"/>
    <cellStyle name="Millares 2 2 7 2 5" xfId="7176" xr:uid="{84C903AE-71B3-4F2F-B293-B31037379EBE}"/>
    <cellStyle name="Millares 2 2 7 2 5 2" xfId="18614" xr:uid="{550A9721-246C-4109-8129-DD4EA1C9DAE6}"/>
    <cellStyle name="Millares 2 2 7 2 5 2 2" xfId="41508" xr:uid="{8061F9E3-252D-4D48-8D6C-11EDEF22C4E8}"/>
    <cellStyle name="Millares 2 2 7 2 5 3" xfId="30067" xr:uid="{6A08538C-8F64-446C-A72A-72C9DA04A384}"/>
    <cellStyle name="Millares 2 2 7 2 5 4" xfId="52949" xr:uid="{B896771A-B211-43BA-B9C7-7805A0A27D2B}"/>
    <cellStyle name="Millares 2 2 7 2 6" xfId="12231" xr:uid="{AF9751DC-157C-46AB-97DC-740DFDA15C95}"/>
    <cellStyle name="Millares 2 2 7 2 6 2" xfId="23666" xr:uid="{7DAE957B-538F-4E6A-82CC-F493448082D2}"/>
    <cellStyle name="Millares 2 2 7 2 6 2 2" xfId="46560" xr:uid="{9DF517B0-D71A-4619-8600-20DC5C4CA0AE}"/>
    <cellStyle name="Millares 2 2 7 2 6 3" xfId="35119" xr:uid="{F9E5931E-148C-4B96-BAD5-2B16DEA051A0}"/>
    <cellStyle name="Millares 2 2 7 2 7" xfId="13313" xr:uid="{6E4BC063-18BD-4E81-90F1-635B526FF34E}"/>
    <cellStyle name="Millares 2 2 7 2 7 2" xfId="24750" xr:uid="{1F04BF31-A8A7-44F7-839B-A19EC2E57B5B}"/>
    <cellStyle name="Millares 2 2 7 2 7 2 2" xfId="47644" xr:uid="{17C0AE1D-B1BB-48CA-8EDB-AA3355CE8990}"/>
    <cellStyle name="Millares 2 2 7 2 7 3" xfId="36203" xr:uid="{3B83AACC-A41A-42E9-AC0F-E61BB888C306}"/>
    <cellStyle name="Millares 2 2 7 2 8" xfId="14372" xr:uid="{FB430DD1-0F0E-49AF-813E-7A73E1B1CA3A}"/>
    <cellStyle name="Millares 2 2 7 2 8 2" xfId="37266" xr:uid="{368CE7DA-360E-4339-982F-3F2534CAED90}"/>
    <cellStyle name="Millares 2 2 7 2 9" xfId="25825" xr:uid="{2F8D607B-699C-4FBD-B6D0-F955AC795EBC}"/>
    <cellStyle name="Millares 2 2 7 3" xfId="1149" xr:uid="{DF364BE3-93D7-4868-B76B-F2EB93A13DAC}"/>
    <cellStyle name="Millares 2 2 7 3 10" xfId="3685" xr:uid="{1B0FB289-B360-4E1D-8E1A-897E996A6F66}"/>
    <cellStyle name="Millares 2 2 7 3 2" xfId="2606" xr:uid="{25735BA5-4A59-43E5-A388-74718732ABC1}"/>
    <cellStyle name="Millares 2 2 7 3 2 2" xfId="8751" xr:uid="{99450727-A93A-4BB2-85EE-E3A1BD2147E9}"/>
    <cellStyle name="Millares 2 2 7 3 2 2 2" xfId="20194" xr:uid="{7197FD6B-4831-4730-A808-D0F14794EA5E}"/>
    <cellStyle name="Millares 2 2 7 3 2 2 2 2" xfId="43088" xr:uid="{02C1006C-0035-44AA-9BBA-2969336BA0C4}"/>
    <cellStyle name="Millares 2 2 7 3 2 2 3" xfId="31647" xr:uid="{2676B095-3B74-4370-9D1B-933A31C263A2}"/>
    <cellStyle name="Millares 2 2 7 3 2 2 4" xfId="54529" xr:uid="{F8475355-CC09-4CBB-9FEA-3C69B9794283}"/>
    <cellStyle name="Millares 2 2 7 3 2 3" xfId="15952" xr:uid="{373D65C3-4F95-4706-80DB-B09CF135B324}"/>
    <cellStyle name="Millares 2 2 7 3 2 3 2" xfId="38846" xr:uid="{BB4101F2-E217-4833-A257-64B4C24FBA47}"/>
    <cellStyle name="Millares 2 2 7 3 2 4" xfId="27405" xr:uid="{E0C646CE-3F3B-45EE-973C-D680B41C65DD}"/>
    <cellStyle name="Millares 2 2 7 3 2 5" xfId="50288" xr:uid="{ABF11AA1-4559-4437-ACDB-46E69AF97D29}"/>
    <cellStyle name="Millares 2 2 7 3 2 6" xfId="4977" xr:uid="{DE96AAED-B166-47E7-9601-3C73B7A3652C}"/>
    <cellStyle name="Millares 2 2 7 3 3" xfId="6355" xr:uid="{225842D3-2829-4170-A4E8-76A1FD82592B}"/>
    <cellStyle name="Millares 2 2 7 3 3 2" xfId="10590" xr:uid="{20AF98E9-68EE-4154-96BE-DA9E992B6629}"/>
    <cellStyle name="Millares 2 2 7 3 3 2 2" xfId="22033" xr:uid="{494DD8D8-764B-40E6-92D3-895E391C4D74}"/>
    <cellStyle name="Millares 2 2 7 3 3 2 2 2" xfId="44927" xr:uid="{313741A8-7D33-4AF6-9FD8-C89D51D1B159}"/>
    <cellStyle name="Millares 2 2 7 3 3 2 3" xfId="33486" xr:uid="{78F8C80B-34D8-499C-A64C-CF140322908C}"/>
    <cellStyle name="Millares 2 2 7 3 3 2 4" xfId="56368" xr:uid="{3E5105AC-8471-41E4-BB8B-774F64B2E85A}"/>
    <cellStyle name="Millares 2 2 7 3 3 3" xfId="17791" xr:uid="{7EB886E7-B5E2-4A35-BA4D-E574F14BC433}"/>
    <cellStyle name="Millares 2 2 7 3 3 3 2" xfId="40685" xr:uid="{824E5A3E-195F-4A33-8E79-3BF6532B2F0D}"/>
    <cellStyle name="Millares 2 2 7 3 3 4" xfId="29244" xr:uid="{E97E03F4-636D-4777-AA05-807CE6AC4290}"/>
    <cellStyle name="Millares 2 2 7 3 3 5" xfId="52126" xr:uid="{9118A74C-9251-4630-9B30-A7FC7A22C2E1}"/>
    <cellStyle name="Millares 2 2 7 3 4" xfId="7435" xr:uid="{637D2DE2-1F94-4657-9EC0-FC728137063D}"/>
    <cellStyle name="Millares 2 2 7 3 4 2" xfId="18877" xr:uid="{2855D621-6E30-4114-86A9-03DCA2225FBF}"/>
    <cellStyle name="Millares 2 2 7 3 4 2 2" xfId="41771" xr:uid="{F63DA001-BE8E-4AD4-BA32-3AB05F670BEB}"/>
    <cellStyle name="Millares 2 2 7 3 4 3" xfId="30330" xr:uid="{8344F45E-9573-4B95-8EC1-9D24335D69FD}"/>
    <cellStyle name="Millares 2 2 7 3 4 4" xfId="53212" xr:uid="{6E4313A0-F6A8-4A82-A913-2EC8F86B7075}"/>
    <cellStyle name="Millares 2 2 7 3 5" xfId="12493" xr:uid="{610F7D42-7C76-4EAB-9842-DDE84B23BF47}"/>
    <cellStyle name="Millares 2 2 7 3 5 2" xfId="23929" xr:uid="{0E10C265-8AF9-4A09-83A4-CD40A2A9093D}"/>
    <cellStyle name="Millares 2 2 7 3 5 2 2" xfId="46823" xr:uid="{91D57EDA-C8E4-4B5C-998B-A42D8F6A854E}"/>
    <cellStyle name="Millares 2 2 7 3 5 3" xfId="35382" xr:uid="{9BDA6FE1-7678-4555-96AF-1FA2195F0D97}"/>
    <cellStyle name="Millares 2 2 7 3 6" xfId="13576" xr:uid="{617F8AF4-E566-4C92-B969-FC418E0B5BCD}"/>
    <cellStyle name="Millares 2 2 7 3 6 2" xfId="25013" xr:uid="{C357B716-A62B-4630-B9FA-2ADBAACE0581}"/>
    <cellStyle name="Millares 2 2 7 3 6 2 2" xfId="47907" xr:uid="{EE5C2372-913D-4438-887D-98EFD8BD7F7B}"/>
    <cellStyle name="Millares 2 2 7 3 6 3" xfId="36466" xr:uid="{5FDD68EE-A8CC-4FFA-99DF-BD792BAAE977}"/>
    <cellStyle name="Millares 2 2 7 3 7" xfId="14635" xr:uid="{529F605C-609C-40C7-88FE-4BC82A5D7842}"/>
    <cellStyle name="Millares 2 2 7 3 7 2" xfId="37529" xr:uid="{14FD3A68-4399-4504-922C-99F811EB21DF}"/>
    <cellStyle name="Millares 2 2 7 3 8" xfId="26088" xr:uid="{63BA2149-F2A9-4D6E-A1F8-1C767AC32A44}"/>
    <cellStyle name="Millares 2 2 7 3 9" xfId="48971" xr:uid="{8C62F1FD-3DBE-4263-ABDF-B8DC6528D04C}"/>
    <cellStyle name="Millares 2 2 7 4" xfId="3150" xr:uid="{76716C0C-C6FA-4BB8-896F-B5E024F48B6C}"/>
    <cellStyle name="Millares 2 2 7 4 2" xfId="5505" xr:uid="{30DEC883-3CFF-4562-94F9-9C7E9E8D7567}"/>
    <cellStyle name="Millares 2 2 7 4 2 2" xfId="9279" xr:uid="{6A7BA4CA-3A41-498E-A5E4-FA30D0507ACB}"/>
    <cellStyle name="Millares 2 2 7 4 2 2 2" xfId="20722" xr:uid="{08C41BEB-DD84-4DD1-8F97-5C3DEB3DE4DA}"/>
    <cellStyle name="Millares 2 2 7 4 2 2 2 2" xfId="43616" xr:uid="{B8AB8CF8-076C-4EE9-B27F-898E218A9C07}"/>
    <cellStyle name="Millares 2 2 7 4 2 2 3" xfId="32175" xr:uid="{F34AA606-9F60-432F-BB79-2E22DCC0472E}"/>
    <cellStyle name="Millares 2 2 7 4 2 2 4" xfId="55057" xr:uid="{DBABB1CA-A048-4609-B2D4-71BC120C57AA}"/>
    <cellStyle name="Millares 2 2 7 4 2 3" xfId="16480" xr:uid="{A6FD759E-C5FF-4B8C-940E-A3513F12D9C0}"/>
    <cellStyle name="Millares 2 2 7 4 2 3 2" xfId="39374" xr:uid="{1F25DB33-0F52-4141-8FA0-81555823E458}"/>
    <cellStyle name="Millares 2 2 7 4 2 4" xfId="27933" xr:uid="{E6D3761A-576F-4035-86CB-3DBEB3445CFA}"/>
    <cellStyle name="Millares 2 2 7 4 2 5" xfId="50816" xr:uid="{DDA3AB20-D882-4079-B572-FC6BEE51E6FC}"/>
    <cellStyle name="Millares 2 2 7 4 3" xfId="7962" xr:uid="{4B9630CB-0B4B-4EE5-B815-562BEABC7560}"/>
    <cellStyle name="Millares 2 2 7 4 3 2" xfId="19405" xr:uid="{DE64A012-5572-4E28-B1C2-E683FB6C6962}"/>
    <cellStyle name="Millares 2 2 7 4 3 2 2" xfId="42299" xr:uid="{DD76E22E-98FE-4CC7-A4A3-CAC2E5DB9728}"/>
    <cellStyle name="Millares 2 2 7 4 3 3" xfId="30858" xr:uid="{D399696A-F51E-47CA-A692-0A6139FCECA0}"/>
    <cellStyle name="Millares 2 2 7 4 3 4" xfId="53740" xr:uid="{B4039371-8874-444A-BAEC-4A1FC6CC3B73}"/>
    <cellStyle name="Millares 2 2 7 4 4" xfId="15163" xr:uid="{18EB39EF-F4AF-4C04-BE4E-40B75D1BC98E}"/>
    <cellStyle name="Millares 2 2 7 4 4 2" xfId="38057" xr:uid="{08F68C2A-6717-48D3-A7E3-E7D4581C6AAF}"/>
    <cellStyle name="Millares 2 2 7 4 5" xfId="26616" xr:uid="{29B03A27-142B-48F5-B218-42EA75170758}"/>
    <cellStyle name="Millares 2 2 7 4 6" xfId="49499" xr:uid="{F6B30FDC-E9D0-4AFE-80F6-F379937E58FC}"/>
    <cellStyle name="Millares 2 2 7 5" xfId="4463" xr:uid="{4828BD46-EB5E-401F-A8ED-7C06FE9B90C3}"/>
    <cellStyle name="Millares 2 2 7 5 2" xfId="8225" xr:uid="{073DAADC-A2A8-494D-99DE-0A6955A8755A}"/>
    <cellStyle name="Millares 2 2 7 5 2 2" xfId="19668" xr:uid="{43285052-FBDD-4714-AB0A-BE3D75D6DCD5}"/>
    <cellStyle name="Millares 2 2 7 5 2 2 2" xfId="42562" xr:uid="{B44F45A9-201D-4AEC-B266-2CF9A042B406}"/>
    <cellStyle name="Millares 2 2 7 5 2 3" xfId="31121" xr:uid="{3DF2463C-90EC-4B25-BEE3-D26A6FFE478E}"/>
    <cellStyle name="Millares 2 2 7 5 2 4" xfId="54003" xr:uid="{D2EF0331-253F-42CF-B4A4-EFAD7B4EF673}"/>
    <cellStyle name="Millares 2 2 7 5 3" xfId="15426" xr:uid="{8A5FA47B-AA8A-4977-8C44-4CE2B6C10AEA}"/>
    <cellStyle name="Millares 2 2 7 5 3 2" xfId="38320" xr:uid="{A466FD68-0429-4740-9318-5D1BD2113667}"/>
    <cellStyle name="Millares 2 2 7 5 4" xfId="26879" xr:uid="{3AF45CED-6532-4AE3-971D-09B4589D4117}"/>
    <cellStyle name="Millares 2 2 7 5 5" xfId="49762" xr:uid="{4D686F1B-ADEC-47A6-B9DD-A3541CCCC31C}"/>
    <cellStyle name="Millares 2 2 7 6" xfId="5768" xr:uid="{E1E0DA0E-310A-41BD-95CE-6510A187AA0A}"/>
    <cellStyle name="Millares 2 2 7 6 2" xfId="9543" xr:uid="{B8A685FB-73AF-49C5-A6C4-F7EE6AB7714E}"/>
    <cellStyle name="Millares 2 2 7 6 2 2" xfId="20986" xr:uid="{5B0E04CD-A0E4-4330-8C1C-C9BE41533B89}"/>
    <cellStyle name="Millares 2 2 7 6 2 2 2" xfId="43880" xr:uid="{709DC56E-A2DA-45F9-9889-89F1572FE9E4}"/>
    <cellStyle name="Millares 2 2 7 6 2 3" xfId="32439" xr:uid="{387DF800-FDDA-45DB-BF15-0C49300D7F2B}"/>
    <cellStyle name="Millares 2 2 7 6 2 4" xfId="55321" xr:uid="{5E372AAC-58AD-4E2F-9A8B-FA5B3DE7DEE8}"/>
    <cellStyle name="Millares 2 2 7 6 3" xfId="16744" xr:uid="{E2BCFDDF-93AB-4EA6-A6DE-9BA6106E849D}"/>
    <cellStyle name="Millares 2 2 7 6 3 2" xfId="39638" xr:uid="{7CF09585-FAC8-4899-862E-CD79D617C4F0}"/>
    <cellStyle name="Millares 2 2 7 6 4" xfId="28197" xr:uid="{72D8D982-5ED4-44E3-8DAE-CF28DB1FD58D}"/>
    <cellStyle name="Millares 2 2 7 6 5" xfId="51079" xr:uid="{30CDB1B3-784D-4FBE-8455-EAC7A5C492FD}"/>
    <cellStyle name="Millares 2 2 7 7" xfId="5916" xr:uid="{0BE58208-2401-4A48-9B75-31E801EB33EF}"/>
    <cellStyle name="Millares 2 2 7 7 2" xfId="9802" xr:uid="{C451D05B-EBDB-4387-99AF-92D28AFE80C1}"/>
    <cellStyle name="Millares 2 2 7 7 2 2" xfId="21245" xr:uid="{823CCC7B-0979-477D-B6A9-CEB84EA21B0B}"/>
    <cellStyle name="Millares 2 2 7 7 2 2 2" xfId="44139" xr:uid="{A49A5D5F-7030-4EB1-ABBD-504EAA0083A4}"/>
    <cellStyle name="Millares 2 2 7 7 2 3" xfId="32698" xr:uid="{B87CB70E-03AC-47DB-B77C-7A071D22B3E1}"/>
    <cellStyle name="Millares 2 2 7 7 2 4" xfId="55580" xr:uid="{CCA45568-245F-4E27-8CAA-DDD72E710B5C}"/>
    <cellStyle name="Millares 2 2 7 7 3" xfId="17003" xr:uid="{D97FBE2F-D877-48CB-9896-164E7700025F}"/>
    <cellStyle name="Millares 2 2 7 7 3 2" xfId="39897" xr:uid="{50A88883-DED7-4A96-8D14-5AAC0F1A7C25}"/>
    <cellStyle name="Millares 2 2 7 7 4" xfId="28456" xr:uid="{4898077E-724B-4C87-AB1F-7D51780CEE71}"/>
    <cellStyle name="Millares 2 2 7 7 5" xfId="51338" xr:uid="{90EE06A1-34F1-424C-A773-73D6E996073E}"/>
    <cellStyle name="Millares 2 2 7 8" xfId="6071" xr:uid="{F6A55424-B01B-4ACE-9927-C6CA52B4D043}"/>
    <cellStyle name="Millares 2 2 7 8 2" xfId="10064" xr:uid="{9715877F-66B7-4CA4-9E35-34F0EEF8A10C}"/>
    <cellStyle name="Millares 2 2 7 8 2 2" xfId="21507" xr:uid="{9B4DF530-2E91-4594-8941-7034E92E2BBB}"/>
    <cellStyle name="Millares 2 2 7 8 2 2 2" xfId="44401" xr:uid="{5C2D5E7D-3A93-409A-A915-3E0CB1842336}"/>
    <cellStyle name="Millares 2 2 7 8 2 3" xfId="32960" xr:uid="{F121BF49-FDCD-4543-822C-22220639692A}"/>
    <cellStyle name="Millares 2 2 7 8 2 4" xfId="55842" xr:uid="{9362E2DC-0B72-44CF-90D7-F6EB5EA6AFFF}"/>
    <cellStyle name="Millares 2 2 7 8 3" xfId="17265" xr:uid="{D370AF67-B0F0-4D15-AEE7-EC958C9F70F0}"/>
    <cellStyle name="Millares 2 2 7 8 3 2" xfId="40159" xr:uid="{8E6347DE-7BBE-4168-941B-59F00989AD6F}"/>
    <cellStyle name="Millares 2 2 7 8 4" xfId="28718" xr:uid="{C8B00B90-B827-43F7-BEF2-8ED52CF074E4}"/>
    <cellStyle name="Millares 2 2 7 8 5" xfId="51600" xr:uid="{771A876C-C61F-4EFE-98FB-7E2BF4CCB287}"/>
    <cellStyle name="Millares 2 2 7 9" xfId="6889" xr:uid="{ED1A7552-8675-4599-817E-C4294129447C}"/>
    <cellStyle name="Millares 2 2 7 9 2" xfId="18324" xr:uid="{7DC3516A-6537-44D8-BD7D-698AEDD3F8D0}"/>
    <cellStyle name="Millares 2 2 7 9 2 2" xfId="41218" xr:uid="{01AD774E-A735-4189-9DA1-585FEF5B72E3}"/>
    <cellStyle name="Millares 2 2 7 9 3" xfId="29777" xr:uid="{B70BEF36-B3A3-4DEA-88D8-4384FC06BAE1}"/>
    <cellStyle name="Millares 2 2 7 9 4" xfId="52659" xr:uid="{D904D39E-71F2-49E1-8DD4-DB00DC138F0C}"/>
    <cellStyle name="Millares 2 2 8" xfId="1413" xr:uid="{358EED53-1957-4B7F-A69D-AC12214BFF5D}"/>
    <cellStyle name="Millares 2 2 8 10" xfId="11155" xr:uid="{997F0E50-73A7-44D8-9048-29874D848820}"/>
    <cellStyle name="Millares 2 2 8 10 2" xfId="22591" xr:uid="{E9F85A06-92FC-4BD4-A9CB-22DF99641B19}"/>
    <cellStyle name="Millares 2 2 8 10 2 2" xfId="45485" xr:uid="{68A36D7A-1201-4964-9C15-1D2E9B1E0E8A}"/>
    <cellStyle name="Millares 2 2 8 10 3" xfId="34044" xr:uid="{CE0B6BC2-4C5E-4DC3-BBBE-9E3AA3AE517A}"/>
    <cellStyle name="Millares 2 2 8 10 4" xfId="56926" xr:uid="{61ABED1D-871E-466E-B404-043525A366F5}"/>
    <cellStyle name="Millares 2 2 8 11" xfId="11416" xr:uid="{90A3E904-DE6E-4E07-B2F8-4F5DCCC3A100}"/>
    <cellStyle name="Millares 2 2 8 11 2" xfId="22852" xr:uid="{1E09B159-C313-4285-97F9-7503BCAE740F}"/>
    <cellStyle name="Millares 2 2 8 11 2 2" xfId="45746" xr:uid="{48C78180-E4A0-415A-811E-B5EF5EBE2743}"/>
    <cellStyle name="Millares 2 2 8 11 3" xfId="34305" xr:uid="{44DBC7D4-C65E-4F7F-B105-E7B23B970ADE}"/>
    <cellStyle name="Millares 2 2 8 11 4" xfId="57187" xr:uid="{442B2A68-FB13-4BCD-8BF8-94E70C3EDC2B}"/>
    <cellStyle name="Millares 2 2 8 12" xfId="11682" xr:uid="{1C35C41F-3C73-4937-BCB4-D5CA1B1268FF}"/>
    <cellStyle name="Millares 2 2 8 12 2" xfId="23118" xr:uid="{78D640A9-DBDB-471B-97D3-C442A7F45803}"/>
    <cellStyle name="Millares 2 2 8 12 2 2" xfId="46012" xr:uid="{365B3626-33D2-45D1-A865-A928F7F5821B}"/>
    <cellStyle name="Millares 2 2 8 12 3" xfId="34571" xr:uid="{B7A42503-1F2A-410D-BDE5-D2B170FA32B1}"/>
    <cellStyle name="Millares 2 2 8 12 4" xfId="57453" xr:uid="{DE45639A-BF8B-456B-BE0D-46D9F621C8F9}"/>
    <cellStyle name="Millares 2 2 8 13" xfId="11953" xr:uid="{09FE07DA-7475-4260-B768-B32F7F304F03}"/>
    <cellStyle name="Millares 2 2 8 13 2" xfId="23388" xr:uid="{DEAF8C45-2A61-4C9E-A0CC-CE3F87AE47A4}"/>
    <cellStyle name="Millares 2 2 8 13 2 2" xfId="46282" xr:uid="{3F9A3812-E743-49DD-A85D-0E381AAB8BEC}"/>
    <cellStyle name="Millares 2 2 8 13 3" xfId="34841" xr:uid="{97469C28-5E59-45D8-BC28-E149D62F9FB6}"/>
    <cellStyle name="Millares 2 2 8 14" xfId="13039" xr:uid="{680825A3-B182-4DDD-9BF8-BDBB89F1FCDB}"/>
    <cellStyle name="Millares 2 2 8 14 2" xfId="24475" xr:uid="{67B8476B-1691-47FA-B66A-8C46E03A8865}"/>
    <cellStyle name="Millares 2 2 8 14 2 2" xfId="47369" xr:uid="{3D321AB4-4835-4B4B-8767-30B08137EBC0}"/>
    <cellStyle name="Millares 2 2 8 14 3" xfId="35928" xr:uid="{EA2CB99B-6B20-42EA-8D94-BE6309BA0F90}"/>
    <cellStyle name="Millares 2 2 8 15" xfId="14097" xr:uid="{50C9B763-651E-4203-B8AC-B6A7CA852235}"/>
    <cellStyle name="Millares 2 2 8 15 2" xfId="36991" xr:uid="{F58EF9D5-8898-4849-89CB-04BEC8B8DA6A}"/>
    <cellStyle name="Millares 2 2 8 16" xfId="25550" xr:uid="{B4D89A3F-226E-4C4F-BD43-B4C14FB881D7}"/>
    <cellStyle name="Millares 2 2 8 17" xfId="48433" xr:uid="{FA41062B-7AB7-423D-9638-8F10A4E07985}"/>
    <cellStyle name="Millares 2 2 8 18" xfId="57967" xr:uid="{7272FF52-F3E3-4A18-959B-FFD00D030980}"/>
    <cellStyle name="Millares 2 2 8 19" xfId="58478" xr:uid="{DFBAC53B-C308-43B8-B078-80325EF624B4}"/>
    <cellStyle name="Millares 2 2 8 2" xfId="2853" xr:uid="{4B53468B-375F-492F-BEB8-A2CB5FD1ECAE}"/>
    <cellStyle name="Millares 2 2 8 2 10" xfId="48696" xr:uid="{78281D90-7FDA-4D8E-8B6C-2E9762DBE4DB}"/>
    <cellStyle name="Millares 2 2 8 2 11" xfId="3660" xr:uid="{983F1889-0550-483D-9AD1-0A42E70F16A4}"/>
    <cellStyle name="Millares 2 2 8 2 2" xfId="3935" xr:uid="{38BE2851-76C6-49CB-B5F2-E17C0880D7C3}"/>
    <cellStyle name="Millares 2 2 8 2 2 2" xfId="5229" xr:uid="{C2426F41-BD9F-4EEA-9EB7-FADB7214E088}"/>
    <cellStyle name="Millares 2 2 8 2 2 2 2" xfId="9003" xr:uid="{B2536093-8C2C-4707-A8B1-0603A6C2D99E}"/>
    <cellStyle name="Millares 2 2 8 2 2 2 2 2" xfId="20446" xr:uid="{A5B2B4F5-56AD-41E1-82AE-F8485E7BD6DD}"/>
    <cellStyle name="Millares 2 2 8 2 2 2 2 2 2" xfId="43340" xr:uid="{316FE3D6-E363-4AFF-8A1C-228F946D98D9}"/>
    <cellStyle name="Millares 2 2 8 2 2 2 2 3" xfId="31899" xr:uid="{06FF99F7-8209-43E2-A887-80AC3E1E2D01}"/>
    <cellStyle name="Millares 2 2 8 2 2 2 2 4" xfId="54781" xr:uid="{F6B05FD7-D37C-47FB-8ADE-6E2014B71003}"/>
    <cellStyle name="Millares 2 2 8 2 2 2 3" xfId="16204" xr:uid="{E37D4065-7E96-4A3C-84D6-38BB02F3A0CB}"/>
    <cellStyle name="Millares 2 2 8 2 2 2 3 2" xfId="39098" xr:uid="{CEAC4BE1-BD43-4C56-8EEB-D49DBF632FCF}"/>
    <cellStyle name="Millares 2 2 8 2 2 2 4" xfId="27657" xr:uid="{A2031A73-8DFC-4BE6-85E2-4553243F068C}"/>
    <cellStyle name="Millares 2 2 8 2 2 2 5" xfId="50540" xr:uid="{6B2231CF-BC1B-49DC-8B16-A7CB84AC36F5}"/>
    <cellStyle name="Millares 2 2 8 2 2 3" xfId="6607" xr:uid="{B0D6EE0B-1FAC-4E02-B512-066A36D60614}"/>
    <cellStyle name="Millares 2 2 8 2 2 3 2" xfId="10842" xr:uid="{8320253C-364C-4810-81FF-541E0047234E}"/>
    <cellStyle name="Millares 2 2 8 2 2 3 2 2" xfId="22285" xr:uid="{BDD8D26E-FFDD-4659-A592-90625F8C2035}"/>
    <cellStyle name="Millares 2 2 8 2 2 3 2 2 2" xfId="45179" xr:uid="{D83CAEF2-F548-470B-A62F-F5ECF9D1319C}"/>
    <cellStyle name="Millares 2 2 8 2 2 3 2 3" xfId="33738" xr:uid="{80009E2B-073F-4A69-9CA5-323D527483E2}"/>
    <cellStyle name="Millares 2 2 8 2 2 3 2 4" xfId="56620" xr:uid="{E7CC3E0B-8E26-4A51-97DB-2AD399082861}"/>
    <cellStyle name="Millares 2 2 8 2 2 3 3" xfId="18043" xr:uid="{7AB18047-BA48-4CAF-A7C4-C7DB80490929}"/>
    <cellStyle name="Millares 2 2 8 2 2 3 3 2" xfId="40937" xr:uid="{B23D2620-66E2-4DC8-B90B-1AA1E82525B5}"/>
    <cellStyle name="Millares 2 2 8 2 2 3 4" xfId="29496" xr:uid="{D92D8AC1-F8E2-48CA-867A-A04F5426BDC0}"/>
    <cellStyle name="Millares 2 2 8 2 2 3 5" xfId="52378" xr:uid="{BF7D9BD5-D4CF-49A9-BEB0-8CEA93DD71FF}"/>
    <cellStyle name="Millares 2 2 8 2 2 4" xfId="7686" xr:uid="{D1D848C6-3637-4E40-9D3D-3719F9E376F9}"/>
    <cellStyle name="Millares 2 2 8 2 2 4 2" xfId="19129" xr:uid="{B23CE043-5234-4D52-8510-9C0A4A54F298}"/>
    <cellStyle name="Millares 2 2 8 2 2 4 2 2" xfId="42023" xr:uid="{912E1453-56DF-47B4-A323-85B49DF7167D}"/>
    <cellStyle name="Millares 2 2 8 2 2 4 3" xfId="30582" xr:uid="{AD799E5E-5D21-41CF-BD6B-A130C468E920}"/>
    <cellStyle name="Millares 2 2 8 2 2 4 4" xfId="53464" xr:uid="{E2FB209D-D323-4102-9BD3-AA3765E3C7F2}"/>
    <cellStyle name="Millares 2 2 8 2 2 5" xfId="12745" xr:uid="{D40B436D-0FC4-4E5A-B6E3-FE4B391ED9E5}"/>
    <cellStyle name="Millares 2 2 8 2 2 5 2" xfId="24181" xr:uid="{13260C38-377F-4442-B71C-B7E2CF683817}"/>
    <cellStyle name="Millares 2 2 8 2 2 5 2 2" xfId="47075" xr:uid="{B978882E-8C09-4C42-8EAB-3EFEE15AE1B3}"/>
    <cellStyle name="Millares 2 2 8 2 2 5 3" xfId="35634" xr:uid="{0C65A374-9F38-45C9-A4AF-6CE939B5DBC6}"/>
    <cellStyle name="Millares 2 2 8 2 2 6" xfId="13828" xr:uid="{657E4B63-4376-4C1C-82D1-FE6DBE7DCA09}"/>
    <cellStyle name="Millares 2 2 8 2 2 6 2" xfId="25265" xr:uid="{DBC5C9A7-5A3C-41DC-952C-EF7F129BF51C}"/>
    <cellStyle name="Millares 2 2 8 2 2 6 2 2" xfId="48159" xr:uid="{8EF45AF2-75FA-4B58-BD01-8B6F8FAE2071}"/>
    <cellStyle name="Millares 2 2 8 2 2 6 3" xfId="36718" xr:uid="{CFE734B2-9D26-4698-824E-EF363A78A51C}"/>
    <cellStyle name="Millares 2 2 8 2 2 7" xfId="14887" xr:uid="{B862F8CC-56D8-4D67-B203-A695891E3307}"/>
    <cellStyle name="Millares 2 2 8 2 2 7 2" xfId="37781" xr:uid="{0F786C05-7563-4220-9CB3-B642FE7E2737}"/>
    <cellStyle name="Millares 2 2 8 2 2 8" xfId="26340" xr:uid="{D98B0E50-B4EB-4836-AE55-426C23CDFA57}"/>
    <cellStyle name="Millares 2 2 8 2 2 9" xfId="49223" xr:uid="{26FE1239-7A84-4288-B84E-E83AE92AC7C3}"/>
    <cellStyle name="Millares 2 2 8 2 3" xfId="4708" xr:uid="{471C6ABE-E761-44B0-89A1-04B5FFEEBD14}"/>
    <cellStyle name="Millares 2 2 8 2 3 2" xfId="8476" xr:uid="{9EE15C0F-A0D0-4D62-8956-56F655D29362}"/>
    <cellStyle name="Millares 2 2 8 2 3 2 2" xfId="19919" xr:uid="{0590C169-34D8-49FB-9950-5F101284026C}"/>
    <cellStyle name="Millares 2 2 8 2 3 2 2 2" xfId="42813" xr:uid="{02ACE1B2-01B9-473E-A006-9ACF8522FB68}"/>
    <cellStyle name="Millares 2 2 8 2 3 2 3" xfId="31372" xr:uid="{45615EC7-95D6-4267-B7C2-E644C08BC26F}"/>
    <cellStyle name="Millares 2 2 8 2 3 2 4" xfId="54254" xr:uid="{8A36342A-010F-4D24-9A71-7186CF563BC1}"/>
    <cellStyle name="Millares 2 2 8 2 3 3" xfId="15677" xr:uid="{8C910A7F-71E6-4992-9970-2FCF2A805730}"/>
    <cellStyle name="Millares 2 2 8 2 3 3 2" xfId="38571" xr:uid="{F27D127B-D2DD-4995-8876-C86427E9DD0D}"/>
    <cellStyle name="Millares 2 2 8 2 3 4" xfId="27130" xr:uid="{1A9A919F-10E6-4E68-8F87-B7609AAF63B9}"/>
    <cellStyle name="Millares 2 2 8 2 3 5" xfId="50013" xr:uid="{FC26CC65-D3A5-44F8-A27D-B234699A9997}"/>
    <cellStyle name="Millares 2 2 8 2 4" xfId="6311" xr:uid="{D93B3C29-E63F-4679-B576-C87319B45A7D}"/>
    <cellStyle name="Millares 2 2 8 2 4 2" xfId="10315" xr:uid="{E87AB76F-C44D-4C22-85E2-2107CE4182BC}"/>
    <cellStyle name="Millares 2 2 8 2 4 2 2" xfId="21758" xr:uid="{A2D5D381-987A-4977-8896-31BC2AE236E1}"/>
    <cellStyle name="Millares 2 2 8 2 4 2 2 2" xfId="44652" xr:uid="{C0C0B62B-B482-4539-A7F9-1384FB82AD48}"/>
    <cellStyle name="Millares 2 2 8 2 4 2 3" xfId="33211" xr:uid="{79C68F9A-D13B-45D7-BB19-760711A73024}"/>
    <cellStyle name="Millares 2 2 8 2 4 2 4" xfId="56093" xr:uid="{BEAB76CA-70B3-4E2D-A943-F2103991FF34}"/>
    <cellStyle name="Millares 2 2 8 2 4 3" xfId="17516" xr:uid="{6F916965-16E1-44D1-937C-F4FB233E395F}"/>
    <cellStyle name="Millares 2 2 8 2 4 3 2" xfId="40410" xr:uid="{71AE0383-1690-4C42-A8C1-230A44D37258}"/>
    <cellStyle name="Millares 2 2 8 2 4 4" xfId="28969" xr:uid="{B04C4B56-B2E5-426A-91DF-DEC60D7FEB23}"/>
    <cellStyle name="Millares 2 2 8 2 4 5" xfId="51851" xr:uid="{AB981DC8-4EE1-41DA-9B88-253B1882162A}"/>
    <cellStyle name="Millares 2 2 8 2 5" xfId="7165" xr:uid="{E42F36D1-7D19-48CD-A618-0E1612465F70}"/>
    <cellStyle name="Millares 2 2 8 2 5 2" xfId="18602" xr:uid="{8F37D009-DC9E-486C-A1DB-81914EB2DB9C}"/>
    <cellStyle name="Millares 2 2 8 2 5 2 2" xfId="41496" xr:uid="{B1E46F83-70B5-4568-84E8-8AE185F44D64}"/>
    <cellStyle name="Millares 2 2 8 2 5 3" xfId="30055" xr:uid="{2EF3F607-354F-4119-A2E1-372EE40426FC}"/>
    <cellStyle name="Millares 2 2 8 2 5 4" xfId="52937" xr:uid="{B50398E7-ED0F-4015-8BBE-C906E17F577D}"/>
    <cellStyle name="Millares 2 2 8 2 6" xfId="12219" xr:uid="{E38E0729-89A0-4358-A937-BFA04BE2DE17}"/>
    <cellStyle name="Millares 2 2 8 2 6 2" xfId="23654" xr:uid="{10B12D05-8BF6-4F36-90E8-7BA06AB348B8}"/>
    <cellStyle name="Millares 2 2 8 2 6 2 2" xfId="46548" xr:uid="{DB8E4C93-F5F7-46D8-AFA4-E8BF513ACC30}"/>
    <cellStyle name="Millares 2 2 8 2 6 3" xfId="35107" xr:uid="{794C7C29-2422-4090-AD2E-D18FDBB648C5}"/>
    <cellStyle name="Millares 2 2 8 2 7" xfId="13301" xr:uid="{8E0F6029-5ACA-44CA-9D4A-77A680EF49BE}"/>
    <cellStyle name="Millares 2 2 8 2 7 2" xfId="24738" xr:uid="{C9772B11-B1AF-47F9-9449-7925BDBB6E90}"/>
    <cellStyle name="Millares 2 2 8 2 7 2 2" xfId="47632" xr:uid="{B2B59B8E-08BA-4CE1-BB2B-4D2B9B6AB5E8}"/>
    <cellStyle name="Millares 2 2 8 2 7 3" xfId="36191" xr:uid="{5EAD7307-878B-4593-BA6E-8A7FC4DA35D7}"/>
    <cellStyle name="Millares 2 2 8 2 8" xfId="14360" xr:uid="{5D127037-0B8B-4049-897E-D82E6B29ABEE}"/>
    <cellStyle name="Millares 2 2 8 2 8 2" xfId="37254" xr:uid="{639D449A-F225-45C4-9C58-D577494409C6}"/>
    <cellStyle name="Millares 2 2 8 2 9" xfId="25813" xr:uid="{97665319-50AC-4F33-9968-F2EFF43F3F3A}"/>
    <cellStyle name="Millares 2 2 8 3" xfId="3400" xr:uid="{6DFD5185-284B-4B0B-9C69-89E06E36EA0D}"/>
    <cellStyle name="Millares 2 2 8 3 2" xfId="4965" xr:uid="{5E4F93B2-4229-4CFE-8B0C-C49F63F265D5}"/>
    <cellStyle name="Millares 2 2 8 3 2 2" xfId="8739" xr:uid="{03CFD6FB-B005-4B4E-964D-328B57C8BA62}"/>
    <cellStyle name="Millares 2 2 8 3 2 2 2" xfId="20182" xr:uid="{128C01FE-3CFD-41C8-8819-1D27275AB4C1}"/>
    <cellStyle name="Millares 2 2 8 3 2 2 2 2" xfId="43076" xr:uid="{B819A603-985F-4182-9DB7-8500767D24BF}"/>
    <cellStyle name="Millares 2 2 8 3 2 2 3" xfId="31635" xr:uid="{193151F0-A700-4AC9-A70A-A84B5043503F}"/>
    <cellStyle name="Millares 2 2 8 3 2 2 4" xfId="54517" xr:uid="{AFBC1929-2931-47A6-B715-25A3B5AD8A36}"/>
    <cellStyle name="Millares 2 2 8 3 2 3" xfId="15940" xr:uid="{177903A6-E0AE-48A2-9903-068111285C60}"/>
    <cellStyle name="Millares 2 2 8 3 2 3 2" xfId="38834" xr:uid="{B1E83D9F-3243-4C07-B0C8-665021ADB664}"/>
    <cellStyle name="Millares 2 2 8 3 2 4" xfId="27393" xr:uid="{2BAC4008-3C27-4A85-BD51-82134B2E27A3}"/>
    <cellStyle name="Millares 2 2 8 3 2 5" xfId="50276" xr:uid="{E95DD0BA-E1C4-4251-A01E-D58D734E019F}"/>
    <cellStyle name="Millares 2 2 8 3 3" xfId="6343" xr:uid="{3AAFB608-0C4C-42D1-AB6B-231EFBBB0EFA}"/>
    <cellStyle name="Millares 2 2 8 3 3 2" xfId="10578" xr:uid="{8ACF2344-C75B-4FFD-8807-E42278EB0BCB}"/>
    <cellStyle name="Millares 2 2 8 3 3 2 2" xfId="22021" xr:uid="{05A02846-C5C2-43C9-90B1-B0CD3100A6D9}"/>
    <cellStyle name="Millares 2 2 8 3 3 2 2 2" xfId="44915" xr:uid="{EA3B7AE0-DC55-48B6-AF1F-B892ECE2DF34}"/>
    <cellStyle name="Millares 2 2 8 3 3 2 3" xfId="33474" xr:uid="{0BBC8BFD-584D-4A7D-B5F0-16CA0FCFCF69}"/>
    <cellStyle name="Millares 2 2 8 3 3 2 4" xfId="56356" xr:uid="{A2FA26CF-5406-498B-A03B-A3899818198A}"/>
    <cellStyle name="Millares 2 2 8 3 3 3" xfId="17779" xr:uid="{7A18A8AF-690C-4F54-8811-0FBDDC3DBBA1}"/>
    <cellStyle name="Millares 2 2 8 3 3 3 2" xfId="40673" xr:uid="{322018E8-C902-40C6-8CFD-657B328180BC}"/>
    <cellStyle name="Millares 2 2 8 3 3 4" xfId="29232" xr:uid="{97D853C0-D959-4E12-AD9A-E9AD701F78A2}"/>
    <cellStyle name="Millares 2 2 8 3 3 5" xfId="52114" xr:uid="{171BA203-1AF9-40F9-9DAA-A83616D8D239}"/>
    <cellStyle name="Millares 2 2 8 3 4" xfId="7423" xr:uid="{6E62FC99-AE99-4119-B6B0-C27E0EC7A7A1}"/>
    <cellStyle name="Millares 2 2 8 3 4 2" xfId="18865" xr:uid="{AFDA7A06-1897-4866-8286-1961DD558A00}"/>
    <cellStyle name="Millares 2 2 8 3 4 2 2" xfId="41759" xr:uid="{5A518F00-AB67-4BEF-8B9F-1A4613446EDD}"/>
    <cellStyle name="Millares 2 2 8 3 4 3" xfId="30318" xr:uid="{9F626553-51DD-4A42-B529-A85425B7CDA5}"/>
    <cellStyle name="Millares 2 2 8 3 4 4" xfId="53200" xr:uid="{EA536147-7A2C-41A6-9033-448ED572732F}"/>
    <cellStyle name="Millares 2 2 8 3 5" xfId="12481" xr:uid="{7659D365-B76C-4D7B-A7C8-2A411A22DE20}"/>
    <cellStyle name="Millares 2 2 8 3 5 2" xfId="23917" xr:uid="{ECFDF760-8AE5-414F-9A05-DA3322B7B453}"/>
    <cellStyle name="Millares 2 2 8 3 5 2 2" xfId="46811" xr:uid="{0E6FB241-C2A4-4C4B-BCD5-FDD073178C36}"/>
    <cellStyle name="Millares 2 2 8 3 5 3" xfId="35370" xr:uid="{B0654773-1C30-4B2D-9B73-83695EEFA6D1}"/>
    <cellStyle name="Millares 2 2 8 3 6" xfId="13564" xr:uid="{73DC2696-4796-4DAA-BB75-DDB4FEE5CBBF}"/>
    <cellStyle name="Millares 2 2 8 3 6 2" xfId="25001" xr:uid="{C0B0F561-D3AF-48C1-BBCE-A76373EB902D}"/>
    <cellStyle name="Millares 2 2 8 3 6 2 2" xfId="47895" xr:uid="{18FA92B3-47E5-4317-A341-6D639C77AC20}"/>
    <cellStyle name="Millares 2 2 8 3 6 3" xfId="36454" xr:uid="{8AAFA85C-A01E-488D-B012-2E04253B18B3}"/>
    <cellStyle name="Millares 2 2 8 3 7" xfId="14623" xr:uid="{073A7745-79AB-4862-937E-6C1CA987D40D}"/>
    <cellStyle name="Millares 2 2 8 3 7 2" xfId="37517" xr:uid="{B15915DD-D7BE-47BB-BA30-D0CD456A80D1}"/>
    <cellStyle name="Millares 2 2 8 3 8" xfId="26076" xr:uid="{8D1231B8-93D0-4E2E-AE5C-4BCF52A15E14}"/>
    <cellStyle name="Millares 2 2 8 3 9" xfId="48959" xr:uid="{93F187B7-D820-4A8B-9169-46E777B8BB38}"/>
    <cellStyle name="Millares 2 2 8 4" xfId="4198" xr:uid="{4E40EE3F-9346-48E1-95E4-DEB31B6307C6}"/>
    <cellStyle name="Millares 2 2 8 4 2" xfId="5493" xr:uid="{D563948E-7AD5-4EAB-BBB1-4DD5CB52718C}"/>
    <cellStyle name="Millares 2 2 8 4 2 2" xfId="9267" xr:uid="{7ED47D54-F2F2-4F5E-B53A-57374EA30C6E}"/>
    <cellStyle name="Millares 2 2 8 4 2 2 2" xfId="20710" xr:uid="{5E5D71B0-1720-47A7-924F-70BD496F48D8}"/>
    <cellStyle name="Millares 2 2 8 4 2 2 2 2" xfId="43604" xr:uid="{1EBA4F5D-60D2-41C7-B972-5440E5FE5442}"/>
    <cellStyle name="Millares 2 2 8 4 2 2 3" xfId="32163" xr:uid="{BC268471-85DE-48FC-849E-F0BF44E89960}"/>
    <cellStyle name="Millares 2 2 8 4 2 2 4" xfId="55045" xr:uid="{76DD454E-5D6A-4C3E-9428-2ED0E3D193A1}"/>
    <cellStyle name="Millares 2 2 8 4 2 3" xfId="16468" xr:uid="{3204AE0E-98C9-4AA0-B22D-F48CF9F8AF6B}"/>
    <cellStyle name="Millares 2 2 8 4 2 3 2" xfId="39362" xr:uid="{F7AEE67E-2A7B-43AD-94F7-8D1F41171C8B}"/>
    <cellStyle name="Millares 2 2 8 4 2 4" xfId="27921" xr:uid="{036FAE82-1A42-4A6E-AB28-AB12A746C2C7}"/>
    <cellStyle name="Millares 2 2 8 4 2 5" xfId="50804" xr:uid="{117A14E9-13DA-406D-A67E-B8B2190B4450}"/>
    <cellStyle name="Millares 2 2 8 4 3" xfId="7950" xr:uid="{5B010354-E7FE-4783-81E2-491E38A72F16}"/>
    <cellStyle name="Millares 2 2 8 4 3 2" xfId="19393" xr:uid="{01054668-E6E3-4A81-BC3D-6D3ADA333693}"/>
    <cellStyle name="Millares 2 2 8 4 3 2 2" xfId="42287" xr:uid="{DAF9F76F-063F-4200-9BE6-1F44F8E2562B}"/>
    <cellStyle name="Millares 2 2 8 4 3 3" xfId="30846" xr:uid="{5EA2DB1B-6E4B-4A6E-AC93-FB19F60299DA}"/>
    <cellStyle name="Millares 2 2 8 4 3 4" xfId="53728" xr:uid="{DF28DDD0-73C5-4250-972D-E28857CF6E62}"/>
    <cellStyle name="Millares 2 2 8 4 4" xfId="15151" xr:uid="{E02DFF21-A89F-4048-B3E2-3A84ED13D984}"/>
    <cellStyle name="Millares 2 2 8 4 4 2" xfId="38045" xr:uid="{AD1763F9-A8DC-4410-B486-1C1F4A41D09D}"/>
    <cellStyle name="Millares 2 2 8 4 5" xfId="26604" xr:uid="{8F3D7029-AFCF-4270-A771-CF12CB03B24D}"/>
    <cellStyle name="Millares 2 2 8 4 6" xfId="49487" xr:uid="{D5164DCB-6733-4F70-9C3D-53F655BA63A6}"/>
    <cellStyle name="Millares 2 2 8 5" xfId="4456" xr:uid="{14F8CF65-421D-4189-8955-B1B0470741D2}"/>
    <cellStyle name="Millares 2 2 8 5 2" xfId="8213" xr:uid="{DFD4092E-4504-4CF4-96F6-913273F57407}"/>
    <cellStyle name="Millares 2 2 8 5 2 2" xfId="19656" xr:uid="{6983FDF6-45CD-4466-AA49-E84833363193}"/>
    <cellStyle name="Millares 2 2 8 5 2 2 2" xfId="42550" xr:uid="{FE58151E-07FD-457C-85B7-7EFF0110C899}"/>
    <cellStyle name="Millares 2 2 8 5 2 3" xfId="31109" xr:uid="{690FF07A-6CD6-40AA-94BB-9DBB28DBDAC6}"/>
    <cellStyle name="Millares 2 2 8 5 2 4" xfId="53991" xr:uid="{880B5C7F-2661-4FE0-9014-F80EB61805C0}"/>
    <cellStyle name="Millares 2 2 8 5 3" xfId="15414" xr:uid="{3B9302EB-B89B-4F07-B2E1-76CB2CC8B91A}"/>
    <cellStyle name="Millares 2 2 8 5 3 2" xfId="38308" xr:uid="{2F0903EE-C471-4D4D-96A7-F370B1A29F4E}"/>
    <cellStyle name="Millares 2 2 8 5 4" xfId="26867" xr:uid="{ABA667BB-1715-4B6A-BDBC-7156F1BC5B1A}"/>
    <cellStyle name="Millares 2 2 8 5 5" xfId="49750" xr:uid="{808AA11E-4720-4A63-A7B2-0C3DE56946E6}"/>
    <cellStyle name="Millares 2 2 8 6" xfId="5759" xr:uid="{250A782B-F274-435C-A6F5-C8A8110CAD70}"/>
    <cellStyle name="Millares 2 2 8 6 2" xfId="9531" xr:uid="{34DE62EE-D53A-4D5D-999C-A969AD8FD650}"/>
    <cellStyle name="Millares 2 2 8 6 2 2" xfId="20974" xr:uid="{B63A1849-1A45-4BDA-9EF3-4DAC91F3EDC0}"/>
    <cellStyle name="Millares 2 2 8 6 2 2 2" xfId="43868" xr:uid="{DEA3325E-AABB-4D31-ADF7-9CF4DDA63E86}"/>
    <cellStyle name="Millares 2 2 8 6 2 3" xfId="32427" xr:uid="{33299AFB-90D2-4B69-96B1-6FB2FA759FDF}"/>
    <cellStyle name="Millares 2 2 8 6 2 4" xfId="55309" xr:uid="{42DD22FE-DAF7-4201-8ABF-38087D95C759}"/>
    <cellStyle name="Millares 2 2 8 6 3" xfId="16732" xr:uid="{1DB7F454-4E0F-4EB0-B737-50EC5C7BF4B4}"/>
    <cellStyle name="Millares 2 2 8 6 3 2" xfId="39626" xr:uid="{BD248197-B872-48DC-8726-D1E21BA5BB0E}"/>
    <cellStyle name="Millares 2 2 8 6 4" xfId="28185" xr:uid="{23E3F132-5E8A-4612-90B4-A514F71B87E3}"/>
    <cellStyle name="Millares 2 2 8 6 5" xfId="51067" xr:uid="{1E6FED52-1755-4E24-A727-7B8FFBD14DD2}"/>
    <cellStyle name="Millares 2 2 8 7" xfId="5904" xr:uid="{61F720F6-065D-4544-B8AF-79F2262028C3}"/>
    <cellStyle name="Millares 2 2 8 7 2" xfId="9790" xr:uid="{2905449C-B2FE-462E-AB88-3C487D5B4D8C}"/>
    <cellStyle name="Millares 2 2 8 7 2 2" xfId="21233" xr:uid="{89646BDD-2312-4B63-8DA7-6843ADA78916}"/>
    <cellStyle name="Millares 2 2 8 7 2 2 2" xfId="44127" xr:uid="{4FC32325-1963-4680-A359-D79230417B40}"/>
    <cellStyle name="Millares 2 2 8 7 2 3" xfId="32686" xr:uid="{801B559E-BBD0-4D6A-A16C-48F1D4D09CBF}"/>
    <cellStyle name="Millares 2 2 8 7 2 4" xfId="55568" xr:uid="{FB84DE46-175F-4064-8183-9A916AD1EF71}"/>
    <cellStyle name="Millares 2 2 8 7 3" xfId="16991" xr:uid="{174AFEDB-304D-4A1B-956A-8D19B73C4428}"/>
    <cellStyle name="Millares 2 2 8 7 3 2" xfId="39885" xr:uid="{33C8FB59-5023-4C5C-80B5-0D1C08415F26}"/>
    <cellStyle name="Millares 2 2 8 7 4" xfId="28444" xr:uid="{4BCED43E-E302-46B8-A187-4D2618CFC86F}"/>
    <cellStyle name="Millares 2 2 8 7 5" xfId="51326" xr:uid="{59FB41D6-B776-40A9-9FA7-D5E342927312}"/>
    <cellStyle name="Millares 2 2 8 8" xfId="6060" xr:uid="{B80B23C5-974E-4E54-8C58-13ADEE8B1A34}"/>
    <cellStyle name="Millares 2 2 8 8 2" xfId="10052" xr:uid="{D43437DD-4105-4B86-9610-38AA0AE551D4}"/>
    <cellStyle name="Millares 2 2 8 8 2 2" xfId="21495" xr:uid="{411C4642-16EA-4B30-B94C-F5CA36463D3D}"/>
    <cellStyle name="Millares 2 2 8 8 2 2 2" xfId="44389" xr:uid="{5FE62163-D05F-445B-BFE3-F2BC1B4711DD}"/>
    <cellStyle name="Millares 2 2 8 8 2 3" xfId="32948" xr:uid="{6D568D8A-904B-4A15-89B8-65632C8374EC}"/>
    <cellStyle name="Millares 2 2 8 8 2 4" xfId="55830" xr:uid="{5DEE17EE-A922-484D-AA96-8659D1383BC6}"/>
    <cellStyle name="Millares 2 2 8 8 3" xfId="17253" xr:uid="{34336379-F500-496C-9138-629831421E78}"/>
    <cellStyle name="Millares 2 2 8 8 3 2" xfId="40147" xr:uid="{820930E0-DF26-4CF1-B0E7-F9CCAB257BE6}"/>
    <cellStyle name="Millares 2 2 8 8 4" xfId="28706" xr:uid="{DEE174F4-C2F2-469C-85B0-8746DD492360}"/>
    <cellStyle name="Millares 2 2 8 8 5" xfId="51588" xr:uid="{213A3A6D-897C-4D4B-A0D6-A8AEF6FF1274}"/>
    <cellStyle name="Millares 2 2 8 9" xfId="6877" xr:uid="{083BCC78-AAC3-4C1C-AA84-F4FB901928B6}"/>
    <cellStyle name="Millares 2 2 8 9 2" xfId="18312" xr:uid="{A49649FA-BA4A-4F79-BF4E-06B3AD2741C3}"/>
    <cellStyle name="Millares 2 2 8 9 2 2" xfId="41206" xr:uid="{3773C4FE-9A80-4381-85A8-B4CD15892F5D}"/>
    <cellStyle name="Millares 2 2 8 9 3" xfId="29765" xr:uid="{E714F03E-B869-4A31-9338-16899D9FA373}"/>
    <cellStyle name="Millares 2 2 8 9 4" xfId="52647" xr:uid="{1CB3B241-C9C9-4043-ADB1-3067299301ED}"/>
    <cellStyle name="Millares 2 2 9" xfId="3138" xr:uid="{F244498E-A4D9-4318-8669-E1525E6960AD}"/>
    <cellStyle name="Millares 2 2 9 2" xfId="11109" xr:uid="{96AEF529-F810-41E1-9811-1AF23507E43C}"/>
    <cellStyle name="Millares 2 3" xfId="100" xr:uid="{6FA65A70-4FBE-4A28-8E93-E1989C30E6DE}"/>
    <cellStyle name="Millares 2 3 2" xfId="295" xr:uid="{8FBBC805-6826-4D8D-8F02-5A32537373FE}"/>
    <cellStyle name="Millares 2 4" xfId="121" xr:uid="{5D6EB04D-3B14-4AF1-97E0-5135E2EAA22B}"/>
    <cellStyle name="Millares 2 4 10" xfId="3164" xr:uid="{A331CFA6-F20C-442D-8CFD-A5B520A26119}"/>
    <cellStyle name="Millares 2 4 10 2" xfId="10075" xr:uid="{C8108943-C92B-4AAC-8B23-6E689A6C44FC}"/>
    <cellStyle name="Millares 2 4 10 2 2" xfId="21518" xr:uid="{E08A6995-072E-4DD6-920E-0EDE15C88651}"/>
    <cellStyle name="Millares 2 4 10 2 2 2" xfId="44412" xr:uid="{70CA3474-8FDF-4ED9-9019-EC931774812B}"/>
    <cellStyle name="Millares 2 4 10 2 3" xfId="32971" xr:uid="{69A5C6E8-FE10-4D0D-A746-BED32BC7416E}"/>
    <cellStyle name="Millares 2 4 10 2 4" xfId="55853" xr:uid="{C8B8A225-153D-4AD6-8D92-5629C94A034E}"/>
    <cellStyle name="Millares 2 4 10 3" xfId="17276" xr:uid="{AE39B6CA-16DD-471E-AAC2-ADCD709EC3D2}"/>
    <cellStyle name="Millares 2 4 10 3 2" xfId="40170" xr:uid="{F73CE3EA-02FB-4D54-9E9D-8A8EB949EBB9}"/>
    <cellStyle name="Millares 2 4 10 4" xfId="28729" xr:uid="{FA7DB996-9694-4D66-BD40-A687CE4E41CB}"/>
    <cellStyle name="Millares 2 4 10 5" xfId="51611" xr:uid="{61EFE0F4-CED6-4F7B-B92A-BAE6C66B9F62}"/>
    <cellStyle name="Millares 2 4 11" xfId="6903" xr:uid="{99C586B7-D780-490F-BD6F-519CE5C6A525}"/>
    <cellStyle name="Millares 2 4 11 2" xfId="18338" xr:uid="{57572341-5ADF-4866-90EB-45486B29F387}"/>
    <cellStyle name="Millares 2 4 11 2 2" xfId="41232" xr:uid="{AF3CE99C-B2B8-4ED1-AEDB-8E4BD9A2DECD}"/>
    <cellStyle name="Millares 2 4 11 3" xfId="29791" xr:uid="{3D3BBB47-7E17-43AA-89C7-8B4974F10890}"/>
    <cellStyle name="Millares 2 4 11 4" xfId="52673" xr:uid="{09D328B8-32C7-43D5-8E1B-D464FBC27B0C}"/>
    <cellStyle name="Millares 2 4 12" xfId="11178" xr:uid="{3CF82863-A10E-44D3-AFFE-43CED137D809}"/>
    <cellStyle name="Millares 2 4 12 2" xfId="22614" xr:uid="{29A3D4B1-4004-4534-A20C-3828D007E10C}"/>
    <cellStyle name="Millares 2 4 12 2 2" xfId="45508" xr:uid="{CDFD1D83-69DE-4767-9076-B78B0FAD65A5}"/>
    <cellStyle name="Millares 2 4 12 3" xfId="34067" xr:uid="{5BDB4B38-9987-42FF-ACCE-30F3A431D146}"/>
    <cellStyle name="Millares 2 4 12 4" xfId="56949" xr:uid="{EEC4B03A-710B-4D71-B457-00EAD9A2E687}"/>
    <cellStyle name="Millares 2 4 13" xfId="11439" xr:uid="{E2BA38C8-1CF1-4A58-8687-5B27E0F357FD}"/>
    <cellStyle name="Millares 2 4 13 2" xfId="22875" xr:uid="{196AA65C-A30A-490E-997E-96DADE70F382}"/>
    <cellStyle name="Millares 2 4 13 2 2" xfId="45769" xr:uid="{EF9D464F-D8F7-4707-A244-0B3FFE9861B7}"/>
    <cellStyle name="Millares 2 4 13 3" xfId="34328" xr:uid="{B77A44EF-2A25-4362-9755-8D4A51BD0439}"/>
    <cellStyle name="Millares 2 4 13 4" xfId="57210" xr:uid="{2CF9555A-AF32-4B43-9A72-191AFD2A41D7}"/>
    <cellStyle name="Millares 2 4 14" xfId="11706" xr:uid="{25480BDB-DA68-449E-A15E-0BD34ACB3A06}"/>
    <cellStyle name="Millares 2 4 14 2" xfId="23142" xr:uid="{CC9B9736-8233-4D65-A2E5-0C432855E491}"/>
    <cellStyle name="Millares 2 4 14 2 2" xfId="46036" xr:uid="{27F48B09-5FF4-4185-B185-1A7CF24CADDE}"/>
    <cellStyle name="Millares 2 4 14 3" xfId="34595" xr:uid="{A6B4BA93-DC02-4DDB-8E41-A6A7148EB809}"/>
    <cellStyle name="Millares 2 4 14 4" xfId="57477" xr:uid="{D20FCE89-0EDE-4F44-9123-27D1C156EFB6}"/>
    <cellStyle name="Millares 2 4 15" xfId="11977" xr:uid="{16A29F8C-2B0B-4285-878E-EADD3DCCDA63}"/>
    <cellStyle name="Millares 2 4 15 2" xfId="23412" xr:uid="{BFC75645-80CA-4A1F-8FD8-CBB3C03C9980}"/>
    <cellStyle name="Millares 2 4 15 2 2" xfId="46306" xr:uid="{A7BDED49-64EC-4501-A294-E95ECC4C7D97}"/>
    <cellStyle name="Millares 2 4 15 3" xfId="34865" xr:uid="{C75F8358-D58E-4967-86F5-B26D26CB752A}"/>
    <cellStyle name="Millares 2 4 16" xfId="13062" xr:uid="{6E9101C3-5B28-4BA2-9923-A4B203C46907}"/>
    <cellStyle name="Millares 2 4 16 2" xfId="24498" xr:uid="{B3F36C8C-D7C1-4A17-BB7B-92FB587613C4}"/>
    <cellStyle name="Millares 2 4 16 2 2" xfId="47392" xr:uid="{0B981E8F-B58D-4602-BA3C-12E5C8DB6E19}"/>
    <cellStyle name="Millares 2 4 16 3" xfId="35951" xr:uid="{85C92D05-FF8B-47C5-9C8E-AAB6DD7AB245}"/>
    <cellStyle name="Millares 2 4 17" xfId="14120" xr:uid="{F8BF3128-5D60-42EC-9F5E-C7F13A71E0AC}"/>
    <cellStyle name="Millares 2 4 17 2" xfId="37014" xr:uid="{1AC54A27-854F-4FF9-B1F2-40C796683226}"/>
    <cellStyle name="Millares 2 4 18" xfId="25573" xr:uid="{734E3268-383F-47AF-9C68-B6A3BF28EC5F}"/>
    <cellStyle name="Millares 2 4 19" xfId="48456" xr:uid="{F4B2C48A-3B55-4C56-BD34-E6A63342A66A}"/>
    <cellStyle name="Millares 2 4 2" xfId="159" xr:uid="{E9B6EA12-FE19-47A2-8FEC-69F0854111DF}"/>
    <cellStyle name="Millares 2 4 2 10" xfId="6940" xr:uid="{A362384C-4F35-44F8-94F6-D7D950EA7CE9}"/>
    <cellStyle name="Millares 2 4 2 10 2" xfId="18375" xr:uid="{36580176-E8D2-443A-BD4C-47EDDF9FB6F8}"/>
    <cellStyle name="Millares 2 4 2 10 2 2" xfId="41269" xr:uid="{C0FEBA15-FBA6-4364-9B77-8196098EACE8}"/>
    <cellStyle name="Millares 2 4 2 10 3" xfId="29828" xr:uid="{1D6791F1-F342-4E0F-BA50-77F14151FF32}"/>
    <cellStyle name="Millares 2 4 2 10 4" xfId="52710" xr:uid="{B4A4C48C-4355-4E25-BF9C-4A34B8D704B5}"/>
    <cellStyle name="Millares 2 4 2 11" xfId="11215" xr:uid="{FD7A2296-1D7A-4285-993B-315C9FDE46FC}"/>
    <cellStyle name="Millares 2 4 2 11 2" xfId="22651" xr:uid="{85F6DD27-CBE3-433A-9357-563BFC0A9B0C}"/>
    <cellStyle name="Millares 2 4 2 11 2 2" xfId="45545" xr:uid="{5BBFBA6E-E559-4422-BF11-E02ADA894DA9}"/>
    <cellStyle name="Millares 2 4 2 11 3" xfId="34104" xr:uid="{5A677E78-4658-4D3D-9ABC-A4F43961DA2B}"/>
    <cellStyle name="Millares 2 4 2 11 4" xfId="56986" xr:uid="{9B798A7C-EBDD-4485-9CBE-F47097883AE0}"/>
    <cellStyle name="Millares 2 4 2 12" xfId="11476" xr:uid="{8D34B2F0-4112-4D16-ABE6-A163B72CE06C}"/>
    <cellStyle name="Millares 2 4 2 12 2" xfId="22912" xr:uid="{E5EF8D6E-99ED-421B-BA83-2EFB04387AB8}"/>
    <cellStyle name="Millares 2 4 2 12 2 2" xfId="45806" xr:uid="{EA176548-0A8E-45E1-9E33-3D356192C7D8}"/>
    <cellStyle name="Millares 2 4 2 12 3" xfId="34365" xr:uid="{73600ED2-7E24-4B93-A505-361AF7DBD66F}"/>
    <cellStyle name="Millares 2 4 2 12 4" xfId="57247" xr:uid="{34E564B4-D62E-48E2-8F10-09FCC7B7F4C4}"/>
    <cellStyle name="Millares 2 4 2 13" xfId="11743" xr:uid="{046DE958-E709-4B5A-95E7-A5020B0712E5}"/>
    <cellStyle name="Millares 2 4 2 13 2" xfId="23179" xr:uid="{BB616A82-7C91-4102-9C92-C8AE1A8D4E57}"/>
    <cellStyle name="Millares 2 4 2 13 2 2" xfId="46073" xr:uid="{05886E42-714B-4431-BDB3-0074A2289B0D}"/>
    <cellStyle name="Millares 2 4 2 13 3" xfId="34632" xr:uid="{A6AC2896-403C-4D70-8DA3-4A04012621D5}"/>
    <cellStyle name="Millares 2 4 2 13 4" xfId="57514" xr:uid="{94708737-DE2E-4D3E-8C88-696AF8FE143A}"/>
    <cellStyle name="Millares 2 4 2 14" xfId="12014" xr:uid="{304D1B0B-4E01-4C01-AACC-5D9A58108100}"/>
    <cellStyle name="Millares 2 4 2 14 2" xfId="23449" xr:uid="{3BD6E5D4-B0BD-4A5F-A511-A1CE978B3625}"/>
    <cellStyle name="Millares 2 4 2 14 2 2" xfId="46343" xr:uid="{3DB89C26-B551-4A15-885B-80F2E51F108B}"/>
    <cellStyle name="Millares 2 4 2 14 3" xfId="34902" xr:uid="{CBA4FF4C-DE7F-4D25-83F9-3830DA117673}"/>
    <cellStyle name="Millares 2 4 2 15" xfId="13099" xr:uid="{D9A3C34A-9742-419C-8E9A-C6CBA040E3BB}"/>
    <cellStyle name="Millares 2 4 2 15 2" xfId="24535" xr:uid="{51160324-051F-4405-97D0-209816B5B5C7}"/>
    <cellStyle name="Millares 2 4 2 15 2 2" xfId="47429" xr:uid="{966D6C76-F46A-42C1-AC9E-9957B344DACC}"/>
    <cellStyle name="Millares 2 4 2 15 3" xfId="35988" xr:uid="{F4A5FAFB-EEA6-43CE-BC63-1A8EAB38BD7F}"/>
    <cellStyle name="Millares 2 4 2 16" xfId="14157" xr:uid="{A7FA342B-2E0A-484C-8C8C-85A4F06F521E}"/>
    <cellStyle name="Millares 2 4 2 16 2" xfId="37051" xr:uid="{17641AC8-846D-475E-B415-B8EAD8D5D2A9}"/>
    <cellStyle name="Millares 2 4 2 17" xfId="25610" xr:uid="{A0EB8B0A-F20C-4258-B709-8B81F4EB167A}"/>
    <cellStyle name="Millares 2 4 2 18" xfId="48493" xr:uid="{485F6C24-96F3-4E80-9AD2-13CFB88EC6BB}"/>
    <cellStyle name="Millares 2 4 2 19" xfId="57767" xr:uid="{F255BB51-B7F1-4BDC-989E-28DF33FFB371}"/>
    <cellStyle name="Millares 2 4 2 2" xfId="481" xr:uid="{D2573588-A3D5-4D03-82A3-E4EEBF6A0E89}"/>
    <cellStyle name="Millares 2 4 2 2 10" xfId="11331" xr:uid="{3AE18B63-3785-4430-9F39-B21E8E69D5A9}"/>
    <cellStyle name="Millares 2 4 2 2 10 2" xfId="22767" xr:uid="{DCFDAF16-5016-44A9-B76A-C1FF5ECCA13B}"/>
    <cellStyle name="Millares 2 4 2 2 10 2 2" xfId="45661" xr:uid="{142922F6-13FF-49CA-9FCD-FCCD1FD21A5E}"/>
    <cellStyle name="Millares 2 4 2 2 10 3" xfId="34220" xr:uid="{890BC712-52F1-4773-AEE8-8A8BBE7D16B4}"/>
    <cellStyle name="Millares 2 4 2 2 10 4" xfId="57102" xr:uid="{15C96255-D3CF-4C63-8517-3467D6E034A2}"/>
    <cellStyle name="Millares 2 4 2 2 11" xfId="11593" xr:uid="{ECC1FA97-C7DE-48DD-9153-DCA3F8A67FCD}"/>
    <cellStyle name="Millares 2 4 2 2 11 2" xfId="23029" xr:uid="{C8DF68C4-C9B0-4E62-895C-D599CBB94E24}"/>
    <cellStyle name="Millares 2 4 2 2 11 2 2" xfId="45923" xr:uid="{BE335C9B-C512-4ABC-8CC5-09B360F3D860}"/>
    <cellStyle name="Millares 2 4 2 2 11 3" xfId="34482" xr:uid="{EC72227A-7AB0-43B5-9AAE-D9B822E327D9}"/>
    <cellStyle name="Millares 2 4 2 2 11 4" xfId="57364" xr:uid="{AC5A43D4-A92E-4F1B-8AFD-708A23C348A7}"/>
    <cellStyle name="Millares 2 4 2 2 12" xfId="11860" xr:uid="{87A5E895-90AD-4F82-9695-CB6C60863E60}"/>
    <cellStyle name="Millares 2 4 2 2 12 2" xfId="23296" xr:uid="{B52465C9-68AD-4568-ADC2-6610CB35F728}"/>
    <cellStyle name="Millares 2 4 2 2 12 2 2" xfId="46190" xr:uid="{E709077B-96C2-41AB-8167-04C3AED4E9F3}"/>
    <cellStyle name="Millares 2 4 2 2 12 3" xfId="34749" xr:uid="{65EE5311-4CDC-4FFF-90C9-C9B44A73E12F}"/>
    <cellStyle name="Millares 2 4 2 2 12 4" xfId="57631" xr:uid="{B2EA8789-217F-4CFD-88F4-378B4C576C45}"/>
    <cellStyle name="Millares 2 4 2 2 13" xfId="12132" xr:uid="{E9088A35-CF9A-4C52-91A9-543406E26B2D}"/>
    <cellStyle name="Millares 2 4 2 2 13 2" xfId="23567" xr:uid="{BF068946-F289-4A58-9F09-45AB620C43F1}"/>
    <cellStyle name="Millares 2 4 2 2 13 2 2" xfId="46461" xr:uid="{6D07895B-6132-41AD-9AE5-A230EF1C4C6C}"/>
    <cellStyle name="Millares 2 4 2 2 13 3" xfId="35020" xr:uid="{773DC10C-8104-4586-86E2-8AEBED320D18}"/>
    <cellStyle name="Millares 2 4 2 2 14" xfId="13215" xr:uid="{9541ACB6-95A5-48CA-8C77-871A16180B12}"/>
    <cellStyle name="Millares 2 4 2 2 14 2" xfId="24651" xr:uid="{F0E0BCAA-A8BF-4E47-AAB1-491EDD46B25D}"/>
    <cellStyle name="Millares 2 4 2 2 14 2 2" xfId="47545" xr:uid="{9E207C05-0B58-4B3B-9904-FB1B7E612D37}"/>
    <cellStyle name="Millares 2 4 2 2 14 3" xfId="36104" xr:uid="{FB5401BE-FF45-4475-A6A6-A832A62DCC77}"/>
    <cellStyle name="Millares 2 4 2 2 15" xfId="14273" xr:uid="{3A4B2878-D3EB-4423-B440-C4ACC436040F}"/>
    <cellStyle name="Millares 2 4 2 2 15 2" xfId="37167" xr:uid="{B80C80BA-17DE-4AC6-A466-355764315BE3}"/>
    <cellStyle name="Millares 2 4 2 2 16" xfId="25726" xr:uid="{930E1E44-2601-4EC6-AAFF-C4E20ABC9C8E}"/>
    <cellStyle name="Millares 2 4 2 2 17" xfId="48609" xr:uid="{BDCBE1F1-0653-46C7-9FC1-350FF3FD3A15}"/>
    <cellStyle name="Millares 2 4 2 2 18" xfId="57883" xr:uid="{05902D11-2EFB-4BFE-ADCC-E1536EDF5457}"/>
    <cellStyle name="Millares 2 4 2 2 19" xfId="58394" xr:uid="{C0FE7022-69B9-488D-9FAB-DE9CCF0C3F3E}"/>
    <cellStyle name="Millares 2 4 2 2 2" xfId="754" xr:uid="{E6513D54-58DE-4090-B092-2464CA127F62}"/>
    <cellStyle name="Millares 2 4 2 2 2 10" xfId="48872" xr:uid="{78222DFF-6AA4-4B8C-8EEC-AEDDD1832A39}"/>
    <cellStyle name="Millares 2 4 2 2 2 11" xfId="58144" xr:uid="{BA942960-4FB2-4447-AAC2-281FCDBC1F83}"/>
    <cellStyle name="Millares 2 4 2 2 2 12" xfId="58656" xr:uid="{D24B4B84-D3B8-430C-94D9-8761CEFAE503}"/>
    <cellStyle name="Millares 2 4 2 2 2 2" xfId="1598" xr:uid="{4CB354DE-02C3-427C-94A4-124D6F624D47}"/>
    <cellStyle name="Millares 2 4 2 2 2 2 10" xfId="4111" xr:uid="{80A302B0-F877-4B76-ABC3-4B55079DA3BE}"/>
    <cellStyle name="Millares 2 4 2 2 2 2 2" xfId="3030" xr:uid="{EAD4DDB8-EF68-42F0-A664-99AA0DE518EB}"/>
    <cellStyle name="Millares 2 4 2 2 2 2 2 2" xfId="9179" xr:uid="{52EE1A68-ABC2-402F-8A50-6513F1269450}"/>
    <cellStyle name="Millares 2 4 2 2 2 2 2 2 2" xfId="20622" xr:uid="{9166AD8A-2616-4C8A-AE5B-FD089937B9AB}"/>
    <cellStyle name="Millares 2 4 2 2 2 2 2 2 2 2" xfId="43516" xr:uid="{166AB536-B698-4246-862C-D5CD0F567649}"/>
    <cellStyle name="Millares 2 4 2 2 2 2 2 2 3" xfId="32075" xr:uid="{4B7ACACC-4BDD-473E-A528-7E6ABE90027B}"/>
    <cellStyle name="Millares 2 4 2 2 2 2 2 2 4" xfId="54957" xr:uid="{8FF66FD6-6C98-4163-8DE9-3C7C6EEB2E32}"/>
    <cellStyle name="Millares 2 4 2 2 2 2 2 3" xfId="16380" xr:uid="{DC8E85F3-7CB2-4F2A-9DA0-C41ECDA00AD8}"/>
    <cellStyle name="Millares 2 4 2 2 2 2 2 3 2" xfId="39274" xr:uid="{3EA161CA-9B32-40FC-BF3E-C41F8CCD13A4}"/>
    <cellStyle name="Millares 2 4 2 2 2 2 2 4" xfId="27833" xr:uid="{0BEC20DE-569A-4947-9C73-C1A334580E61}"/>
    <cellStyle name="Millares 2 4 2 2 2 2 2 5" xfId="50716" xr:uid="{ABE82DD7-BAF8-4516-BE85-70BB33DC5FCD}"/>
    <cellStyle name="Millares 2 4 2 2 2 2 2 6" xfId="5405" xr:uid="{A56F262E-3E5E-44E6-BF1B-997BD23AC3B5}"/>
    <cellStyle name="Millares 2 4 2 2 2 2 3" xfId="6783" xr:uid="{D528792D-CE88-4100-BAB1-75F9DC253611}"/>
    <cellStyle name="Millares 2 4 2 2 2 2 3 2" xfId="11018" xr:uid="{AE9BB433-A2E2-4F21-A7FD-EBAB3A289BC4}"/>
    <cellStyle name="Millares 2 4 2 2 2 2 3 2 2" xfId="22461" xr:uid="{C0C6D115-76D8-4990-ACAB-761749F264CF}"/>
    <cellStyle name="Millares 2 4 2 2 2 2 3 2 2 2" xfId="45355" xr:uid="{BD9BAFA1-36C0-49E7-AA8B-CCFC0F23D662}"/>
    <cellStyle name="Millares 2 4 2 2 2 2 3 2 3" xfId="33914" xr:uid="{A8B84B50-9E39-4A61-81EF-690B7241EEFA}"/>
    <cellStyle name="Millares 2 4 2 2 2 2 3 2 4" xfId="56796" xr:uid="{1CE2D99B-2226-48F4-994F-58261409F2EE}"/>
    <cellStyle name="Millares 2 4 2 2 2 2 3 3" xfId="18219" xr:uid="{63A81DFB-CCE6-481E-B60D-CDE689CD6AE4}"/>
    <cellStyle name="Millares 2 4 2 2 2 2 3 3 2" xfId="41113" xr:uid="{8FF07022-6E35-45C1-A3DC-C85DCFED6F33}"/>
    <cellStyle name="Millares 2 4 2 2 2 2 3 4" xfId="29672" xr:uid="{6663CB58-4642-41BB-BFEB-31B86ACC4D79}"/>
    <cellStyle name="Millares 2 4 2 2 2 2 3 5" xfId="52554" xr:uid="{65C16717-47CD-4BE3-88FD-A08A07E5E9DD}"/>
    <cellStyle name="Millares 2 4 2 2 2 2 4" xfId="7862" xr:uid="{3E29C4D4-39CE-4D5A-B7E3-6C6B281951C3}"/>
    <cellStyle name="Millares 2 4 2 2 2 2 4 2" xfId="19305" xr:uid="{E08F2AEE-D203-47D0-A7C3-0F21FCAA78ED}"/>
    <cellStyle name="Millares 2 4 2 2 2 2 4 2 2" xfId="42199" xr:uid="{576BE582-63E0-4247-B3C6-79C84B158E77}"/>
    <cellStyle name="Millares 2 4 2 2 2 2 4 3" xfId="30758" xr:uid="{081601D4-673B-4200-9B49-69ABD6F16938}"/>
    <cellStyle name="Millares 2 4 2 2 2 2 4 4" xfId="53640" xr:uid="{86797854-D20B-48DC-970E-F2D43AEDE5B7}"/>
    <cellStyle name="Millares 2 4 2 2 2 2 5" xfId="12921" xr:uid="{CDA3C2C3-97C4-4378-AD33-317967BA6C74}"/>
    <cellStyle name="Millares 2 4 2 2 2 2 5 2" xfId="24357" xr:uid="{0A3798DF-5699-41B2-A432-73D9997BD626}"/>
    <cellStyle name="Millares 2 4 2 2 2 2 5 2 2" xfId="47251" xr:uid="{E9ED8080-DE36-49AB-9A31-0FCD484854DA}"/>
    <cellStyle name="Millares 2 4 2 2 2 2 5 3" xfId="35810" xr:uid="{A198B514-6EC4-499D-9B49-721CAC1E98CE}"/>
    <cellStyle name="Millares 2 4 2 2 2 2 6" xfId="14004" xr:uid="{FEEBC224-F35F-4495-9361-176081C55536}"/>
    <cellStyle name="Millares 2 4 2 2 2 2 6 2" xfId="25441" xr:uid="{8CA61D23-A4AA-4ACE-9BFD-A23B0D2EB653}"/>
    <cellStyle name="Millares 2 4 2 2 2 2 6 2 2" xfId="48335" xr:uid="{2FC31E4E-C3EE-4391-AFAC-7175E496ED27}"/>
    <cellStyle name="Millares 2 4 2 2 2 2 6 3" xfId="36894" xr:uid="{EDA321B8-3DFC-421C-A5C2-105D39CB4B82}"/>
    <cellStyle name="Millares 2 4 2 2 2 2 7" xfId="15063" xr:uid="{159095BA-9D4B-4D73-84EF-B2E3190986A3}"/>
    <cellStyle name="Millares 2 4 2 2 2 2 7 2" xfId="37957" xr:uid="{43B149D9-1D76-4EDB-88F2-A00B23149B53}"/>
    <cellStyle name="Millares 2 4 2 2 2 2 8" xfId="26516" xr:uid="{20EB7146-F334-4FEE-B82C-F3E5EB7B9443}"/>
    <cellStyle name="Millares 2 4 2 2 2 2 9" xfId="49399" xr:uid="{6569BB6D-7945-4E9F-9D44-A15D71623A3D}"/>
    <cellStyle name="Millares 2 4 2 2 2 3" xfId="2233" xr:uid="{AB4E31D4-7B59-4C74-9F0A-4514634B60CE}"/>
    <cellStyle name="Millares 2 4 2 2 2 3 2" xfId="8652" xr:uid="{47237025-2973-4379-9E99-FA813D6521F4}"/>
    <cellStyle name="Millares 2 4 2 2 2 3 2 2" xfId="20095" xr:uid="{16EBD521-4851-4767-9AE4-26DCFDA1422F}"/>
    <cellStyle name="Millares 2 4 2 2 2 3 2 2 2" xfId="42989" xr:uid="{83DB3D58-A017-420B-8C23-6F2FAB36035B}"/>
    <cellStyle name="Millares 2 4 2 2 2 3 2 3" xfId="31548" xr:uid="{480EBE56-0869-4ED4-A97A-3074A2470B89}"/>
    <cellStyle name="Millares 2 4 2 2 2 3 2 4" xfId="54430" xr:uid="{D2FBBB71-307F-4762-8FEB-55980DE66172}"/>
    <cellStyle name="Millares 2 4 2 2 2 3 3" xfId="15853" xr:uid="{0C175B79-2BD6-46E8-A514-2E427D983539}"/>
    <cellStyle name="Millares 2 4 2 2 2 3 3 2" xfId="38747" xr:uid="{D57B0F1F-F722-448E-8179-8CB04EECC0D9}"/>
    <cellStyle name="Millares 2 4 2 2 2 3 4" xfId="27306" xr:uid="{911BA828-2AB5-4BEC-BD6B-3C210857F187}"/>
    <cellStyle name="Millares 2 4 2 2 2 3 5" xfId="50189" xr:uid="{131B169D-820A-492A-9A38-E9BC0F2FA7F6}"/>
    <cellStyle name="Millares 2 4 2 2 2 3 6" xfId="4878" xr:uid="{EA9D1A69-8611-427A-ABD1-81EAA7CAF1CD}"/>
    <cellStyle name="Millares 2 4 2 2 2 4" xfId="3577" xr:uid="{A76B8536-411F-45AE-8665-AC31BCDCBFF4}"/>
    <cellStyle name="Millares 2 4 2 2 2 4 2" xfId="10491" xr:uid="{F534FD3A-8D14-4BF8-90E7-C67A6BFB410A}"/>
    <cellStyle name="Millares 2 4 2 2 2 4 2 2" xfId="21934" xr:uid="{C7BF9C79-2978-4ABC-AE0D-4101F8FD2A17}"/>
    <cellStyle name="Millares 2 4 2 2 2 4 2 2 2" xfId="44828" xr:uid="{CE8F0B80-BDC1-4670-90FC-977120DC32D2}"/>
    <cellStyle name="Millares 2 4 2 2 2 4 2 3" xfId="33387" xr:uid="{2FD16CDB-451E-4F5A-949D-B215938D8B34}"/>
    <cellStyle name="Millares 2 4 2 2 2 4 2 4" xfId="56269" xr:uid="{D083B96C-A87C-4D5F-B6B5-3BC6BEA6631E}"/>
    <cellStyle name="Millares 2 4 2 2 2 4 3" xfId="17692" xr:uid="{FA55F664-D4AC-4919-8D17-B7ACF8C421BF}"/>
    <cellStyle name="Millares 2 4 2 2 2 4 3 2" xfId="40586" xr:uid="{11DC36F6-0B2A-4E6D-A449-02788EF57A48}"/>
    <cellStyle name="Millares 2 4 2 2 2 4 4" xfId="29145" xr:uid="{70B25625-115E-4006-A0D1-D606D1997F2E}"/>
    <cellStyle name="Millares 2 4 2 2 2 4 5" xfId="52027" xr:uid="{7BFAD362-A731-45CD-967F-21340A7F357E}"/>
    <cellStyle name="Millares 2 4 2 2 2 5" xfId="7337" xr:uid="{566AFBD0-DA96-40FF-A3C0-B63897B990CA}"/>
    <cellStyle name="Millares 2 4 2 2 2 5 2" xfId="18778" xr:uid="{8EAEFE97-5AAE-435C-A009-96D4AD59F493}"/>
    <cellStyle name="Millares 2 4 2 2 2 5 2 2" xfId="41672" xr:uid="{51E0972F-76CD-433C-B214-7A7733731E15}"/>
    <cellStyle name="Millares 2 4 2 2 2 5 3" xfId="30231" xr:uid="{942AD3A0-FE3C-43BF-BF3C-1F08E653C8FC}"/>
    <cellStyle name="Millares 2 4 2 2 2 5 4" xfId="53113" xr:uid="{5358A218-403B-4E47-8E23-A4D4A4104FFB}"/>
    <cellStyle name="Millares 2 4 2 2 2 6" xfId="12395" xr:uid="{190DFD2D-CE44-4B7D-8C0F-4DF74E299EFD}"/>
    <cellStyle name="Millares 2 4 2 2 2 6 2" xfId="23830" xr:uid="{50BD6D30-298E-4F28-81E8-6DCCE2BCB5C5}"/>
    <cellStyle name="Millares 2 4 2 2 2 6 2 2" xfId="46724" xr:uid="{BD1A0D70-3856-4951-AD6C-3AC05255B8A2}"/>
    <cellStyle name="Millares 2 4 2 2 2 6 3" xfId="35283" xr:uid="{2EDB1102-28CF-4A6A-8F43-13DA23699790}"/>
    <cellStyle name="Millares 2 4 2 2 2 7" xfId="13477" xr:uid="{D96F4801-E66A-4764-A646-C709887AD899}"/>
    <cellStyle name="Millares 2 4 2 2 2 7 2" xfId="24914" xr:uid="{7E564C78-1FCC-4922-9333-71F9843BB458}"/>
    <cellStyle name="Millares 2 4 2 2 2 7 2 2" xfId="47808" xr:uid="{5C6CF0F3-9286-4E35-A88B-0D6B621136D3}"/>
    <cellStyle name="Millares 2 4 2 2 2 7 3" xfId="36367" xr:uid="{13B2D61F-4CAE-436A-A480-FAA922DF4770}"/>
    <cellStyle name="Millares 2 4 2 2 2 8" xfId="14536" xr:uid="{2154EB74-D177-453F-B1EB-41CC3BB77FB7}"/>
    <cellStyle name="Millares 2 4 2 2 2 8 2" xfId="37430" xr:uid="{430ED964-70B6-4838-9F7B-DD3FB9F5FA94}"/>
    <cellStyle name="Millares 2 4 2 2 2 9" xfId="25989" xr:uid="{4410B246-B266-4FEB-9C37-035F224207A5}"/>
    <cellStyle name="Millares 2 4 2 2 3" xfId="1018" xr:uid="{42AB9368-7CAD-49D3-B688-31E71DFF60FF}"/>
    <cellStyle name="Millares 2 4 2 2 3 10" xfId="3849" xr:uid="{253435EC-625A-4DC1-8026-A3025DBE6F0D}"/>
    <cellStyle name="Millares 2 4 2 2 3 2" xfId="2496" xr:uid="{FF98A986-B863-4749-ADC7-E1E824255622}"/>
    <cellStyle name="Millares 2 4 2 2 3 2 2" xfId="8916" xr:uid="{D96121E5-BD3E-477C-916A-3CEA2832B8F8}"/>
    <cellStyle name="Millares 2 4 2 2 3 2 2 2" xfId="20359" xr:uid="{887B2288-B3F3-49D3-A908-6C2D7AAF76F2}"/>
    <cellStyle name="Millares 2 4 2 2 3 2 2 2 2" xfId="43253" xr:uid="{C055741A-CA8D-4C57-BB28-10AA44932A1B}"/>
    <cellStyle name="Millares 2 4 2 2 3 2 2 3" xfId="31812" xr:uid="{4609F202-5C82-4778-8F5F-21847701B6C3}"/>
    <cellStyle name="Millares 2 4 2 2 3 2 2 4" xfId="54694" xr:uid="{9BF417AA-3906-4E80-B220-EE331C1AE874}"/>
    <cellStyle name="Millares 2 4 2 2 3 2 3" xfId="16117" xr:uid="{62E32592-24C7-4E2C-8CA5-891798A29C15}"/>
    <cellStyle name="Millares 2 4 2 2 3 2 3 2" xfId="39011" xr:uid="{4E000EDB-FDB6-4CA6-93CD-6766D2CD8484}"/>
    <cellStyle name="Millares 2 4 2 2 3 2 4" xfId="27570" xr:uid="{DAB6C4CE-4138-4293-A627-AD89DF2F9636}"/>
    <cellStyle name="Millares 2 4 2 2 3 2 5" xfId="50453" xr:uid="{FCAE9BCF-B221-402C-94DE-8AAF9DC51EDA}"/>
    <cellStyle name="Millares 2 4 2 2 3 2 6" xfId="5142" xr:uid="{5C37BBC7-D0D3-4877-B454-707EBEB5A58F}"/>
    <cellStyle name="Millares 2 4 2 2 3 3" xfId="6520" xr:uid="{762B2529-662F-46AD-B8D6-A96B69E65536}"/>
    <cellStyle name="Millares 2 4 2 2 3 3 2" xfId="10755" xr:uid="{1D510AD7-991A-48DE-9111-52DF2FC1958F}"/>
    <cellStyle name="Millares 2 4 2 2 3 3 2 2" xfId="22198" xr:uid="{BA7C9512-A4F5-4E31-B995-38D123728B33}"/>
    <cellStyle name="Millares 2 4 2 2 3 3 2 2 2" xfId="45092" xr:uid="{2D434DE5-C19E-4C48-A607-DC7B1032346D}"/>
    <cellStyle name="Millares 2 4 2 2 3 3 2 3" xfId="33651" xr:uid="{CD6C83CB-25C8-45EA-B1A0-96607AD4FCE6}"/>
    <cellStyle name="Millares 2 4 2 2 3 3 2 4" xfId="56533" xr:uid="{A82229FB-A6F3-4EB4-90D0-F0C066E1F413}"/>
    <cellStyle name="Millares 2 4 2 2 3 3 3" xfId="17956" xr:uid="{B07F0214-A064-4060-B6A6-58743CADBAD1}"/>
    <cellStyle name="Millares 2 4 2 2 3 3 3 2" xfId="40850" xr:uid="{01812EE2-8401-45BE-9569-C2C78DF8401F}"/>
    <cellStyle name="Millares 2 4 2 2 3 3 4" xfId="29409" xr:uid="{C60CEF3D-4D46-4766-A647-6A7D8AB92DA8}"/>
    <cellStyle name="Millares 2 4 2 2 3 3 5" xfId="52291" xr:uid="{892F46FE-4639-4901-AB6A-EF2AF5D3D124}"/>
    <cellStyle name="Millares 2 4 2 2 3 4" xfId="7599" xr:uid="{3CE05D19-2522-402A-9E91-4A84C40978E5}"/>
    <cellStyle name="Millares 2 4 2 2 3 4 2" xfId="19042" xr:uid="{4B166A8C-40E4-496F-A933-A9624EF1CAC4}"/>
    <cellStyle name="Millares 2 4 2 2 3 4 2 2" xfId="41936" xr:uid="{940013AA-D6B1-4D79-BF76-45D28392C9B0}"/>
    <cellStyle name="Millares 2 4 2 2 3 4 3" xfId="30495" xr:uid="{32759A60-D6C0-4D67-B2E2-35BA143A0903}"/>
    <cellStyle name="Millares 2 4 2 2 3 4 4" xfId="53377" xr:uid="{671C1D61-24AE-41B7-A869-59D4D17C3AA1}"/>
    <cellStyle name="Millares 2 4 2 2 3 5" xfId="12658" xr:uid="{181F5C8E-31BA-4BA2-9C6C-625DED0D8B61}"/>
    <cellStyle name="Millares 2 4 2 2 3 5 2" xfId="24094" xr:uid="{FA3E3A60-AA93-448B-A3B3-714A9CF760FE}"/>
    <cellStyle name="Millares 2 4 2 2 3 5 2 2" xfId="46988" xr:uid="{CB65B931-E5C3-40F8-A388-7594107CAF12}"/>
    <cellStyle name="Millares 2 4 2 2 3 5 3" xfId="35547" xr:uid="{995C7540-5E3B-4DA6-8EDC-7094ABE5DD25}"/>
    <cellStyle name="Millares 2 4 2 2 3 6" xfId="13741" xr:uid="{30B109AA-6E81-4556-9630-6D8C622B0196}"/>
    <cellStyle name="Millares 2 4 2 2 3 6 2" xfId="25178" xr:uid="{42771908-CB35-4C28-BADB-381F2AC1FA98}"/>
    <cellStyle name="Millares 2 4 2 2 3 6 2 2" xfId="48072" xr:uid="{6EDC6D10-A8B4-44D2-A110-1B7FF1DD1696}"/>
    <cellStyle name="Millares 2 4 2 2 3 6 3" xfId="36631" xr:uid="{53598263-22AC-43FC-B535-41F5AFC909A4}"/>
    <cellStyle name="Millares 2 4 2 2 3 7" xfId="14800" xr:uid="{669B6FB5-B8BE-404B-83D6-BB86F15E4A8B}"/>
    <cellStyle name="Millares 2 4 2 2 3 7 2" xfId="37694" xr:uid="{2EF111B3-5551-445E-847E-B68822B7B1C8}"/>
    <cellStyle name="Millares 2 4 2 2 3 8" xfId="26253" xr:uid="{E7E508CF-2CBF-49B1-B57D-C8D3F3038CDE}"/>
    <cellStyle name="Millares 2 4 2 2 3 9" xfId="49136" xr:uid="{A09057D5-10B2-4535-A56A-748151422F86}"/>
    <cellStyle name="Millares 2 4 2 2 4" xfId="1313" xr:uid="{D021B5E3-D678-4661-9678-4BEDAD8670C0}"/>
    <cellStyle name="Millares 2 4 2 2 4 2" xfId="2770" xr:uid="{A912CED3-822F-40A8-A004-04E90636C288}"/>
    <cellStyle name="Millares 2 4 2 2 4 2 2" xfId="9444" xr:uid="{0A3456B2-D386-4A80-AC2A-1450D8A813B6}"/>
    <cellStyle name="Millares 2 4 2 2 4 2 2 2" xfId="20887" xr:uid="{F3B03908-B07D-4C4A-A594-415C3B9FBAFF}"/>
    <cellStyle name="Millares 2 4 2 2 4 2 2 2 2" xfId="43781" xr:uid="{CD013AA0-3BC6-49A6-B6DA-3FF5003D2542}"/>
    <cellStyle name="Millares 2 4 2 2 4 2 2 3" xfId="32340" xr:uid="{B2BB7B6B-9DA1-4B82-99C8-6E4E1052B2B3}"/>
    <cellStyle name="Millares 2 4 2 2 4 2 2 4" xfId="55222" xr:uid="{6A8E9C4F-A78B-423B-87B5-8D18DB10CD11}"/>
    <cellStyle name="Millares 2 4 2 2 4 2 3" xfId="16645" xr:uid="{82B2B2B3-985F-4672-BA2B-8C76947D6351}"/>
    <cellStyle name="Millares 2 4 2 2 4 2 3 2" xfId="39539" xr:uid="{76AF9A18-8208-408C-BE8A-313EEEACAEF0}"/>
    <cellStyle name="Millares 2 4 2 2 4 2 4" xfId="28098" xr:uid="{113481A1-289B-4FD4-9658-263416F0F3C4}"/>
    <cellStyle name="Millares 2 4 2 2 4 2 5" xfId="50981" xr:uid="{FCC5A30D-8818-490E-914C-5B83CDBB07E7}"/>
    <cellStyle name="Millares 2 4 2 2 4 2 6" xfId="5670" xr:uid="{E09EF6BA-849D-44CC-86AD-CF7AA572E7E5}"/>
    <cellStyle name="Millares 2 4 2 2 4 3" xfId="8127" xr:uid="{79501E33-BC84-49B4-82B7-460A708EFD10}"/>
    <cellStyle name="Millares 2 4 2 2 4 3 2" xfId="19570" xr:uid="{A3785E91-F90C-4A70-B2D9-B68907C250E2}"/>
    <cellStyle name="Millares 2 4 2 2 4 3 2 2" xfId="42464" xr:uid="{A49B1831-EFED-4D84-9ACD-FBD6BD96E0B4}"/>
    <cellStyle name="Millares 2 4 2 2 4 3 3" xfId="31023" xr:uid="{E5BF209A-DA86-46F2-A17F-3029B7F8A518}"/>
    <cellStyle name="Millares 2 4 2 2 4 3 4" xfId="53905" xr:uid="{60819128-FB47-4E13-B11A-D1043BFFB0DA}"/>
    <cellStyle name="Millares 2 4 2 2 4 4" xfId="15328" xr:uid="{8E673666-9191-4CDB-B6AE-812BDFEE1C00}"/>
    <cellStyle name="Millares 2 4 2 2 4 4 2" xfId="38222" xr:uid="{0C9DCE81-20A0-4874-B63E-DAA38867AF1D}"/>
    <cellStyle name="Millares 2 4 2 2 4 5" xfId="26781" xr:uid="{52EECA30-4DCF-49E3-BAF5-80630F154E3A}"/>
    <cellStyle name="Millares 2 4 2 2 4 6" xfId="49664" xr:uid="{B08EE81A-7E77-4291-A85E-00EAC19ECB5E}"/>
    <cellStyle name="Millares 2 4 2 2 4 7" xfId="4371" xr:uid="{3C0BD5B0-1447-4626-B3B4-7E4F6C749B12}"/>
    <cellStyle name="Millares 2 4 2 2 5" xfId="1966" xr:uid="{C45CFF72-7719-4F4A-B2E9-D65AE50DF4A2}"/>
    <cellStyle name="Millares 2 4 2 2 5 2" xfId="8389" xr:uid="{2419AFCE-E0C5-4B66-8E65-3081ACF35059}"/>
    <cellStyle name="Millares 2 4 2 2 5 2 2" xfId="19832" xr:uid="{AAEDBA5C-DCE8-4A81-82BC-F4C8124F4F73}"/>
    <cellStyle name="Millares 2 4 2 2 5 2 2 2" xfId="42726" xr:uid="{49CA065F-4D19-430A-8959-E92F17D81697}"/>
    <cellStyle name="Millares 2 4 2 2 5 2 3" xfId="31285" xr:uid="{4794A787-90C8-4CAF-896A-5A3AB4614E35}"/>
    <cellStyle name="Millares 2 4 2 2 5 2 4" xfId="54167" xr:uid="{152D0672-4117-461D-B82E-F2BC9B7DC2E1}"/>
    <cellStyle name="Millares 2 4 2 2 5 3" xfId="15590" xr:uid="{73B42D64-A309-466F-BDFB-431691F2E5C9}"/>
    <cellStyle name="Millares 2 4 2 2 5 3 2" xfId="38484" xr:uid="{231528EE-E3AB-4C74-8451-AE1F259965F1}"/>
    <cellStyle name="Millares 2 4 2 2 5 4" xfId="27043" xr:uid="{0F61C9C4-3B0D-4246-8B03-54941D8E92A2}"/>
    <cellStyle name="Millares 2 4 2 2 5 5" xfId="49926" xr:uid="{DB7AD072-067F-49AE-8E51-A6D536BC6A6F}"/>
    <cellStyle name="Millares 2 4 2 2 5 6" xfId="4624" xr:uid="{928F3058-73B6-44C8-9D6E-43D22BC03E8F}"/>
    <cellStyle name="Millares 2 4 2 2 6" xfId="3317" xr:uid="{29002F63-7E14-427C-BAA0-7CD595E8D64E}"/>
    <cellStyle name="Millares 2 4 2 2 6 2" xfId="9707" xr:uid="{6D798FBE-EA8B-48B0-AD3A-970CD1DC7843}"/>
    <cellStyle name="Millares 2 4 2 2 6 2 2" xfId="21150" xr:uid="{B0870DF7-2700-4759-B7C0-BC7EDA248BD7}"/>
    <cellStyle name="Millares 2 4 2 2 6 2 2 2" xfId="44044" xr:uid="{5034EA4D-9F4C-467D-9332-0B35214D9593}"/>
    <cellStyle name="Millares 2 4 2 2 6 2 3" xfId="32603" xr:uid="{C8642447-1173-4DEE-BE9A-5347BAF930C7}"/>
    <cellStyle name="Millares 2 4 2 2 6 2 4" xfId="55485" xr:uid="{1C4F42D2-C6CD-4BAB-A84D-9CED1E379786}"/>
    <cellStyle name="Millares 2 4 2 2 6 3" xfId="16908" xr:uid="{853231E4-D7BE-4ABD-87D9-B02080260F30}"/>
    <cellStyle name="Millares 2 4 2 2 6 3 2" xfId="39802" xr:uid="{9E42E594-4997-4DFE-8505-E817392AE413}"/>
    <cellStyle name="Millares 2 4 2 2 6 4" xfId="28361" xr:uid="{3F7D79FE-52D0-4F36-A194-C7991C3A65D3}"/>
    <cellStyle name="Millares 2 4 2 2 6 5" xfId="51243" xr:uid="{64205473-AC57-4E46-A4AD-B490BE64372A}"/>
    <cellStyle name="Millares 2 4 2 2 7" xfId="5976" xr:uid="{AF822CB6-CE9F-48AD-A574-588D432D889D}"/>
    <cellStyle name="Millares 2 4 2 2 7 2" xfId="9967" xr:uid="{1AB1E67F-8D0C-4C9C-BEB9-66ABEC43B53E}"/>
    <cellStyle name="Millares 2 4 2 2 7 2 2" xfId="21410" xr:uid="{04FFC3A7-00B2-4A5E-82B0-4CB56C92BA04}"/>
    <cellStyle name="Millares 2 4 2 2 7 2 2 2" xfId="44304" xr:uid="{AC87D3E8-A229-41BF-A4ED-7655A4823B6B}"/>
    <cellStyle name="Millares 2 4 2 2 7 2 3" xfId="32863" xr:uid="{2896BBB9-964E-4961-8021-58402E7E58F9}"/>
    <cellStyle name="Millares 2 4 2 2 7 2 4" xfId="55745" xr:uid="{65D23CCD-6F29-4A68-9879-4FEE7920FA70}"/>
    <cellStyle name="Millares 2 4 2 2 7 3" xfId="17168" xr:uid="{99D4C57F-CFCD-4AEB-82A6-CB56CD79ECE5}"/>
    <cellStyle name="Millares 2 4 2 2 7 3 2" xfId="40062" xr:uid="{D186AFFC-4140-4AA4-8298-C0ECAC38A022}"/>
    <cellStyle name="Millares 2 4 2 2 7 4" xfId="28621" xr:uid="{14DCB402-9B9C-4340-B02B-E7714E35C7F9}"/>
    <cellStyle name="Millares 2 4 2 2 7 5" xfId="51503" xr:uid="{7CE66637-0B4F-4599-9B35-38F8DF2E4C6B}"/>
    <cellStyle name="Millares 2 4 2 2 8" xfId="6227" xr:uid="{2B61710F-69B4-4F2A-B1FC-6971E20E295B}"/>
    <cellStyle name="Millares 2 4 2 2 8 2" xfId="10228" xr:uid="{6AFE169B-9EF0-45CE-88CD-287D001A8E07}"/>
    <cellStyle name="Millares 2 4 2 2 8 2 2" xfId="21671" xr:uid="{2B408E3C-E70F-4FBC-B305-64B7E49627BF}"/>
    <cellStyle name="Millares 2 4 2 2 8 2 2 2" xfId="44565" xr:uid="{B43789EB-6AA8-4B45-B33C-0BC5F8FEB2D9}"/>
    <cellStyle name="Millares 2 4 2 2 8 2 3" xfId="33124" xr:uid="{5BE89904-D85A-4C0E-B44B-D6CE5F158ED1}"/>
    <cellStyle name="Millares 2 4 2 2 8 2 4" xfId="56006" xr:uid="{7468753B-8E5C-41AD-ABA2-E2288644E142}"/>
    <cellStyle name="Millares 2 4 2 2 8 3" xfId="17429" xr:uid="{C9B75F90-41B9-453F-B641-DE02C3453941}"/>
    <cellStyle name="Millares 2 4 2 2 8 3 2" xfId="40323" xr:uid="{884E6609-77EA-497A-9CCC-64A5F2489F4C}"/>
    <cellStyle name="Millares 2 4 2 2 8 4" xfId="28882" xr:uid="{A3B5E122-3AA8-447D-B044-3B460B305470}"/>
    <cellStyle name="Millares 2 4 2 2 8 5" xfId="51764" xr:uid="{E49F4DD6-6579-45C4-A39B-F816D6366C9A}"/>
    <cellStyle name="Millares 2 4 2 2 9" xfId="7060" xr:uid="{4B5C3449-E9E2-4D12-B060-29C0340F0C48}"/>
    <cellStyle name="Millares 2 4 2 2 9 2" xfId="18496" xr:uid="{BF0480E3-B264-41EE-BAAF-CDAF532641CB}"/>
    <cellStyle name="Millares 2 4 2 2 9 2 2" xfId="41390" xr:uid="{2DE355A3-9170-4A2E-B05B-8087E930FED6}"/>
    <cellStyle name="Millares 2 4 2 2 9 3" xfId="29949" xr:uid="{C94AFAB8-711C-4D05-8C83-87147AA4C5E7}"/>
    <cellStyle name="Millares 2 4 2 2 9 4" xfId="52831" xr:uid="{09C413E8-046D-4CA0-8441-436B6B93CB3D}"/>
    <cellStyle name="Millares 2 4 2 20" xfId="58277" xr:uid="{5F8E5E48-EE30-4DEC-9053-647C810A2EF0}"/>
    <cellStyle name="Millares 2 4 2 3" xfId="355" xr:uid="{1848EA31-A65D-479F-AB3F-739DBF1D4FEB}"/>
    <cellStyle name="Millares 2 4 2 3 10" xfId="48756" xr:uid="{F1578038-CFF6-4ABF-B9F0-37B3BC3E25DE}"/>
    <cellStyle name="Millares 2 4 2 3 11" xfId="58027" xr:uid="{E0EEFBFD-D61B-4700-A493-AFF4EE37F75D}"/>
    <cellStyle name="Millares 2 4 2 3 12" xfId="58539" xr:uid="{48C0A3E8-B736-47E0-81A8-0D1BF7C8F152}"/>
    <cellStyle name="Millares 2 4 2 3 2" xfId="1480" xr:uid="{EFA76FC5-F94D-45B7-8B3C-F58AE515EA48}"/>
    <cellStyle name="Millares 2 4 2 3 2 10" xfId="3995" xr:uid="{BEA6E246-5F99-4DBF-9758-6B041BD93575}"/>
    <cellStyle name="Millares 2 4 2 3 2 2" xfId="2913" xr:uid="{B7F9760D-1107-4A06-BB36-6505B7F9E179}"/>
    <cellStyle name="Millares 2 4 2 3 2 2 2" xfId="9063" xr:uid="{313C7D43-FF95-483E-8557-808A8874E22F}"/>
    <cellStyle name="Millares 2 4 2 3 2 2 2 2" xfId="20506" xr:uid="{AEDBBCB5-7E95-483C-8090-934D0EB63C1C}"/>
    <cellStyle name="Millares 2 4 2 3 2 2 2 2 2" xfId="43400" xr:uid="{6BB1C5FC-E1C6-44D9-9E0F-DF1E4BEEB88F}"/>
    <cellStyle name="Millares 2 4 2 3 2 2 2 3" xfId="31959" xr:uid="{152F9A05-B62A-43AC-B689-05F11DC24E4C}"/>
    <cellStyle name="Millares 2 4 2 3 2 2 2 4" xfId="54841" xr:uid="{508F14D3-39C5-4199-947B-40DEA277C348}"/>
    <cellStyle name="Millares 2 4 2 3 2 2 3" xfId="16264" xr:uid="{DBF3D1B1-BC6F-4342-A418-7BD7E4993313}"/>
    <cellStyle name="Millares 2 4 2 3 2 2 3 2" xfId="39158" xr:uid="{89B656B7-930E-409B-8D5A-8362BBC79AF1}"/>
    <cellStyle name="Millares 2 4 2 3 2 2 4" xfId="27717" xr:uid="{F2B5E78A-5A7E-42E5-A9F4-3A127BC39815}"/>
    <cellStyle name="Millares 2 4 2 3 2 2 5" xfId="50600" xr:uid="{3BE2B300-83DF-452D-84D6-5E327C06BFA0}"/>
    <cellStyle name="Millares 2 4 2 3 2 2 6" xfId="5289" xr:uid="{8B4EB60D-7272-44CA-9362-9913888872A0}"/>
    <cellStyle name="Millares 2 4 2 3 2 3" xfId="6667" xr:uid="{F204DF93-7BF1-40F3-A806-D168BE2C1650}"/>
    <cellStyle name="Millares 2 4 2 3 2 3 2" xfId="10902" xr:uid="{F2AE3177-4CF6-41AD-9B34-499F55DFE808}"/>
    <cellStyle name="Millares 2 4 2 3 2 3 2 2" xfId="22345" xr:uid="{D27C5949-ADCF-4BC3-85C3-4D4E7E045D05}"/>
    <cellStyle name="Millares 2 4 2 3 2 3 2 2 2" xfId="45239" xr:uid="{3CBFF097-9009-452B-A5A7-DB2836A503BA}"/>
    <cellStyle name="Millares 2 4 2 3 2 3 2 3" xfId="33798" xr:uid="{04897C36-D15B-4199-90E3-C6CB5E4C3E6F}"/>
    <cellStyle name="Millares 2 4 2 3 2 3 2 4" xfId="56680" xr:uid="{AC8FBA2A-5C2B-4299-992A-F2931D9DD758}"/>
    <cellStyle name="Millares 2 4 2 3 2 3 3" xfId="18103" xr:uid="{13550A90-69BE-4D13-BC50-9C210F28BB9D}"/>
    <cellStyle name="Millares 2 4 2 3 2 3 3 2" xfId="40997" xr:uid="{02C87D81-3763-431C-839B-C315D78C52D8}"/>
    <cellStyle name="Millares 2 4 2 3 2 3 4" xfId="29556" xr:uid="{B9FC7060-12BD-4545-AA23-3997EAEA4875}"/>
    <cellStyle name="Millares 2 4 2 3 2 3 5" xfId="52438" xr:uid="{B8C36084-FA4E-4AFD-87BC-7902BAE6097D}"/>
    <cellStyle name="Millares 2 4 2 3 2 4" xfId="7746" xr:uid="{D10A2D5A-49D3-43FC-AF8B-DD0AD17FA8DE}"/>
    <cellStyle name="Millares 2 4 2 3 2 4 2" xfId="19189" xr:uid="{5BBCF1A4-CF88-4D07-A059-F06FC4F56F6D}"/>
    <cellStyle name="Millares 2 4 2 3 2 4 2 2" xfId="42083" xr:uid="{41BC4C62-395F-4FDF-A609-A1138EF68102}"/>
    <cellStyle name="Millares 2 4 2 3 2 4 3" xfId="30642" xr:uid="{BE961748-FE9C-45F3-9431-7BB470566B89}"/>
    <cellStyle name="Millares 2 4 2 3 2 4 4" xfId="53524" xr:uid="{8B79216B-3F26-41FE-B532-0E4E5A68084D}"/>
    <cellStyle name="Millares 2 4 2 3 2 5" xfId="12805" xr:uid="{5A76B963-BA92-4593-B803-4CB0DDBF8A2B}"/>
    <cellStyle name="Millares 2 4 2 3 2 5 2" xfId="24241" xr:uid="{5498FBD3-D2F4-4D1B-91C7-83906CB3490C}"/>
    <cellStyle name="Millares 2 4 2 3 2 5 2 2" xfId="47135" xr:uid="{0B9F9971-860B-4ABF-940F-BCE96DA64DA3}"/>
    <cellStyle name="Millares 2 4 2 3 2 5 3" xfId="35694" xr:uid="{9FB30C4A-192B-46CD-8ABB-CC9E82E3C66F}"/>
    <cellStyle name="Millares 2 4 2 3 2 6" xfId="13888" xr:uid="{EFFA0F7D-CDC4-4BA7-8A0E-98CE7B49E7BC}"/>
    <cellStyle name="Millares 2 4 2 3 2 6 2" xfId="25325" xr:uid="{5CAC4125-E5B1-44DA-B080-F3DE4B070164}"/>
    <cellStyle name="Millares 2 4 2 3 2 6 2 2" xfId="48219" xr:uid="{CC0445E5-8BBD-4E8C-A6AA-0342E8A47122}"/>
    <cellStyle name="Millares 2 4 2 3 2 6 3" xfId="36778" xr:uid="{65207F89-4B1B-4E45-BEFB-DDBF7F336680}"/>
    <cellStyle name="Millares 2 4 2 3 2 7" xfId="14947" xr:uid="{AC28EB89-7412-41A9-B630-5FB8C075577B}"/>
    <cellStyle name="Millares 2 4 2 3 2 7 2" xfId="37841" xr:uid="{3197A306-E8CF-4F0C-B76B-ADB13A4CD753}"/>
    <cellStyle name="Millares 2 4 2 3 2 8" xfId="26400" xr:uid="{455F7594-774D-4D79-ADCD-FE9E08574ABA}"/>
    <cellStyle name="Millares 2 4 2 3 2 9" xfId="49283" xr:uid="{FF2B18DA-2EE9-459E-8C35-40FF0EBA411B}"/>
    <cellStyle name="Millares 2 4 2 3 3" xfId="1840" xr:uid="{2CB51BF0-E052-4FDB-B1AB-2C24149459D9}"/>
    <cellStyle name="Millares 2 4 2 3 3 2" xfId="8536" xr:uid="{EF43C492-FFF2-4720-B92B-81CE29B83A1D}"/>
    <cellStyle name="Millares 2 4 2 3 3 2 2" xfId="19979" xr:uid="{8E6B6A06-E413-4574-B7E2-D453D6845AD7}"/>
    <cellStyle name="Millares 2 4 2 3 3 2 2 2" xfId="42873" xr:uid="{BF0A08F4-FDF2-4C98-AC6A-F0214D2B0B02}"/>
    <cellStyle name="Millares 2 4 2 3 3 2 3" xfId="31432" xr:uid="{9300688A-FD01-4240-B807-50E97FA4A26B}"/>
    <cellStyle name="Millares 2 4 2 3 3 2 4" xfId="54314" xr:uid="{7E886005-6746-46D9-8CB4-4E7E60B1315F}"/>
    <cellStyle name="Millares 2 4 2 3 3 3" xfId="15737" xr:uid="{EA6A1465-B5B0-4999-9D91-AA767F702F7F}"/>
    <cellStyle name="Millares 2 4 2 3 3 3 2" xfId="38631" xr:uid="{01670968-6A0C-4814-8CEA-1B803D63E345}"/>
    <cellStyle name="Millares 2 4 2 3 3 4" xfId="27190" xr:uid="{208A1801-284F-4357-A6B7-5D5F7B62654C}"/>
    <cellStyle name="Millares 2 4 2 3 3 5" xfId="50073" xr:uid="{A8C91C1E-BC7C-4C6D-AFC5-F8073043434D}"/>
    <cellStyle name="Millares 2 4 2 3 3 6" xfId="4762" xr:uid="{D5A16BB9-B32B-4071-8909-AF04135247EF}"/>
    <cellStyle name="Millares 2 4 2 3 4" xfId="3460" xr:uid="{4F423DEB-4C8B-4CAC-9483-44040565251D}"/>
    <cellStyle name="Millares 2 4 2 3 4 2" xfId="10375" xr:uid="{A39E8AD4-D998-4200-8F70-2DD5270CCF03}"/>
    <cellStyle name="Millares 2 4 2 3 4 2 2" xfId="21818" xr:uid="{53DBEC9F-97B8-48BD-923E-0E89E72D643A}"/>
    <cellStyle name="Millares 2 4 2 3 4 2 2 2" xfId="44712" xr:uid="{58BD7431-68A3-4D27-9318-D6C277BF0CAB}"/>
    <cellStyle name="Millares 2 4 2 3 4 2 3" xfId="33271" xr:uid="{8C3513EA-8371-40C5-8397-2658C655BA82}"/>
    <cellStyle name="Millares 2 4 2 3 4 2 4" xfId="56153" xr:uid="{CF08FDF7-BE51-4C4E-8B7E-CF4488BC14FE}"/>
    <cellStyle name="Millares 2 4 2 3 4 3" xfId="17576" xr:uid="{B0F967E8-2258-499F-86BC-BE145F00D51A}"/>
    <cellStyle name="Millares 2 4 2 3 4 3 2" xfId="40470" xr:uid="{C04D5402-4EFD-4553-97D9-AC1CA604DDD9}"/>
    <cellStyle name="Millares 2 4 2 3 4 4" xfId="29029" xr:uid="{1BF519C0-D6B3-427C-BB1B-9A59172A581B}"/>
    <cellStyle name="Millares 2 4 2 3 4 5" xfId="51911" xr:uid="{4A2E49CD-3084-49FD-A6AA-97AA373CD5EF}"/>
    <cellStyle name="Millares 2 4 2 3 5" xfId="7223" xr:uid="{8F672B51-AC9F-4D14-8594-A170BB0232EB}"/>
    <cellStyle name="Millares 2 4 2 3 5 2" xfId="18662" xr:uid="{0FE3A276-8B7B-4453-9A73-446CA8FC0A85}"/>
    <cellStyle name="Millares 2 4 2 3 5 2 2" xfId="41556" xr:uid="{24EB7245-5962-44B2-80FF-4650BE46BB8E}"/>
    <cellStyle name="Millares 2 4 2 3 5 3" xfId="30115" xr:uid="{B9836BCA-521F-4342-884A-262A385CAB7D}"/>
    <cellStyle name="Millares 2 4 2 3 5 4" xfId="52997" xr:uid="{06945C34-7D7B-4B11-9A12-A2A68659BBCA}"/>
    <cellStyle name="Millares 2 4 2 3 6" xfId="12279" xr:uid="{151BBD02-D067-46B7-93A0-3AEC5020C8D4}"/>
    <cellStyle name="Millares 2 4 2 3 6 2" xfId="23714" xr:uid="{FAD104DC-820D-4504-9E8D-77DA568E36E7}"/>
    <cellStyle name="Millares 2 4 2 3 6 2 2" xfId="46608" xr:uid="{C94B5289-CA25-4274-B2A2-245A672B6EC3}"/>
    <cellStyle name="Millares 2 4 2 3 6 3" xfId="35167" xr:uid="{051D46E6-6DCF-4389-A85C-8635FE8B9AC8}"/>
    <cellStyle name="Millares 2 4 2 3 7" xfId="13361" xr:uid="{C74E4DC7-9447-4E25-B002-079FCF258B16}"/>
    <cellStyle name="Millares 2 4 2 3 7 2" xfId="24798" xr:uid="{44FC9F1A-CA35-4DAA-A1DD-8FE89F9EFDD6}"/>
    <cellStyle name="Millares 2 4 2 3 7 2 2" xfId="47692" xr:uid="{FB9B2A44-423F-417B-B439-EBC41B601E18}"/>
    <cellStyle name="Millares 2 4 2 3 7 3" xfId="36251" xr:uid="{73373C41-75C1-4462-B742-CF0F1C2F3C8F}"/>
    <cellStyle name="Millares 2 4 2 3 8" xfId="14420" xr:uid="{713873F0-B55C-40A7-8122-0659EFE0157D}"/>
    <cellStyle name="Millares 2 4 2 3 8 2" xfId="37314" xr:uid="{95515650-6D14-4BF9-8518-B174413AEFAC}"/>
    <cellStyle name="Millares 2 4 2 3 9" xfId="25873" xr:uid="{F51EB13C-474C-4424-88DB-0AB27A1AC753}"/>
    <cellStyle name="Millares 2 4 2 4" xfId="629" xr:uid="{BE2043A2-B36C-4E59-B074-AADC227525A5}"/>
    <cellStyle name="Millares 2 4 2 4 10" xfId="3733" xr:uid="{0F5D1042-0701-42F4-AD53-ECB5A7305632}"/>
    <cellStyle name="Millares 2 4 2 4 2" xfId="2108" xr:uid="{57871053-BF55-49D3-AD1C-9166B2AD25E0}"/>
    <cellStyle name="Millares 2 4 2 4 2 2" xfId="8799" xr:uid="{9A43DBBA-6F95-4C5E-80D1-8E45A86351E7}"/>
    <cellStyle name="Millares 2 4 2 4 2 2 2" xfId="20242" xr:uid="{C4091CB9-AB02-4820-989D-6ECEBD151C0B}"/>
    <cellStyle name="Millares 2 4 2 4 2 2 2 2" xfId="43136" xr:uid="{39782DEC-3D4E-4576-BD6F-87AB54598BB0}"/>
    <cellStyle name="Millares 2 4 2 4 2 2 3" xfId="31695" xr:uid="{4CD90657-305B-4CA8-BD29-03799FF298E2}"/>
    <cellStyle name="Millares 2 4 2 4 2 2 4" xfId="54577" xr:uid="{28C4D675-54AF-44AA-A5B8-C812852E8E72}"/>
    <cellStyle name="Millares 2 4 2 4 2 3" xfId="16000" xr:uid="{874295ED-1B10-4758-9588-431BBCE8978C}"/>
    <cellStyle name="Millares 2 4 2 4 2 3 2" xfId="38894" xr:uid="{3812A76E-FB6D-41DE-B73F-9FA06AD40F7A}"/>
    <cellStyle name="Millares 2 4 2 4 2 4" xfId="27453" xr:uid="{1DC20C68-0B7A-47E9-B37B-AF8E6D597D97}"/>
    <cellStyle name="Millares 2 4 2 4 2 5" xfId="50336" xr:uid="{2CDA78AD-5F9A-46C4-AF2B-9BF273CA009F}"/>
    <cellStyle name="Millares 2 4 2 4 2 6" xfId="5025" xr:uid="{6D3275C0-5547-461F-B12A-5E3CF7C88C42}"/>
    <cellStyle name="Millares 2 4 2 4 3" xfId="6403" xr:uid="{34E01F11-E63C-401D-AA37-5B053D115768}"/>
    <cellStyle name="Millares 2 4 2 4 3 2" xfId="10638" xr:uid="{E12B364C-EABA-48D0-8403-A1BCD798FB17}"/>
    <cellStyle name="Millares 2 4 2 4 3 2 2" xfId="22081" xr:uid="{C0E1904A-7E42-4198-A8E5-BE8F5A4AC796}"/>
    <cellStyle name="Millares 2 4 2 4 3 2 2 2" xfId="44975" xr:uid="{288C6910-D55B-45E8-97B1-110DCD1DA884}"/>
    <cellStyle name="Millares 2 4 2 4 3 2 3" xfId="33534" xr:uid="{79E9F2A5-CE2F-4EDD-B523-9CABD17FEF36}"/>
    <cellStyle name="Millares 2 4 2 4 3 2 4" xfId="56416" xr:uid="{AB13450D-E468-4DB9-BB47-D6A443B55888}"/>
    <cellStyle name="Millares 2 4 2 4 3 3" xfId="17839" xr:uid="{4DABA711-0D90-41BF-B224-2AF7BB7FC22B}"/>
    <cellStyle name="Millares 2 4 2 4 3 3 2" xfId="40733" xr:uid="{BC8D91CF-5530-432B-90E5-E261A0C5402F}"/>
    <cellStyle name="Millares 2 4 2 4 3 4" xfId="29292" xr:uid="{35B13A7E-4756-4206-9AA6-5139FB009E09}"/>
    <cellStyle name="Millares 2 4 2 4 3 5" xfId="52174" xr:uid="{813089EC-8743-4AC6-BCDA-625139937CA3}"/>
    <cellStyle name="Millares 2 4 2 4 4" xfId="7483" xr:uid="{D6C9F018-03F6-40FB-8480-59F07CD68C88}"/>
    <cellStyle name="Millares 2 4 2 4 4 2" xfId="18925" xr:uid="{BC3B9E2C-6EC3-4486-84E7-BDF217070203}"/>
    <cellStyle name="Millares 2 4 2 4 4 2 2" xfId="41819" xr:uid="{C76B41B2-4467-426F-86ED-18A0B9CEE4A2}"/>
    <cellStyle name="Millares 2 4 2 4 4 3" xfId="30378" xr:uid="{7FD01525-09F6-4B1F-8E8A-2D566040774C}"/>
    <cellStyle name="Millares 2 4 2 4 4 4" xfId="53260" xr:uid="{A49E0ED6-C407-4437-B0D5-0BD1296EFA87}"/>
    <cellStyle name="Millares 2 4 2 4 5" xfId="12541" xr:uid="{F4BE627E-DC0E-4C0B-894D-E1E9F3C99902}"/>
    <cellStyle name="Millares 2 4 2 4 5 2" xfId="23977" xr:uid="{E1FD918E-FB70-4395-9C29-BC3A24B78162}"/>
    <cellStyle name="Millares 2 4 2 4 5 2 2" xfId="46871" xr:uid="{1948B07F-2319-4D08-A971-C58D32F090A0}"/>
    <cellStyle name="Millares 2 4 2 4 5 3" xfId="35430" xr:uid="{516651F0-EAE3-4121-A81D-8A98D183EC90}"/>
    <cellStyle name="Millares 2 4 2 4 6" xfId="13624" xr:uid="{62080A45-75D6-4D02-8A75-3CAE8122C6DF}"/>
    <cellStyle name="Millares 2 4 2 4 6 2" xfId="25061" xr:uid="{9E82795C-F0B7-450C-BD0E-BBBFD468AD49}"/>
    <cellStyle name="Millares 2 4 2 4 6 2 2" xfId="47955" xr:uid="{02227A09-F31C-4247-BAD1-4D3D7DC79DD4}"/>
    <cellStyle name="Millares 2 4 2 4 6 3" xfId="36514" xr:uid="{73119961-2064-4A66-B5E2-07048F17B0C6}"/>
    <cellStyle name="Millares 2 4 2 4 7" xfId="14683" xr:uid="{B73C1F84-06F5-48D1-9CD0-9FED966421D9}"/>
    <cellStyle name="Millares 2 4 2 4 7 2" xfId="37577" xr:uid="{47615CC4-9FBC-4305-9165-A2D896B1E716}"/>
    <cellStyle name="Millares 2 4 2 4 8" xfId="26136" xr:uid="{3F31B86D-D377-4E92-B4D2-CA1BB46A4612}"/>
    <cellStyle name="Millares 2 4 2 4 9" xfId="49019" xr:uid="{96140E94-588D-471F-A766-62F0124F4D61}"/>
    <cellStyle name="Millares 2 4 2 5" xfId="902" xr:uid="{0989457B-20DA-488C-AC4B-2E62F1CA8238}"/>
    <cellStyle name="Millares 2 4 2 5 2" xfId="2380" xr:uid="{C01598E8-5EA0-4B02-8284-A8DF3582163C}"/>
    <cellStyle name="Millares 2 4 2 5 2 2" xfId="9327" xr:uid="{41A470CB-7014-41E0-B84E-6588A20BC826}"/>
    <cellStyle name="Millares 2 4 2 5 2 2 2" xfId="20770" xr:uid="{E7B28AEB-B543-4C12-83A0-0E93C97726E6}"/>
    <cellStyle name="Millares 2 4 2 5 2 2 2 2" xfId="43664" xr:uid="{2515D689-605A-41E8-B612-84FA1AEE1AAC}"/>
    <cellStyle name="Millares 2 4 2 5 2 2 3" xfId="32223" xr:uid="{81FE86DF-9B79-47E8-AAB9-2D2A9EE76987}"/>
    <cellStyle name="Millares 2 4 2 5 2 2 4" xfId="55105" xr:uid="{81F05DB7-22AB-4010-B1CC-4DEFB766887A}"/>
    <cellStyle name="Millares 2 4 2 5 2 3" xfId="16528" xr:uid="{9C2DD63B-463D-4E96-AF28-92413797BE9E}"/>
    <cellStyle name="Millares 2 4 2 5 2 3 2" xfId="39422" xr:uid="{BB8745FC-0C18-43EB-9147-B4D59A1FFCC6}"/>
    <cellStyle name="Millares 2 4 2 5 2 4" xfId="27981" xr:uid="{84F90153-2295-4E41-8EA8-7A1886C0AB97}"/>
    <cellStyle name="Millares 2 4 2 5 2 5" xfId="50864" xr:uid="{6E22F7B5-36FA-4EA9-833E-5B464BF1F224}"/>
    <cellStyle name="Millares 2 4 2 5 2 6" xfId="5553" xr:uid="{96FFB1B9-B8A7-4147-BA06-CBF0C6BB08C3}"/>
    <cellStyle name="Millares 2 4 2 5 3" xfId="8010" xr:uid="{2637C32B-56C8-47F7-AC11-989E7003D015}"/>
    <cellStyle name="Millares 2 4 2 5 3 2" xfId="19453" xr:uid="{85609542-A4CC-4CB8-87D1-DEFC7EF6CFA6}"/>
    <cellStyle name="Millares 2 4 2 5 3 2 2" xfId="42347" xr:uid="{775820E4-B201-41BA-99CF-8313290CD117}"/>
    <cellStyle name="Millares 2 4 2 5 3 3" xfId="30906" xr:uid="{0890FFF1-6D5C-4A45-B1EB-15F3B2072FB8}"/>
    <cellStyle name="Millares 2 4 2 5 3 4" xfId="53788" xr:uid="{DDD22678-482A-4F05-BFC9-2EA225FA8669}"/>
    <cellStyle name="Millares 2 4 2 5 4" xfId="15211" xr:uid="{A86278DC-9565-4DD1-9920-1BEB3DCC8A4A}"/>
    <cellStyle name="Millares 2 4 2 5 4 2" xfId="38105" xr:uid="{88017A74-A7AB-46D4-B823-9EEF7209DA40}"/>
    <cellStyle name="Millares 2 4 2 5 5" xfId="26664" xr:uid="{988ADDE3-D754-4D1A-93F6-00D8C47BD32A}"/>
    <cellStyle name="Millares 2 4 2 5 6" xfId="49547" xr:uid="{A2ED6525-4D34-4C2C-AA88-CFB7B564F2E1}"/>
    <cellStyle name="Millares 2 4 2 5 7" xfId="4254" xr:uid="{C6E75E92-9BDD-4899-8A8A-48FD4070B2E2}"/>
    <cellStyle name="Millares 2 4 2 6" xfId="1197" xr:uid="{53CE2707-5B7A-44DC-8962-6F58681E6A22}"/>
    <cellStyle name="Millares 2 4 2 6 2" xfId="2654" xr:uid="{DAADB98A-CC27-4C8F-BC5A-9DFA88067F48}"/>
    <cellStyle name="Millares 2 4 2 6 2 2" xfId="19716" xr:uid="{AD09CB2D-BE37-4F38-A116-564CD387979F}"/>
    <cellStyle name="Millares 2 4 2 6 2 2 2" xfId="42610" xr:uid="{74BF2C3C-DCCE-48F3-B786-FDC495BA11A6}"/>
    <cellStyle name="Millares 2 4 2 6 2 3" xfId="31169" xr:uid="{F5776560-9A6A-4BA6-8A27-F181199AD8FD}"/>
    <cellStyle name="Millares 2 4 2 6 2 4" xfId="54051" xr:uid="{6097ADEE-3143-4F99-B82B-12CF149D1588}"/>
    <cellStyle name="Millares 2 4 2 6 2 5" xfId="8273" xr:uid="{7D4391B1-0750-4739-82F4-F9448027A7EE}"/>
    <cellStyle name="Millares 2 4 2 6 3" xfId="15474" xr:uid="{F411232E-D6FF-4184-9860-14E74ED887A7}"/>
    <cellStyle name="Millares 2 4 2 6 3 2" xfId="38368" xr:uid="{646ADAC0-2A5F-40A9-9CFE-6195A4CC813A}"/>
    <cellStyle name="Millares 2 4 2 6 4" xfId="26927" xr:uid="{9420D97B-7C1A-4A71-9344-DCBC443CBB5D}"/>
    <cellStyle name="Millares 2 4 2 6 5" xfId="49810" xr:uid="{DD330F62-A83E-4B95-9DFB-6D03454FEC50}"/>
    <cellStyle name="Millares 2 4 2 6 6" xfId="4509" xr:uid="{C5F1F095-9A66-4165-B6A6-6B67E17F9724}"/>
    <cellStyle name="Millares 2 4 2 7" xfId="1715" xr:uid="{02B6ABF8-C9A3-4FE9-AF9C-2994148E3A85}"/>
    <cellStyle name="Millares 2 4 2 7 2" xfId="9591" xr:uid="{D028BD2A-EC63-47F8-8E3D-8634329584A8}"/>
    <cellStyle name="Millares 2 4 2 7 2 2" xfId="21034" xr:uid="{484CB25D-1490-4731-BF48-7D995E2CD00B}"/>
    <cellStyle name="Millares 2 4 2 7 2 2 2" xfId="43928" xr:uid="{818D7B6A-8631-4854-89BA-EE4810BF81C3}"/>
    <cellStyle name="Millares 2 4 2 7 2 3" xfId="32487" xr:uid="{B4D0BC97-6D98-4DE8-A02F-3A468E648F09}"/>
    <cellStyle name="Millares 2 4 2 7 2 4" xfId="55369" xr:uid="{C24E9E4E-0C29-4675-89FC-BF9EF11919B0}"/>
    <cellStyle name="Millares 2 4 2 7 3" xfId="16792" xr:uid="{236F1C42-4A9B-43CD-B3C5-78FFFE1C0756}"/>
    <cellStyle name="Millares 2 4 2 7 3 2" xfId="39686" xr:uid="{B0429E8F-866E-49D5-ABDE-4706626692B1}"/>
    <cellStyle name="Millares 2 4 2 7 4" xfId="28245" xr:uid="{D1671989-55BE-43E2-8365-D39D530D9447}"/>
    <cellStyle name="Millares 2 4 2 7 5" xfId="51127" xr:uid="{EF28443F-C96B-4658-94E0-9AFCFCFA25FC}"/>
    <cellStyle name="Millares 2 4 2 7 6" xfId="5817" xr:uid="{5DDDACD6-9FF0-4ADA-B317-AF4D3A130F18}"/>
    <cellStyle name="Millares 2 4 2 8" xfId="3201" xr:uid="{A09347ED-69AF-4AE8-98F1-1B60A649F365}"/>
    <cellStyle name="Millares 2 4 2 8 2" xfId="9850" xr:uid="{0F5E873E-7638-4226-B017-F373E412D1CD}"/>
    <cellStyle name="Millares 2 4 2 8 2 2" xfId="21293" xr:uid="{DB1BF1D2-EFA8-4DAE-BA2E-4E5BF8C06A76}"/>
    <cellStyle name="Millares 2 4 2 8 2 2 2" xfId="44187" xr:uid="{63B0465D-D404-408A-A8AC-40328876E07C}"/>
    <cellStyle name="Millares 2 4 2 8 2 3" xfId="32746" xr:uid="{6F4960DE-E07A-49AE-B887-B340EC978FFA}"/>
    <cellStyle name="Millares 2 4 2 8 2 4" xfId="55628" xr:uid="{566FC5AD-2ABA-482C-81A9-7E24F7000C94}"/>
    <cellStyle name="Millares 2 4 2 8 3" xfId="17051" xr:uid="{09B4EB30-DB3D-4FA3-8ECC-5623378D4DC9}"/>
    <cellStyle name="Millares 2 4 2 8 3 2" xfId="39945" xr:uid="{2E7FDD20-588D-4528-928F-CA6EE489DBC4}"/>
    <cellStyle name="Millares 2 4 2 8 4" xfId="28504" xr:uid="{F2BCDE3D-CB6F-4C2F-882D-517FF4926CD8}"/>
    <cellStyle name="Millares 2 4 2 8 5" xfId="51386" xr:uid="{03499405-676E-47E2-8902-3C5E9C8BFA3F}"/>
    <cellStyle name="Millares 2 4 2 9" xfId="6116" xr:uid="{ED250704-9899-44AD-A08A-9934826AC822}"/>
    <cellStyle name="Millares 2 4 2 9 2" xfId="10112" xr:uid="{7A768F35-A798-48EC-A530-D682BF480CF2}"/>
    <cellStyle name="Millares 2 4 2 9 2 2" xfId="21555" xr:uid="{84136CDB-0077-44C7-98A9-076889D94AAA}"/>
    <cellStyle name="Millares 2 4 2 9 2 2 2" xfId="44449" xr:uid="{16150C10-380F-4320-ABF9-121E0E19197F}"/>
    <cellStyle name="Millares 2 4 2 9 2 3" xfId="33008" xr:uid="{98B204FD-E66D-442E-9FFC-9E317AFA146A}"/>
    <cellStyle name="Millares 2 4 2 9 2 4" xfId="55890" xr:uid="{3550484D-A841-4031-B43D-25ABC52FE481}"/>
    <cellStyle name="Millares 2 4 2 9 3" xfId="17313" xr:uid="{FE95AE34-F59A-48DB-9C73-186506CC2463}"/>
    <cellStyle name="Millares 2 4 2 9 3 2" xfId="40207" xr:uid="{04C1F5A4-3E01-47B2-9822-505604672C0F}"/>
    <cellStyle name="Millares 2 4 2 9 4" xfId="28766" xr:uid="{F10DED96-6748-4F27-893A-BE416E560D5D}"/>
    <cellStyle name="Millares 2 4 2 9 5" xfId="51648" xr:uid="{FFC20DFA-F305-42ED-84B5-F25DC461EF03}"/>
    <cellStyle name="Millares 2 4 20" xfId="57730" xr:uid="{1D6C98B8-5515-4DCE-8118-829F53710507}"/>
    <cellStyle name="Millares 2 4 21" xfId="58240" xr:uid="{EBE038B1-D37E-45D9-B7B1-58D28083B1A6}"/>
    <cellStyle name="Millares 2 4 3" xfId="298" xr:uid="{50C59D78-AAC9-4660-B06B-8030BF74A960}"/>
    <cellStyle name="Millares 2 4 3 10" xfId="11294" xr:uid="{2C087D24-2570-45AC-A922-0BD4DD95FCFA}"/>
    <cellStyle name="Millares 2 4 3 10 2" xfId="22730" xr:uid="{B1CB940A-D388-4A37-A38F-BA41DB395AD0}"/>
    <cellStyle name="Millares 2 4 3 10 2 2" xfId="45624" xr:uid="{FF397150-CD97-4503-8343-AFAAAC9A03FA}"/>
    <cellStyle name="Millares 2 4 3 10 3" xfId="34183" xr:uid="{ACF941F0-2A33-4AA8-B25D-C0BEE21FF2BC}"/>
    <cellStyle name="Millares 2 4 3 10 4" xfId="57065" xr:uid="{42798D4E-35C6-4248-AECC-96A8208BAFCB}"/>
    <cellStyle name="Millares 2 4 3 11" xfId="11556" xr:uid="{55F5677F-FF92-4A0A-A247-0C2831E3BB73}"/>
    <cellStyle name="Millares 2 4 3 11 2" xfId="22992" xr:uid="{ABEFD982-D7FE-4E35-A85E-126CE8F6FEBC}"/>
    <cellStyle name="Millares 2 4 3 11 2 2" xfId="45886" xr:uid="{9D2E8776-7DA6-4F65-A6A5-C1B2BFF69BDE}"/>
    <cellStyle name="Millares 2 4 3 11 3" xfId="34445" xr:uid="{CC1EF4E2-DF2D-4118-9A4F-EC2C8FE1ADB2}"/>
    <cellStyle name="Millares 2 4 3 11 4" xfId="57327" xr:uid="{CDEFA67D-20F4-4A9A-9556-8963B64C25EE}"/>
    <cellStyle name="Millares 2 4 3 12" xfId="11823" xr:uid="{32D3DBE8-FE5C-4031-82E1-EAFCABE2AC02}"/>
    <cellStyle name="Millares 2 4 3 12 2" xfId="23259" xr:uid="{62759B5D-6345-45E9-9758-2A82FBB1D0FC}"/>
    <cellStyle name="Millares 2 4 3 12 2 2" xfId="46153" xr:uid="{CBA62E63-15C6-480D-98E3-CA4D990A944E}"/>
    <cellStyle name="Millares 2 4 3 12 3" xfId="34712" xr:uid="{CBDCD983-D512-44C2-8715-F2AE175A1111}"/>
    <cellStyle name="Millares 2 4 3 12 4" xfId="57594" xr:uid="{CC8C713D-9EF5-4F2C-A7B0-880443EF273B}"/>
    <cellStyle name="Millares 2 4 3 13" xfId="12095" xr:uid="{2CE431E5-EB37-4693-AEC4-A3CE4565E8F0}"/>
    <cellStyle name="Millares 2 4 3 13 2" xfId="23530" xr:uid="{3665CEF5-9953-422E-9061-725A593E81CD}"/>
    <cellStyle name="Millares 2 4 3 13 2 2" xfId="46424" xr:uid="{8E258865-CECA-4DF1-8175-7355505F990D}"/>
    <cellStyle name="Millares 2 4 3 13 3" xfId="34983" xr:uid="{061E200B-FECC-412C-880A-C061C36BD6D9}"/>
    <cellStyle name="Millares 2 4 3 14" xfId="13178" xr:uid="{2249B612-0805-49BB-8C0B-2FD73A1F2718}"/>
    <cellStyle name="Millares 2 4 3 14 2" xfId="24614" xr:uid="{233CC92F-0F25-4F12-B6DF-98E93E89EED5}"/>
    <cellStyle name="Millares 2 4 3 14 2 2" xfId="47508" xr:uid="{CE9D97FD-5B6F-468F-A98C-08674B11DC88}"/>
    <cellStyle name="Millares 2 4 3 14 3" xfId="36067" xr:uid="{988797C8-A3E0-4BD2-B7F3-920BCC9678A0}"/>
    <cellStyle name="Millares 2 4 3 15" xfId="14236" xr:uid="{DDEF02D8-971D-42DE-B904-3F98A6E7496F}"/>
    <cellStyle name="Millares 2 4 3 15 2" xfId="37130" xr:uid="{07558220-3D19-4B06-954E-02D0B33C5751}"/>
    <cellStyle name="Millares 2 4 3 16" xfId="25689" xr:uid="{EF41C354-045B-448F-BBAF-0E1D862A450A}"/>
    <cellStyle name="Millares 2 4 3 17" xfId="48572" xr:uid="{FAF25257-C615-4BBF-B0B2-B67DF722A0A1}"/>
    <cellStyle name="Millares 2 4 3 18" xfId="57846" xr:uid="{ABA1F53D-79B3-4FE7-A46C-78328C66BDEB}"/>
    <cellStyle name="Millares 2 4 3 19" xfId="58357" xr:uid="{0A8AE163-168C-4EE3-B08D-BBD46455876B}"/>
    <cellStyle name="Millares 2 4 3 2" xfId="555" xr:uid="{70BAF1A7-5B1C-45F7-A478-9F75150DFF6B}"/>
    <cellStyle name="Millares 2 4 3 2 10" xfId="48835" xr:uid="{15EBD5D6-CBE7-4470-ABE1-103AEF8C68D6}"/>
    <cellStyle name="Millares 2 4 3 2 11" xfId="58107" xr:uid="{54BF35D5-689C-496D-A656-97A3DA4E769F}"/>
    <cellStyle name="Millares 2 4 3 2 12" xfId="58619" xr:uid="{E9A12BF9-0140-472F-8283-CEA0BDA4DC81}"/>
    <cellStyle name="Millares 2 4 3 2 2" xfId="828" xr:uid="{DCE1DBB6-8E87-4889-B13A-C380CB8D8378}"/>
    <cellStyle name="Millares 2 4 3 2 2 10" xfId="4074" xr:uid="{24843286-8D88-4F14-8C38-17B7402E3D78}"/>
    <cellStyle name="Millares 2 4 3 2 2 2" xfId="2307" xr:uid="{A6E5E4BA-853D-4FAC-A6E9-A9D6F5766C58}"/>
    <cellStyle name="Millares 2 4 3 2 2 2 2" xfId="9142" xr:uid="{FF746130-707E-4E3E-B43C-5B74D4A3ACD0}"/>
    <cellStyle name="Millares 2 4 3 2 2 2 2 2" xfId="20585" xr:uid="{C05CA53B-E08C-4046-BA48-35FF6B637A4C}"/>
    <cellStyle name="Millares 2 4 3 2 2 2 2 2 2" xfId="43479" xr:uid="{20BFC487-686B-4679-A1D8-1B5DA5AA6B4D}"/>
    <cellStyle name="Millares 2 4 3 2 2 2 2 3" xfId="32038" xr:uid="{8D4C5A99-9AF2-4BBF-B459-4C4602E69645}"/>
    <cellStyle name="Millares 2 4 3 2 2 2 2 4" xfId="54920" xr:uid="{C948EF0A-0E75-4E02-ACA8-E4B8E3305F26}"/>
    <cellStyle name="Millares 2 4 3 2 2 2 3" xfId="16343" xr:uid="{4F7A43EE-C218-4A81-832D-EA46A160FC40}"/>
    <cellStyle name="Millares 2 4 3 2 2 2 3 2" xfId="39237" xr:uid="{5669DDDC-A342-48B3-80E6-A43C68748909}"/>
    <cellStyle name="Millares 2 4 3 2 2 2 4" xfId="27796" xr:uid="{C60C4F7A-EBC4-4D67-926E-0F3D8F2FA8D1}"/>
    <cellStyle name="Millares 2 4 3 2 2 2 5" xfId="50679" xr:uid="{1C3C8ADC-37C3-4F92-BB92-B5F57B509863}"/>
    <cellStyle name="Millares 2 4 3 2 2 2 6" xfId="5368" xr:uid="{E7DFB25E-C35F-4621-9C43-1BBE9A54BECE}"/>
    <cellStyle name="Millares 2 4 3 2 2 3" xfId="6746" xr:uid="{D513CE5A-207E-4C40-B5FF-E75BCEF01E8A}"/>
    <cellStyle name="Millares 2 4 3 2 2 3 2" xfId="10981" xr:uid="{2640EC99-200C-4E0C-88BF-114313DF1617}"/>
    <cellStyle name="Millares 2 4 3 2 2 3 2 2" xfId="22424" xr:uid="{0B5AC9C4-0836-4F58-81CC-8624676A58AA}"/>
    <cellStyle name="Millares 2 4 3 2 2 3 2 2 2" xfId="45318" xr:uid="{55AF6F66-7BBA-4ADC-BEDD-9E77D91FA1FE}"/>
    <cellStyle name="Millares 2 4 3 2 2 3 2 3" xfId="33877" xr:uid="{4EADFAA9-BA7C-4F48-B5AE-4D9187661D60}"/>
    <cellStyle name="Millares 2 4 3 2 2 3 2 4" xfId="56759" xr:uid="{EE20C764-7159-4462-AA8C-124450971103}"/>
    <cellStyle name="Millares 2 4 3 2 2 3 3" xfId="18182" xr:uid="{64F648E5-6AA8-4BD9-AB4D-DF07294BE5C5}"/>
    <cellStyle name="Millares 2 4 3 2 2 3 3 2" xfId="41076" xr:uid="{F0EEFE9E-1C79-491C-954E-4CD5BA817ABA}"/>
    <cellStyle name="Millares 2 4 3 2 2 3 4" xfId="29635" xr:uid="{3FDAC891-4CAB-4EA6-844F-51106739376E}"/>
    <cellStyle name="Millares 2 4 3 2 2 3 5" xfId="52517" xr:uid="{DB871727-06DD-412A-A2C6-5BFBD692E413}"/>
    <cellStyle name="Millares 2 4 3 2 2 4" xfId="7825" xr:uid="{390822FD-A27F-44F3-BBED-26BD62E17F85}"/>
    <cellStyle name="Millares 2 4 3 2 2 4 2" xfId="19268" xr:uid="{ACF53B8E-6656-4561-A633-6710A9A88636}"/>
    <cellStyle name="Millares 2 4 3 2 2 4 2 2" xfId="42162" xr:uid="{0FFC78DD-95AB-4386-9B17-FEC1741C43F4}"/>
    <cellStyle name="Millares 2 4 3 2 2 4 3" xfId="30721" xr:uid="{D7C031B4-2F33-480A-9CA2-C08F4D59D781}"/>
    <cellStyle name="Millares 2 4 3 2 2 4 4" xfId="53603" xr:uid="{E696AE70-21ED-4454-A4C7-97EEDF1D98E4}"/>
    <cellStyle name="Millares 2 4 3 2 2 5" xfId="12884" xr:uid="{06837D63-22BA-4A43-9528-E478C2002DA4}"/>
    <cellStyle name="Millares 2 4 3 2 2 5 2" xfId="24320" xr:uid="{93A66812-458E-4D2A-B80D-BB78303F41DD}"/>
    <cellStyle name="Millares 2 4 3 2 2 5 2 2" xfId="47214" xr:uid="{9CD9B416-0C92-490E-AF79-095F16E1819D}"/>
    <cellStyle name="Millares 2 4 3 2 2 5 3" xfId="35773" xr:uid="{38D29C6A-8D2B-478C-ACD7-6C546920FDBA}"/>
    <cellStyle name="Millares 2 4 3 2 2 6" xfId="13967" xr:uid="{0E4E5FBB-2EF6-4188-8B44-7914101E535F}"/>
    <cellStyle name="Millares 2 4 3 2 2 6 2" xfId="25404" xr:uid="{9A7C2285-6458-47A4-89F8-71C610F34F67}"/>
    <cellStyle name="Millares 2 4 3 2 2 6 2 2" xfId="48298" xr:uid="{65132B91-A038-40E3-8B84-DD2BEC241A24}"/>
    <cellStyle name="Millares 2 4 3 2 2 6 3" xfId="36857" xr:uid="{31118F77-BECC-4311-B602-935BABB71853}"/>
    <cellStyle name="Millares 2 4 3 2 2 7" xfId="15026" xr:uid="{D9E86B7D-2086-4A47-B4F0-B59653BE088A}"/>
    <cellStyle name="Millares 2 4 3 2 2 7 2" xfId="37920" xr:uid="{6FF1134B-4878-4745-8082-F2A823F25BB3}"/>
    <cellStyle name="Millares 2 4 3 2 2 8" xfId="26479" xr:uid="{1564E4F2-EEA9-4080-ADD5-4EF94948915B}"/>
    <cellStyle name="Millares 2 4 3 2 2 9" xfId="49362" xr:uid="{73300252-D280-4B80-9D1C-32D09CFD6F34}"/>
    <cellStyle name="Millares 2 4 3 2 3" xfId="1561" xr:uid="{7FA23E46-A483-4CF0-AFA3-19F3A887DBF8}"/>
    <cellStyle name="Millares 2 4 3 2 3 2" xfId="2993" xr:uid="{202D63F3-2996-436C-946A-C30690E19276}"/>
    <cellStyle name="Millares 2 4 3 2 3 2 2" xfId="20058" xr:uid="{C7B79402-4A7B-4C41-913C-4DD14CD66F23}"/>
    <cellStyle name="Millares 2 4 3 2 3 2 2 2" xfId="42952" xr:uid="{8105CCBF-FDF4-4239-BC63-C78810D1645C}"/>
    <cellStyle name="Millares 2 4 3 2 3 2 3" xfId="31511" xr:uid="{E78D128C-5001-4C34-B8C5-68CE03731EA9}"/>
    <cellStyle name="Millares 2 4 3 2 3 2 4" xfId="54393" xr:uid="{51482268-F722-4180-A47E-24B1728E5817}"/>
    <cellStyle name="Millares 2 4 3 2 3 2 5" xfId="8615" xr:uid="{4B320759-BB73-48AB-B761-979A69DCC42F}"/>
    <cellStyle name="Millares 2 4 3 2 3 3" xfId="15816" xr:uid="{3C051E37-777B-4CEC-AFD9-112B50BC5BBF}"/>
    <cellStyle name="Millares 2 4 3 2 3 3 2" xfId="38710" xr:uid="{CEE3A070-725F-41E2-BDF2-7255E958C897}"/>
    <cellStyle name="Millares 2 4 3 2 3 4" xfId="27269" xr:uid="{7DBCF321-8202-4CFD-A922-7C5EB9D400BF}"/>
    <cellStyle name="Millares 2 4 3 2 3 5" xfId="50152" xr:uid="{20D71FDA-D6E6-4159-A4E0-26F63D3BA5DB}"/>
    <cellStyle name="Millares 2 4 3 2 3 6" xfId="4841" xr:uid="{955C74EA-3607-4ECB-B41A-AF39547C6722}"/>
    <cellStyle name="Millares 2 4 3 2 4" xfId="2040" xr:uid="{ADD9DDAC-157A-43CD-85A9-1996EBEC1D5C}"/>
    <cellStyle name="Millares 2 4 3 2 4 2" xfId="10454" xr:uid="{8C470B4A-C648-4561-9C33-C98643145F07}"/>
    <cellStyle name="Millares 2 4 3 2 4 2 2" xfId="21897" xr:uid="{54CBC7F5-290A-4469-AC61-C477E6E8D62C}"/>
    <cellStyle name="Millares 2 4 3 2 4 2 2 2" xfId="44791" xr:uid="{B0530436-0050-40B6-8549-667F051D9142}"/>
    <cellStyle name="Millares 2 4 3 2 4 2 3" xfId="33350" xr:uid="{C972A102-9EB9-432D-9573-154FC2C77EC7}"/>
    <cellStyle name="Millares 2 4 3 2 4 2 4" xfId="56232" xr:uid="{EB26C27D-971C-4DFC-9522-1361F1188E37}"/>
    <cellStyle name="Millares 2 4 3 2 4 3" xfId="17655" xr:uid="{752195CE-953D-41D0-9207-205536470B35}"/>
    <cellStyle name="Millares 2 4 3 2 4 3 2" xfId="40549" xr:uid="{3930B3A9-06DC-492F-967A-A8E5B6299E34}"/>
    <cellStyle name="Millares 2 4 3 2 4 4" xfId="29108" xr:uid="{D7962BB1-9875-41BC-96B7-7AA3B37B52F6}"/>
    <cellStyle name="Millares 2 4 3 2 4 5" xfId="51990" xr:uid="{D83FA05F-5120-4A21-BB5C-9D896544AF65}"/>
    <cellStyle name="Millares 2 4 3 2 4 6" xfId="6324" xr:uid="{BDC0D6D5-D075-4221-A18B-B8DDF6AA5C17}"/>
    <cellStyle name="Millares 2 4 3 2 5" xfId="3540" xr:uid="{8B08404D-0E81-45CE-88D4-B76EDEEC8724}"/>
    <cellStyle name="Millares 2 4 3 2 5 2" xfId="18741" xr:uid="{C445791C-472B-4BC1-B690-BAF088E1CDB6}"/>
    <cellStyle name="Millares 2 4 3 2 5 2 2" xfId="41635" xr:uid="{62355BAC-A879-4D46-B6BF-4E378EB305A4}"/>
    <cellStyle name="Millares 2 4 3 2 5 3" xfId="30194" xr:uid="{79A2D5B4-DEE9-4AC3-97DC-759E223478FC}"/>
    <cellStyle name="Millares 2 4 3 2 5 4" xfId="53076" xr:uid="{1C9D7D11-3D67-40F6-921B-118F4C69B5BE}"/>
    <cellStyle name="Millares 2 4 3 2 6" xfId="12358" xr:uid="{B175C396-2AF8-4460-BB81-5B0F024BA6DD}"/>
    <cellStyle name="Millares 2 4 3 2 6 2" xfId="23793" xr:uid="{D983A87B-C3F8-47EC-B199-2D24A5B315D5}"/>
    <cellStyle name="Millares 2 4 3 2 6 2 2" xfId="46687" xr:uid="{818F5688-C354-4394-B84C-FEECCD4D099F}"/>
    <cellStyle name="Millares 2 4 3 2 6 3" xfId="35246" xr:uid="{CE5333C6-40FD-4610-84D3-3CF0E1C39685}"/>
    <cellStyle name="Millares 2 4 3 2 7" xfId="13440" xr:uid="{7812F311-473C-4A41-995C-852904337A76}"/>
    <cellStyle name="Millares 2 4 3 2 7 2" xfId="24877" xr:uid="{E312D7A3-08DA-4FC3-9E43-6130DF21215F}"/>
    <cellStyle name="Millares 2 4 3 2 7 2 2" xfId="47771" xr:uid="{D92CC6F1-6735-4A03-973C-30133C87E463}"/>
    <cellStyle name="Millares 2 4 3 2 7 3" xfId="36330" xr:uid="{B5FE8CE0-3426-4119-8AAD-2D2DEFEE0054}"/>
    <cellStyle name="Millares 2 4 3 2 8" xfId="14499" xr:uid="{C490FE19-88ED-44E5-87AF-347777F7A59C}"/>
    <cellStyle name="Millares 2 4 3 2 8 2" xfId="37393" xr:uid="{81C5CDEA-3D78-4A4B-9D82-F65D2F61378A}"/>
    <cellStyle name="Millares 2 4 3 2 9" xfId="25952" xr:uid="{19B0082D-63EB-49A8-BFE6-02D483279F8A}"/>
    <cellStyle name="Millares 2 4 3 3" xfId="427" xr:uid="{87B90253-C177-498C-8DF8-F2EDF8E69343}"/>
    <cellStyle name="Millares 2 4 3 3 10" xfId="3812" xr:uid="{D1FFCD7F-3C8B-41C6-AD76-4BDD32F8BFB4}"/>
    <cellStyle name="Millares 2 4 3 3 2" xfId="1912" xr:uid="{1240F53E-4A7A-4BA5-9A7B-25FD9A13E268}"/>
    <cellStyle name="Millares 2 4 3 3 2 2" xfId="8879" xr:uid="{40D2302A-F0CC-42FB-B712-1635799097A9}"/>
    <cellStyle name="Millares 2 4 3 3 2 2 2" xfId="20322" xr:uid="{B4C0F846-F861-4276-B05B-559360A122BA}"/>
    <cellStyle name="Millares 2 4 3 3 2 2 2 2" xfId="43216" xr:uid="{02A75D29-A4E3-4495-90F1-5B4778517BE0}"/>
    <cellStyle name="Millares 2 4 3 3 2 2 3" xfId="31775" xr:uid="{0F000EDD-1D9A-4345-AC76-D15372EED36B}"/>
    <cellStyle name="Millares 2 4 3 3 2 2 4" xfId="54657" xr:uid="{812E6C8E-C466-4C60-8A62-CB3AF1EBA9E0}"/>
    <cellStyle name="Millares 2 4 3 3 2 3" xfId="16080" xr:uid="{04DD6593-3301-4612-84B8-CBE20B70305B}"/>
    <cellStyle name="Millares 2 4 3 3 2 3 2" xfId="38974" xr:uid="{FAE64CC1-4FCF-4BF4-A4CD-3A1C6AB56F49}"/>
    <cellStyle name="Millares 2 4 3 3 2 4" xfId="27533" xr:uid="{E7BF8B53-12BF-47AF-9138-16B91A33E7CA}"/>
    <cellStyle name="Millares 2 4 3 3 2 5" xfId="50416" xr:uid="{37507B95-B34B-483C-9769-67CBEA59CC5D}"/>
    <cellStyle name="Millares 2 4 3 3 2 6" xfId="5105" xr:uid="{DD7D19EA-14A7-4C76-9868-684483A626C1}"/>
    <cellStyle name="Millares 2 4 3 3 3" xfId="6483" xr:uid="{55ABC9B0-35F3-4B1F-B3EE-87B635351F0A}"/>
    <cellStyle name="Millares 2 4 3 3 3 2" xfId="10718" xr:uid="{74B42D3F-3860-4D8E-B528-D9A01795EA5C}"/>
    <cellStyle name="Millares 2 4 3 3 3 2 2" xfId="22161" xr:uid="{D4885468-4695-4170-BF1C-5D00D6BEA348}"/>
    <cellStyle name="Millares 2 4 3 3 3 2 2 2" xfId="45055" xr:uid="{618F312A-E095-435E-8491-DFCFD9C030F0}"/>
    <cellStyle name="Millares 2 4 3 3 3 2 3" xfId="33614" xr:uid="{0DD7E989-ACDC-4C98-9B8C-74D4ECA90952}"/>
    <cellStyle name="Millares 2 4 3 3 3 2 4" xfId="56496" xr:uid="{B8D9023C-ECD3-46C2-AFC4-25989A7497D6}"/>
    <cellStyle name="Millares 2 4 3 3 3 3" xfId="17919" xr:uid="{42E4694B-C92A-4ACF-97B5-C1BED6E896B9}"/>
    <cellStyle name="Millares 2 4 3 3 3 3 2" xfId="40813" xr:uid="{825024C8-1240-4605-9717-AB1EABC5315F}"/>
    <cellStyle name="Millares 2 4 3 3 3 4" xfId="29372" xr:uid="{5B732A8E-58A7-4DB0-B741-BB5D8E21DCF3}"/>
    <cellStyle name="Millares 2 4 3 3 3 5" xfId="52254" xr:uid="{69C20F55-978A-4D63-8ACD-E40B1D6AF354}"/>
    <cellStyle name="Millares 2 4 3 3 4" xfId="7562" xr:uid="{90693189-8BEC-41C4-BFE5-4CCD7873199E}"/>
    <cellStyle name="Millares 2 4 3 3 4 2" xfId="19005" xr:uid="{EEBBC593-F738-4721-8735-A86D454464C3}"/>
    <cellStyle name="Millares 2 4 3 3 4 2 2" xfId="41899" xr:uid="{59EA90D2-61BC-4F7B-BA3C-04CE0370C35B}"/>
    <cellStyle name="Millares 2 4 3 3 4 3" xfId="30458" xr:uid="{EDC3ABCB-5F0B-43D1-A749-A86EC59AE1AF}"/>
    <cellStyle name="Millares 2 4 3 3 4 4" xfId="53340" xr:uid="{8488FA8A-8268-417C-BD37-8B248D444698}"/>
    <cellStyle name="Millares 2 4 3 3 5" xfId="12621" xr:uid="{62A30802-F65B-44C0-9E2F-E789DB35DCD6}"/>
    <cellStyle name="Millares 2 4 3 3 5 2" xfId="24057" xr:uid="{5E2AD8AA-4456-444A-BA61-31F99C90F353}"/>
    <cellStyle name="Millares 2 4 3 3 5 2 2" xfId="46951" xr:uid="{53145D63-A9BA-4DC0-8785-92224967DD8F}"/>
    <cellStyle name="Millares 2 4 3 3 5 3" xfId="35510" xr:uid="{595E6447-D337-473D-B59C-A0C4C6328798}"/>
    <cellStyle name="Millares 2 4 3 3 6" xfId="13704" xr:uid="{8943CB2D-4D24-465C-A13C-F6AF9BA92E6A}"/>
    <cellStyle name="Millares 2 4 3 3 6 2" xfId="25141" xr:uid="{C29C184A-22DD-446D-9EE0-08964FB97289}"/>
    <cellStyle name="Millares 2 4 3 3 6 2 2" xfId="48035" xr:uid="{1BC451E5-2511-44A3-8E93-7757C6DB7909}"/>
    <cellStyle name="Millares 2 4 3 3 6 3" xfId="36594" xr:uid="{BA26F175-EBF0-4D85-802B-9851D5947044}"/>
    <cellStyle name="Millares 2 4 3 3 7" xfId="14763" xr:uid="{C5E42793-9C23-4DCC-B16C-B77CD9D61562}"/>
    <cellStyle name="Millares 2 4 3 3 7 2" xfId="37657" xr:uid="{1B2884F2-1706-48BE-BD2F-67037AD73559}"/>
    <cellStyle name="Millares 2 4 3 3 8" xfId="26216" xr:uid="{D6448DED-8890-4240-B602-CA02719F8C0E}"/>
    <cellStyle name="Millares 2 4 3 3 9" xfId="49099" xr:uid="{8CA5EB11-DB86-426F-B903-8B849AD379D5}"/>
    <cellStyle name="Millares 2 4 3 4" xfId="700" xr:uid="{AFAAE43F-1A9E-435D-83FF-D209FBBBF50E}"/>
    <cellStyle name="Millares 2 4 3 4 2" xfId="2179" xr:uid="{500D0291-531C-4747-8752-82500409B5AE}"/>
    <cellStyle name="Millares 2 4 3 4 2 2" xfId="9407" xr:uid="{0B6323BC-DB9E-468D-BE00-4DE744DD7E23}"/>
    <cellStyle name="Millares 2 4 3 4 2 2 2" xfId="20850" xr:uid="{583B0787-0403-4343-B4EC-8383FB955508}"/>
    <cellStyle name="Millares 2 4 3 4 2 2 2 2" xfId="43744" xr:uid="{6F89C624-B6D1-4DE0-B56D-782564F22C0A}"/>
    <cellStyle name="Millares 2 4 3 4 2 2 3" xfId="32303" xr:uid="{78D5680B-D7DF-49F5-B777-09B115EA0475}"/>
    <cellStyle name="Millares 2 4 3 4 2 2 4" xfId="55185" xr:uid="{1AC17C9B-DED3-4FD4-8C57-FD0B07520154}"/>
    <cellStyle name="Millares 2 4 3 4 2 3" xfId="16608" xr:uid="{AE768716-AC51-4527-9A29-AE9C5ECB9829}"/>
    <cellStyle name="Millares 2 4 3 4 2 3 2" xfId="39502" xr:uid="{A6F810A0-6875-4232-9BCF-14ECB8E42B7A}"/>
    <cellStyle name="Millares 2 4 3 4 2 4" xfId="28061" xr:uid="{4D368A91-9A4F-42BD-AD5A-7C0720178D8A}"/>
    <cellStyle name="Millares 2 4 3 4 2 5" xfId="50944" xr:uid="{A4C8C167-0093-4033-94ED-A2556AF6EBD2}"/>
    <cellStyle name="Millares 2 4 3 4 2 6" xfId="5633" xr:uid="{B7C275F6-D370-4974-8532-D6B3F3445F23}"/>
    <cellStyle name="Millares 2 4 3 4 3" xfId="8090" xr:uid="{B4F34754-0419-4E39-A087-E014173DFE44}"/>
    <cellStyle name="Millares 2 4 3 4 3 2" xfId="19533" xr:uid="{E93C3514-AF6C-4E0E-A491-8BFBF3C1359C}"/>
    <cellStyle name="Millares 2 4 3 4 3 2 2" xfId="42427" xr:uid="{6CBCD0B3-BC09-4B0A-899A-7DB001ACCF29}"/>
    <cellStyle name="Millares 2 4 3 4 3 3" xfId="30986" xr:uid="{CF9E56C3-A98C-47D5-89FB-B025C75B7A78}"/>
    <cellStyle name="Millares 2 4 3 4 3 4" xfId="53868" xr:uid="{57718D27-E571-429F-B0DA-C8A1216187D0}"/>
    <cellStyle name="Millares 2 4 3 4 4" xfId="15291" xr:uid="{57DAC71E-D469-4054-8CA5-D08195182F0D}"/>
    <cellStyle name="Millares 2 4 3 4 4 2" xfId="38185" xr:uid="{D8235DA3-BCB8-400B-8094-ED2AD821A37D}"/>
    <cellStyle name="Millares 2 4 3 4 5" xfId="26744" xr:uid="{E8500925-6D5C-4D93-B46F-629C0FAECB5F}"/>
    <cellStyle name="Millares 2 4 3 4 6" xfId="49627" xr:uid="{D1AB2568-49D3-4F80-88B2-155161A7C9FA}"/>
    <cellStyle name="Millares 2 4 3 4 7" xfId="4334" xr:uid="{04FF1042-D483-4BD2-942C-35855D513CDD}"/>
    <cellStyle name="Millares 2 4 3 5" xfId="981" xr:uid="{02E0C2DA-ED8F-4457-A936-69ACD7B3EE9C}"/>
    <cellStyle name="Millares 2 4 3 5 2" xfId="2459" xr:uid="{7148CD45-1167-46B4-96A1-D2C41D5CBB98}"/>
    <cellStyle name="Millares 2 4 3 5 2 2" xfId="19795" xr:uid="{21554F12-97C3-4815-939A-D1ED8AC6B89D}"/>
    <cellStyle name="Millares 2 4 3 5 2 2 2" xfId="42689" xr:uid="{BBFEBDAF-5D5B-497B-8CED-2C7F0ABAA2C9}"/>
    <cellStyle name="Millares 2 4 3 5 2 3" xfId="31248" xr:uid="{F1ABF299-C039-46CC-B973-41E473593C8C}"/>
    <cellStyle name="Millares 2 4 3 5 2 4" xfId="54130" xr:uid="{CCBA4F6D-F3C1-4DA8-B350-3E68FB658D3B}"/>
    <cellStyle name="Millares 2 4 3 5 2 5" xfId="8352" xr:uid="{D855AE31-EE02-473B-91F7-6DA3C4EC0685}"/>
    <cellStyle name="Millares 2 4 3 5 3" xfId="15553" xr:uid="{8747B5FA-FD52-4351-BA4D-212E3BC39A21}"/>
    <cellStyle name="Millares 2 4 3 5 3 2" xfId="38447" xr:uid="{4C19E055-FD06-43DF-B193-135F9BE11642}"/>
    <cellStyle name="Millares 2 4 3 5 4" xfId="27006" xr:uid="{6BCC0ED6-89FA-4401-9D99-F0BAA1B914CB}"/>
    <cellStyle name="Millares 2 4 3 5 5" xfId="49889" xr:uid="{71EBBF6F-2E2A-4110-AE8A-8B30372E4E6D}"/>
    <cellStyle name="Millares 2 4 3 5 6" xfId="4587" xr:uid="{41ED4A48-22E2-41A8-B14A-B96864457B75}"/>
    <cellStyle name="Millares 2 4 3 6" xfId="1276" xr:uid="{0600F65C-0430-4826-9994-F7C725EF5EB6}"/>
    <cellStyle name="Millares 2 4 3 6 2" xfId="2733" xr:uid="{C3CC07FC-F8EE-4B08-9209-3DC6D093F29F}"/>
    <cellStyle name="Millares 2 4 3 6 2 2" xfId="21113" xr:uid="{8261FF2E-6577-4237-A4BD-0364BA361DD5}"/>
    <cellStyle name="Millares 2 4 3 6 2 2 2" xfId="44007" xr:uid="{57735D10-5473-4442-A297-3647B2BA5C38}"/>
    <cellStyle name="Millares 2 4 3 6 2 3" xfId="32566" xr:uid="{9B310882-4F62-4E76-AF52-84F7E097879B}"/>
    <cellStyle name="Millares 2 4 3 6 2 4" xfId="55448" xr:uid="{5CF52D75-5B3D-400B-B3F4-DF507BABAFC1}"/>
    <cellStyle name="Millares 2 4 3 6 2 5" xfId="9670" xr:uid="{F9DDA6CE-F1A1-4F6F-AEEA-4B58EE9841DC}"/>
    <cellStyle name="Millares 2 4 3 6 3" xfId="16871" xr:uid="{A5B208C7-EAC9-49F8-8B88-FE0E2572E31A}"/>
    <cellStyle name="Millares 2 4 3 6 3 2" xfId="39765" xr:uid="{51E2C31B-ACCF-4D75-9FA8-DEC964EE4490}"/>
    <cellStyle name="Millares 2 4 3 6 4" xfId="28324" xr:uid="{AC02CF0F-D42E-40FE-A15E-5886DA3CE76E}"/>
    <cellStyle name="Millares 2 4 3 6 5" xfId="51206" xr:uid="{FEC8CCA5-BBD2-4C71-8CFA-03FD1A4DDB9F}"/>
    <cellStyle name="Millares 2 4 3 6 6" xfId="5890" xr:uid="{189C53D5-2E35-43F1-B89B-20E14D629305}"/>
    <cellStyle name="Millares 2 4 3 7" xfId="1786" xr:uid="{E1840351-D7EA-4B2D-8656-CF5C9CB733F5}"/>
    <cellStyle name="Millares 2 4 3 7 2" xfId="9930" xr:uid="{5A6F253E-C7F2-4330-A0AA-1C7DC4841BD2}"/>
    <cellStyle name="Millares 2 4 3 7 2 2" xfId="21373" xr:uid="{031A2E24-9FF2-44B8-BF10-4E093E1DD731}"/>
    <cellStyle name="Millares 2 4 3 7 2 2 2" xfId="44267" xr:uid="{A67F7B34-4819-4D1D-A8C7-0E1299FCF3B1}"/>
    <cellStyle name="Millares 2 4 3 7 2 3" xfId="32826" xr:uid="{274A7844-E6E9-4C3F-9A8D-8E82FDD8C036}"/>
    <cellStyle name="Millares 2 4 3 7 2 4" xfId="55708" xr:uid="{C7248677-6E9F-4D40-830B-3149B6454250}"/>
    <cellStyle name="Millares 2 4 3 7 3" xfId="17131" xr:uid="{5CD4E838-C962-49CF-9124-2EE149497AD7}"/>
    <cellStyle name="Millares 2 4 3 7 3 2" xfId="40025" xr:uid="{F1100AF9-9DEA-4969-BB07-332002D4386F}"/>
    <cellStyle name="Millares 2 4 3 7 4" xfId="28584" xr:uid="{A526391F-B7CC-4658-A95F-AF6B39819ADF}"/>
    <cellStyle name="Millares 2 4 3 7 5" xfId="51466" xr:uid="{7FEF6A56-0F17-4826-A799-0DCAF7B35339}"/>
    <cellStyle name="Millares 2 4 3 7 6" xfId="5939" xr:uid="{04E8738C-38BF-4AE7-8C5B-4E6CC35698E7}"/>
    <cellStyle name="Millares 2 4 3 8" xfId="3280" xr:uid="{01064FF0-8301-47A4-B75B-8B8E0A62E369}"/>
    <cellStyle name="Millares 2 4 3 8 2" xfId="10191" xr:uid="{BCEB2349-0D87-4371-ACFC-B154558588D2}"/>
    <cellStyle name="Millares 2 4 3 8 2 2" xfId="21634" xr:uid="{D664284B-5190-48D5-9681-614B85ECF362}"/>
    <cellStyle name="Millares 2 4 3 8 2 2 2" xfId="44528" xr:uid="{9278CC14-A2B0-444F-9C83-D913AF9A19BA}"/>
    <cellStyle name="Millares 2 4 3 8 2 3" xfId="33087" xr:uid="{E07E7AD9-0617-47DB-ACA1-005F40EA381E}"/>
    <cellStyle name="Millares 2 4 3 8 2 4" xfId="55969" xr:uid="{5A22F80F-DD55-43AC-A122-33A5C5C79D10}"/>
    <cellStyle name="Millares 2 4 3 8 3" xfId="17392" xr:uid="{612932FB-718A-416E-8D97-C5811B6AA1DB}"/>
    <cellStyle name="Millares 2 4 3 8 3 2" xfId="40286" xr:uid="{5E3770DD-3B35-41E7-A704-E0D64BF30643}"/>
    <cellStyle name="Millares 2 4 3 8 4" xfId="28845" xr:uid="{EB349384-2474-4493-88C2-93AACCB40F41}"/>
    <cellStyle name="Millares 2 4 3 8 5" xfId="51727" xr:uid="{78FA3604-39CB-488D-9520-D2EFA2C69352}"/>
    <cellStyle name="Millares 2 4 3 9" xfId="7023" xr:uid="{89434482-B01C-492A-8205-0B00AFDC8D9D}"/>
    <cellStyle name="Millares 2 4 3 9 2" xfId="18459" xr:uid="{6F9B8111-B2BF-46E8-AB8B-6A193BD1E8A3}"/>
    <cellStyle name="Millares 2 4 3 9 2 2" xfId="41353" xr:uid="{D5C24F3E-79B2-4560-AAD3-4E71910C876C}"/>
    <cellStyle name="Millares 2 4 3 9 3" xfId="29912" xr:uid="{BD261B2A-26DD-43B2-BC3D-D3F4C0588C0C}"/>
    <cellStyle name="Millares 2 4 3 9 4" xfId="52794" xr:uid="{1759F81A-33BE-46F7-B42C-265F27B52E0F}"/>
    <cellStyle name="Millares 2 4 4" xfId="444" xr:uid="{D744A25F-3128-4B55-972A-688766839484}"/>
    <cellStyle name="Millares 2 4 4 10" xfId="48719" xr:uid="{F4CE4C83-2DC8-4C06-BE4A-BF07BB20FF8A}"/>
    <cellStyle name="Millares 2 4 4 11" xfId="57990" xr:uid="{CFCCF0D0-61BA-4985-A519-F38DE87C1500}"/>
    <cellStyle name="Millares 2 4 4 12" xfId="58502" xr:uid="{20708F22-64DE-40A9-802B-A8F124FDF8B9}"/>
    <cellStyle name="Millares 2 4 4 2" xfId="717" xr:uid="{1F5F8094-6B13-4D59-8A35-14C116272B95}"/>
    <cellStyle name="Millares 2 4 4 2 10" xfId="3958" xr:uid="{9367B0D5-9BE3-41EB-A70C-957E1FEE3064}"/>
    <cellStyle name="Millares 2 4 4 2 2" xfId="2196" xr:uid="{D77AEEE8-4497-427B-B861-16390B7C7153}"/>
    <cellStyle name="Millares 2 4 4 2 2 2" xfId="9026" xr:uid="{053953F3-E8B8-4BDF-AE21-754BCAAD6E4B}"/>
    <cellStyle name="Millares 2 4 4 2 2 2 2" xfId="20469" xr:uid="{220EAF31-EB44-4E23-991C-CC0D6BCBF161}"/>
    <cellStyle name="Millares 2 4 4 2 2 2 2 2" xfId="43363" xr:uid="{9B4FAB1F-174D-4AE3-94D6-4B39716ADB67}"/>
    <cellStyle name="Millares 2 4 4 2 2 2 3" xfId="31922" xr:uid="{9E6AB104-45DB-49E1-9879-AF00765273C2}"/>
    <cellStyle name="Millares 2 4 4 2 2 2 4" xfId="54804" xr:uid="{30DEE4F7-94E4-470F-A5CE-E1916FAE0B04}"/>
    <cellStyle name="Millares 2 4 4 2 2 3" xfId="16227" xr:uid="{0531242A-870B-46BC-B9DA-FF3D28DF23BA}"/>
    <cellStyle name="Millares 2 4 4 2 2 3 2" xfId="39121" xr:uid="{E9042000-981E-4985-9870-C8889172E1B9}"/>
    <cellStyle name="Millares 2 4 4 2 2 4" xfId="27680" xr:uid="{A8F10D05-B97E-48D7-8E31-F29851D8C610}"/>
    <cellStyle name="Millares 2 4 4 2 2 5" xfId="50563" xr:uid="{FD146551-82BB-42CD-BA56-78B5418D6453}"/>
    <cellStyle name="Millares 2 4 4 2 2 6" xfId="5252" xr:uid="{4F7EBBEB-C1FB-43E8-B833-B40B25E59285}"/>
    <cellStyle name="Millares 2 4 4 2 3" xfId="6630" xr:uid="{80CECDC3-916D-44CF-A90C-8D826C3C2001}"/>
    <cellStyle name="Millares 2 4 4 2 3 2" xfId="10865" xr:uid="{B7FFBF82-5C8A-4614-AFAD-8EEAB58D5CAF}"/>
    <cellStyle name="Millares 2 4 4 2 3 2 2" xfId="22308" xr:uid="{6E05BA92-24EC-4725-85D7-008E2B1A371A}"/>
    <cellStyle name="Millares 2 4 4 2 3 2 2 2" xfId="45202" xr:uid="{5C7A88F1-9D8E-48F9-8B68-1E82C63C0DDC}"/>
    <cellStyle name="Millares 2 4 4 2 3 2 3" xfId="33761" xr:uid="{230262D4-7749-4E9E-B97E-BEFC3A681F71}"/>
    <cellStyle name="Millares 2 4 4 2 3 2 4" xfId="56643" xr:uid="{FC7A2331-F927-4602-9C34-5A7102C911BE}"/>
    <cellStyle name="Millares 2 4 4 2 3 3" xfId="18066" xr:uid="{C6F3E10B-7767-4824-A94A-D52BFD158FCC}"/>
    <cellStyle name="Millares 2 4 4 2 3 3 2" xfId="40960" xr:uid="{8C7ECE86-551F-4F0F-9C75-804000E3E5F7}"/>
    <cellStyle name="Millares 2 4 4 2 3 4" xfId="29519" xr:uid="{FFFBA5B4-D17A-4036-9F8E-C77203765EC6}"/>
    <cellStyle name="Millares 2 4 4 2 3 5" xfId="52401" xr:uid="{3E35101E-C046-4811-8F3D-87068C9FFB80}"/>
    <cellStyle name="Millares 2 4 4 2 4" xfId="7709" xr:uid="{79F164FE-77CB-4946-9309-5753E7FD804C}"/>
    <cellStyle name="Millares 2 4 4 2 4 2" xfId="19152" xr:uid="{FA312913-C0F5-44B7-AB8E-A2D86366F7EB}"/>
    <cellStyle name="Millares 2 4 4 2 4 2 2" xfId="42046" xr:uid="{2A32430E-6BAB-4E8E-B423-E8AB0F14AC5F}"/>
    <cellStyle name="Millares 2 4 4 2 4 3" xfId="30605" xr:uid="{9FF4326B-DE62-416B-8FEC-C12FC43ACFE4}"/>
    <cellStyle name="Millares 2 4 4 2 4 4" xfId="53487" xr:uid="{B26995EC-980F-4C4E-B46D-3608157ED310}"/>
    <cellStyle name="Millares 2 4 4 2 5" xfId="12768" xr:uid="{91B3F31F-556A-41E9-B059-89EBC72498F3}"/>
    <cellStyle name="Millares 2 4 4 2 5 2" xfId="24204" xr:uid="{DE62D697-7C31-428E-9FE0-E43394394316}"/>
    <cellStyle name="Millares 2 4 4 2 5 2 2" xfId="47098" xr:uid="{4C987037-070C-4AE1-8CA0-157A2E178032}"/>
    <cellStyle name="Millares 2 4 4 2 5 3" xfId="35657" xr:uid="{04329C24-76F4-463E-B9D9-64ADAD469928}"/>
    <cellStyle name="Millares 2 4 4 2 6" xfId="13851" xr:uid="{F24B80B6-2543-4D5C-9746-2613F7DC3BD6}"/>
    <cellStyle name="Millares 2 4 4 2 6 2" xfId="25288" xr:uid="{535F45D3-F6FF-4054-A354-4CE425D6ADC3}"/>
    <cellStyle name="Millares 2 4 4 2 6 2 2" xfId="48182" xr:uid="{CCE103EE-9C8C-4FDE-8471-D72BD7B4075C}"/>
    <cellStyle name="Millares 2 4 4 2 6 3" xfId="36741" xr:uid="{90B6B897-DCE4-435E-BB57-D769BC64D3CA}"/>
    <cellStyle name="Millares 2 4 4 2 7" xfId="14910" xr:uid="{13D93964-E2AA-4DC5-BC0B-2A76DFB66590}"/>
    <cellStyle name="Millares 2 4 4 2 7 2" xfId="37804" xr:uid="{ABDD6714-B5D9-419B-A184-52788DCEC037}"/>
    <cellStyle name="Millares 2 4 4 2 8" xfId="26363" xr:uid="{0BC09470-7B21-4AA7-8B58-EAE8F161D5E3}"/>
    <cellStyle name="Millares 2 4 4 2 9" xfId="49246" xr:uid="{E197E985-4D94-4A0F-85A5-2F5A5D351781}"/>
    <cellStyle name="Millares 2 4 4 3" xfId="1443" xr:uid="{59A959C8-C279-411E-912D-9A7A40B6384E}"/>
    <cellStyle name="Millares 2 4 4 3 2" xfId="2876" xr:uid="{7C982331-F731-4561-9FA7-4433632655A1}"/>
    <cellStyle name="Millares 2 4 4 3 2 2" xfId="19942" xr:uid="{59DC316F-DF7F-48E4-B85D-79066572C13D}"/>
    <cellStyle name="Millares 2 4 4 3 2 2 2" xfId="42836" xr:uid="{382285B7-7D33-47E0-B3A2-3AB2B00D4BFD}"/>
    <cellStyle name="Millares 2 4 4 3 2 3" xfId="31395" xr:uid="{D9813828-371C-4B15-AA9B-C48F96EA3741}"/>
    <cellStyle name="Millares 2 4 4 3 2 4" xfId="54277" xr:uid="{BFACDCE0-5125-4BA0-A795-C60E9F0F3CFB}"/>
    <cellStyle name="Millares 2 4 4 3 2 5" xfId="8499" xr:uid="{7A0EC36B-30E0-4028-AAA6-F3AFDDCA5F54}"/>
    <cellStyle name="Millares 2 4 4 3 3" xfId="15700" xr:uid="{482DD79C-072C-4270-99DA-3AA02AB1F770}"/>
    <cellStyle name="Millares 2 4 4 3 3 2" xfId="38594" xr:uid="{A2EB7EED-7B0D-422C-8F5E-9CC10068E7E8}"/>
    <cellStyle name="Millares 2 4 4 3 4" xfId="27153" xr:uid="{7370D89D-4075-40BD-AED5-E4EAC6535B90}"/>
    <cellStyle name="Millares 2 4 4 3 5" xfId="50036" xr:uid="{DB3CF3A7-8AD4-4E00-AB50-E8DCB128397F}"/>
    <cellStyle name="Millares 2 4 4 3 6" xfId="4725" xr:uid="{6C3AA18B-4D00-498A-B029-89924E96778E}"/>
    <cellStyle name="Millares 2 4 4 4" xfId="1929" xr:uid="{A0AD230D-8F13-4DDA-A0AA-9D20332EA0B0}"/>
    <cellStyle name="Millares 2 4 4 4 2" xfId="10338" xr:uid="{32AE889B-02FA-4FFF-88A3-924022CCF59C}"/>
    <cellStyle name="Millares 2 4 4 4 2 2" xfId="21781" xr:uid="{C5577431-E888-43C2-8C5F-5C2B83C23D05}"/>
    <cellStyle name="Millares 2 4 4 4 2 2 2" xfId="44675" xr:uid="{CEB6634C-47A6-4032-A4D9-1715257DA877}"/>
    <cellStyle name="Millares 2 4 4 4 2 3" xfId="33234" xr:uid="{628E04D3-603D-4FED-B870-D43F3D9EDBF7}"/>
    <cellStyle name="Millares 2 4 4 4 2 4" xfId="56116" xr:uid="{04902385-E9EC-49D8-BB4D-FA239FF22AC6}"/>
    <cellStyle name="Millares 2 4 4 4 3" xfId="17539" xr:uid="{ED0A7AEE-AAD0-4D2D-8AE3-0EE1C63053E7}"/>
    <cellStyle name="Millares 2 4 4 4 3 2" xfId="40433" xr:uid="{501DB2E1-3444-4A42-A70E-FC2B33B42077}"/>
    <cellStyle name="Millares 2 4 4 4 4" xfId="28992" xr:uid="{E08DC5CD-D6A2-47AF-A6E4-B95ACD4520EF}"/>
    <cellStyle name="Millares 2 4 4 4 5" xfId="51874" xr:uid="{B0D7057A-56A1-4541-B82C-AB07DD63F4BE}"/>
    <cellStyle name="Millares 2 4 4 4 6" xfId="6321" xr:uid="{9DFB5BB6-B173-4C32-9D33-1EF3AC03F5E9}"/>
    <cellStyle name="Millares 2 4 4 5" xfId="3423" xr:uid="{4B3F970E-B709-4B99-85CE-64F2342F6B84}"/>
    <cellStyle name="Millares 2 4 4 5 2" xfId="18625" xr:uid="{11B633FC-0B7B-411F-8EF3-1F4E64BD3E1B}"/>
    <cellStyle name="Millares 2 4 4 5 2 2" xfId="41519" xr:uid="{E6F82F70-8C38-415C-BBB4-3360492FBAE2}"/>
    <cellStyle name="Millares 2 4 4 5 3" xfId="30078" xr:uid="{2C62B5E1-1438-4360-A71A-E9B1BBD5A2F9}"/>
    <cellStyle name="Millares 2 4 4 5 4" xfId="52960" xr:uid="{28026C67-4A0E-4030-A91D-D913BABAB123}"/>
    <cellStyle name="Millares 2 4 4 6" xfId="12242" xr:uid="{2A666743-4F90-4975-B466-D964D250B436}"/>
    <cellStyle name="Millares 2 4 4 6 2" xfId="23677" xr:uid="{86FC6D1E-D7DB-452B-AC6D-8EFF1454E185}"/>
    <cellStyle name="Millares 2 4 4 6 2 2" xfId="46571" xr:uid="{811BCCF7-C093-43E0-8DCA-8C19801DC614}"/>
    <cellStyle name="Millares 2 4 4 6 3" xfId="35130" xr:uid="{FE6F8EF1-E34E-42A8-9B1D-51201C294C62}"/>
    <cellStyle name="Millares 2 4 4 7" xfId="13324" xr:uid="{FCCD531C-50B5-43D3-8D7F-11B0A31A0036}"/>
    <cellStyle name="Millares 2 4 4 7 2" xfId="24761" xr:uid="{D4B9B99A-2080-44B4-A7E2-9008CFF24037}"/>
    <cellStyle name="Millares 2 4 4 7 2 2" xfId="47655" xr:uid="{2FD596DA-BA14-43CC-B483-060FA6C0F260}"/>
    <cellStyle name="Millares 2 4 4 7 3" xfId="36214" xr:uid="{4326FCF6-0AA0-46D8-AEA3-D04BCD030529}"/>
    <cellStyle name="Millares 2 4 4 8" xfId="14383" xr:uid="{DBC0473C-4DB0-4708-AC71-1FA0CEDA7B74}"/>
    <cellStyle name="Millares 2 4 4 8 2" xfId="37277" xr:uid="{D14A93B2-8D67-4C20-AD12-F8261CAE40AE}"/>
    <cellStyle name="Millares 2 4 4 9" xfId="25836" xr:uid="{15B0CC81-A63B-4471-A2C5-4687BD33B2B6}"/>
    <cellStyle name="Millares 2 4 5" xfId="318" xr:uid="{B46FCFF6-F036-4BB7-846C-99333D96907C}"/>
    <cellStyle name="Millares 2 4 5 10" xfId="3696" xr:uid="{41A537A9-2A3B-44C0-BDA8-8D2781F2585C}"/>
    <cellStyle name="Millares 2 4 5 2" xfId="1803" xr:uid="{203324F7-42FE-4A7C-83C4-D6E7AEC58803}"/>
    <cellStyle name="Millares 2 4 5 2 2" xfId="8762" xr:uid="{C3421BC1-DF5D-436A-9EBB-7369424E0F59}"/>
    <cellStyle name="Millares 2 4 5 2 2 2" xfId="20205" xr:uid="{58831764-25F6-41D9-BC47-690E9C75AAD5}"/>
    <cellStyle name="Millares 2 4 5 2 2 2 2" xfId="43099" xr:uid="{A9B36629-5760-418F-BE4B-CBED99501ABE}"/>
    <cellStyle name="Millares 2 4 5 2 2 3" xfId="31658" xr:uid="{B229929C-180F-4A1A-BC5A-8C43F8399441}"/>
    <cellStyle name="Millares 2 4 5 2 2 4" xfId="54540" xr:uid="{C9029C1A-18FE-4368-BA4B-5D850CCEF2A6}"/>
    <cellStyle name="Millares 2 4 5 2 3" xfId="15963" xr:uid="{0EA4B6B2-788F-46DA-B465-D9F8729F2042}"/>
    <cellStyle name="Millares 2 4 5 2 3 2" xfId="38857" xr:uid="{6EBA144B-9B20-433B-B203-996A96207B36}"/>
    <cellStyle name="Millares 2 4 5 2 4" xfId="27416" xr:uid="{CED7DA2E-48E5-417E-BC6B-E71A90A06639}"/>
    <cellStyle name="Millares 2 4 5 2 5" xfId="50299" xr:uid="{18471357-194B-45CA-886C-06F6F7C1E0C6}"/>
    <cellStyle name="Millares 2 4 5 2 6" xfId="4988" xr:uid="{396BE383-A5ED-46A9-B62B-DCEF8D3E107D}"/>
    <cellStyle name="Millares 2 4 5 3" xfId="6366" xr:uid="{F9B14907-D4E5-4991-8759-4F94590D53A8}"/>
    <cellStyle name="Millares 2 4 5 3 2" xfId="10601" xr:uid="{425B4B25-2CAA-4C4D-A1D3-22EC5CB7D963}"/>
    <cellStyle name="Millares 2 4 5 3 2 2" xfId="22044" xr:uid="{B1F0DB78-4305-400B-BB7E-4DF3DF730D5F}"/>
    <cellStyle name="Millares 2 4 5 3 2 2 2" xfId="44938" xr:uid="{C0A8DC41-B543-4978-B895-73A5ECEE91E9}"/>
    <cellStyle name="Millares 2 4 5 3 2 3" xfId="33497" xr:uid="{44116018-6A95-48D3-A2DA-D2F2A27DDDE5}"/>
    <cellStyle name="Millares 2 4 5 3 2 4" xfId="56379" xr:uid="{6216B2C5-7A9D-4A5E-9207-9462547A4F74}"/>
    <cellStyle name="Millares 2 4 5 3 3" xfId="17802" xr:uid="{B6AAB432-8377-4C56-A482-4B347EA8A5F9}"/>
    <cellStyle name="Millares 2 4 5 3 3 2" xfId="40696" xr:uid="{79F28DAB-4B66-423B-A7DA-82800A9410C9}"/>
    <cellStyle name="Millares 2 4 5 3 4" xfId="29255" xr:uid="{A2B89FC0-2C46-42C1-A4F9-A62AE852A9E7}"/>
    <cellStyle name="Millares 2 4 5 3 5" xfId="52137" xr:uid="{806BEB8B-1C9A-409F-B591-98BB4A99FAC5}"/>
    <cellStyle name="Millares 2 4 5 4" xfId="7446" xr:uid="{8F847AF9-0F99-437A-BBC0-CFC2FA5D0360}"/>
    <cellStyle name="Millares 2 4 5 4 2" xfId="18888" xr:uid="{757A96A4-8513-4AED-9AEF-03F5B8D0699C}"/>
    <cellStyle name="Millares 2 4 5 4 2 2" xfId="41782" xr:uid="{5B6AC601-E5D7-4551-A022-DDC1096DD06B}"/>
    <cellStyle name="Millares 2 4 5 4 3" xfId="30341" xr:uid="{F8A47F8A-3940-4B2C-AC6B-76EDEAA17D2A}"/>
    <cellStyle name="Millares 2 4 5 4 4" xfId="53223" xr:uid="{4D7EA40F-21CB-42A0-A8EA-C216EAA01D6B}"/>
    <cellStyle name="Millares 2 4 5 5" xfId="12504" xr:uid="{450C3074-3DAC-41EE-BFD3-E9DCB725147D}"/>
    <cellStyle name="Millares 2 4 5 5 2" xfId="23940" xr:uid="{9E3585A5-6423-4C2B-81F7-5432E7237AB4}"/>
    <cellStyle name="Millares 2 4 5 5 2 2" xfId="46834" xr:uid="{93386BBB-CFA8-4AC8-8450-0BD1180CAF33}"/>
    <cellStyle name="Millares 2 4 5 5 3" xfId="35393" xr:uid="{4170B491-DC58-4D83-AC6D-66AC3CF899A5}"/>
    <cellStyle name="Millares 2 4 5 6" xfId="13587" xr:uid="{B3EB5330-6ABD-4E9A-AAD1-3B7667315AF2}"/>
    <cellStyle name="Millares 2 4 5 6 2" xfId="25024" xr:uid="{841E6390-F6DB-4307-8243-1721C3C675A0}"/>
    <cellStyle name="Millares 2 4 5 6 2 2" xfId="47918" xr:uid="{B5CEDB55-1B0E-4530-8969-74BB3E4E3B99}"/>
    <cellStyle name="Millares 2 4 5 6 3" xfId="36477" xr:uid="{11A08B4A-A101-4A19-815F-A5F33C1D7EE4}"/>
    <cellStyle name="Millares 2 4 5 7" xfId="14646" xr:uid="{F8CC9862-F91D-4FA1-974B-5B148A6685D4}"/>
    <cellStyle name="Millares 2 4 5 7 2" xfId="37540" xr:uid="{AA2EC199-4085-435C-86E4-76AEB52E121A}"/>
    <cellStyle name="Millares 2 4 5 8" xfId="26099" xr:uid="{3FBEF24B-2D5D-45E8-978A-66ADC81070E6}"/>
    <cellStyle name="Millares 2 4 5 9" xfId="48982" xr:uid="{4C23F487-53F2-4757-8B54-A88620CB0313}"/>
    <cellStyle name="Millares 2 4 6" xfId="592" xr:uid="{B5DD8BAA-1F31-4CBC-AA85-651E28AA9D10}"/>
    <cellStyle name="Millares 2 4 6 2" xfId="2071" xr:uid="{86F670E3-D3E0-4341-916E-D2E3D951F60B}"/>
    <cellStyle name="Millares 2 4 6 2 2" xfId="9290" xr:uid="{03EC567B-5CFD-4C78-AB96-4D5FD1AED1B7}"/>
    <cellStyle name="Millares 2 4 6 2 2 2" xfId="20733" xr:uid="{F4650FB6-940D-4DC1-8632-83299C863614}"/>
    <cellStyle name="Millares 2 4 6 2 2 2 2" xfId="43627" xr:uid="{D461DA9A-C063-4635-8E69-BCAFB8F39E7E}"/>
    <cellStyle name="Millares 2 4 6 2 2 3" xfId="32186" xr:uid="{BEA84154-D92D-4EE4-B2BC-3EA35AEF218C}"/>
    <cellStyle name="Millares 2 4 6 2 2 4" xfId="55068" xr:uid="{382944B1-07E8-4BA2-A08D-FF88727555B0}"/>
    <cellStyle name="Millares 2 4 6 2 3" xfId="16491" xr:uid="{81B83B10-1861-42B9-B5BB-092D9BD2F292}"/>
    <cellStyle name="Millares 2 4 6 2 3 2" xfId="39385" xr:uid="{62405C3D-0844-44CB-A200-4FA646868AC8}"/>
    <cellStyle name="Millares 2 4 6 2 4" xfId="27944" xr:uid="{E1486309-A68A-4A99-9D26-55CDDBC968C7}"/>
    <cellStyle name="Millares 2 4 6 2 5" xfId="50827" xr:uid="{A9468A2D-A59D-49F0-B324-C1B3D9664F78}"/>
    <cellStyle name="Millares 2 4 6 2 6" xfId="5516" xr:uid="{1AC8D998-EB5C-43A9-981C-ADA1D28B2443}"/>
    <cellStyle name="Millares 2 4 6 3" xfId="7973" xr:uid="{C692DB56-0354-4170-BE53-BC9007ED4C02}"/>
    <cellStyle name="Millares 2 4 6 3 2" xfId="19416" xr:uid="{83C23533-1960-4998-8570-E47FC6B74FEF}"/>
    <cellStyle name="Millares 2 4 6 3 2 2" xfId="42310" xr:uid="{5CC524CD-7768-4C59-AD03-B5FB26188E1C}"/>
    <cellStyle name="Millares 2 4 6 3 3" xfId="30869" xr:uid="{6383880F-F6C9-4C0E-A68E-742C66ED26BC}"/>
    <cellStyle name="Millares 2 4 6 3 4" xfId="53751" xr:uid="{73813C71-69E1-4D9B-AA35-AFC6A6358D4F}"/>
    <cellStyle name="Millares 2 4 6 4" xfId="15174" xr:uid="{61ABBC42-9ABD-45C2-8D83-E367FD9089D4}"/>
    <cellStyle name="Millares 2 4 6 4 2" xfId="38068" xr:uid="{F69EB009-9510-48FB-91F6-5E3894008CF5}"/>
    <cellStyle name="Millares 2 4 6 5" xfId="26627" xr:uid="{98552C10-1EF0-4A12-B088-F16A4FC9C1E3}"/>
    <cellStyle name="Millares 2 4 6 6" xfId="49510" xr:uid="{0C67A3CC-966D-4600-A960-BF342E6E51B2}"/>
    <cellStyle name="Millares 2 4 6 7" xfId="4218" xr:uid="{535C9973-BE17-45E8-A3B3-6EC0330143E0}"/>
    <cellStyle name="Millares 2 4 7" xfId="865" xr:uid="{04D31969-E154-4FFC-9992-2A47384A9DC8}"/>
    <cellStyle name="Millares 2 4 7 2" xfId="2343" xr:uid="{BD5BE998-F2F7-4715-A0EF-9F4096AB9AC6}"/>
    <cellStyle name="Millares 2 4 7 2 2" xfId="19679" xr:uid="{6C9B32ED-C95A-4652-B9BE-200A9212FD24}"/>
    <cellStyle name="Millares 2 4 7 2 2 2" xfId="42573" xr:uid="{C5C8D292-0657-444C-BB72-C117FA41B3A4}"/>
    <cellStyle name="Millares 2 4 7 2 3" xfId="31132" xr:uid="{AFBC7E13-43EE-4ADC-BC40-45E4FCB2556B}"/>
    <cellStyle name="Millares 2 4 7 2 4" xfId="54014" xr:uid="{391F7B7A-BACE-4F8F-9AB6-51D750B85BAC}"/>
    <cellStyle name="Millares 2 4 7 2 5" xfId="8236" xr:uid="{235B0400-BA4E-406F-99F4-82E66E318D0A}"/>
    <cellStyle name="Millares 2 4 7 3" xfId="15437" xr:uid="{298375D7-FD07-4A6A-A816-1646572A0E0D}"/>
    <cellStyle name="Millares 2 4 7 3 2" xfId="38331" xr:uid="{87E4554F-C7AB-41EB-9DCD-E2C730C21A20}"/>
    <cellStyle name="Millares 2 4 7 4" xfId="26890" xr:uid="{6D3860B2-7F17-43B3-B9FE-4AF145FD4B41}"/>
    <cellStyle name="Millares 2 4 7 5" xfId="49773" xr:uid="{8DC1EDA2-C856-403F-91CB-262DA2FB78C6}"/>
    <cellStyle name="Millares 2 4 7 6" xfId="4472" xr:uid="{212AE47A-0F18-4D82-BB44-DC65F9642807}"/>
    <cellStyle name="Millares 2 4 8" xfId="1160" xr:uid="{C32B8ADA-BBA7-452A-8500-161B0FCB86BF}"/>
    <cellStyle name="Millares 2 4 8 2" xfId="2617" xr:uid="{B5B74A98-CAE6-4D7E-9656-3820AD3D9593}"/>
    <cellStyle name="Millares 2 4 8 2 2" xfId="20997" xr:uid="{D913E561-336B-41F6-A8D3-2952BC587F41}"/>
    <cellStyle name="Millares 2 4 8 2 2 2" xfId="43891" xr:uid="{C25AA1AD-F2F1-4813-A433-0374B3003A03}"/>
    <cellStyle name="Millares 2 4 8 2 3" xfId="32450" xr:uid="{74DD19EE-51E2-4C33-8634-5E3407A94B15}"/>
    <cellStyle name="Millares 2 4 8 2 4" xfId="55332" xr:uid="{60367F4B-CD87-4856-A29E-50AC2CC97F55}"/>
    <cellStyle name="Millares 2 4 8 2 5" xfId="9554" xr:uid="{16D3C4F4-4931-4F17-BCB7-B54342180809}"/>
    <cellStyle name="Millares 2 4 8 3" xfId="16755" xr:uid="{90D202AD-E82E-4E11-9E39-AA23378C3234}"/>
    <cellStyle name="Millares 2 4 8 3 2" xfId="39649" xr:uid="{E7A52BF2-03E6-49D1-AA47-A97F4B072BBE}"/>
    <cellStyle name="Millares 2 4 8 4" xfId="28208" xr:uid="{94495A6C-5AC4-44DC-8835-D779BB92537F}"/>
    <cellStyle name="Millares 2 4 8 5" xfId="51090" xr:uid="{7D242595-0C5D-4772-ABD4-509EA1D9F406}"/>
    <cellStyle name="Millares 2 4 8 6" xfId="5780" xr:uid="{09170988-37C1-4BF0-9F86-2764144785C3}"/>
    <cellStyle name="Millares 2 4 9" xfId="1678" xr:uid="{3B195335-59A5-437B-9BBB-3294C3660C7D}"/>
    <cellStyle name="Millares 2 4 9 2" xfId="9813" xr:uid="{1C9DB27E-0EB8-4DB1-AF21-B5AB51742459}"/>
    <cellStyle name="Millares 2 4 9 2 2" xfId="21256" xr:uid="{ABEF054F-08C0-46FE-9299-EE0236508AB2}"/>
    <cellStyle name="Millares 2 4 9 2 2 2" xfId="44150" xr:uid="{5F226643-3EAB-4FB6-B826-975B4C0389A8}"/>
    <cellStyle name="Millares 2 4 9 2 3" xfId="32709" xr:uid="{C5012DB6-8485-47DC-A199-E5A3FB040E67}"/>
    <cellStyle name="Millares 2 4 9 2 4" xfId="55591" xr:uid="{0818CB3C-DE42-4318-A62E-35BC723A6D37}"/>
    <cellStyle name="Millares 2 4 9 3" xfId="17014" xr:uid="{A03E81A2-4536-4197-8202-1A11768BBEBD}"/>
    <cellStyle name="Millares 2 4 9 3 2" xfId="39908" xr:uid="{4337D078-7465-4C26-9744-1C69004161CB}"/>
    <cellStyle name="Millares 2 4 9 4" xfId="28467" xr:uid="{58B503AF-BEFC-4580-A6D4-7CD2E37B7529}"/>
    <cellStyle name="Millares 2 4 9 5" xfId="51349" xr:uid="{42C0898F-AEA9-4E4E-A152-D5834DF4290A}"/>
    <cellStyle name="Millares 2 4 9 6" xfId="5922" xr:uid="{4D2260D4-F5F8-465D-98A6-A7413D8F128C}"/>
    <cellStyle name="Millares 2 5" xfId="178" xr:uid="{E824E76D-4A4A-476E-BDE1-98343DC40F41}"/>
    <cellStyle name="Millares 2 5 10" xfId="6958" xr:uid="{2B31AD98-E206-440A-A6BB-31F5B315357A}"/>
    <cellStyle name="Millares 2 5 10 2" xfId="18393" xr:uid="{5337DA1E-301C-4FB1-B19F-4FFF201EDEB8}"/>
    <cellStyle name="Millares 2 5 10 2 2" xfId="41287" xr:uid="{8CB8D63E-685F-495D-AD50-9BA3046E1BD0}"/>
    <cellStyle name="Millares 2 5 10 3" xfId="29846" xr:uid="{C569C641-66B6-4DAE-9EF8-31E5E5181609}"/>
    <cellStyle name="Millares 2 5 10 4" xfId="52728" xr:uid="{45295134-C090-4EBF-ABA0-B3C70A0CB705}"/>
    <cellStyle name="Millares 2 5 11" xfId="11233" xr:uid="{743121F5-10DD-4D7E-A9CD-0A70A98622A3}"/>
    <cellStyle name="Millares 2 5 11 2" xfId="22669" xr:uid="{81C7F301-0681-462B-8692-D52DAB93527D}"/>
    <cellStyle name="Millares 2 5 11 2 2" xfId="45563" xr:uid="{36741EE1-30EA-4A8D-9861-77AE0A316991}"/>
    <cellStyle name="Millares 2 5 11 3" xfId="34122" xr:uid="{3D625623-3118-473A-8938-CE0DBB5AD198}"/>
    <cellStyle name="Millares 2 5 11 4" xfId="57004" xr:uid="{1909399D-3E53-46B8-9AB4-8E7F6CCB1605}"/>
    <cellStyle name="Millares 2 5 12" xfId="11494" xr:uid="{8F42CF7D-5329-471F-A84E-1318C7C84DF8}"/>
    <cellStyle name="Millares 2 5 12 2" xfId="22930" xr:uid="{54DB19AD-2410-438F-B48D-6E1BD811DF61}"/>
    <cellStyle name="Millares 2 5 12 2 2" xfId="45824" xr:uid="{C7924447-3BCD-48EC-B4AE-6EEED111F9C5}"/>
    <cellStyle name="Millares 2 5 12 3" xfId="34383" xr:uid="{DC3CD4BE-8E07-435C-8B58-7271444631E5}"/>
    <cellStyle name="Millares 2 5 12 4" xfId="57265" xr:uid="{569E801E-7501-482D-AD54-4BA7CABAA757}"/>
    <cellStyle name="Millares 2 5 13" xfId="11761" xr:uid="{B6815B95-C718-47D0-B75C-33C7D9A06139}"/>
    <cellStyle name="Millares 2 5 13 2" xfId="23197" xr:uid="{D2E6E017-D246-44D0-9114-73DAB2558DB5}"/>
    <cellStyle name="Millares 2 5 13 2 2" xfId="46091" xr:uid="{E03D99D6-4EBE-4099-8496-16AD9C161601}"/>
    <cellStyle name="Millares 2 5 13 3" xfId="34650" xr:uid="{6EA68070-956C-442A-8F70-728BF2673691}"/>
    <cellStyle name="Millares 2 5 13 4" xfId="57532" xr:uid="{21D4AE70-10BE-4568-94BB-09F278593DB2}"/>
    <cellStyle name="Millares 2 5 14" xfId="12032" xr:uid="{2B93BA64-9845-4F4F-94BE-51B7283B8719}"/>
    <cellStyle name="Millares 2 5 14 2" xfId="23467" xr:uid="{84314268-CDB8-462B-94B1-2AF92F0D5FF8}"/>
    <cellStyle name="Millares 2 5 14 2 2" xfId="46361" xr:uid="{3EF075C6-DF7A-47F6-BC0A-20535B01EAE3}"/>
    <cellStyle name="Millares 2 5 14 3" xfId="34920" xr:uid="{C2F7F723-60DB-4AF5-B6A6-9BE6A847A6A7}"/>
    <cellStyle name="Millares 2 5 15" xfId="13117" xr:uid="{B8F68FD9-0C8A-49DF-A9A3-34CF27AAB25E}"/>
    <cellStyle name="Millares 2 5 15 2" xfId="24553" xr:uid="{17A41542-12B8-47AF-8FD1-ED31F3330CC1}"/>
    <cellStyle name="Millares 2 5 15 2 2" xfId="47447" xr:uid="{AE550448-E084-46B9-A4A6-4BAE1BF74287}"/>
    <cellStyle name="Millares 2 5 15 3" xfId="36006" xr:uid="{0CF5C8E9-3179-4EE9-8EAA-8884C97CBE6C}"/>
    <cellStyle name="Millares 2 5 16" xfId="14175" xr:uid="{B705A629-024E-4069-A257-505B6245D49C}"/>
    <cellStyle name="Millares 2 5 16 2" xfId="37069" xr:uid="{2533D71F-83F7-4D34-8978-B4B2582B3F82}"/>
    <cellStyle name="Millares 2 5 17" xfId="25628" xr:uid="{974CE94D-0C13-4623-A494-BEBE257E316E}"/>
    <cellStyle name="Millares 2 5 18" xfId="48511" xr:uid="{84EA5564-61A3-4B2F-9EA6-C9064E44F73F}"/>
    <cellStyle name="Millares 2 5 19" xfId="57785" xr:uid="{E0A56BE4-51A0-4CEB-AF88-B95995D5364D}"/>
    <cellStyle name="Millares 2 5 2" xfId="499" xr:uid="{4DB21B64-8D45-445C-9A69-7CF00329072A}"/>
    <cellStyle name="Millares 2 5 2 10" xfId="11349" xr:uid="{B09FBA5F-C25F-4A9C-905F-1BF218670CB3}"/>
    <cellStyle name="Millares 2 5 2 10 2" xfId="22785" xr:uid="{303B7B86-FF27-4618-AADE-06052E3438FD}"/>
    <cellStyle name="Millares 2 5 2 10 2 2" xfId="45679" xr:uid="{4A1BC50C-E6B4-45CA-8925-E2E63710ECC5}"/>
    <cellStyle name="Millares 2 5 2 10 3" xfId="34238" xr:uid="{9133D93D-265E-4754-A0C5-E7B9F0586A32}"/>
    <cellStyle name="Millares 2 5 2 10 4" xfId="57120" xr:uid="{E6F6EA76-9CCF-4C5E-96B3-957896497CF0}"/>
    <cellStyle name="Millares 2 5 2 11" xfId="11611" xr:uid="{D6C7220B-32C7-4C6F-943E-22B17978BBF1}"/>
    <cellStyle name="Millares 2 5 2 11 2" xfId="23047" xr:uid="{DCA26ADE-FD05-4249-9FF3-C936D1DAE1AC}"/>
    <cellStyle name="Millares 2 5 2 11 2 2" xfId="45941" xr:uid="{F9340DE4-76CD-4895-B6EA-054DE7A55904}"/>
    <cellStyle name="Millares 2 5 2 11 3" xfId="34500" xr:uid="{CF4CA49D-1A37-44ED-9D7D-3A3EC8C4F96E}"/>
    <cellStyle name="Millares 2 5 2 11 4" xfId="57382" xr:uid="{D1FB1BBA-09EE-42F4-BF56-9B6AC18110C5}"/>
    <cellStyle name="Millares 2 5 2 12" xfId="11878" xr:uid="{206C3FDA-83CB-455C-BCA9-618DBA4792D4}"/>
    <cellStyle name="Millares 2 5 2 12 2" xfId="23314" xr:uid="{D0FDB7C6-2AB7-4BC9-92E6-D12EE3D36A72}"/>
    <cellStyle name="Millares 2 5 2 12 2 2" xfId="46208" xr:uid="{CB48DF9C-6866-4269-A076-CB90E87D9D69}"/>
    <cellStyle name="Millares 2 5 2 12 3" xfId="34767" xr:uid="{F921D66B-9AB1-4785-8840-601E0EBE997D}"/>
    <cellStyle name="Millares 2 5 2 12 4" xfId="57649" xr:uid="{DEBC0530-7CF0-4816-A370-40B499D78B5B}"/>
    <cellStyle name="Millares 2 5 2 13" xfId="12150" xr:uid="{B2BF64E1-6176-4C9F-BA90-D659C7DC5B6C}"/>
    <cellStyle name="Millares 2 5 2 13 2" xfId="23585" xr:uid="{DEDDB4ED-846B-4792-A1A9-CA295B76971D}"/>
    <cellStyle name="Millares 2 5 2 13 2 2" xfId="46479" xr:uid="{5A1C1C56-D73C-4E2E-872C-C737DBA36E11}"/>
    <cellStyle name="Millares 2 5 2 13 3" xfId="35038" xr:uid="{58C268C0-FA51-4D02-B51D-1602A46BD5EC}"/>
    <cellStyle name="Millares 2 5 2 14" xfId="13233" xr:uid="{C92106EF-FFD9-4633-B832-EBC0D281B9B9}"/>
    <cellStyle name="Millares 2 5 2 14 2" xfId="24669" xr:uid="{8C4093A3-35EA-4572-ACC7-FEE4134A639C}"/>
    <cellStyle name="Millares 2 5 2 14 2 2" xfId="47563" xr:uid="{6497F18A-0870-46F1-8E23-D17B05113CC7}"/>
    <cellStyle name="Millares 2 5 2 14 3" xfId="36122" xr:uid="{57BEE2A2-9E75-4732-8BB3-3BE19B7B4B49}"/>
    <cellStyle name="Millares 2 5 2 15" xfId="14291" xr:uid="{60F004C1-0492-48E8-A387-6A764551E16A}"/>
    <cellStyle name="Millares 2 5 2 15 2" xfId="37185" xr:uid="{76DCD049-A99D-4BE4-8DE5-92E26C388936}"/>
    <cellStyle name="Millares 2 5 2 16" xfId="25744" xr:uid="{6F4C0B03-DD07-465D-ACAE-3F3BA0DC08BA}"/>
    <cellStyle name="Millares 2 5 2 17" xfId="48627" xr:uid="{7CB10737-B7C7-4079-8B4F-027DB90E7168}"/>
    <cellStyle name="Millares 2 5 2 18" xfId="57901" xr:uid="{A532282B-BD60-4F10-A533-66BB3A649222}"/>
    <cellStyle name="Millares 2 5 2 19" xfId="58412" xr:uid="{0D30506B-0102-41D0-878C-B189C9DCE196}"/>
    <cellStyle name="Millares 2 5 2 2" xfId="772" xr:uid="{7800608C-AC7E-4C1F-8651-D77201E56B2D}"/>
    <cellStyle name="Millares 2 5 2 2 10" xfId="48890" xr:uid="{4556D928-0D17-4067-AA1B-1CF532E149AD}"/>
    <cellStyle name="Millares 2 5 2 2 11" xfId="58162" xr:uid="{8A1E163C-4229-4C21-B6E6-02DDD81591D5}"/>
    <cellStyle name="Millares 2 5 2 2 12" xfId="58674" xr:uid="{9A410902-65F0-4E8C-A45B-109F1C2962A8}"/>
    <cellStyle name="Millares 2 5 2 2 2" xfId="1616" xr:uid="{535EBF69-A88B-4C71-A4C7-403C4D20E01F}"/>
    <cellStyle name="Millares 2 5 2 2 2 10" xfId="4129" xr:uid="{056EF80A-2F9B-49D2-89C6-F5B387E2C343}"/>
    <cellStyle name="Millares 2 5 2 2 2 2" xfId="3048" xr:uid="{98DF7348-21BB-4A30-A19A-6B90993738E4}"/>
    <cellStyle name="Millares 2 5 2 2 2 2 2" xfId="9197" xr:uid="{44FC0B04-BF11-4113-82C7-F3D52B47DD4C}"/>
    <cellStyle name="Millares 2 5 2 2 2 2 2 2" xfId="20640" xr:uid="{4DF857D5-9C7A-4648-9CAB-45DD0710A710}"/>
    <cellStyle name="Millares 2 5 2 2 2 2 2 2 2" xfId="43534" xr:uid="{A7C3124B-BCE2-4C1B-BD67-51D7A8354D18}"/>
    <cellStyle name="Millares 2 5 2 2 2 2 2 3" xfId="32093" xr:uid="{9FEA1CDE-3A27-4874-98EB-7AFF542DA369}"/>
    <cellStyle name="Millares 2 5 2 2 2 2 2 4" xfId="54975" xr:uid="{C7A98C7C-2097-4A10-987C-70BDC2848EEC}"/>
    <cellStyle name="Millares 2 5 2 2 2 2 3" xfId="16398" xr:uid="{906C10EB-CAB6-42C6-8D09-D448C4372CF9}"/>
    <cellStyle name="Millares 2 5 2 2 2 2 3 2" xfId="39292" xr:uid="{E697FBAB-BABF-4621-A37D-5B1F235D43EE}"/>
    <cellStyle name="Millares 2 5 2 2 2 2 4" xfId="27851" xr:uid="{CDD9F5F1-48CF-4155-AFD4-0CE9FB3C8314}"/>
    <cellStyle name="Millares 2 5 2 2 2 2 5" xfId="50734" xr:uid="{987B7037-B712-4F7C-B9E7-049D1265E950}"/>
    <cellStyle name="Millares 2 5 2 2 2 2 6" xfId="5423" xr:uid="{CFBE6ECF-DACC-4DA8-8E20-46FF3FF6FD86}"/>
    <cellStyle name="Millares 2 5 2 2 2 3" xfId="6801" xr:uid="{796F2474-4BA5-4316-B632-240057E2510E}"/>
    <cellStyle name="Millares 2 5 2 2 2 3 2" xfId="11036" xr:uid="{7A88E24C-7E8F-497F-99DE-A3461E116CF0}"/>
    <cellStyle name="Millares 2 5 2 2 2 3 2 2" xfId="22479" xr:uid="{ECE308CA-3DD3-4F56-9B12-089BB87A5A46}"/>
    <cellStyle name="Millares 2 5 2 2 2 3 2 2 2" xfId="45373" xr:uid="{98281003-FE75-482B-ABD2-CD767D91D940}"/>
    <cellStyle name="Millares 2 5 2 2 2 3 2 3" xfId="33932" xr:uid="{18261D07-A019-435B-9DE8-737331510DE4}"/>
    <cellStyle name="Millares 2 5 2 2 2 3 2 4" xfId="56814" xr:uid="{77808A59-CEB5-481C-85D2-15EDCBFF8BEB}"/>
    <cellStyle name="Millares 2 5 2 2 2 3 3" xfId="18237" xr:uid="{3D9F59A8-EB7F-49C7-99AA-DA24EDF625DF}"/>
    <cellStyle name="Millares 2 5 2 2 2 3 3 2" xfId="41131" xr:uid="{5FD0BA99-1C91-481C-A1AD-94D367EE6BCA}"/>
    <cellStyle name="Millares 2 5 2 2 2 3 4" xfId="29690" xr:uid="{FCF9D0F8-4A06-409B-8ACB-6F12358484EA}"/>
    <cellStyle name="Millares 2 5 2 2 2 3 5" xfId="52572" xr:uid="{87919FD0-726B-45B2-8AC0-11FF8AAA2B3B}"/>
    <cellStyle name="Millares 2 5 2 2 2 4" xfId="7880" xr:uid="{13A51F66-917E-46A6-864B-D8BD3A0A3DA7}"/>
    <cellStyle name="Millares 2 5 2 2 2 4 2" xfId="19323" xr:uid="{A7FA0E27-C94E-4ADA-8138-D61A8A7D0036}"/>
    <cellStyle name="Millares 2 5 2 2 2 4 2 2" xfId="42217" xr:uid="{2C09D052-0CF2-4F4F-9409-C4A9B91FA851}"/>
    <cellStyle name="Millares 2 5 2 2 2 4 3" xfId="30776" xr:uid="{FE2B6B0C-941D-4E6D-BD7A-73D692A2229A}"/>
    <cellStyle name="Millares 2 5 2 2 2 4 4" xfId="53658" xr:uid="{43CA4AA0-7F68-4AF8-9F55-99112C0DC946}"/>
    <cellStyle name="Millares 2 5 2 2 2 5" xfId="12939" xr:uid="{8723BA39-4036-40D6-BA40-EE504EA3E3F2}"/>
    <cellStyle name="Millares 2 5 2 2 2 5 2" xfId="24375" xr:uid="{D2500888-0110-4352-8CEA-C075F20AC956}"/>
    <cellStyle name="Millares 2 5 2 2 2 5 2 2" xfId="47269" xr:uid="{A6716CF3-5C24-4333-99D9-297BCA8ABCB4}"/>
    <cellStyle name="Millares 2 5 2 2 2 5 3" xfId="35828" xr:uid="{FACA2350-8FBB-4F65-BFE2-1D4C24C1CDCD}"/>
    <cellStyle name="Millares 2 5 2 2 2 6" xfId="14022" xr:uid="{665C8C2D-59FB-4793-B15E-5824EF30DF64}"/>
    <cellStyle name="Millares 2 5 2 2 2 6 2" xfId="25459" xr:uid="{864E6659-87AD-4434-AE0B-A3F8C5DB7A6F}"/>
    <cellStyle name="Millares 2 5 2 2 2 6 2 2" xfId="48353" xr:uid="{38C8C990-BFC6-4727-BC78-75B6AEA903E6}"/>
    <cellStyle name="Millares 2 5 2 2 2 6 3" xfId="36912" xr:uid="{6C30B0CC-FC90-4C1A-B87A-792F1F15098E}"/>
    <cellStyle name="Millares 2 5 2 2 2 7" xfId="15081" xr:uid="{06A0D761-ED11-4AE1-A33D-F4D226A70122}"/>
    <cellStyle name="Millares 2 5 2 2 2 7 2" xfId="37975" xr:uid="{F7137C72-1040-43E5-ABE4-4B84DD13EAF5}"/>
    <cellStyle name="Millares 2 5 2 2 2 8" xfId="26534" xr:uid="{A76A8F64-6CAE-40E3-A0CD-643266642742}"/>
    <cellStyle name="Millares 2 5 2 2 2 9" xfId="49417" xr:uid="{A877DE7E-AC60-4B45-850F-D42FAF597DD2}"/>
    <cellStyle name="Millares 2 5 2 2 3" xfId="2251" xr:uid="{719E752C-161C-4C08-9AF2-E70B795EAF91}"/>
    <cellStyle name="Millares 2 5 2 2 3 2" xfId="8670" xr:uid="{F33FDF53-6208-4691-9F6F-A0A42B7B75F8}"/>
    <cellStyle name="Millares 2 5 2 2 3 2 2" xfId="20113" xr:uid="{27D38570-1682-419B-9B45-3E114D6E8A05}"/>
    <cellStyle name="Millares 2 5 2 2 3 2 2 2" xfId="43007" xr:uid="{20FBBF9C-4EDD-48D0-87AF-793A0B63A456}"/>
    <cellStyle name="Millares 2 5 2 2 3 2 3" xfId="31566" xr:uid="{A696D893-D5AD-41B6-99CA-53556B48EF72}"/>
    <cellStyle name="Millares 2 5 2 2 3 2 4" xfId="54448" xr:uid="{D07A55A6-C4A1-49FE-9E6F-DBB59E581DCB}"/>
    <cellStyle name="Millares 2 5 2 2 3 3" xfId="15871" xr:uid="{7157D25C-D6AC-46DB-8AD8-CF56EE2F22B4}"/>
    <cellStyle name="Millares 2 5 2 2 3 3 2" xfId="38765" xr:uid="{4E3F44EB-16FC-4B5F-8254-65215D55D184}"/>
    <cellStyle name="Millares 2 5 2 2 3 4" xfId="27324" xr:uid="{E57CCE88-BD86-4275-9295-24CD0B28FC98}"/>
    <cellStyle name="Millares 2 5 2 2 3 5" xfId="50207" xr:uid="{2B34A4C6-4F0D-416E-8883-5EC07D95D633}"/>
    <cellStyle name="Millares 2 5 2 2 3 6" xfId="4896" xr:uid="{EBDB0264-58CC-4112-8DF1-7FA2D096CF51}"/>
    <cellStyle name="Millares 2 5 2 2 4" xfId="3595" xr:uid="{FAB86CD1-96F1-448B-92D8-92FAE71BD55B}"/>
    <cellStyle name="Millares 2 5 2 2 4 2" xfId="10509" xr:uid="{E2478CF8-7550-49E2-9ED9-70C8B5E9B5B2}"/>
    <cellStyle name="Millares 2 5 2 2 4 2 2" xfId="21952" xr:uid="{E03D2941-8143-47C6-826E-E4F7452996B5}"/>
    <cellStyle name="Millares 2 5 2 2 4 2 2 2" xfId="44846" xr:uid="{169BE6CC-3090-4327-9683-BE1DBF3F4183}"/>
    <cellStyle name="Millares 2 5 2 2 4 2 3" xfId="33405" xr:uid="{3DBB2941-BD6D-4B17-AF5D-CDF7C816A583}"/>
    <cellStyle name="Millares 2 5 2 2 4 2 4" xfId="56287" xr:uid="{4F39A36F-83AC-4D9F-B01A-F8F4D8D4BFA3}"/>
    <cellStyle name="Millares 2 5 2 2 4 3" xfId="17710" xr:uid="{4511E1B4-0B76-4AC7-B6EC-B3FB689408F7}"/>
    <cellStyle name="Millares 2 5 2 2 4 3 2" xfId="40604" xr:uid="{EAED57EF-A561-420D-B223-110076D51E54}"/>
    <cellStyle name="Millares 2 5 2 2 4 4" xfId="29163" xr:uid="{1F09739A-9097-4D84-AD97-074B68C2E82F}"/>
    <cellStyle name="Millares 2 5 2 2 4 5" xfId="52045" xr:uid="{FD793222-42F3-4EA1-B5F1-0FAD5C0738EB}"/>
    <cellStyle name="Millares 2 5 2 2 5" xfId="7355" xr:uid="{08BBA4EC-3E84-46BC-99C9-41ED6CF2D133}"/>
    <cellStyle name="Millares 2 5 2 2 5 2" xfId="18796" xr:uid="{E6A68C98-8264-483A-BF3B-0E4DE7BC6D70}"/>
    <cellStyle name="Millares 2 5 2 2 5 2 2" xfId="41690" xr:uid="{C295E919-14A0-4208-8D39-191774D33261}"/>
    <cellStyle name="Millares 2 5 2 2 5 3" xfId="30249" xr:uid="{4C34E1CF-5EE7-4ABC-A913-3ED773C9DFDF}"/>
    <cellStyle name="Millares 2 5 2 2 5 4" xfId="53131" xr:uid="{D71B5451-0798-419E-A121-CF0D95444354}"/>
    <cellStyle name="Millares 2 5 2 2 6" xfId="12413" xr:uid="{9DB3DAED-28C3-4691-9490-56FC0CA89A0A}"/>
    <cellStyle name="Millares 2 5 2 2 6 2" xfId="23848" xr:uid="{6859CF13-214F-4F6B-A21E-BD14A1E030E5}"/>
    <cellStyle name="Millares 2 5 2 2 6 2 2" xfId="46742" xr:uid="{BCFEB85E-EA73-4455-9F14-A977DFC16421}"/>
    <cellStyle name="Millares 2 5 2 2 6 3" xfId="35301" xr:uid="{BB2B6632-97D1-4038-84CB-B66D3E47A4FA}"/>
    <cellStyle name="Millares 2 5 2 2 7" xfId="13495" xr:uid="{17EE60DD-71C3-4E31-82A7-DC3FF541A533}"/>
    <cellStyle name="Millares 2 5 2 2 7 2" xfId="24932" xr:uid="{E828EBD8-17B0-42C0-8013-32C396F79633}"/>
    <cellStyle name="Millares 2 5 2 2 7 2 2" xfId="47826" xr:uid="{F1229CCD-387B-4858-9A24-9F98A5182027}"/>
    <cellStyle name="Millares 2 5 2 2 7 3" xfId="36385" xr:uid="{C7BB07C5-60AC-4D2F-B9EA-813527EA5CAE}"/>
    <cellStyle name="Millares 2 5 2 2 8" xfId="14554" xr:uid="{0340DF26-2208-4FE8-8CAC-76F6759D54A5}"/>
    <cellStyle name="Millares 2 5 2 2 8 2" xfId="37448" xr:uid="{00FFFDC1-F1D7-4F83-A42E-1763EE09F6DE}"/>
    <cellStyle name="Millares 2 5 2 2 9" xfId="26007" xr:uid="{78697AB7-0A17-4D6E-8653-CDB86560A32B}"/>
    <cellStyle name="Millares 2 5 2 3" xfId="1036" xr:uid="{6ED14921-C6C8-4DB4-970B-2E2652E7AFC3}"/>
    <cellStyle name="Millares 2 5 2 3 10" xfId="3867" xr:uid="{D99B688F-197A-4DF6-B9D4-954E48285577}"/>
    <cellStyle name="Millares 2 5 2 3 2" xfId="2514" xr:uid="{2FD38FCE-A1C7-4E45-8A28-BB0D5AD02E62}"/>
    <cellStyle name="Millares 2 5 2 3 2 2" xfId="8934" xr:uid="{D85ED267-C66D-4D31-BC4B-56642D7B7947}"/>
    <cellStyle name="Millares 2 5 2 3 2 2 2" xfId="20377" xr:uid="{E1D01F0A-0AA2-4794-ABAB-ED35FAE69139}"/>
    <cellStyle name="Millares 2 5 2 3 2 2 2 2" xfId="43271" xr:uid="{69F3B479-FEB5-49D4-80AE-11939577977C}"/>
    <cellStyle name="Millares 2 5 2 3 2 2 3" xfId="31830" xr:uid="{6EC527C5-686F-4D00-B429-EB252711D24E}"/>
    <cellStyle name="Millares 2 5 2 3 2 2 4" xfId="54712" xr:uid="{7A55B912-AD7D-49BD-B245-EDEBCBB50036}"/>
    <cellStyle name="Millares 2 5 2 3 2 3" xfId="16135" xr:uid="{91A7BF7C-973F-415B-8ACE-F0A1A655AD96}"/>
    <cellStyle name="Millares 2 5 2 3 2 3 2" xfId="39029" xr:uid="{E978E067-340D-4A6D-8620-C22BD9492F3A}"/>
    <cellStyle name="Millares 2 5 2 3 2 4" xfId="27588" xr:uid="{450D6BA5-0F0A-408E-94BD-C7D5F86B31A5}"/>
    <cellStyle name="Millares 2 5 2 3 2 5" xfId="50471" xr:uid="{EB577DC5-D861-4DF4-B66B-FD2E55721279}"/>
    <cellStyle name="Millares 2 5 2 3 2 6" xfId="5160" xr:uid="{16351D58-7E99-4614-A7B6-41DB52BB01A8}"/>
    <cellStyle name="Millares 2 5 2 3 3" xfId="6538" xr:uid="{553579E2-A81F-4902-AAAB-E81E67581A98}"/>
    <cellStyle name="Millares 2 5 2 3 3 2" xfId="10773" xr:uid="{99CADFBD-4A25-4A4C-9051-2E91B046586B}"/>
    <cellStyle name="Millares 2 5 2 3 3 2 2" xfId="22216" xr:uid="{B2328728-B341-4CDB-9424-5D9733257559}"/>
    <cellStyle name="Millares 2 5 2 3 3 2 2 2" xfId="45110" xr:uid="{D115E8CD-F42F-4716-8707-9C4D23522165}"/>
    <cellStyle name="Millares 2 5 2 3 3 2 3" xfId="33669" xr:uid="{0F57697D-329D-4A54-B5EB-2575188307B4}"/>
    <cellStyle name="Millares 2 5 2 3 3 2 4" xfId="56551" xr:uid="{D1B8DBB0-E490-4F91-9C0A-8116804AD6A6}"/>
    <cellStyle name="Millares 2 5 2 3 3 3" xfId="17974" xr:uid="{87F1EB04-F3D1-420A-BB92-677C336638BC}"/>
    <cellStyle name="Millares 2 5 2 3 3 3 2" xfId="40868" xr:uid="{4AECB7DB-B3E9-435E-A8A1-FEB6199C0BC5}"/>
    <cellStyle name="Millares 2 5 2 3 3 4" xfId="29427" xr:uid="{707A03D2-4EAE-47AC-B513-0882F0949A30}"/>
    <cellStyle name="Millares 2 5 2 3 3 5" xfId="52309" xr:uid="{8C69EF70-1AEA-4BB8-A558-E64B4F0AA96B}"/>
    <cellStyle name="Millares 2 5 2 3 4" xfId="7617" xr:uid="{3833EF16-7249-41E3-8ED4-87B526E8330F}"/>
    <cellStyle name="Millares 2 5 2 3 4 2" xfId="19060" xr:uid="{B10D391E-6177-4BEA-9912-20359EB96AFB}"/>
    <cellStyle name="Millares 2 5 2 3 4 2 2" xfId="41954" xr:uid="{0682D022-2947-4EB9-A440-0F09836C6625}"/>
    <cellStyle name="Millares 2 5 2 3 4 3" xfId="30513" xr:uid="{DA73CEBA-B816-4AB4-BCE2-D86CBB0EA1AD}"/>
    <cellStyle name="Millares 2 5 2 3 4 4" xfId="53395" xr:uid="{42CC8517-8594-4B33-8E33-07FEB5D108D9}"/>
    <cellStyle name="Millares 2 5 2 3 5" xfId="12676" xr:uid="{83EC95C0-CE3A-48A4-9D7A-FC9B9FB6AA35}"/>
    <cellStyle name="Millares 2 5 2 3 5 2" xfId="24112" xr:uid="{218F8F2E-C6F6-4B38-9F74-B966785AE42A}"/>
    <cellStyle name="Millares 2 5 2 3 5 2 2" xfId="47006" xr:uid="{D42F0CDB-8A1D-49BC-A479-F9531BB20EAD}"/>
    <cellStyle name="Millares 2 5 2 3 5 3" xfId="35565" xr:uid="{657D02E9-FC86-44FB-8CD4-AFEC5AF706B6}"/>
    <cellStyle name="Millares 2 5 2 3 6" xfId="13759" xr:uid="{8AAC60E3-EC4C-4D27-BE96-949A44396155}"/>
    <cellStyle name="Millares 2 5 2 3 6 2" xfId="25196" xr:uid="{E7C09943-AF09-4EE3-AD0C-141F0DF71898}"/>
    <cellStyle name="Millares 2 5 2 3 6 2 2" xfId="48090" xr:uid="{F80A603B-CE33-4099-B0CD-C8099476C65D}"/>
    <cellStyle name="Millares 2 5 2 3 6 3" xfId="36649" xr:uid="{5514A017-F2B4-4BF8-9E0C-47EFB50B6C13}"/>
    <cellStyle name="Millares 2 5 2 3 7" xfId="14818" xr:uid="{379120C0-55F8-49DA-B08E-5A5BE25E1813}"/>
    <cellStyle name="Millares 2 5 2 3 7 2" xfId="37712" xr:uid="{AA6C9148-362A-4509-BE6B-45E71D274F4A}"/>
    <cellStyle name="Millares 2 5 2 3 8" xfId="26271" xr:uid="{F9A84E6B-EA78-4FBF-89D5-D20B8ADABA4D}"/>
    <cellStyle name="Millares 2 5 2 3 9" xfId="49154" xr:uid="{F8DD2CD1-9002-4639-AF8C-3C2C82FB3E2D}"/>
    <cellStyle name="Millares 2 5 2 4" xfId="1331" xr:uid="{E3553083-F479-46E7-AD6C-B8D5D5F1A7C3}"/>
    <cellStyle name="Millares 2 5 2 4 2" xfId="2788" xr:uid="{57FA1F1D-55AA-425C-854E-9B1CBD4513B4}"/>
    <cellStyle name="Millares 2 5 2 4 2 2" xfId="9462" xr:uid="{72471EB8-1A01-4F82-BFAD-CA0F211B0EA9}"/>
    <cellStyle name="Millares 2 5 2 4 2 2 2" xfId="20905" xr:uid="{8D36B79C-2794-4905-99FC-7A478A381554}"/>
    <cellStyle name="Millares 2 5 2 4 2 2 2 2" xfId="43799" xr:uid="{B994D715-4B39-4ED1-BB27-46196E9B2A1D}"/>
    <cellStyle name="Millares 2 5 2 4 2 2 3" xfId="32358" xr:uid="{787A0EA0-1544-4A2B-9850-EA84B6093B6C}"/>
    <cellStyle name="Millares 2 5 2 4 2 2 4" xfId="55240" xr:uid="{C57A7CC8-D6CE-4C26-BFFE-63A6631215E0}"/>
    <cellStyle name="Millares 2 5 2 4 2 3" xfId="16663" xr:uid="{FEEE2C08-977F-4D6B-BE58-11787C6E3E38}"/>
    <cellStyle name="Millares 2 5 2 4 2 3 2" xfId="39557" xr:uid="{7F4E5BA1-0692-4D47-AF2D-84D598E04B69}"/>
    <cellStyle name="Millares 2 5 2 4 2 4" xfId="28116" xr:uid="{ECBD174A-741B-4FEF-97E5-21E8E3D7C2A0}"/>
    <cellStyle name="Millares 2 5 2 4 2 5" xfId="50999" xr:uid="{AD9B6F2E-40C4-4177-B6F6-0DE33996CF3B}"/>
    <cellStyle name="Millares 2 5 2 4 2 6" xfId="5688" xr:uid="{963D1EEF-D174-4DF5-9D84-63D5D76E6B88}"/>
    <cellStyle name="Millares 2 5 2 4 3" xfId="8145" xr:uid="{15CD4D01-DCEB-4239-9467-3708920DF7B0}"/>
    <cellStyle name="Millares 2 5 2 4 3 2" xfId="19588" xr:uid="{BDFA4888-C8E7-42DF-BE4A-350658DE9EF5}"/>
    <cellStyle name="Millares 2 5 2 4 3 2 2" xfId="42482" xr:uid="{C41403BB-AB7A-42AD-85A9-5415CBE1897A}"/>
    <cellStyle name="Millares 2 5 2 4 3 3" xfId="31041" xr:uid="{510E5CD9-4D3A-4D04-A37D-08DF7E535347}"/>
    <cellStyle name="Millares 2 5 2 4 3 4" xfId="53923" xr:uid="{A59D5271-6C55-4299-8AFE-891B7814BAAD}"/>
    <cellStyle name="Millares 2 5 2 4 4" xfId="15346" xr:uid="{7757A846-FED7-4F8E-A47E-7902BA0FD89A}"/>
    <cellStyle name="Millares 2 5 2 4 4 2" xfId="38240" xr:uid="{4B0A69EA-CFBA-4629-A578-E34F69F8C7AB}"/>
    <cellStyle name="Millares 2 5 2 4 5" xfId="26799" xr:uid="{0749E443-C1F7-43B9-82CE-EFBCA4F7D1AC}"/>
    <cellStyle name="Millares 2 5 2 4 6" xfId="49682" xr:uid="{5002C7CB-9A6E-4125-B290-660ECAFB1F59}"/>
    <cellStyle name="Millares 2 5 2 4 7" xfId="4389" xr:uid="{923BC2D4-34BC-4F26-83B9-47CC54CE7B5A}"/>
    <cellStyle name="Millares 2 5 2 5" xfId="1984" xr:uid="{DBF88905-D1A0-4A7E-8811-866CC5579EE5}"/>
    <cellStyle name="Millares 2 5 2 5 2" xfId="8407" xr:uid="{15B3AAF8-C921-4F29-98B4-2D21D07D0C15}"/>
    <cellStyle name="Millares 2 5 2 5 2 2" xfId="19850" xr:uid="{A7F3FAA4-87A3-4AA1-B500-9A832E17F190}"/>
    <cellStyle name="Millares 2 5 2 5 2 2 2" xfId="42744" xr:uid="{3FA902AF-7803-41B7-AB8F-63606F2F4552}"/>
    <cellStyle name="Millares 2 5 2 5 2 3" xfId="31303" xr:uid="{58484528-5B35-45F4-8C92-C7F27FE4B0EB}"/>
    <cellStyle name="Millares 2 5 2 5 2 4" xfId="54185" xr:uid="{DE174B91-C7BA-495F-9CB9-01803F2A02A3}"/>
    <cellStyle name="Millares 2 5 2 5 3" xfId="15608" xr:uid="{C5CC5F50-C841-4D7C-9ED9-2668E98354DC}"/>
    <cellStyle name="Millares 2 5 2 5 3 2" xfId="38502" xr:uid="{08DE6A66-BFA4-4C08-AB51-A6E5002E65F0}"/>
    <cellStyle name="Millares 2 5 2 5 4" xfId="27061" xr:uid="{BC6E2BC6-52DA-438D-B129-0F6BF677E23A}"/>
    <cellStyle name="Millares 2 5 2 5 5" xfId="49944" xr:uid="{496600EE-7B60-42D1-8065-8EB3063B4E37}"/>
    <cellStyle name="Millares 2 5 2 5 6" xfId="4642" xr:uid="{02B771EA-EF33-4712-A7C5-301D220E8535}"/>
    <cellStyle name="Millares 2 5 2 6" xfId="3335" xr:uid="{4D7DAD84-A0E4-4328-B3D4-30DA2D04FCD6}"/>
    <cellStyle name="Millares 2 5 2 6 2" xfId="9725" xr:uid="{E84BD14E-DDD7-4206-8554-08E954437E05}"/>
    <cellStyle name="Millares 2 5 2 6 2 2" xfId="21168" xr:uid="{E0F850A6-794D-4A3D-A881-355CD5678CF1}"/>
    <cellStyle name="Millares 2 5 2 6 2 2 2" xfId="44062" xr:uid="{F9A1D242-0226-4C67-A7E8-E2E5FB64BC11}"/>
    <cellStyle name="Millares 2 5 2 6 2 3" xfId="32621" xr:uid="{A47A92E8-DAF6-4E65-97F0-1D56953BDB32}"/>
    <cellStyle name="Millares 2 5 2 6 2 4" xfId="55503" xr:uid="{D46E1B51-7787-4E20-AA3E-E6549691594F}"/>
    <cellStyle name="Millares 2 5 2 6 3" xfId="16926" xr:uid="{2DF70D20-5C7F-4998-9819-75A3A3CB6E07}"/>
    <cellStyle name="Millares 2 5 2 6 3 2" xfId="39820" xr:uid="{21C40AA0-D0B2-47C0-B347-3F4775DE181E}"/>
    <cellStyle name="Millares 2 5 2 6 4" xfId="28379" xr:uid="{BE3C3C15-3589-44CB-B87F-2CE8FEA9B304}"/>
    <cellStyle name="Millares 2 5 2 6 5" xfId="51261" xr:uid="{6384D0BC-78DD-4B90-8413-FA3B0D9C6C66}"/>
    <cellStyle name="Millares 2 5 2 7" xfId="5994" xr:uid="{43F116AD-CCBB-4E75-B4D8-7BADE1AAA792}"/>
    <cellStyle name="Millares 2 5 2 7 2" xfId="9985" xr:uid="{99B02C9A-55A5-4393-BFC5-22D437843D3A}"/>
    <cellStyle name="Millares 2 5 2 7 2 2" xfId="21428" xr:uid="{8756C8C7-831A-4565-99F9-DDA423E02EA0}"/>
    <cellStyle name="Millares 2 5 2 7 2 2 2" xfId="44322" xr:uid="{41FF9520-705A-4921-B9B7-85BF183461F1}"/>
    <cellStyle name="Millares 2 5 2 7 2 3" xfId="32881" xr:uid="{E46CC05F-2E56-478F-BB78-FC171D46B729}"/>
    <cellStyle name="Millares 2 5 2 7 2 4" xfId="55763" xr:uid="{161B73D4-267D-435D-A40B-61222DC56E3F}"/>
    <cellStyle name="Millares 2 5 2 7 3" xfId="17186" xr:uid="{B52C0B83-E799-4E56-92A2-C0CAF3A2D872}"/>
    <cellStyle name="Millares 2 5 2 7 3 2" xfId="40080" xr:uid="{417A971E-1E08-47C3-A1E6-E80ACE0E16C1}"/>
    <cellStyle name="Millares 2 5 2 7 4" xfId="28639" xr:uid="{C1316C57-FB6A-4631-AB22-DC331ED9B631}"/>
    <cellStyle name="Millares 2 5 2 7 5" xfId="51521" xr:uid="{BEDC8958-6525-4E6B-9ECD-D25D949F34B7}"/>
    <cellStyle name="Millares 2 5 2 8" xfId="6245" xr:uid="{445DA990-6A8B-42C3-A2C8-1BC8E497393D}"/>
    <cellStyle name="Millares 2 5 2 8 2" xfId="10246" xr:uid="{F33EF6E9-ABE5-4A3B-9B1A-79F76694FC57}"/>
    <cellStyle name="Millares 2 5 2 8 2 2" xfId="21689" xr:uid="{FD3E0EE9-990D-4AC8-91CA-8EE5946C244A}"/>
    <cellStyle name="Millares 2 5 2 8 2 2 2" xfId="44583" xr:uid="{EDBB28E7-7236-4E20-B22F-C1D57A571826}"/>
    <cellStyle name="Millares 2 5 2 8 2 3" xfId="33142" xr:uid="{CADE7078-76F6-43C1-BA3E-A5BE549155B7}"/>
    <cellStyle name="Millares 2 5 2 8 2 4" xfId="56024" xr:uid="{9F645DFF-2914-4228-AFB9-8FD52FFDD71E}"/>
    <cellStyle name="Millares 2 5 2 8 3" xfId="17447" xr:uid="{A6497FE2-85D5-4A9D-AA41-7A7D9AF68AEB}"/>
    <cellStyle name="Millares 2 5 2 8 3 2" xfId="40341" xr:uid="{5CAAEA3E-4E70-4EF2-B3DB-B4F75CF35527}"/>
    <cellStyle name="Millares 2 5 2 8 4" xfId="28900" xr:uid="{79205565-D500-428A-B129-FB450C650B75}"/>
    <cellStyle name="Millares 2 5 2 8 5" xfId="51782" xr:uid="{770F5BE4-6147-4626-81D9-F1F61A4E2199}"/>
    <cellStyle name="Millares 2 5 2 9" xfId="7078" xr:uid="{87B26F08-6BE0-47FD-BDD2-6CD489D312EC}"/>
    <cellStyle name="Millares 2 5 2 9 2" xfId="18514" xr:uid="{DD0F79EF-6233-4927-B862-FEC28D3B8C2A}"/>
    <cellStyle name="Millares 2 5 2 9 2 2" xfId="41408" xr:uid="{49C0B139-086C-4D35-B6D6-62000D853947}"/>
    <cellStyle name="Millares 2 5 2 9 3" xfId="29967" xr:uid="{95525E44-CC9B-4DA7-BA05-3E404DD662E5}"/>
    <cellStyle name="Millares 2 5 2 9 4" xfId="52849" xr:uid="{843E9825-ADD4-4102-96D1-D4BC97182723}"/>
    <cellStyle name="Millares 2 5 20" xfId="58295" xr:uid="{E3A39A47-0C56-4421-9719-74B7588AEBB3}"/>
    <cellStyle name="Millares 2 5 3" xfId="373" xr:uid="{C4BD5CA6-DA68-498E-AD07-4A21F13E16A7}"/>
    <cellStyle name="Millares 2 5 3 10" xfId="48774" xr:uid="{3EE89A3A-4D87-4586-B601-1F7AA1422049}"/>
    <cellStyle name="Millares 2 5 3 11" xfId="58045" xr:uid="{94F0183E-B154-4CB7-881C-122A584EE9C2}"/>
    <cellStyle name="Millares 2 5 3 12" xfId="58557" xr:uid="{C8F670ED-24C7-49FB-AD62-7A51FB44F271}"/>
    <cellStyle name="Millares 2 5 3 2" xfId="1498" xr:uid="{0A92B41D-5AE3-4206-A84A-EBB07E39F9BB}"/>
    <cellStyle name="Millares 2 5 3 2 10" xfId="4013" xr:uid="{E9008A99-EB1E-42C5-9915-8C719ED46CC1}"/>
    <cellStyle name="Millares 2 5 3 2 2" xfId="2931" xr:uid="{3F33009B-3B68-40D0-A707-3293C0606274}"/>
    <cellStyle name="Millares 2 5 3 2 2 2" xfId="9081" xr:uid="{371A091E-DCFF-45C6-83AE-9852E47F0416}"/>
    <cellStyle name="Millares 2 5 3 2 2 2 2" xfId="20524" xr:uid="{A02DE62F-3524-4237-8A33-A06D516407FA}"/>
    <cellStyle name="Millares 2 5 3 2 2 2 2 2" xfId="43418" xr:uid="{65CDA4CB-4AFD-4A35-9D5B-421B875E37E0}"/>
    <cellStyle name="Millares 2 5 3 2 2 2 3" xfId="31977" xr:uid="{12462334-6F26-4CC3-AC3B-A771CD696302}"/>
    <cellStyle name="Millares 2 5 3 2 2 2 4" xfId="54859" xr:uid="{25992246-03C7-42A3-9117-4A561687F217}"/>
    <cellStyle name="Millares 2 5 3 2 2 3" xfId="16282" xr:uid="{6868D64A-607F-49A7-B6D0-00D5946070D1}"/>
    <cellStyle name="Millares 2 5 3 2 2 3 2" xfId="39176" xr:uid="{68903331-9B21-4998-835D-7C48AC95A420}"/>
    <cellStyle name="Millares 2 5 3 2 2 4" xfId="27735" xr:uid="{1CBE9AEA-22DD-4328-BA85-33AEEAA074AB}"/>
    <cellStyle name="Millares 2 5 3 2 2 5" xfId="50618" xr:uid="{A6CC035E-955B-49E4-99AF-3A857789E50E}"/>
    <cellStyle name="Millares 2 5 3 2 2 6" xfId="5307" xr:uid="{BB79F9CD-CE91-48C7-AF75-E034FEEB9962}"/>
    <cellStyle name="Millares 2 5 3 2 3" xfId="6685" xr:uid="{07D02BE1-3109-4A49-9DCC-372E7D4A897A}"/>
    <cellStyle name="Millares 2 5 3 2 3 2" xfId="10920" xr:uid="{49BFC4F9-AABE-4202-82E4-B5AC570B4018}"/>
    <cellStyle name="Millares 2 5 3 2 3 2 2" xfId="22363" xr:uid="{639EF840-4192-448E-A20B-6DF01E5D1CEB}"/>
    <cellStyle name="Millares 2 5 3 2 3 2 2 2" xfId="45257" xr:uid="{5EBCBE04-D286-41C5-93DB-B646467817AA}"/>
    <cellStyle name="Millares 2 5 3 2 3 2 3" xfId="33816" xr:uid="{07F1B767-774C-48FC-BC74-ECE02CD2EE90}"/>
    <cellStyle name="Millares 2 5 3 2 3 2 4" xfId="56698" xr:uid="{AEEFA4B9-DC93-4F4F-A211-797960E72712}"/>
    <cellStyle name="Millares 2 5 3 2 3 3" xfId="18121" xr:uid="{F3AEB3B5-1A04-4E87-9077-887BDE379DF5}"/>
    <cellStyle name="Millares 2 5 3 2 3 3 2" xfId="41015" xr:uid="{326F4649-25CA-4146-9A9F-36E8068C5261}"/>
    <cellStyle name="Millares 2 5 3 2 3 4" xfId="29574" xr:uid="{97E38F86-B480-4AB2-8412-E16A2F1B22A5}"/>
    <cellStyle name="Millares 2 5 3 2 3 5" xfId="52456" xr:uid="{B1A6B1B6-D28E-4F98-A0ED-B3533DFAEA1C}"/>
    <cellStyle name="Millares 2 5 3 2 4" xfId="7764" xr:uid="{C4D8C056-FECD-42AF-8CEA-0F91E5F1E4C5}"/>
    <cellStyle name="Millares 2 5 3 2 4 2" xfId="19207" xr:uid="{6E1E0048-765A-46BE-BDFA-3B7404725194}"/>
    <cellStyle name="Millares 2 5 3 2 4 2 2" xfId="42101" xr:uid="{8230C1EC-3641-4B39-969C-E4A6D4BBAB20}"/>
    <cellStyle name="Millares 2 5 3 2 4 3" xfId="30660" xr:uid="{A8E15243-EA3C-4B18-A49D-3C2C0F0C639B}"/>
    <cellStyle name="Millares 2 5 3 2 4 4" xfId="53542" xr:uid="{09841D6B-736A-45F7-839D-9BDE5106A729}"/>
    <cellStyle name="Millares 2 5 3 2 5" xfId="12823" xr:uid="{9354B4B8-B2FA-4192-8567-42E9D62E642F}"/>
    <cellStyle name="Millares 2 5 3 2 5 2" xfId="24259" xr:uid="{23BFEA8D-7F52-440E-BCFB-35D90A14172F}"/>
    <cellStyle name="Millares 2 5 3 2 5 2 2" xfId="47153" xr:uid="{15EE1E17-42B0-42F6-B7B2-896F9BE199BF}"/>
    <cellStyle name="Millares 2 5 3 2 5 3" xfId="35712" xr:uid="{5B31347C-5035-4CB3-920A-05600DD60E68}"/>
    <cellStyle name="Millares 2 5 3 2 6" xfId="13906" xr:uid="{6CA3ED8C-4752-44D7-B862-CA4ED7C669EB}"/>
    <cellStyle name="Millares 2 5 3 2 6 2" xfId="25343" xr:uid="{A984FDDF-5CB7-4487-A4BB-135BFEBC7BB0}"/>
    <cellStyle name="Millares 2 5 3 2 6 2 2" xfId="48237" xr:uid="{90C72739-1C51-42F7-B2EE-995606635B22}"/>
    <cellStyle name="Millares 2 5 3 2 6 3" xfId="36796" xr:uid="{FFE17371-BBE7-4066-8B61-F4485FC816BB}"/>
    <cellStyle name="Millares 2 5 3 2 7" xfId="14965" xr:uid="{997D8E00-690E-4626-8B9A-8E22072577E4}"/>
    <cellStyle name="Millares 2 5 3 2 7 2" xfId="37859" xr:uid="{4531B4DA-3156-4F5E-B30A-911A00BF9B77}"/>
    <cellStyle name="Millares 2 5 3 2 8" xfId="26418" xr:uid="{671273A0-2C4D-4B17-9512-7FB6BFB56533}"/>
    <cellStyle name="Millares 2 5 3 2 9" xfId="49301" xr:uid="{9E9B65ED-2587-48DD-ACBA-982D43EA9113}"/>
    <cellStyle name="Millares 2 5 3 3" xfId="1858" xr:uid="{31C08EB2-A2D8-4EE5-A8BC-E00746F526B0}"/>
    <cellStyle name="Millares 2 5 3 3 2" xfId="8554" xr:uid="{90ACD6E0-8047-4A08-B301-F8D2ABB03D39}"/>
    <cellStyle name="Millares 2 5 3 3 2 2" xfId="19997" xr:uid="{C4A4A560-CD71-44E1-93C9-E868181D64D8}"/>
    <cellStyle name="Millares 2 5 3 3 2 2 2" xfId="42891" xr:uid="{2BA3C23E-1027-4895-9F26-CDB3C83A7F8C}"/>
    <cellStyle name="Millares 2 5 3 3 2 3" xfId="31450" xr:uid="{C2F61807-2473-477E-9FF1-4B445A98B840}"/>
    <cellStyle name="Millares 2 5 3 3 2 4" xfId="54332" xr:uid="{6190CB77-E1EC-48BE-B563-82DFB63D1DC7}"/>
    <cellStyle name="Millares 2 5 3 3 3" xfId="15755" xr:uid="{5063B623-EB04-4DB3-AD5E-C61221EFEB1A}"/>
    <cellStyle name="Millares 2 5 3 3 3 2" xfId="38649" xr:uid="{CBD87E8A-E310-42BE-AB5D-3F83A063AA89}"/>
    <cellStyle name="Millares 2 5 3 3 4" xfId="27208" xr:uid="{F503D58E-BC33-4140-A92C-1EE0AFF9E0AC}"/>
    <cellStyle name="Millares 2 5 3 3 5" xfId="50091" xr:uid="{4F86417F-7EDF-4C3A-9C5A-BCF56980B2F9}"/>
    <cellStyle name="Millares 2 5 3 3 6" xfId="4780" xr:uid="{195F1263-152E-4716-B882-776247C6C571}"/>
    <cellStyle name="Millares 2 5 3 4" xfId="3478" xr:uid="{80C14CA3-C921-4290-A46B-6E8E79F4C11D}"/>
    <cellStyle name="Millares 2 5 3 4 2" xfId="10393" xr:uid="{610271CB-AAF1-44AC-8016-6E184797B719}"/>
    <cellStyle name="Millares 2 5 3 4 2 2" xfId="21836" xr:uid="{00412473-0B32-4D04-AD8B-4AE40607AD09}"/>
    <cellStyle name="Millares 2 5 3 4 2 2 2" xfId="44730" xr:uid="{B5E538E7-C1D7-4798-A780-A57D4858F09D}"/>
    <cellStyle name="Millares 2 5 3 4 2 3" xfId="33289" xr:uid="{224B80C2-3607-45DD-AEC8-2E4A894F69B0}"/>
    <cellStyle name="Millares 2 5 3 4 2 4" xfId="56171" xr:uid="{74DFEBF2-9EF5-421D-B097-32B351C67A7E}"/>
    <cellStyle name="Millares 2 5 3 4 3" xfId="17594" xr:uid="{B51652F8-DF35-4300-B55E-539C7BBDC3DC}"/>
    <cellStyle name="Millares 2 5 3 4 3 2" xfId="40488" xr:uid="{D23CA5F1-EC68-4802-BB84-AEAB6DD464BD}"/>
    <cellStyle name="Millares 2 5 3 4 4" xfId="29047" xr:uid="{37FB8CCC-A6D6-49F2-B07D-BF5FDCE6B2D8}"/>
    <cellStyle name="Millares 2 5 3 4 5" xfId="51929" xr:uid="{EE184B00-6A1E-420B-9BAD-793C4D2523AA}"/>
    <cellStyle name="Millares 2 5 3 5" xfId="7241" xr:uid="{1C41E9DE-2CA1-42FF-95A3-660112EF6E1D}"/>
    <cellStyle name="Millares 2 5 3 5 2" xfId="18680" xr:uid="{138801F0-052D-4841-8002-E1CC17597955}"/>
    <cellStyle name="Millares 2 5 3 5 2 2" xfId="41574" xr:uid="{91A6D4A3-08BB-44D8-8347-9754C49C043B}"/>
    <cellStyle name="Millares 2 5 3 5 3" xfId="30133" xr:uid="{9B09C9F4-57F4-4AC6-9CA9-0B81E80EABB1}"/>
    <cellStyle name="Millares 2 5 3 5 4" xfId="53015" xr:uid="{FA9D274D-791B-4708-911F-41D0018294C6}"/>
    <cellStyle name="Millares 2 5 3 6" xfId="12297" xr:uid="{16D667AC-E613-4AEE-BD54-193767E21AD1}"/>
    <cellStyle name="Millares 2 5 3 6 2" xfId="23732" xr:uid="{562DA525-454B-428E-92E4-F0775C7D6F47}"/>
    <cellStyle name="Millares 2 5 3 6 2 2" xfId="46626" xr:uid="{265BA257-2B84-4A8C-A66D-A599EA600C65}"/>
    <cellStyle name="Millares 2 5 3 6 3" xfId="35185" xr:uid="{707A981E-AAF2-48C4-B6AE-2CB8864A300B}"/>
    <cellStyle name="Millares 2 5 3 7" xfId="13379" xr:uid="{9F6D3CE0-A879-403E-83DB-C461CFC45FB0}"/>
    <cellStyle name="Millares 2 5 3 7 2" xfId="24816" xr:uid="{9EA23FB8-8C17-4F9F-9BAE-BE3AAA67601B}"/>
    <cellStyle name="Millares 2 5 3 7 2 2" xfId="47710" xr:uid="{F8FE6A8A-D616-48F9-8169-C6A30E451EA9}"/>
    <cellStyle name="Millares 2 5 3 7 3" xfId="36269" xr:uid="{4DB62E3F-377A-44EA-9B2A-3B1C8A19AD8E}"/>
    <cellStyle name="Millares 2 5 3 8" xfId="14438" xr:uid="{136E2136-1961-4E02-AE02-CFBB3FD343C0}"/>
    <cellStyle name="Millares 2 5 3 8 2" xfId="37332" xr:uid="{0CFFD3A4-6FFD-42DB-839A-5E2388D09CF3}"/>
    <cellStyle name="Millares 2 5 3 9" xfId="25891" xr:uid="{D3193673-30A3-4FC3-8E03-92A2466B2A21}"/>
    <cellStyle name="Millares 2 5 4" xfId="647" xr:uid="{D8BD9872-7326-4089-A14E-104D677C7984}"/>
    <cellStyle name="Millares 2 5 4 10" xfId="3751" xr:uid="{39B55F2A-715D-46EA-B8FA-12C8D39C2652}"/>
    <cellStyle name="Millares 2 5 4 2" xfId="2126" xr:uid="{B9B86737-B98A-43C3-8C1E-D87768F8C8C7}"/>
    <cellStyle name="Millares 2 5 4 2 2" xfId="8817" xr:uid="{CF6AC628-50F1-4399-9564-9671BA4D82E8}"/>
    <cellStyle name="Millares 2 5 4 2 2 2" xfId="20260" xr:uid="{E0059B72-B1BD-45FB-9A6B-15BCD61DD6C2}"/>
    <cellStyle name="Millares 2 5 4 2 2 2 2" xfId="43154" xr:uid="{B968D6E5-B2D0-4AB1-AC22-F495BCFC5558}"/>
    <cellStyle name="Millares 2 5 4 2 2 3" xfId="31713" xr:uid="{E76900B4-232D-4BE3-988E-6CF342F94747}"/>
    <cellStyle name="Millares 2 5 4 2 2 4" xfId="54595" xr:uid="{5DD69FBE-2DA1-4922-BDF7-C2A598E6A17E}"/>
    <cellStyle name="Millares 2 5 4 2 3" xfId="16018" xr:uid="{FC32C52D-76A1-4646-86D6-D08A4C86AD4C}"/>
    <cellStyle name="Millares 2 5 4 2 3 2" xfId="38912" xr:uid="{3C836FDA-E564-4D8E-AFF3-8DABE62A85C9}"/>
    <cellStyle name="Millares 2 5 4 2 4" xfId="27471" xr:uid="{F04D0ED7-C874-436F-88A0-A594B4BAD94D}"/>
    <cellStyle name="Millares 2 5 4 2 5" xfId="50354" xr:uid="{864DCAFC-1E08-4796-A7B8-C17905CCBE4A}"/>
    <cellStyle name="Millares 2 5 4 2 6" xfId="5043" xr:uid="{51D4DE69-F3BF-4524-A220-86D7BC91A60D}"/>
    <cellStyle name="Millares 2 5 4 3" xfId="6421" xr:uid="{DFBDC9D8-58C8-4C75-9D33-1A6B0680A3D6}"/>
    <cellStyle name="Millares 2 5 4 3 2" xfId="10656" xr:uid="{2880A4BC-C238-476E-95EC-4BFB317B9BAC}"/>
    <cellStyle name="Millares 2 5 4 3 2 2" xfId="22099" xr:uid="{719C8139-6636-4D7C-80DB-4A85EC80E62F}"/>
    <cellStyle name="Millares 2 5 4 3 2 2 2" xfId="44993" xr:uid="{D6EAC550-BE24-4B51-93FD-3C4254B294CA}"/>
    <cellStyle name="Millares 2 5 4 3 2 3" xfId="33552" xr:uid="{141CECC4-8CAB-4216-9998-7AE05B0B8EE6}"/>
    <cellStyle name="Millares 2 5 4 3 2 4" xfId="56434" xr:uid="{45ED3384-F8BD-4F0F-AD70-E9492283FCCB}"/>
    <cellStyle name="Millares 2 5 4 3 3" xfId="17857" xr:uid="{994308B7-809A-4EA8-9816-6DEF5EAEAE3A}"/>
    <cellStyle name="Millares 2 5 4 3 3 2" xfId="40751" xr:uid="{6CF23AAF-CCB4-4428-943F-10526A73C15A}"/>
    <cellStyle name="Millares 2 5 4 3 4" xfId="29310" xr:uid="{4412364C-B77D-46EF-84B1-D25FFCC248BA}"/>
    <cellStyle name="Millares 2 5 4 3 5" xfId="52192" xr:uid="{CC6EBA63-D900-42D1-B7CD-C7691DB8D5CD}"/>
    <cellStyle name="Millares 2 5 4 4" xfId="7501" xr:uid="{D448F596-EA01-471C-ADE1-6A16E1B504F5}"/>
    <cellStyle name="Millares 2 5 4 4 2" xfId="18943" xr:uid="{8891EE44-F535-48FA-BA97-2C4158360312}"/>
    <cellStyle name="Millares 2 5 4 4 2 2" xfId="41837" xr:uid="{300119CD-4B02-41F1-BA84-BD3D6D81E7AB}"/>
    <cellStyle name="Millares 2 5 4 4 3" xfId="30396" xr:uid="{2A660B53-E005-40CF-94E5-992C29E4EF54}"/>
    <cellStyle name="Millares 2 5 4 4 4" xfId="53278" xr:uid="{109B7F03-4564-43C1-8080-477EDBF8773A}"/>
    <cellStyle name="Millares 2 5 4 5" xfId="12559" xr:uid="{AC9006AE-F9C6-4333-A182-00494DD470D8}"/>
    <cellStyle name="Millares 2 5 4 5 2" xfId="23995" xr:uid="{31076EFA-5935-4DBF-9A66-4A023F051F15}"/>
    <cellStyle name="Millares 2 5 4 5 2 2" xfId="46889" xr:uid="{C487FE29-DC56-404A-BEC2-14BD911FFA8D}"/>
    <cellStyle name="Millares 2 5 4 5 3" xfId="35448" xr:uid="{8BFF483A-F107-4278-B4CE-D97C8AB6BF37}"/>
    <cellStyle name="Millares 2 5 4 6" xfId="13642" xr:uid="{6AAA5D60-8805-4A06-97F9-D2F75C4D53C5}"/>
    <cellStyle name="Millares 2 5 4 6 2" xfId="25079" xr:uid="{1ED04895-B23F-4B24-A01C-97BEDCE4A8CA}"/>
    <cellStyle name="Millares 2 5 4 6 2 2" xfId="47973" xr:uid="{01A94F61-506A-4663-81EC-F40CC903FC5C}"/>
    <cellStyle name="Millares 2 5 4 6 3" xfId="36532" xr:uid="{FFF58BA9-92F4-4202-BA2E-C39B2A83C0E7}"/>
    <cellStyle name="Millares 2 5 4 7" xfId="14701" xr:uid="{C7A62C98-9BE0-40A4-8C6A-058CCC7D1436}"/>
    <cellStyle name="Millares 2 5 4 7 2" xfId="37595" xr:uid="{1966A086-B1C2-4875-9794-5AC31108A9A0}"/>
    <cellStyle name="Millares 2 5 4 8" xfId="26154" xr:uid="{4E1E7B01-05C7-487D-8035-5CE6AF637279}"/>
    <cellStyle name="Millares 2 5 4 9" xfId="49037" xr:uid="{F40A799E-3065-46C0-A16E-60565FC49936}"/>
    <cellStyle name="Millares 2 5 5" xfId="920" xr:uid="{5F817670-9B95-4235-9CB5-B4E74E1D50D2}"/>
    <cellStyle name="Millares 2 5 5 2" xfId="2398" xr:uid="{66247232-8F56-416D-91CE-9D24503D0C80}"/>
    <cellStyle name="Millares 2 5 5 2 2" xfId="9345" xr:uid="{916DB9F7-2995-4453-9987-9F3C6EF7D8B2}"/>
    <cellStyle name="Millares 2 5 5 2 2 2" xfId="20788" xr:uid="{FD6298DE-5A02-47FA-B321-E464D9320192}"/>
    <cellStyle name="Millares 2 5 5 2 2 2 2" xfId="43682" xr:uid="{15E6CD42-70CC-4006-A123-8563546A4B55}"/>
    <cellStyle name="Millares 2 5 5 2 2 3" xfId="32241" xr:uid="{B2CD32CD-0A90-410F-8B96-3D8BDEE76970}"/>
    <cellStyle name="Millares 2 5 5 2 2 4" xfId="55123" xr:uid="{5AFDED6C-C7DC-489B-A909-521B8C1D1C2A}"/>
    <cellStyle name="Millares 2 5 5 2 3" xfId="16546" xr:uid="{98B61A72-E842-493D-B6FA-6A0597864A37}"/>
    <cellStyle name="Millares 2 5 5 2 3 2" xfId="39440" xr:uid="{85B44A38-6C27-472E-BE49-3CE4BA888BF5}"/>
    <cellStyle name="Millares 2 5 5 2 4" xfId="27999" xr:uid="{E308A848-9F42-456F-885A-ED9CC987B9B6}"/>
    <cellStyle name="Millares 2 5 5 2 5" xfId="50882" xr:uid="{47EBBEE6-C229-4817-ABBC-773756C35193}"/>
    <cellStyle name="Millares 2 5 5 2 6" xfId="5571" xr:uid="{C7DD936F-1BF1-44A6-BE41-38114508E0BB}"/>
    <cellStyle name="Millares 2 5 5 3" xfId="8028" xr:uid="{7715045E-3147-4950-BB01-40F8769203F8}"/>
    <cellStyle name="Millares 2 5 5 3 2" xfId="19471" xr:uid="{5E83229A-935F-43EA-94E7-75E2988B323C}"/>
    <cellStyle name="Millares 2 5 5 3 2 2" xfId="42365" xr:uid="{AA0DECB6-AE60-4973-B93A-8865FFF60640}"/>
    <cellStyle name="Millares 2 5 5 3 3" xfId="30924" xr:uid="{971B1D90-96A0-4310-86D3-B1467D1DCF5B}"/>
    <cellStyle name="Millares 2 5 5 3 4" xfId="53806" xr:uid="{31A7266D-7F52-46F6-823B-7CC6094C9200}"/>
    <cellStyle name="Millares 2 5 5 4" xfId="15229" xr:uid="{44C1C97C-ACE0-4FAC-92B9-E1DC29DD6800}"/>
    <cellStyle name="Millares 2 5 5 4 2" xfId="38123" xr:uid="{BECAE450-648E-4958-AC38-178629DC4DDB}"/>
    <cellStyle name="Millares 2 5 5 5" xfId="26682" xr:uid="{37E353EB-73E2-4E35-A262-C3562734E098}"/>
    <cellStyle name="Millares 2 5 5 6" xfId="49565" xr:uid="{E8C53547-E3D6-46E9-B95D-ECD27A6986F6}"/>
    <cellStyle name="Millares 2 5 5 7" xfId="4272" xr:uid="{055009B6-0476-42B1-A0BF-F3994DDC6C1F}"/>
    <cellStyle name="Millares 2 5 6" xfId="1215" xr:uid="{0952B3B8-41FB-4EEC-BE78-3700D3B28824}"/>
    <cellStyle name="Millares 2 5 6 2" xfId="2672" xr:uid="{31B53B08-55C0-460D-B0CD-587269C9485B}"/>
    <cellStyle name="Millares 2 5 6 2 2" xfId="19734" xr:uid="{31C239E0-B42E-4663-AE80-7BDB3BA08386}"/>
    <cellStyle name="Millares 2 5 6 2 2 2" xfId="42628" xr:uid="{1E58C00B-A706-4C20-90CC-918646F6F4E0}"/>
    <cellStyle name="Millares 2 5 6 2 3" xfId="31187" xr:uid="{8B5197A6-B94C-4B75-88CA-6CDCD9C672D8}"/>
    <cellStyle name="Millares 2 5 6 2 4" xfId="54069" xr:uid="{E796279D-7CEB-4E9B-BB20-46788D424524}"/>
    <cellStyle name="Millares 2 5 6 2 5" xfId="8291" xr:uid="{91F966B1-C4D5-4800-AD3F-157268C7C198}"/>
    <cellStyle name="Millares 2 5 6 3" xfId="15492" xr:uid="{6CC2D88C-638D-40F5-AD3C-A5ECF69CB02E}"/>
    <cellStyle name="Millares 2 5 6 3 2" xfId="38386" xr:uid="{469C8DE9-35B7-4FB3-B7AF-B8289F55F992}"/>
    <cellStyle name="Millares 2 5 6 4" xfId="26945" xr:uid="{5551FB23-B75B-4B4A-BB9D-B51C5C82772E}"/>
    <cellStyle name="Millares 2 5 6 5" xfId="49828" xr:uid="{28FFEFDA-9761-4FB6-A841-3790493BBA9F}"/>
    <cellStyle name="Millares 2 5 6 6" xfId="4527" xr:uid="{0603A7FF-001D-4F33-A3A8-38A9DAADED60}"/>
    <cellStyle name="Millares 2 5 7" xfId="1733" xr:uid="{5420427F-BED7-4336-B779-7546D2146E09}"/>
    <cellStyle name="Millares 2 5 7 2" xfId="9609" xr:uid="{CE148E07-601C-4378-B998-761B81748BC0}"/>
    <cellStyle name="Millares 2 5 7 2 2" xfId="21052" xr:uid="{B0CF1F1B-C185-4F6F-8516-77ABEDF0AE40}"/>
    <cellStyle name="Millares 2 5 7 2 2 2" xfId="43946" xr:uid="{D0CFDF16-A7BE-4599-BA2F-D7CB3AC33A8A}"/>
    <cellStyle name="Millares 2 5 7 2 3" xfId="32505" xr:uid="{182B24D4-40AA-4514-AAED-08CEAB0737A1}"/>
    <cellStyle name="Millares 2 5 7 2 4" xfId="55387" xr:uid="{38289C69-FF9A-48B3-A79F-BD9D142E54B2}"/>
    <cellStyle name="Millares 2 5 7 3" xfId="16810" xr:uid="{D2E1EDE0-EF51-43F4-9FEB-349455F61933}"/>
    <cellStyle name="Millares 2 5 7 3 2" xfId="39704" xr:uid="{A49D251D-7F5A-4702-A562-F51324D6E3F6}"/>
    <cellStyle name="Millares 2 5 7 4" xfId="28263" xr:uid="{20497D76-65C9-4FE6-9B7E-1D4B9725E164}"/>
    <cellStyle name="Millares 2 5 7 5" xfId="51145" xr:uid="{8B19827C-6FEE-46B3-A20A-EA4CA127825B}"/>
    <cellStyle name="Millares 2 5 7 6" xfId="5835" xr:uid="{8068CFB4-C5FF-43DA-8CED-F56134AA5200}"/>
    <cellStyle name="Millares 2 5 8" xfId="3219" xr:uid="{47696767-59E6-4B1C-BD26-A447BF8C05A9}"/>
    <cellStyle name="Millares 2 5 8 2" xfId="9868" xr:uid="{A759B050-254C-4EFF-8A25-AAF1A74317AC}"/>
    <cellStyle name="Millares 2 5 8 2 2" xfId="21311" xr:uid="{AEDAFADB-63A7-4B2E-B97C-918CF1495464}"/>
    <cellStyle name="Millares 2 5 8 2 2 2" xfId="44205" xr:uid="{3741EDCC-6732-480E-9F2E-021FD64C6FB2}"/>
    <cellStyle name="Millares 2 5 8 2 3" xfId="32764" xr:uid="{052ACF3F-4FC7-41E6-8868-CD48E9969BF0}"/>
    <cellStyle name="Millares 2 5 8 2 4" xfId="55646" xr:uid="{CE69B788-A7E5-4B02-9330-2450BD39241F}"/>
    <cellStyle name="Millares 2 5 8 3" xfId="17069" xr:uid="{13070BEF-D5A2-406B-80A2-72D0D0CEFF10}"/>
    <cellStyle name="Millares 2 5 8 3 2" xfId="39963" xr:uid="{13D528E4-6851-4181-899D-074E2A42A4FF}"/>
    <cellStyle name="Millares 2 5 8 4" xfId="28522" xr:uid="{BD2D94BB-683E-49E2-B239-CA97693BEBA4}"/>
    <cellStyle name="Millares 2 5 8 5" xfId="51404" xr:uid="{89C95519-1211-40B1-8A5F-D187FD9C7B99}"/>
    <cellStyle name="Millares 2 5 9" xfId="6132" xr:uid="{99F6913A-8B6E-43E6-BF4C-4FACD92D1D60}"/>
    <cellStyle name="Millares 2 5 9 2" xfId="10130" xr:uid="{F43E991B-22DD-4F88-ABEA-F4968BC746FD}"/>
    <cellStyle name="Millares 2 5 9 2 2" xfId="21573" xr:uid="{E561B534-E56C-4F0C-8B4C-D59A405A83C9}"/>
    <cellStyle name="Millares 2 5 9 2 2 2" xfId="44467" xr:uid="{82881B8B-CCC9-4F4B-8A5D-5C356CB566AF}"/>
    <cellStyle name="Millares 2 5 9 2 3" xfId="33026" xr:uid="{1FA58B3F-2EDA-4A2C-9F52-A42D3B70D87A}"/>
    <cellStyle name="Millares 2 5 9 2 4" xfId="55908" xr:uid="{AE60D7A3-C18E-4650-B2B1-08DC3B5D12BD}"/>
    <cellStyle name="Millares 2 5 9 3" xfId="17331" xr:uid="{BC89D0C0-229A-4505-8191-E5F6B352C340}"/>
    <cellStyle name="Millares 2 5 9 3 2" xfId="40225" xr:uid="{F29A2F4B-BC10-4900-A02F-FC654041963B}"/>
    <cellStyle name="Millares 2 5 9 4" xfId="28784" xr:uid="{140815DF-9B87-4AA3-9DAA-0D4C2C8E44DD}"/>
    <cellStyle name="Millares 2 5 9 5" xfId="51666" xr:uid="{114340DC-4D64-4D1A-A650-63941D8E02E0}"/>
    <cellStyle name="Millares 2 6" xfId="142" xr:uid="{2096DE2A-0D05-4A7B-8AA7-9F46F9B430FB}"/>
    <cellStyle name="Millares 2 6 10" xfId="6923" xr:uid="{465E9611-E2AD-4B2C-BA8D-37F22822816E}"/>
    <cellStyle name="Millares 2 6 10 2" xfId="18358" xr:uid="{2B329C53-76D1-42D1-8018-C5FF6B3EE93A}"/>
    <cellStyle name="Millares 2 6 10 2 2" xfId="41252" xr:uid="{C17CE219-5D57-4312-92F0-200E078DD90D}"/>
    <cellStyle name="Millares 2 6 10 3" xfId="29811" xr:uid="{F123997D-D441-4AE5-82A0-CD18191D7BA5}"/>
    <cellStyle name="Millares 2 6 10 4" xfId="52693" xr:uid="{4C2DC3D3-E970-440B-B066-DC1F6212055E}"/>
    <cellStyle name="Millares 2 6 11" xfId="11198" xr:uid="{2A2A78A2-8D4E-4642-8B77-A966D0534F5F}"/>
    <cellStyle name="Millares 2 6 11 2" xfId="22634" xr:uid="{C7E039E6-E292-410A-A4DB-8F81A5E92F1C}"/>
    <cellStyle name="Millares 2 6 11 2 2" xfId="45528" xr:uid="{559D9300-E703-4CFA-B905-26BA06CDE152}"/>
    <cellStyle name="Millares 2 6 11 3" xfId="34087" xr:uid="{1FFDAC60-684D-4A4A-A575-7B84323BCB3A}"/>
    <cellStyle name="Millares 2 6 11 4" xfId="56969" xr:uid="{49822375-12CF-4503-BE35-5C4840D4403D}"/>
    <cellStyle name="Millares 2 6 12" xfId="11459" xr:uid="{DE700BCD-6429-4674-8AE5-904E4747B7AA}"/>
    <cellStyle name="Millares 2 6 12 2" xfId="22895" xr:uid="{6B696E1D-8D73-48AD-9FA0-3CC858123238}"/>
    <cellStyle name="Millares 2 6 12 2 2" xfId="45789" xr:uid="{63832A3A-5355-4C82-B010-083DBCC7D918}"/>
    <cellStyle name="Millares 2 6 12 3" xfId="34348" xr:uid="{8820AD7E-4E95-46DD-A59F-9FC0E64912D7}"/>
    <cellStyle name="Millares 2 6 12 4" xfId="57230" xr:uid="{256FA691-52AA-4F68-BCD0-89BF74AF9C81}"/>
    <cellStyle name="Millares 2 6 13" xfId="11726" xr:uid="{BEB30643-676B-4B9D-B137-58BC58DB40B1}"/>
    <cellStyle name="Millares 2 6 13 2" xfId="23162" xr:uid="{05D6CEE1-263F-40B5-87A9-03272099ADC5}"/>
    <cellStyle name="Millares 2 6 13 2 2" xfId="46056" xr:uid="{17D9C55D-8E62-45F3-9070-FA2EC9D408F0}"/>
    <cellStyle name="Millares 2 6 13 3" xfId="34615" xr:uid="{24026A7A-8439-4255-841F-A36B46D0826E}"/>
    <cellStyle name="Millares 2 6 13 4" xfId="57497" xr:uid="{68E4D0D5-BA1E-48CD-82E8-7A70EFF2E6DA}"/>
    <cellStyle name="Millares 2 6 14" xfId="11997" xr:uid="{293089BF-2F67-4D00-902A-5F5805C44DDD}"/>
    <cellStyle name="Millares 2 6 14 2" xfId="23432" xr:uid="{D68461CC-27AC-43E2-9A1C-1FDE0B6A87A4}"/>
    <cellStyle name="Millares 2 6 14 2 2" xfId="46326" xr:uid="{0C379E1F-AECF-4764-B0B2-576A7068AE4E}"/>
    <cellStyle name="Millares 2 6 14 3" xfId="34885" xr:uid="{873F77E7-4DF6-42C3-8DE8-89954CDA1454}"/>
    <cellStyle name="Millares 2 6 15" xfId="13082" xr:uid="{9B763247-187B-4D5C-A0C5-AC8CB1EBE070}"/>
    <cellStyle name="Millares 2 6 15 2" xfId="24518" xr:uid="{5DC29349-AA69-42C5-9250-CB6EF70C7416}"/>
    <cellStyle name="Millares 2 6 15 2 2" xfId="47412" xr:uid="{EE0C45A8-601E-443A-8719-32D3B2001CD9}"/>
    <cellStyle name="Millares 2 6 15 3" xfId="35971" xr:uid="{8C93A59B-981B-4CF8-9FD7-ACFFF17928A8}"/>
    <cellStyle name="Millares 2 6 16" xfId="14140" xr:uid="{B24F3DCC-18F0-4774-87A3-B0BB2DAA1446}"/>
    <cellStyle name="Millares 2 6 16 2" xfId="37034" xr:uid="{E6F413F1-22E5-4702-9E90-ED966C008864}"/>
    <cellStyle name="Millares 2 6 17" xfId="25593" xr:uid="{A26A157E-29E0-4EEA-BEF5-A7C302064F13}"/>
    <cellStyle name="Millares 2 6 18" xfId="48476" xr:uid="{7E256226-448C-4446-875F-50BFEE15A7ED}"/>
    <cellStyle name="Millares 2 6 19" xfId="57750" xr:uid="{63AEF4D8-5505-4B60-B920-F51772F2CDC9}"/>
    <cellStyle name="Millares 2 6 2" xfId="464" xr:uid="{E2AC04BD-4A22-4007-96CB-EC1900373390}"/>
    <cellStyle name="Millares 2 6 2 10" xfId="11314" xr:uid="{AED46925-A205-4E96-BF74-249D3E58FAF2}"/>
    <cellStyle name="Millares 2 6 2 10 2" xfId="22750" xr:uid="{F3DC3B21-A091-4E5F-AF3D-7660C8A69C36}"/>
    <cellStyle name="Millares 2 6 2 10 2 2" xfId="45644" xr:uid="{653DBDA2-C012-4BC1-AD06-F4CD7EAC8BB3}"/>
    <cellStyle name="Millares 2 6 2 10 3" xfId="34203" xr:uid="{70821B1D-B62C-4E06-87B2-E1647ACC996F}"/>
    <cellStyle name="Millares 2 6 2 10 4" xfId="57085" xr:uid="{D3A9908F-93B8-4475-A08D-28A7A79136A8}"/>
    <cellStyle name="Millares 2 6 2 11" xfId="11576" xr:uid="{645E2F60-80E1-4464-812C-60AECFEEEAD9}"/>
    <cellStyle name="Millares 2 6 2 11 2" xfId="23012" xr:uid="{492FDD7B-40D2-4F93-BE51-538D223CC6B7}"/>
    <cellStyle name="Millares 2 6 2 11 2 2" xfId="45906" xr:uid="{3E9CA846-2EB2-4914-8784-09CA02DFCEB3}"/>
    <cellStyle name="Millares 2 6 2 11 3" xfId="34465" xr:uid="{B0B5B805-F3DC-4062-87D6-6CC19D3CE2EF}"/>
    <cellStyle name="Millares 2 6 2 11 4" xfId="57347" xr:uid="{221656AF-88CF-490F-B5B8-CDA5A1B78040}"/>
    <cellStyle name="Millares 2 6 2 12" xfId="11843" xr:uid="{068E4D6F-69CF-4C9C-BA1E-1AF7ED026779}"/>
    <cellStyle name="Millares 2 6 2 12 2" xfId="23279" xr:uid="{C1A65F6D-E823-4E90-BDB9-24202709B3DE}"/>
    <cellStyle name="Millares 2 6 2 12 2 2" xfId="46173" xr:uid="{6596FF40-1866-4B39-A2EF-682F01CD921F}"/>
    <cellStyle name="Millares 2 6 2 12 3" xfId="34732" xr:uid="{5836C88B-7393-436B-B505-9D6F04428581}"/>
    <cellStyle name="Millares 2 6 2 12 4" xfId="57614" xr:uid="{407C7968-0CCE-465D-8F65-2F1354043164}"/>
    <cellStyle name="Millares 2 6 2 13" xfId="12115" xr:uid="{78B0B872-4035-4143-89A4-D5584C2E779B}"/>
    <cellStyle name="Millares 2 6 2 13 2" xfId="23550" xr:uid="{3C1D55DA-17AD-4EBE-83A6-CBD67069BE0B}"/>
    <cellStyle name="Millares 2 6 2 13 2 2" xfId="46444" xr:uid="{78A90D1C-FD7C-479C-A1FB-F185C3B8EE0A}"/>
    <cellStyle name="Millares 2 6 2 13 3" xfId="35003" xr:uid="{D55ED2C6-B800-47C9-9493-50065B6BE95A}"/>
    <cellStyle name="Millares 2 6 2 14" xfId="13198" xr:uid="{14769E9B-2BF3-4E29-B9E9-7FE949EFEABD}"/>
    <cellStyle name="Millares 2 6 2 14 2" xfId="24634" xr:uid="{B69B0D0A-CF3B-4D6F-997B-B060579769D5}"/>
    <cellStyle name="Millares 2 6 2 14 2 2" xfId="47528" xr:uid="{874C62F6-539A-4E18-9338-7C4ED0D2BE2A}"/>
    <cellStyle name="Millares 2 6 2 14 3" xfId="36087" xr:uid="{A887C4BD-85A8-4159-9575-66A5DAC71EBB}"/>
    <cellStyle name="Millares 2 6 2 15" xfId="14256" xr:uid="{5BD58180-C967-4162-9EAC-0D904EEBE50C}"/>
    <cellStyle name="Millares 2 6 2 15 2" xfId="37150" xr:uid="{E69123A8-F4FB-4FB1-98C5-67F83C4C7E4B}"/>
    <cellStyle name="Millares 2 6 2 16" xfId="25709" xr:uid="{A79ACB92-1F5D-4F41-9E29-A0CFF1D3CF9A}"/>
    <cellStyle name="Millares 2 6 2 17" xfId="48592" xr:uid="{381FE0D3-ACED-4D36-B952-E1BADBE71A4A}"/>
    <cellStyle name="Millares 2 6 2 18" xfId="57866" xr:uid="{70A3E48F-3335-456E-A8A1-A849F9BAF5B9}"/>
    <cellStyle name="Millares 2 6 2 19" xfId="58377" xr:uid="{B247C4CB-201B-4E82-AB9E-C9AA5FFE7AC2}"/>
    <cellStyle name="Millares 2 6 2 2" xfId="737" xr:uid="{9CA2C5BF-EF04-43A7-8127-71E14F27CE57}"/>
    <cellStyle name="Millares 2 6 2 2 10" xfId="48855" xr:uid="{F11C77EB-B90C-4CFE-AD5D-5A6F19918962}"/>
    <cellStyle name="Millares 2 6 2 2 11" xfId="58127" xr:uid="{5F11D065-F819-40E5-9DF6-D6F34AE3B9CE}"/>
    <cellStyle name="Millares 2 6 2 2 12" xfId="58639" xr:uid="{2BED63DD-AFA6-446B-A9D7-768EDB800C62}"/>
    <cellStyle name="Millares 2 6 2 2 2" xfId="1581" xr:uid="{ADE9950D-3F1E-4E57-A97A-C9736E9E2B10}"/>
    <cellStyle name="Millares 2 6 2 2 2 10" xfId="4094" xr:uid="{3A285C30-073A-48BF-A34D-4D88A6F9ECD5}"/>
    <cellStyle name="Millares 2 6 2 2 2 2" xfId="3013" xr:uid="{C23C3E20-B226-4359-9E24-9332D4D00D21}"/>
    <cellStyle name="Millares 2 6 2 2 2 2 2" xfId="9162" xr:uid="{C935AC92-9FAA-4E12-841A-B876B0965774}"/>
    <cellStyle name="Millares 2 6 2 2 2 2 2 2" xfId="20605" xr:uid="{D8C96974-47FF-4315-B73D-93393FDF181C}"/>
    <cellStyle name="Millares 2 6 2 2 2 2 2 2 2" xfId="43499" xr:uid="{CD5EA217-4873-4384-9DF0-F7901327FB4A}"/>
    <cellStyle name="Millares 2 6 2 2 2 2 2 3" xfId="32058" xr:uid="{392F4812-2882-4E55-9DEB-7F05F4076928}"/>
    <cellStyle name="Millares 2 6 2 2 2 2 2 4" xfId="54940" xr:uid="{6A905EA3-7603-4880-98F4-29246DC49273}"/>
    <cellStyle name="Millares 2 6 2 2 2 2 3" xfId="16363" xr:uid="{C5AB00CE-1AAE-466F-8F1D-984997878ED0}"/>
    <cellStyle name="Millares 2 6 2 2 2 2 3 2" xfId="39257" xr:uid="{FF1F5D7E-42FC-4259-B235-0BD63F31CDBE}"/>
    <cellStyle name="Millares 2 6 2 2 2 2 4" xfId="27816" xr:uid="{1C123C16-E24E-47A1-A31F-1CDAA5066328}"/>
    <cellStyle name="Millares 2 6 2 2 2 2 5" xfId="50699" xr:uid="{0099AC72-98F2-4C96-9F68-B54E7431EF1F}"/>
    <cellStyle name="Millares 2 6 2 2 2 2 6" xfId="5388" xr:uid="{A55FC5D8-14FA-4E3C-AEBB-39584E58FD36}"/>
    <cellStyle name="Millares 2 6 2 2 2 3" xfId="6766" xr:uid="{0D4DC690-FC82-40B3-9B1A-9A066BAB3101}"/>
    <cellStyle name="Millares 2 6 2 2 2 3 2" xfId="11001" xr:uid="{32AF2DAD-C82C-4107-B15E-E883BA4904C6}"/>
    <cellStyle name="Millares 2 6 2 2 2 3 2 2" xfId="22444" xr:uid="{4DA793FD-FF9C-4317-8A25-22DD015F236C}"/>
    <cellStyle name="Millares 2 6 2 2 2 3 2 2 2" xfId="45338" xr:uid="{CCFFC8B4-0ADB-4A6A-A581-DFA6E9FAFDEB}"/>
    <cellStyle name="Millares 2 6 2 2 2 3 2 3" xfId="33897" xr:uid="{E88CA170-CE93-40B7-AC9E-2EDFD57CE08F}"/>
    <cellStyle name="Millares 2 6 2 2 2 3 2 4" xfId="56779" xr:uid="{1403BB15-CB2C-413D-AF2C-CBBE555C0090}"/>
    <cellStyle name="Millares 2 6 2 2 2 3 3" xfId="18202" xr:uid="{10312622-6AC0-4767-822B-EEAD904F1BA3}"/>
    <cellStyle name="Millares 2 6 2 2 2 3 3 2" xfId="41096" xr:uid="{14377FBA-6B99-4E67-A005-071AE1A511D9}"/>
    <cellStyle name="Millares 2 6 2 2 2 3 4" xfId="29655" xr:uid="{6ACDAD1E-3B63-4F15-BA8E-A49874074ECF}"/>
    <cellStyle name="Millares 2 6 2 2 2 3 5" xfId="52537" xr:uid="{CB3F627A-65E9-41A2-91A1-B7BEA46571B2}"/>
    <cellStyle name="Millares 2 6 2 2 2 4" xfId="7845" xr:uid="{D296043B-D484-481E-82C8-0C1915975975}"/>
    <cellStyle name="Millares 2 6 2 2 2 4 2" xfId="19288" xr:uid="{21CC66DA-2B46-48D3-999E-B1881524C546}"/>
    <cellStyle name="Millares 2 6 2 2 2 4 2 2" xfId="42182" xr:uid="{1C36F33F-80DC-492E-819C-672A8C75287E}"/>
    <cellStyle name="Millares 2 6 2 2 2 4 3" xfId="30741" xr:uid="{6589C737-655B-4B7C-8307-FBA4436D7273}"/>
    <cellStyle name="Millares 2 6 2 2 2 4 4" xfId="53623" xr:uid="{BB40A26E-8AC0-4162-8DD0-89EABB6CE245}"/>
    <cellStyle name="Millares 2 6 2 2 2 5" xfId="12904" xr:uid="{11BCD9F7-9470-49E8-8C9B-A4B1606D2925}"/>
    <cellStyle name="Millares 2 6 2 2 2 5 2" xfId="24340" xr:uid="{790C4EDB-5DE6-4FAE-BE04-1F84ED0D3EEE}"/>
    <cellStyle name="Millares 2 6 2 2 2 5 2 2" xfId="47234" xr:uid="{3F525094-3DF0-4FF9-B12F-7681E05770B0}"/>
    <cellStyle name="Millares 2 6 2 2 2 5 3" xfId="35793" xr:uid="{20E36173-BD6C-42BE-A474-ED64075D81B3}"/>
    <cellStyle name="Millares 2 6 2 2 2 6" xfId="13987" xr:uid="{1E2B7F78-2BC6-4963-9F59-517E6D469AD8}"/>
    <cellStyle name="Millares 2 6 2 2 2 6 2" xfId="25424" xr:uid="{CD068983-6F7F-4FD0-A5FC-03F2F75FAD82}"/>
    <cellStyle name="Millares 2 6 2 2 2 6 2 2" xfId="48318" xr:uid="{9D9FABB2-F2B3-49C4-BBE8-08081D548F94}"/>
    <cellStyle name="Millares 2 6 2 2 2 6 3" xfId="36877" xr:uid="{8279CA09-3C15-41FB-A071-B91D3DEBD070}"/>
    <cellStyle name="Millares 2 6 2 2 2 7" xfId="15046" xr:uid="{FF07AB1E-B2BF-4002-AE8B-4830A83EF865}"/>
    <cellStyle name="Millares 2 6 2 2 2 7 2" xfId="37940" xr:uid="{FE5660CA-7AF3-470C-8498-ACE81F41ADE5}"/>
    <cellStyle name="Millares 2 6 2 2 2 8" xfId="26499" xr:uid="{ED3EA600-B358-4F0E-BAE9-9AEAA480E622}"/>
    <cellStyle name="Millares 2 6 2 2 2 9" xfId="49382" xr:uid="{F447DEF9-524D-4F71-B6E0-DD2BFE723592}"/>
    <cellStyle name="Millares 2 6 2 2 3" xfId="2216" xr:uid="{7E6C6876-C5D2-4DB1-9708-955D58AFE368}"/>
    <cellStyle name="Millares 2 6 2 2 3 2" xfId="8635" xr:uid="{6685AD2E-31C8-466F-A9DE-784F35FB0423}"/>
    <cellStyle name="Millares 2 6 2 2 3 2 2" xfId="20078" xr:uid="{B5911DA9-394C-49FB-94FC-583FF582EE72}"/>
    <cellStyle name="Millares 2 6 2 2 3 2 2 2" xfId="42972" xr:uid="{035011FF-3C99-4387-B574-D7B4AAEB66D9}"/>
    <cellStyle name="Millares 2 6 2 2 3 2 3" xfId="31531" xr:uid="{A3FEE09E-A67B-42C7-A55B-A0F3323FE6FF}"/>
    <cellStyle name="Millares 2 6 2 2 3 2 4" xfId="54413" xr:uid="{7837C566-B70F-4806-82FB-B67387815407}"/>
    <cellStyle name="Millares 2 6 2 2 3 3" xfId="15836" xr:uid="{D9C08F2A-4286-42A6-BC5B-5C221E5D08D7}"/>
    <cellStyle name="Millares 2 6 2 2 3 3 2" xfId="38730" xr:uid="{409EE868-717B-4E6E-824C-50274F014288}"/>
    <cellStyle name="Millares 2 6 2 2 3 4" xfId="27289" xr:uid="{F3BE5473-8D9C-42A2-9E90-60EA3C1034D3}"/>
    <cellStyle name="Millares 2 6 2 2 3 5" xfId="50172" xr:uid="{6F91AC71-38F4-45C5-A712-2822D2C9A339}"/>
    <cellStyle name="Millares 2 6 2 2 3 6" xfId="4861" xr:uid="{47FB64BA-45A0-425B-9038-789DE578CAF3}"/>
    <cellStyle name="Millares 2 6 2 2 4" xfId="3560" xr:uid="{5172C31B-02F1-4E24-A512-5ABACAA9938C}"/>
    <cellStyle name="Millares 2 6 2 2 4 2" xfId="10474" xr:uid="{6E2CC2C9-228C-4653-85A0-39B6CECCD046}"/>
    <cellStyle name="Millares 2 6 2 2 4 2 2" xfId="21917" xr:uid="{344D51E1-2BA2-48F9-AFAB-AC8A110EFB45}"/>
    <cellStyle name="Millares 2 6 2 2 4 2 2 2" xfId="44811" xr:uid="{67019479-08C9-4371-AFA6-BC0511A3AE07}"/>
    <cellStyle name="Millares 2 6 2 2 4 2 3" xfId="33370" xr:uid="{41592C1B-6CC3-48F2-A988-E71169185E01}"/>
    <cellStyle name="Millares 2 6 2 2 4 2 4" xfId="56252" xr:uid="{8E7BF3DD-96E5-4060-AA13-841CA9AE95EB}"/>
    <cellStyle name="Millares 2 6 2 2 4 3" xfId="17675" xr:uid="{621885AD-D34F-46A4-A689-04A6D32A54C0}"/>
    <cellStyle name="Millares 2 6 2 2 4 3 2" xfId="40569" xr:uid="{CAFC0758-3971-4315-AEE2-186AFFDAD6E4}"/>
    <cellStyle name="Millares 2 6 2 2 4 4" xfId="29128" xr:uid="{9FAA9BF7-7A98-4A0B-A7AA-F66694BF46B2}"/>
    <cellStyle name="Millares 2 6 2 2 4 5" xfId="52010" xr:uid="{52CFBAAB-AC1B-4D3F-BD93-03D9BDF5D53C}"/>
    <cellStyle name="Millares 2 6 2 2 5" xfId="7320" xr:uid="{AA8FF1CB-5F7D-4E3A-B838-07F0B7D4C403}"/>
    <cellStyle name="Millares 2 6 2 2 5 2" xfId="18761" xr:uid="{6D2EF2F2-20B3-4706-B5FD-C2C9EC570D46}"/>
    <cellStyle name="Millares 2 6 2 2 5 2 2" xfId="41655" xr:uid="{7D680E26-B30A-4FE1-8201-085292D0BFF1}"/>
    <cellStyle name="Millares 2 6 2 2 5 3" xfId="30214" xr:uid="{8700B7F3-1D80-4A53-AB1C-C3F8FDC428A1}"/>
    <cellStyle name="Millares 2 6 2 2 5 4" xfId="53096" xr:uid="{93CA14A6-0C04-419E-9C89-3A7DD4A51FCB}"/>
    <cellStyle name="Millares 2 6 2 2 6" xfId="12378" xr:uid="{AF74A025-19DF-4023-BC42-57AED4FE5503}"/>
    <cellStyle name="Millares 2 6 2 2 6 2" xfId="23813" xr:uid="{4DE62E39-A8D5-4523-A6CC-C319363CFD1F}"/>
    <cellStyle name="Millares 2 6 2 2 6 2 2" xfId="46707" xr:uid="{6F4CE2D3-DA00-4D1E-B4BC-68B7B4C6E9D1}"/>
    <cellStyle name="Millares 2 6 2 2 6 3" xfId="35266" xr:uid="{DF3BE117-6E3A-4078-9E8C-7908607664D7}"/>
    <cellStyle name="Millares 2 6 2 2 7" xfId="13460" xr:uid="{EB3A5983-1F53-4E0F-8D4D-E0E30EDFD0A0}"/>
    <cellStyle name="Millares 2 6 2 2 7 2" xfId="24897" xr:uid="{1F031ACA-C4AD-408B-9744-3EF94AEB76C2}"/>
    <cellStyle name="Millares 2 6 2 2 7 2 2" xfId="47791" xr:uid="{D78262A1-C469-4A02-B387-0297B45F1431}"/>
    <cellStyle name="Millares 2 6 2 2 7 3" xfId="36350" xr:uid="{7A511D47-883F-4DE9-A485-2362E6F3F68D}"/>
    <cellStyle name="Millares 2 6 2 2 8" xfId="14519" xr:uid="{D3D4C8B5-48DC-4C70-A70A-19C23532AC07}"/>
    <cellStyle name="Millares 2 6 2 2 8 2" xfId="37413" xr:uid="{B0BB25E0-6F52-4183-9FA9-ED7106062A5C}"/>
    <cellStyle name="Millares 2 6 2 2 9" xfId="25972" xr:uid="{96FC9D8F-DA1C-4EB3-98B9-3BD976583046}"/>
    <cellStyle name="Millares 2 6 2 3" xfId="1001" xr:uid="{BF2EBDAB-CF92-44B8-B927-D01C24500F0B}"/>
    <cellStyle name="Millares 2 6 2 3 10" xfId="3832" xr:uid="{EC01186C-C9EE-408C-B78B-FD953F9450D7}"/>
    <cellStyle name="Millares 2 6 2 3 2" xfId="2479" xr:uid="{3BE6421D-6EC8-47C4-96C2-F4CCCC1F6C2E}"/>
    <cellStyle name="Millares 2 6 2 3 2 2" xfId="8899" xr:uid="{21B51445-53D0-4E3B-B34E-692A4FCA66FF}"/>
    <cellStyle name="Millares 2 6 2 3 2 2 2" xfId="20342" xr:uid="{C92938A0-D463-4AF4-B750-3AD1DFA3847C}"/>
    <cellStyle name="Millares 2 6 2 3 2 2 2 2" xfId="43236" xr:uid="{D6CF7EAD-D7F8-40AA-AAD8-E95400DD03ED}"/>
    <cellStyle name="Millares 2 6 2 3 2 2 3" xfId="31795" xr:uid="{CEE4A7B8-002B-47CE-9721-078B0FBDE048}"/>
    <cellStyle name="Millares 2 6 2 3 2 2 4" xfId="54677" xr:uid="{3CFC8AE3-2E5A-40D2-A0AA-5576CF14E4E8}"/>
    <cellStyle name="Millares 2 6 2 3 2 3" xfId="16100" xr:uid="{2F392D95-835A-4A54-8EA1-1D6482A86DDC}"/>
    <cellStyle name="Millares 2 6 2 3 2 3 2" xfId="38994" xr:uid="{8F237CB9-8102-4336-819E-001FEF819B93}"/>
    <cellStyle name="Millares 2 6 2 3 2 4" xfId="27553" xr:uid="{AED2E05B-000B-4920-9B0F-112D083A0B6C}"/>
    <cellStyle name="Millares 2 6 2 3 2 5" xfId="50436" xr:uid="{CC2FEBAF-F5E1-484E-A3ED-E35675C5C92C}"/>
    <cellStyle name="Millares 2 6 2 3 2 6" xfId="5125" xr:uid="{298970FB-E360-419A-93DD-E6BB117A3DB3}"/>
    <cellStyle name="Millares 2 6 2 3 3" xfId="6503" xr:uid="{186445E1-5AFB-409A-A984-D084E5FD7784}"/>
    <cellStyle name="Millares 2 6 2 3 3 2" xfId="10738" xr:uid="{039865B2-5D1E-41A5-B276-E33EE353D3F9}"/>
    <cellStyle name="Millares 2 6 2 3 3 2 2" xfId="22181" xr:uid="{42D1CCEE-B578-41B5-A250-05F25EAC7ECB}"/>
    <cellStyle name="Millares 2 6 2 3 3 2 2 2" xfId="45075" xr:uid="{EF0C3362-C80F-462C-BB11-4FB837B73C5A}"/>
    <cellStyle name="Millares 2 6 2 3 3 2 3" xfId="33634" xr:uid="{B2B58751-1F87-499E-A6EB-3C96E3577493}"/>
    <cellStyle name="Millares 2 6 2 3 3 2 4" xfId="56516" xr:uid="{5AF245F8-F4EB-4160-9B5A-75C4610BD23A}"/>
    <cellStyle name="Millares 2 6 2 3 3 3" xfId="17939" xr:uid="{952C8989-6963-479C-83F2-4B8C7D8C3216}"/>
    <cellStyle name="Millares 2 6 2 3 3 3 2" xfId="40833" xr:uid="{F6378DDE-1B9F-45AE-926C-CAE00D6E541D}"/>
    <cellStyle name="Millares 2 6 2 3 3 4" xfId="29392" xr:uid="{55B11B0E-596B-42F8-8585-22CFC53D3F0E}"/>
    <cellStyle name="Millares 2 6 2 3 3 5" xfId="52274" xr:uid="{9524488A-F9F5-42C1-AD2A-F2B3F59C5049}"/>
    <cellStyle name="Millares 2 6 2 3 4" xfId="7582" xr:uid="{600D2BED-1F9D-4C76-AE6A-E7C1613E15B8}"/>
    <cellStyle name="Millares 2 6 2 3 4 2" xfId="19025" xr:uid="{0954080D-9B6C-4A38-BFFB-9131CE6FE80A}"/>
    <cellStyle name="Millares 2 6 2 3 4 2 2" xfId="41919" xr:uid="{C1E8680F-C824-430B-9B3F-3806C771E8AA}"/>
    <cellStyle name="Millares 2 6 2 3 4 3" xfId="30478" xr:uid="{51232D47-F508-42CA-9329-1BD537B66246}"/>
    <cellStyle name="Millares 2 6 2 3 4 4" xfId="53360" xr:uid="{9B300ED4-7A23-4DDC-9F61-6D70B6668671}"/>
    <cellStyle name="Millares 2 6 2 3 5" xfId="12641" xr:uid="{65C15ACD-BE7E-4B42-8379-C974ED040EE5}"/>
    <cellStyle name="Millares 2 6 2 3 5 2" xfId="24077" xr:uid="{1A38D2F6-DD6B-42FC-B6AF-4374A1D637F7}"/>
    <cellStyle name="Millares 2 6 2 3 5 2 2" xfId="46971" xr:uid="{57C3AC42-E9D5-4395-832C-07EA76159F8D}"/>
    <cellStyle name="Millares 2 6 2 3 5 3" xfId="35530" xr:uid="{3393D252-AF24-4A02-A88C-3A12E6943BCA}"/>
    <cellStyle name="Millares 2 6 2 3 6" xfId="13724" xr:uid="{D83F0186-EB1A-4D4B-AADF-B4927E98FE72}"/>
    <cellStyle name="Millares 2 6 2 3 6 2" xfId="25161" xr:uid="{5C09205B-A5E8-4699-A59B-FA4C305F6269}"/>
    <cellStyle name="Millares 2 6 2 3 6 2 2" xfId="48055" xr:uid="{C3A00779-B7E6-4BD3-9F96-AA6A4DF8515A}"/>
    <cellStyle name="Millares 2 6 2 3 6 3" xfId="36614" xr:uid="{8E239C98-FB44-4EB1-97B6-A49F8C51F5B0}"/>
    <cellStyle name="Millares 2 6 2 3 7" xfId="14783" xr:uid="{4475004D-4D20-413F-B7CE-AE2260C68EE1}"/>
    <cellStyle name="Millares 2 6 2 3 7 2" xfId="37677" xr:uid="{56A9F952-49C0-4268-A5FF-9B71D8C2BF41}"/>
    <cellStyle name="Millares 2 6 2 3 8" xfId="26236" xr:uid="{63E72F26-FAAA-460B-AF67-B09F61B1CC6D}"/>
    <cellStyle name="Millares 2 6 2 3 9" xfId="49119" xr:uid="{2B915341-552C-4F3F-9025-90DB2810E8DC}"/>
    <cellStyle name="Millares 2 6 2 4" xfId="1296" xr:uid="{44E651A7-1E0A-4DAB-9D30-8A4E9A6B8A5D}"/>
    <cellStyle name="Millares 2 6 2 4 2" xfId="2753" xr:uid="{C76652DC-C639-44C9-B1CC-53997EC2A471}"/>
    <cellStyle name="Millares 2 6 2 4 2 2" xfId="9427" xr:uid="{BE378339-38A1-450F-B92D-29F376FD9B42}"/>
    <cellStyle name="Millares 2 6 2 4 2 2 2" xfId="20870" xr:uid="{13869D4E-8DAF-47CB-8011-F216ABA9DFB2}"/>
    <cellStyle name="Millares 2 6 2 4 2 2 2 2" xfId="43764" xr:uid="{3A989A9B-8FE4-4B23-AC65-09CB91534501}"/>
    <cellStyle name="Millares 2 6 2 4 2 2 3" xfId="32323" xr:uid="{81A44665-EC7E-4807-95CD-8A835ED961A0}"/>
    <cellStyle name="Millares 2 6 2 4 2 2 4" xfId="55205" xr:uid="{C92528EE-10E8-4A65-8CE4-E097C2582C3E}"/>
    <cellStyle name="Millares 2 6 2 4 2 3" xfId="16628" xr:uid="{44A4BCC7-8169-4C91-8300-50A8DFF556A7}"/>
    <cellStyle name="Millares 2 6 2 4 2 3 2" xfId="39522" xr:uid="{CA9DAF30-B4EC-4910-9ABD-CCEED5DF4A5F}"/>
    <cellStyle name="Millares 2 6 2 4 2 4" xfId="28081" xr:uid="{64B89B97-F23B-47E4-8062-02397E631902}"/>
    <cellStyle name="Millares 2 6 2 4 2 5" xfId="50964" xr:uid="{8147B3E2-3DCF-4B17-9298-51913AFB8CB7}"/>
    <cellStyle name="Millares 2 6 2 4 2 6" xfId="5653" xr:uid="{8B6B8144-B2B0-40EC-BE97-2EB554C82855}"/>
    <cellStyle name="Millares 2 6 2 4 3" xfId="8110" xr:uid="{AB9AE6A3-3B34-42FD-AD38-98DE607C4847}"/>
    <cellStyle name="Millares 2 6 2 4 3 2" xfId="19553" xr:uid="{8FD68572-2A33-4746-A8F2-26A3496D8717}"/>
    <cellStyle name="Millares 2 6 2 4 3 2 2" xfId="42447" xr:uid="{FB3E403C-CECF-4487-8126-3DECECF6B1E4}"/>
    <cellStyle name="Millares 2 6 2 4 3 3" xfId="31006" xr:uid="{E873E875-3057-4F91-B4D5-899F262488EF}"/>
    <cellStyle name="Millares 2 6 2 4 3 4" xfId="53888" xr:uid="{CE8E1776-0C9D-41E0-8DE3-09858E979F22}"/>
    <cellStyle name="Millares 2 6 2 4 4" xfId="15311" xr:uid="{258F82A9-55F5-44AA-97EF-5E5D8A4A5CA8}"/>
    <cellStyle name="Millares 2 6 2 4 4 2" xfId="38205" xr:uid="{85C1BA49-89C9-4E8C-A6A9-3CFEDC42AF5B}"/>
    <cellStyle name="Millares 2 6 2 4 5" xfId="26764" xr:uid="{A55A7760-E9CC-49F2-88A2-26927F3B2289}"/>
    <cellStyle name="Millares 2 6 2 4 6" xfId="49647" xr:uid="{A1237FCA-118D-408C-B449-BB97B7CDAC59}"/>
    <cellStyle name="Millares 2 6 2 4 7" xfId="4354" xr:uid="{D2F27913-1D03-4033-A937-1093199FDB3B}"/>
    <cellStyle name="Millares 2 6 2 5" xfId="1949" xr:uid="{41A06107-CF1C-4619-AC39-0909E3F2D4D1}"/>
    <cellStyle name="Millares 2 6 2 5 2" xfId="8372" xr:uid="{8B526958-17FC-4196-8EFC-5A8CB7A0C88D}"/>
    <cellStyle name="Millares 2 6 2 5 2 2" xfId="19815" xr:uid="{440E98DE-AB1C-4115-800E-9A9B5318F1FC}"/>
    <cellStyle name="Millares 2 6 2 5 2 2 2" xfId="42709" xr:uid="{48EB034C-B250-42D9-8ADF-A4B68DCE5F3E}"/>
    <cellStyle name="Millares 2 6 2 5 2 3" xfId="31268" xr:uid="{42A1A899-5253-45BB-B32E-AC8C3686B785}"/>
    <cellStyle name="Millares 2 6 2 5 2 4" xfId="54150" xr:uid="{C8DBB662-43A9-4A02-ADEF-1A0C8BCDFE50}"/>
    <cellStyle name="Millares 2 6 2 5 3" xfId="15573" xr:uid="{4ACFFA24-1AA6-4D9C-92E0-88A4FF3BF185}"/>
    <cellStyle name="Millares 2 6 2 5 3 2" xfId="38467" xr:uid="{32911E0A-F380-4F76-84E7-5760C844B69A}"/>
    <cellStyle name="Millares 2 6 2 5 4" xfId="27026" xr:uid="{860D992E-4032-4584-A6B8-DADC83758F45}"/>
    <cellStyle name="Millares 2 6 2 5 5" xfId="49909" xr:uid="{F045C868-E4A5-456C-85BB-2A4EC0A5D957}"/>
    <cellStyle name="Millares 2 6 2 5 6" xfId="4607" xr:uid="{F8EE2DD6-A95B-433C-958E-CE5B4871104D}"/>
    <cellStyle name="Millares 2 6 2 6" xfId="3300" xr:uid="{31AABC0D-508C-4D84-95E7-52A4DEE09F86}"/>
    <cellStyle name="Millares 2 6 2 6 2" xfId="9690" xr:uid="{6150EF2F-AD24-4F13-8263-6582CB19BEEB}"/>
    <cellStyle name="Millares 2 6 2 6 2 2" xfId="21133" xr:uid="{8BB4458F-765C-49BB-B406-8C62DD489249}"/>
    <cellStyle name="Millares 2 6 2 6 2 2 2" xfId="44027" xr:uid="{45CA0E0C-03C7-46A7-B20A-F4C0888031E6}"/>
    <cellStyle name="Millares 2 6 2 6 2 3" xfId="32586" xr:uid="{E6A71C53-ACEB-4A6E-89BC-8EA3ADC46F3F}"/>
    <cellStyle name="Millares 2 6 2 6 2 4" xfId="55468" xr:uid="{45A94A6E-847A-4B86-82D1-C79676EBDC4C}"/>
    <cellStyle name="Millares 2 6 2 6 3" xfId="16891" xr:uid="{EA45F0CE-A8C2-495E-BCB3-E616777D8574}"/>
    <cellStyle name="Millares 2 6 2 6 3 2" xfId="39785" xr:uid="{8178E94D-9153-4F0E-85DA-99ECC0CBD4AB}"/>
    <cellStyle name="Millares 2 6 2 6 4" xfId="28344" xr:uid="{43FAA71C-0E32-4120-8F09-EC533F3C3FEB}"/>
    <cellStyle name="Millares 2 6 2 6 5" xfId="51226" xr:uid="{82127F36-36A7-49AF-86DC-B14A5EF74D20}"/>
    <cellStyle name="Millares 2 6 2 7" xfId="5959" xr:uid="{49F89D9A-83CD-4546-B513-86DF52640927}"/>
    <cellStyle name="Millares 2 6 2 7 2" xfId="9950" xr:uid="{8E38E509-452D-4694-A919-7A14BAE081EC}"/>
    <cellStyle name="Millares 2 6 2 7 2 2" xfId="21393" xr:uid="{0E780DE6-67AF-44F4-A700-5CAF82B75895}"/>
    <cellStyle name="Millares 2 6 2 7 2 2 2" xfId="44287" xr:uid="{DF4415C5-63DA-4370-9011-137429897260}"/>
    <cellStyle name="Millares 2 6 2 7 2 3" xfId="32846" xr:uid="{09BC775C-038C-415B-B133-391704DF444B}"/>
    <cellStyle name="Millares 2 6 2 7 2 4" xfId="55728" xr:uid="{713020CD-8C0D-40EF-83A6-29992FCC507C}"/>
    <cellStyle name="Millares 2 6 2 7 3" xfId="17151" xr:uid="{95F268A0-981E-4521-9B06-BDBDBF85E835}"/>
    <cellStyle name="Millares 2 6 2 7 3 2" xfId="40045" xr:uid="{E858959E-A89E-40FA-A2F6-3D8F4A6CCFD6}"/>
    <cellStyle name="Millares 2 6 2 7 4" xfId="28604" xr:uid="{E3665FEB-F1DE-416F-BCD9-D4C1027C9DEC}"/>
    <cellStyle name="Millares 2 6 2 7 5" xfId="51486" xr:uid="{38D81EC3-DD0F-492D-AFD1-8B9A0B92927F}"/>
    <cellStyle name="Millares 2 6 2 8" xfId="6210" xr:uid="{7B640E01-6F46-4FBE-A812-44229B27C722}"/>
    <cellStyle name="Millares 2 6 2 8 2" xfId="10211" xr:uid="{9489A1BA-C800-4501-971D-D4C55AB6D80A}"/>
    <cellStyle name="Millares 2 6 2 8 2 2" xfId="21654" xr:uid="{05E2A610-811B-4823-8BA1-B7D42FB18C3D}"/>
    <cellStyle name="Millares 2 6 2 8 2 2 2" xfId="44548" xr:uid="{62191F26-2489-4643-8360-26BA88C2D041}"/>
    <cellStyle name="Millares 2 6 2 8 2 3" xfId="33107" xr:uid="{0061D9F0-38FB-43AF-B26C-734ABDFE4E30}"/>
    <cellStyle name="Millares 2 6 2 8 2 4" xfId="55989" xr:uid="{AEB7540D-2E40-4DE7-B13C-26B5BFAC8F65}"/>
    <cellStyle name="Millares 2 6 2 8 3" xfId="17412" xr:uid="{8B9A70D6-89A9-4731-9A19-4DAB173591AA}"/>
    <cellStyle name="Millares 2 6 2 8 3 2" xfId="40306" xr:uid="{666A8A4A-3FEB-4F7D-BBBA-F250805103B4}"/>
    <cellStyle name="Millares 2 6 2 8 4" xfId="28865" xr:uid="{8509E209-784B-467F-A916-E91BB1AA53A6}"/>
    <cellStyle name="Millares 2 6 2 8 5" xfId="51747" xr:uid="{C5DA7054-B23A-421C-AF9A-237D72EE8CAF}"/>
    <cellStyle name="Millares 2 6 2 9" xfId="7043" xr:uid="{D0710D77-C957-44DC-BB2F-C10596EAAA6F}"/>
    <cellStyle name="Millares 2 6 2 9 2" xfId="18479" xr:uid="{9D58C35E-4795-43A4-84F0-2C4E9E1E7AAA}"/>
    <cellStyle name="Millares 2 6 2 9 2 2" xfId="41373" xr:uid="{70A25BDE-FBB8-4304-B601-1701D3B7B36C}"/>
    <cellStyle name="Millares 2 6 2 9 3" xfId="29932" xr:uid="{E128B59C-97FF-4B5B-BF2F-D6A0ECFE5C4E}"/>
    <cellStyle name="Millares 2 6 2 9 4" xfId="52814" xr:uid="{8668A649-2EAB-4D51-9062-DCCD7582A300}"/>
    <cellStyle name="Millares 2 6 20" xfId="58260" xr:uid="{FA08B652-4D82-4DD7-8B31-14D56D3E4672}"/>
    <cellStyle name="Millares 2 6 3" xfId="338" xr:uid="{C25C7587-5262-416F-A31A-5FD54C241331}"/>
    <cellStyle name="Millares 2 6 3 10" xfId="48739" xr:uid="{1EA87D34-D1E2-4968-937D-BCB261A50086}"/>
    <cellStyle name="Millares 2 6 3 11" xfId="58010" xr:uid="{74C5E82B-EA51-4BAA-9FEB-EDABFE785E5A}"/>
    <cellStyle name="Millares 2 6 3 12" xfId="58522" xr:uid="{82E28D7B-152E-48DD-B6AB-EA70099CEBCE}"/>
    <cellStyle name="Millares 2 6 3 2" xfId="1463" xr:uid="{F40C5E64-FA04-4C3E-9C5D-BCCF973B157C}"/>
    <cellStyle name="Millares 2 6 3 2 10" xfId="3978" xr:uid="{2FEFFC32-7A0F-4D52-8464-8D659EB49152}"/>
    <cellStyle name="Millares 2 6 3 2 2" xfId="2896" xr:uid="{874959CA-951C-4A83-AA14-C64AC2D88F39}"/>
    <cellStyle name="Millares 2 6 3 2 2 2" xfId="9046" xr:uid="{353F5CD7-33EE-49A6-9A24-DCD5541C837C}"/>
    <cellStyle name="Millares 2 6 3 2 2 2 2" xfId="20489" xr:uid="{C91EED5E-DBBE-4DF9-96CE-360D2DFB6717}"/>
    <cellStyle name="Millares 2 6 3 2 2 2 2 2" xfId="43383" xr:uid="{FF5327F9-2346-4A1D-AC79-11E41ECB35D9}"/>
    <cellStyle name="Millares 2 6 3 2 2 2 3" xfId="31942" xr:uid="{FA62FEE8-C04C-44BE-8C12-C83E21426923}"/>
    <cellStyle name="Millares 2 6 3 2 2 2 4" xfId="54824" xr:uid="{CD6910E3-3241-4C09-8853-59F5A5A1531B}"/>
    <cellStyle name="Millares 2 6 3 2 2 3" xfId="16247" xr:uid="{737040C5-C88A-4C60-83C3-25E7543B2445}"/>
    <cellStyle name="Millares 2 6 3 2 2 3 2" xfId="39141" xr:uid="{8A3D7798-6B7D-4CA3-A40A-5763EC9A2C6E}"/>
    <cellStyle name="Millares 2 6 3 2 2 4" xfId="27700" xr:uid="{CADC7BDC-7384-4467-8994-05E16184619B}"/>
    <cellStyle name="Millares 2 6 3 2 2 5" xfId="50583" xr:uid="{53BF21BC-0FA1-431F-9090-B38A4D7F523A}"/>
    <cellStyle name="Millares 2 6 3 2 2 6" xfId="5272" xr:uid="{E395ADD1-3596-465D-88C1-CFF23B3DE9D2}"/>
    <cellStyle name="Millares 2 6 3 2 3" xfId="6650" xr:uid="{4734A7BC-90D0-4BF4-8D9A-8BA60BC693BD}"/>
    <cellStyle name="Millares 2 6 3 2 3 2" xfId="10885" xr:uid="{13071350-C7E4-4841-8045-5BA47FA8FB7A}"/>
    <cellStyle name="Millares 2 6 3 2 3 2 2" xfId="22328" xr:uid="{DE4CEF47-425C-4FA2-8136-A429E0A11C9B}"/>
    <cellStyle name="Millares 2 6 3 2 3 2 2 2" xfId="45222" xr:uid="{6150B5EA-D4DC-4FF8-8C9F-E215ADDCAC2C}"/>
    <cellStyle name="Millares 2 6 3 2 3 2 3" xfId="33781" xr:uid="{758EED19-2ABA-444D-B963-F335EA592E62}"/>
    <cellStyle name="Millares 2 6 3 2 3 2 4" xfId="56663" xr:uid="{FDE8E729-67F1-4037-BBF0-119840C1B47C}"/>
    <cellStyle name="Millares 2 6 3 2 3 3" xfId="18086" xr:uid="{571D2AD5-A5DB-40B6-82B4-C7E9697AF021}"/>
    <cellStyle name="Millares 2 6 3 2 3 3 2" xfId="40980" xr:uid="{65421BD4-DC08-4593-A1E9-4D716D1A6F3A}"/>
    <cellStyle name="Millares 2 6 3 2 3 4" xfId="29539" xr:uid="{105F00DC-7640-496B-926E-A43300E8DFFB}"/>
    <cellStyle name="Millares 2 6 3 2 3 5" xfId="52421" xr:uid="{9B088ED2-849E-4F4C-97BB-C8A567EB10A5}"/>
    <cellStyle name="Millares 2 6 3 2 4" xfId="7729" xr:uid="{CD92A07D-EE47-45F6-A5DD-0111B56848CE}"/>
    <cellStyle name="Millares 2 6 3 2 4 2" xfId="19172" xr:uid="{883454E7-2581-4BB1-8789-C4D9B411171C}"/>
    <cellStyle name="Millares 2 6 3 2 4 2 2" xfId="42066" xr:uid="{3EE77DF6-DC98-400A-A341-579B07E01A20}"/>
    <cellStyle name="Millares 2 6 3 2 4 3" xfId="30625" xr:uid="{2B215946-46B2-4DF0-8F24-579DA56D0CAD}"/>
    <cellStyle name="Millares 2 6 3 2 4 4" xfId="53507" xr:uid="{5C8DB1CD-DFCD-4399-9A92-9F53755A0DF9}"/>
    <cellStyle name="Millares 2 6 3 2 5" xfId="12788" xr:uid="{71D31C74-BF7D-42D7-AD2A-EC4E02F5C09A}"/>
    <cellStyle name="Millares 2 6 3 2 5 2" xfId="24224" xr:uid="{B1C5BC22-1306-4257-B23C-105B68DF8B4C}"/>
    <cellStyle name="Millares 2 6 3 2 5 2 2" xfId="47118" xr:uid="{37FB8AF1-A390-421C-A3B0-8B34CDF21E88}"/>
    <cellStyle name="Millares 2 6 3 2 5 3" xfId="35677" xr:uid="{FFA2AF40-9AA4-4D0B-9F6A-D8E2BCBA20F5}"/>
    <cellStyle name="Millares 2 6 3 2 6" xfId="13871" xr:uid="{86113C21-34FE-4307-885A-84A1596DA22A}"/>
    <cellStyle name="Millares 2 6 3 2 6 2" xfId="25308" xr:uid="{1C0EDA22-55E6-4258-BA2F-E3B8E63AE739}"/>
    <cellStyle name="Millares 2 6 3 2 6 2 2" xfId="48202" xr:uid="{78922B59-62D1-4E9D-BC77-ED18D546B9C4}"/>
    <cellStyle name="Millares 2 6 3 2 6 3" xfId="36761" xr:uid="{FC6AD4C4-A0D6-44FB-960D-043B36232378}"/>
    <cellStyle name="Millares 2 6 3 2 7" xfId="14930" xr:uid="{38CAD3D6-4D29-44C3-9528-F614BACBAAD3}"/>
    <cellStyle name="Millares 2 6 3 2 7 2" xfId="37824" xr:uid="{76E34B18-2647-4769-8281-CEE0B1023D17}"/>
    <cellStyle name="Millares 2 6 3 2 8" xfId="26383" xr:uid="{667CA798-2BFB-4A97-805C-B366A5CEF33E}"/>
    <cellStyle name="Millares 2 6 3 2 9" xfId="49266" xr:uid="{A0D13EE2-67A2-4047-A1FD-4F870AAA478A}"/>
    <cellStyle name="Millares 2 6 3 3" xfId="1823" xr:uid="{9E9BD1B2-C9B3-45A9-8C27-C52AA4B602CE}"/>
    <cellStyle name="Millares 2 6 3 3 2" xfId="8519" xr:uid="{27776519-292B-4820-81AD-456D2B801B0B}"/>
    <cellStyle name="Millares 2 6 3 3 2 2" xfId="19962" xr:uid="{6A4E026B-1615-4215-A9B2-86C6A2F4347E}"/>
    <cellStyle name="Millares 2 6 3 3 2 2 2" xfId="42856" xr:uid="{2666C3E4-3C53-4C41-A7C0-72D1976884DC}"/>
    <cellStyle name="Millares 2 6 3 3 2 3" xfId="31415" xr:uid="{4B89D4A2-DCE3-4D61-AB78-1E2AD462E7D1}"/>
    <cellStyle name="Millares 2 6 3 3 2 4" xfId="54297" xr:uid="{679892D6-0EE3-4221-8449-0C2F06979D2A}"/>
    <cellStyle name="Millares 2 6 3 3 3" xfId="15720" xr:uid="{264ADD65-B722-4380-A135-AB56B8E5F941}"/>
    <cellStyle name="Millares 2 6 3 3 3 2" xfId="38614" xr:uid="{8BEE411A-FE4F-46AB-B511-25431579D47C}"/>
    <cellStyle name="Millares 2 6 3 3 4" xfId="27173" xr:uid="{62B07532-453B-4331-B255-EF23098427F4}"/>
    <cellStyle name="Millares 2 6 3 3 5" xfId="50056" xr:uid="{A80721F7-77FD-4D4F-87D7-9A05B113546E}"/>
    <cellStyle name="Millares 2 6 3 3 6" xfId="4745" xr:uid="{2EDDB153-339E-4577-B04A-2A86B10762EA}"/>
    <cellStyle name="Millares 2 6 3 4" xfId="3443" xr:uid="{177574EB-138F-4211-8460-7581D3E61CCA}"/>
    <cellStyle name="Millares 2 6 3 4 2" xfId="10358" xr:uid="{4A2AF446-DD46-411C-9CAD-D35C64DB6895}"/>
    <cellStyle name="Millares 2 6 3 4 2 2" xfId="21801" xr:uid="{6DC48DB7-20F8-44E3-BE3A-07CC5C74A9BC}"/>
    <cellStyle name="Millares 2 6 3 4 2 2 2" xfId="44695" xr:uid="{11F33CD1-8DCE-4AB1-9604-35EA89549323}"/>
    <cellStyle name="Millares 2 6 3 4 2 3" xfId="33254" xr:uid="{4FFD566A-49C5-4ADB-B965-C91DEDA6EBFB}"/>
    <cellStyle name="Millares 2 6 3 4 2 4" xfId="56136" xr:uid="{68462D1C-4EF0-48E6-B25F-EBCB0CBAF418}"/>
    <cellStyle name="Millares 2 6 3 4 3" xfId="17559" xr:uid="{2E335ECF-86C7-4ECD-A37F-3512B7B3576D}"/>
    <cellStyle name="Millares 2 6 3 4 3 2" xfId="40453" xr:uid="{45418459-9A07-4627-8F34-2C31428A7AC8}"/>
    <cellStyle name="Millares 2 6 3 4 4" xfId="29012" xr:uid="{B097813B-A5D7-4E18-A757-BE6307F3B618}"/>
    <cellStyle name="Millares 2 6 3 4 5" xfId="51894" xr:uid="{AB41ACDE-E3B1-4F44-8ADD-EF0F5C567EDC}"/>
    <cellStyle name="Millares 2 6 3 5" xfId="7206" xr:uid="{D533E78C-AA99-4203-90BA-F9E306624990}"/>
    <cellStyle name="Millares 2 6 3 5 2" xfId="18645" xr:uid="{F22C28AA-5D84-4738-B10C-5CE3D1EDB9C0}"/>
    <cellStyle name="Millares 2 6 3 5 2 2" xfId="41539" xr:uid="{FC6370FA-74C6-4DCF-B2F4-70AA0D3E11D7}"/>
    <cellStyle name="Millares 2 6 3 5 3" xfId="30098" xr:uid="{C4C6A032-4AA9-4F36-8E72-EA744A97E3E7}"/>
    <cellStyle name="Millares 2 6 3 5 4" xfId="52980" xr:uid="{560B60F6-0F51-45EA-B1E9-8640B321FFD7}"/>
    <cellStyle name="Millares 2 6 3 6" xfId="12262" xr:uid="{7A52E44E-789C-4FE3-95C0-16C017BA0F66}"/>
    <cellStyle name="Millares 2 6 3 6 2" xfId="23697" xr:uid="{11E00DC6-3360-4851-86BB-826598A78B5E}"/>
    <cellStyle name="Millares 2 6 3 6 2 2" xfId="46591" xr:uid="{7DE4B7BF-9EEC-40B5-A088-CE06E62685AA}"/>
    <cellStyle name="Millares 2 6 3 6 3" xfId="35150" xr:uid="{8224EE6E-DE03-4DB9-9FF9-DCA45C3B3FFC}"/>
    <cellStyle name="Millares 2 6 3 7" xfId="13344" xr:uid="{BCF7ABE5-2BD7-40E1-B2D7-2A91E1D10312}"/>
    <cellStyle name="Millares 2 6 3 7 2" xfId="24781" xr:uid="{D7EFE8BD-7443-4C36-94E6-8619447F4BE3}"/>
    <cellStyle name="Millares 2 6 3 7 2 2" xfId="47675" xr:uid="{C4151699-E4B5-4E94-B4BC-5D534BC2282B}"/>
    <cellStyle name="Millares 2 6 3 7 3" xfId="36234" xr:uid="{183DE8FA-41E9-4D7A-82E9-8F87F7087CD0}"/>
    <cellStyle name="Millares 2 6 3 8" xfId="14403" xr:uid="{2B769471-CA10-4CB7-B2AE-2D0078A6FB8B}"/>
    <cellStyle name="Millares 2 6 3 8 2" xfId="37297" xr:uid="{FB6831F5-4AAC-4F07-ABE6-5F0A65312215}"/>
    <cellStyle name="Millares 2 6 3 9" xfId="25856" xr:uid="{FF3A29F9-8A92-4523-875B-9290F659A0E4}"/>
    <cellStyle name="Millares 2 6 4" xfId="612" xr:uid="{B0EA28C8-2D52-433F-949B-7EE60FA6FA8A}"/>
    <cellStyle name="Millares 2 6 4 10" xfId="3716" xr:uid="{830BFC9F-78FF-40B8-A350-D5E489F8EC2A}"/>
    <cellStyle name="Millares 2 6 4 2" xfId="2091" xr:uid="{3368A569-48EE-452F-A0BB-38F24792B155}"/>
    <cellStyle name="Millares 2 6 4 2 2" xfId="8782" xr:uid="{8E8D0B24-F1FB-42F8-9522-D3F599EF80B3}"/>
    <cellStyle name="Millares 2 6 4 2 2 2" xfId="20225" xr:uid="{456CF821-BE65-430F-B19D-584ED974A268}"/>
    <cellStyle name="Millares 2 6 4 2 2 2 2" xfId="43119" xr:uid="{8E6F7DF0-6AD4-4D28-B3F0-A1070D3835C9}"/>
    <cellStyle name="Millares 2 6 4 2 2 3" xfId="31678" xr:uid="{C2D0D2DF-960B-4935-94D5-F8736EA4034F}"/>
    <cellStyle name="Millares 2 6 4 2 2 4" xfId="54560" xr:uid="{91D41654-F2CA-4A02-A5EC-2BDC8333B4AF}"/>
    <cellStyle name="Millares 2 6 4 2 3" xfId="15983" xr:uid="{E99D5D4B-3E36-48A1-8B2B-D3E947C62386}"/>
    <cellStyle name="Millares 2 6 4 2 3 2" xfId="38877" xr:uid="{7102959F-4C19-470D-8952-15512FC55A8E}"/>
    <cellStyle name="Millares 2 6 4 2 4" xfId="27436" xr:uid="{8E9F8953-99C6-48D0-8416-31966B0E8FA9}"/>
    <cellStyle name="Millares 2 6 4 2 5" xfId="50319" xr:uid="{438AF397-F2B0-4EA8-BCD3-5811F135D019}"/>
    <cellStyle name="Millares 2 6 4 2 6" xfId="5008" xr:uid="{98F045BA-32D9-4218-B5FB-C87C03F6B8C1}"/>
    <cellStyle name="Millares 2 6 4 3" xfId="6386" xr:uid="{7F0E2C89-7F26-4910-87BB-8C6DA6DD0D4C}"/>
    <cellStyle name="Millares 2 6 4 3 2" xfId="10621" xr:uid="{968251C5-EF0B-489B-96AC-39C520A315F2}"/>
    <cellStyle name="Millares 2 6 4 3 2 2" xfId="22064" xr:uid="{68BF2810-FA3E-4CDB-8AC1-CBF54CFA0EF7}"/>
    <cellStyle name="Millares 2 6 4 3 2 2 2" xfId="44958" xr:uid="{044AD598-57F7-4883-8952-B4CF6ED22BA2}"/>
    <cellStyle name="Millares 2 6 4 3 2 3" xfId="33517" xr:uid="{E312470F-B244-4D3F-B162-455DD20008C5}"/>
    <cellStyle name="Millares 2 6 4 3 2 4" xfId="56399" xr:uid="{5E208BE0-1C09-4491-89FD-335CB227372D}"/>
    <cellStyle name="Millares 2 6 4 3 3" xfId="17822" xr:uid="{B64BA076-1E94-45BE-AE76-6E087DE64C8F}"/>
    <cellStyle name="Millares 2 6 4 3 3 2" xfId="40716" xr:uid="{7948B745-D49B-460D-80E4-2B85E5EE1734}"/>
    <cellStyle name="Millares 2 6 4 3 4" xfId="29275" xr:uid="{22820DE5-233F-40DF-8A3F-CAEFE37F5753}"/>
    <cellStyle name="Millares 2 6 4 3 5" xfId="52157" xr:uid="{01C62B79-A899-4592-BA3D-A2FD16C58F10}"/>
    <cellStyle name="Millares 2 6 4 4" xfId="7466" xr:uid="{E1673FD8-27F8-4F05-A4A0-C49C9BC9F681}"/>
    <cellStyle name="Millares 2 6 4 4 2" xfId="18908" xr:uid="{3A232C33-3FCF-4FEA-89FE-86C195B553A4}"/>
    <cellStyle name="Millares 2 6 4 4 2 2" xfId="41802" xr:uid="{32785BE1-B873-439C-AD3C-3532EE92FD45}"/>
    <cellStyle name="Millares 2 6 4 4 3" xfId="30361" xr:uid="{AB565B65-8235-4E90-8656-C7140B71A8CF}"/>
    <cellStyle name="Millares 2 6 4 4 4" xfId="53243" xr:uid="{DB564064-44FE-44CD-9C59-BD6A3D586C41}"/>
    <cellStyle name="Millares 2 6 4 5" xfId="12524" xr:uid="{980CC0C5-64E5-4704-96B6-1B8464341221}"/>
    <cellStyle name="Millares 2 6 4 5 2" xfId="23960" xr:uid="{566A3595-D41A-4AAB-918D-3D5FC176BF93}"/>
    <cellStyle name="Millares 2 6 4 5 2 2" xfId="46854" xr:uid="{05925C4F-659A-49F0-AB65-58C3BFF83B1F}"/>
    <cellStyle name="Millares 2 6 4 5 3" xfId="35413" xr:uid="{81E25861-DAB7-4E76-922D-D1E0A5325641}"/>
    <cellStyle name="Millares 2 6 4 6" xfId="13607" xr:uid="{DF9824A4-D72B-4EB4-8D59-8B6A6A25DB1A}"/>
    <cellStyle name="Millares 2 6 4 6 2" xfId="25044" xr:uid="{8DC8A8B6-7F1A-42BE-BE25-4DB580A564AB}"/>
    <cellStyle name="Millares 2 6 4 6 2 2" xfId="47938" xr:uid="{193E0CB5-FC6A-4CF3-9B32-CD5B87026AF7}"/>
    <cellStyle name="Millares 2 6 4 6 3" xfId="36497" xr:uid="{A12B4BCE-22BC-4ED0-84C2-9A7C57565CD3}"/>
    <cellStyle name="Millares 2 6 4 7" xfId="14666" xr:uid="{C20964B2-66A4-4AA0-B3D4-08EF07DF927A}"/>
    <cellStyle name="Millares 2 6 4 7 2" xfId="37560" xr:uid="{ACB2CE8A-C69A-4879-998F-063EAB8BF705}"/>
    <cellStyle name="Millares 2 6 4 8" xfId="26119" xr:uid="{AF5AE771-3750-45E2-814C-A58D0E7A2A92}"/>
    <cellStyle name="Millares 2 6 4 9" xfId="49002" xr:uid="{BD099338-C357-4457-B445-923406CB6447}"/>
    <cellStyle name="Millares 2 6 5" xfId="885" xr:uid="{C3280FDB-282E-46BA-BD00-6D7E33E182B7}"/>
    <cellStyle name="Millares 2 6 5 2" xfId="2363" xr:uid="{B0B03FFE-9631-4E66-81F2-34ABFB8103FE}"/>
    <cellStyle name="Millares 2 6 5 2 2" xfId="9310" xr:uid="{6ADA54DB-35C3-4E45-9DA3-B323BB0D441B}"/>
    <cellStyle name="Millares 2 6 5 2 2 2" xfId="20753" xr:uid="{3770A323-D136-4688-BD0A-C727AA27724F}"/>
    <cellStyle name="Millares 2 6 5 2 2 2 2" xfId="43647" xr:uid="{8AD38AD3-EF8E-4532-8955-C784A5B6854D}"/>
    <cellStyle name="Millares 2 6 5 2 2 3" xfId="32206" xr:uid="{3A5B46BC-02F4-4603-8EC5-35CED7C30C6C}"/>
    <cellStyle name="Millares 2 6 5 2 2 4" xfId="55088" xr:uid="{C1C6EF10-8C59-48E0-8738-D4C088A44980}"/>
    <cellStyle name="Millares 2 6 5 2 3" xfId="16511" xr:uid="{C4F1A09B-9B23-463E-945A-8458B6113289}"/>
    <cellStyle name="Millares 2 6 5 2 3 2" xfId="39405" xr:uid="{1305A051-0C37-405F-82DE-CB7EFDE31102}"/>
    <cellStyle name="Millares 2 6 5 2 4" xfId="27964" xr:uid="{6F8D6656-7E8B-42B2-A10A-82454D96F801}"/>
    <cellStyle name="Millares 2 6 5 2 5" xfId="50847" xr:uid="{66E82412-B966-4921-B140-9F105E095942}"/>
    <cellStyle name="Millares 2 6 5 2 6" xfId="5536" xr:uid="{6AB19D4B-9A0A-4392-BA1F-6EBBD4E10A8A}"/>
    <cellStyle name="Millares 2 6 5 3" xfId="7993" xr:uid="{22B4283A-2AB6-4106-8128-394C64C3333E}"/>
    <cellStyle name="Millares 2 6 5 3 2" xfId="19436" xr:uid="{94527049-CDB8-4A5D-9525-46BBA5371C62}"/>
    <cellStyle name="Millares 2 6 5 3 2 2" xfId="42330" xr:uid="{608357ED-F8F3-4ECA-83D4-67A842653BB2}"/>
    <cellStyle name="Millares 2 6 5 3 3" xfId="30889" xr:uid="{A7537DAA-C127-44CB-8CB6-AA2FB18480E0}"/>
    <cellStyle name="Millares 2 6 5 3 4" xfId="53771" xr:uid="{2FCB4519-754C-4702-966A-DDB21671C4E8}"/>
    <cellStyle name="Millares 2 6 5 4" xfId="15194" xr:uid="{48357AAB-A14B-4D02-8433-17AE68D07FB1}"/>
    <cellStyle name="Millares 2 6 5 4 2" xfId="38088" xr:uid="{A120E71A-7C9C-4FA6-AFEB-D9D3B90A89AB}"/>
    <cellStyle name="Millares 2 6 5 5" xfId="26647" xr:uid="{A6FEC497-ECC0-4D30-BB7C-DF48CF12C738}"/>
    <cellStyle name="Millares 2 6 5 6" xfId="49530" xr:uid="{BF6B2F61-4172-4060-9C81-FA8018A85DDF}"/>
    <cellStyle name="Millares 2 6 5 7" xfId="4237" xr:uid="{7CCAF541-5028-425D-A851-D9541863BA72}"/>
    <cellStyle name="Millares 2 6 6" xfId="1180" xr:uid="{F7D4598D-157A-49ED-BAE7-D5F8C190B4FB}"/>
    <cellStyle name="Millares 2 6 6 2" xfId="2637" xr:uid="{128EB1DB-9E97-45C2-AE46-8C4A9EC29A01}"/>
    <cellStyle name="Millares 2 6 6 2 2" xfId="19699" xr:uid="{24F435BB-5E04-4DE5-9DFC-BB24AB7E8363}"/>
    <cellStyle name="Millares 2 6 6 2 2 2" xfId="42593" xr:uid="{A7970F00-DE00-45F3-9BC7-12B1CDB4AB55}"/>
    <cellStyle name="Millares 2 6 6 2 3" xfId="31152" xr:uid="{D3801DDB-9653-4D60-936E-E8CD96A2B1FF}"/>
    <cellStyle name="Millares 2 6 6 2 4" xfId="54034" xr:uid="{2BF8C272-DD98-4EA6-AFD4-CA247B0231E3}"/>
    <cellStyle name="Millares 2 6 6 2 5" xfId="8256" xr:uid="{417F02BF-06FB-47F8-8767-4232EA2DA1BB}"/>
    <cellStyle name="Millares 2 6 6 3" xfId="15457" xr:uid="{3235793E-28FA-420B-A7DD-3FFE9BA6963C}"/>
    <cellStyle name="Millares 2 6 6 3 2" xfId="38351" xr:uid="{B1F02A40-6B21-4DC3-A7F4-0A28EDA758F6}"/>
    <cellStyle name="Millares 2 6 6 4" xfId="26910" xr:uid="{DF386A1C-B828-46F1-B5C7-3028421D6BD1}"/>
    <cellStyle name="Millares 2 6 6 5" xfId="49793" xr:uid="{F806B3F0-8B9F-4228-8F1A-D54E657DD4B3}"/>
    <cellStyle name="Millares 2 6 6 6" xfId="4492" xr:uid="{696CB2C2-1FAA-46F5-BBD1-49B74A3ECA5C}"/>
    <cellStyle name="Millares 2 6 7" xfId="1698" xr:uid="{1FA40259-5630-49EC-B972-2BEA004E80A8}"/>
    <cellStyle name="Millares 2 6 7 2" xfId="9574" xr:uid="{7308540C-C38E-4D59-9545-0B8D2FE34D5A}"/>
    <cellStyle name="Millares 2 6 7 2 2" xfId="21017" xr:uid="{A4E49A94-5762-4AF3-B7EE-E7D575C4ADE8}"/>
    <cellStyle name="Millares 2 6 7 2 2 2" xfId="43911" xr:uid="{F2838EDC-EF59-428E-8723-B9501254DD15}"/>
    <cellStyle name="Millares 2 6 7 2 3" xfId="32470" xr:uid="{CA6A7C0B-49BC-40E7-BEFC-9027FE7B6231}"/>
    <cellStyle name="Millares 2 6 7 2 4" xfId="55352" xr:uid="{857AA432-D407-464A-B2D8-FCC51EA0C776}"/>
    <cellStyle name="Millares 2 6 7 3" xfId="16775" xr:uid="{E0BE155B-1A0C-434B-B2A2-FD33500C05A1}"/>
    <cellStyle name="Millares 2 6 7 3 2" xfId="39669" xr:uid="{CE7447B5-4415-4EBC-9E8A-084B07210889}"/>
    <cellStyle name="Millares 2 6 7 4" xfId="28228" xr:uid="{EB5C75B5-5FDC-4636-9F52-126046123197}"/>
    <cellStyle name="Millares 2 6 7 5" xfId="51110" xr:uid="{90ACCB83-789A-4277-AC0A-A06EE0EDD87D}"/>
    <cellStyle name="Millares 2 6 7 6" xfId="5800" xr:uid="{E898AA0B-F474-4450-918C-5D616C948ACB}"/>
    <cellStyle name="Millares 2 6 8" xfId="3184" xr:uid="{EB19D803-2C57-4BA5-A323-2B5915B111E5}"/>
    <cellStyle name="Millares 2 6 8 2" xfId="9833" xr:uid="{74FBAB6F-4028-4F52-956E-26E752EB2609}"/>
    <cellStyle name="Millares 2 6 8 2 2" xfId="21276" xr:uid="{D82C6854-BC81-48CB-8EAD-EE6ECAEC2632}"/>
    <cellStyle name="Millares 2 6 8 2 2 2" xfId="44170" xr:uid="{92F01B75-4C63-4D39-A5E2-0ABB575D724E}"/>
    <cellStyle name="Millares 2 6 8 2 3" xfId="32729" xr:uid="{5CDDB668-575C-4227-A55F-D2368D01CD35}"/>
    <cellStyle name="Millares 2 6 8 2 4" xfId="55611" xr:uid="{50EBF169-CDE5-4A5E-9D84-7EDEAB0E0AB9}"/>
    <cellStyle name="Millares 2 6 8 3" xfId="17034" xr:uid="{5E16C394-1B18-4DE0-98D4-B2814E506B73}"/>
    <cellStyle name="Millares 2 6 8 3 2" xfId="39928" xr:uid="{78951CAD-71B6-4B88-ADBE-C3838EBE8734}"/>
    <cellStyle name="Millares 2 6 8 4" xfId="28487" xr:uid="{F054A5FD-5122-4578-8164-BB7F03A243FD}"/>
    <cellStyle name="Millares 2 6 8 5" xfId="51369" xr:uid="{B89DED92-85FE-4C89-9FDF-89FAADE379CE}"/>
    <cellStyle name="Millares 2 6 9" xfId="6100" xr:uid="{7D91ACD2-02BA-4E2F-B13E-DB5B18BB26B9}"/>
    <cellStyle name="Millares 2 6 9 2" xfId="10095" xr:uid="{3FBB872B-92B7-47EB-AE7E-9229D05B274E}"/>
    <cellStyle name="Millares 2 6 9 2 2" xfId="21538" xr:uid="{69100A1A-7403-4FA9-8094-F2DCBEF7A16D}"/>
    <cellStyle name="Millares 2 6 9 2 2 2" xfId="44432" xr:uid="{F1F4F8F7-B1C9-4B01-AE56-0087CD3B31F6}"/>
    <cellStyle name="Millares 2 6 9 2 3" xfId="32991" xr:uid="{D091CF95-5D81-41DB-8FE5-5E4E8745338B}"/>
    <cellStyle name="Millares 2 6 9 2 4" xfId="55873" xr:uid="{CD702205-A779-447F-9D79-971B09012249}"/>
    <cellStyle name="Millares 2 6 9 3" xfId="17296" xr:uid="{EE6B32E8-46FC-41EC-9805-1AD4416EF342}"/>
    <cellStyle name="Millares 2 6 9 3 2" xfId="40190" xr:uid="{35EB45D0-9488-433C-9A49-866FDE045AB6}"/>
    <cellStyle name="Millares 2 6 9 4" xfId="28749" xr:uid="{DEC239BE-5176-4F4A-A022-2949F1FF0AF3}"/>
    <cellStyle name="Millares 2 6 9 5" xfId="51631" xr:uid="{39305E06-A296-415E-AD9D-BA70F13D5308}"/>
    <cellStyle name="Millares 2 7" xfId="200" xr:uid="{C2A821D4-903D-4673-A687-B67643A021F1}"/>
    <cellStyle name="Millares 2 7 10" xfId="6967" xr:uid="{1FADD24E-A1D4-437A-BA43-4EE0103B6CCB}"/>
    <cellStyle name="Millares 2 7 10 2" xfId="18402" xr:uid="{63678F06-427B-44BE-8F38-E509923BE11E}"/>
    <cellStyle name="Millares 2 7 10 2 2" xfId="41296" xr:uid="{767476E4-45D7-41C9-9709-266656D82D35}"/>
    <cellStyle name="Millares 2 7 10 3" xfId="29855" xr:uid="{421B2A51-F632-404A-83CA-B7EF823380F1}"/>
    <cellStyle name="Millares 2 7 10 4" xfId="52737" xr:uid="{7004E07B-32C7-4FDA-8D0A-5A853D42C3B1}"/>
    <cellStyle name="Millares 2 7 11" xfId="11238" xr:uid="{E3A02570-E887-429D-84A8-3FA49214320D}"/>
    <cellStyle name="Millares 2 7 11 2" xfId="22674" xr:uid="{4836B717-52C3-49C5-8297-93CE5E17AA1C}"/>
    <cellStyle name="Millares 2 7 11 2 2" xfId="45568" xr:uid="{450EFD90-0CC2-4B4B-88F4-BCB512901E10}"/>
    <cellStyle name="Millares 2 7 11 3" xfId="34127" xr:uid="{F0C572A6-6493-489A-AFBE-0674C9F141A2}"/>
    <cellStyle name="Millares 2 7 11 4" xfId="57009" xr:uid="{D44E92F8-E37E-49BB-B18C-F635874AEC46}"/>
    <cellStyle name="Millares 2 7 12" xfId="11500" xr:uid="{264D3EE3-993D-4869-8BE2-3353698BE14A}"/>
    <cellStyle name="Millares 2 7 12 2" xfId="22936" xr:uid="{FF36CABD-839E-404E-B91F-79FEC4B1016D}"/>
    <cellStyle name="Millares 2 7 12 2 2" xfId="45830" xr:uid="{93D7F7DD-C732-4197-98A7-4B5724A51FC1}"/>
    <cellStyle name="Millares 2 7 12 3" xfId="34389" xr:uid="{66338922-7215-4E04-B12A-63188649365E}"/>
    <cellStyle name="Millares 2 7 12 4" xfId="57271" xr:uid="{3CA64513-170C-4861-B0A7-1DC361DC6320}"/>
    <cellStyle name="Millares 2 7 13" xfId="11767" xr:uid="{B12DBD52-C39F-4E83-B7DD-39E9D6391AD1}"/>
    <cellStyle name="Millares 2 7 13 2" xfId="23203" xr:uid="{871F36B0-535A-49D5-BF54-256623A13ED0}"/>
    <cellStyle name="Millares 2 7 13 2 2" xfId="46097" xr:uid="{6A9BD5B8-834D-4823-A9C1-19342D97E7C0}"/>
    <cellStyle name="Millares 2 7 13 3" xfId="34656" xr:uid="{75861F93-DBFC-4AF6-A8D7-3C3693C4C76B}"/>
    <cellStyle name="Millares 2 7 13 4" xfId="57538" xr:uid="{B0460405-ECF2-451B-99C3-0B83771C252B}"/>
    <cellStyle name="Millares 2 7 14" xfId="12039" xr:uid="{BE0F4F1F-AF35-47A2-B83C-5ED6AB220DAF}"/>
    <cellStyle name="Millares 2 7 14 2" xfId="23474" xr:uid="{99E34643-23AB-49CF-9AD4-A8A0F9F63519}"/>
    <cellStyle name="Millares 2 7 14 2 2" xfId="46368" xr:uid="{089C7988-F9D1-44FF-BC62-3906BE3A3236}"/>
    <cellStyle name="Millares 2 7 14 3" xfId="34927" xr:uid="{411D01B3-3B4B-4C94-B395-383DCEF6F972}"/>
    <cellStyle name="Millares 2 7 15" xfId="13122" xr:uid="{2E0D36F8-8C73-4326-B85F-0C469359173F}"/>
    <cellStyle name="Millares 2 7 15 2" xfId="24558" xr:uid="{E208A912-3547-4454-8453-F68DD3275031}"/>
    <cellStyle name="Millares 2 7 15 2 2" xfId="47452" xr:uid="{7F0C7948-7FC4-40D4-80B4-6E6400320BA8}"/>
    <cellStyle name="Millares 2 7 15 3" xfId="36011" xr:uid="{95CAA2A9-3421-4B78-A218-BC88581E1E77}"/>
    <cellStyle name="Millares 2 7 16" xfId="14180" xr:uid="{CFFA11AA-A7B1-4251-9CD8-597F8CFC400B}"/>
    <cellStyle name="Millares 2 7 16 2" xfId="37074" xr:uid="{E184EBA0-2EFD-4439-A418-38A24446FF3D}"/>
    <cellStyle name="Millares 2 7 17" xfId="25633" xr:uid="{D0C28A5B-8C24-4B55-8DDA-6248947D815F}"/>
    <cellStyle name="Millares 2 7 18" xfId="48516" xr:uid="{59EA26AD-298F-4518-B08D-06A49C354B92}"/>
    <cellStyle name="Millares 2 7 19" xfId="57790" xr:uid="{D9524834-AD35-4179-80C0-4AD4C7F8D130}"/>
    <cellStyle name="Millares 2 7 2" xfId="505" xr:uid="{8201F667-B57A-483A-8943-B05F6FFCC78A}"/>
    <cellStyle name="Millares 2 7 2 10" xfId="11354" xr:uid="{7827EDBD-564F-4BF7-B080-BD66B20F192E}"/>
    <cellStyle name="Millares 2 7 2 10 2" xfId="22790" xr:uid="{52A4D265-A6DF-46F1-8256-6F270F6BCD84}"/>
    <cellStyle name="Millares 2 7 2 10 2 2" xfId="45684" xr:uid="{13552C62-9C9B-4EAF-BF37-92B94D3C0808}"/>
    <cellStyle name="Millares 2 7 2 10 3" xfId="34243" xr:uid="{7118B409-A6B4-49E9-B58B-E09D6C3F12A2}"/>
    <cellStyle name="Millares 2 7 2 10 4" xfId="57125" xr:uid="{3D0FF266-FDCF-4DEA-8511-D06738FEE116}"/>
    <cellStyle name="Millares 2 7 2 11" xfId="11616" xr:uid="{9B451F7E-DC44-4D6E-91D5-BC93FD62A6F7}"/>
    <cellStyle name="Millares 2 7 2 11 2" xfId="23052" xr:uid="{E8F7AB4A-425B-4084-8536-9E7AE3377970}"/>
    <cellStyle name="Millares 2 7 2 11 2 2" xfId="45946" xr:uid="{1F43B8EE-89FD-460D-9EE3-C5BE0A14E6DF}"/>
    <cellStyle name="Millares 2 7 2 11 3" xfId="34505" xr:uid="{08E113A9-4C6A-4252-80E5-270417C673F9}"/>
    <cellStyle name="Millares 2 7 2 11 4" xfId="57387" xr:uid="{AB693114-80D2-46E9-8BB3-E64C4F3B344D}"/>
    <cellStyle name="Millares 2 7 2 12" xfId="11883" xr:uid="{C112A9FD-41D8-4333-B0CD-B8886367C626}"/>
    <cellStyle name="Millares 2 7 2 12 2" xfId="23319" xr:uid="{446C8CA1-EB89-4809-8D67-A3D1AC7E2C9A}"/>
    <cellStyle name="Millares 2 7 2 12 2 2" xfId="46213" xr:uid="{1C197045-FCD4-4B1E-884E-81FC123998F3}"/>
    <cellStyle name="Millares 2 7 2 12 3" xfId="34772" xr:uid="{FEE71BF9-3D20-4BB5-AB78-B3AB2B3FAE5D}"/>
    <cellStyle name="Millares 2 7 2 12 4" xfId="57654" xr:uid="{8A58024A-B07F-4511-AE28-038B4170086E}"/>
    <cellStyle name="Millares 2 7 2 13" xfId="12155" xr:uid="{D7BE859C-C284-4BE1-BD62-A91B956CEA6E}"/>
    <cellStyle name="Millares 2 7 2 13 2" xfId="23590" xr:uid="{353A5B53-C85A-49EE-B81C-C91711590F52}"/>
    <cellStyle name="Millares 2 7 2 13 2 2" xfId="46484" xr:uid="{609F09E1-33A7-4584-A35B-606A00ECF15E}"/>
    <cellStyle name="Millares 2 7 2 13 3" xfId="35043" xr:uid="{069CE1AD-6D10-4A2B-938E-B7AAE7F05D2D}"/>
    <cellStyle name="Millares 2 7 2 14" xfId="13238" xr:uid="{11DA327E-DA0D-4B21-A78A-74FBA736A2D3}"/>
    <cellStyle name="Millares 2 7 2 14 2" xfId="24674" xr:uid="{4DC793BD-8753-4D80-96F1-5CE30A895F75}"/>
    <cellStyle name="Millares 2 7 2 14 2 2" xfId="47568" xr:uid="{658DB72F-7B1D-40DC-92AF-6137DF5637EF}"/>
    <cellStyle name="Millares 2 7 2 14 3" xfId="36127" xr:uid="{42EDAF99-FD35-4189-A148-74DD445756E5}"/>
    <cellStyle name="Millares 2 7 2 15" xfId="14296" xr:uid="{2D34DB19-2440-4BE3-B42F-13B9AA2EDA35}"/>
    <cellStyle name="Millares 2 7 2 15 2" xfId="37190" xr:uid="{F85F293B-08B5-4031-83F7-8C8B58982CCA}"/>
    <cellStyle name="Millares 2 7 2 16" xfId="25749" xr:uid="{1CA155DC-E905-439C-B6DE-8027B10742D7}"/>
    <cellStyle name="Millares 2 7 2 17" xfId="48632" xr:uid="{31057CB9-A498-4368-8A66-A773885C325B}"/>
    <cellStyle name="Millares 2 7 2 18" xfId="57906" xr:uid="{A411F2F5-AECE-4BBE-B225-51100CC1457E}"/>
    <cellStyle name="Millares 2 7 2 19" xfId="58417" xr:uid="{8B60ED83-D8BC-47E9-8BBF-A33AC66F0574}"/>
    <cellStyle name="Millares 2 7 2 2" xfId="778" xr:uid="{55616A46-EA18-4E9F-BDDA-D10500C35BC1}"/>
    <cellStyle name="Millares 2 7 2 2 10" xfId="48895" xr:uid="{652E6C46-AA32-4ED9-AE8E-1B88D9BB73BF}"/>
    <cellStyle name="Millares 2 7 2 2 11" xfId="58167" xr:uid="{835BA901-8517-4C9B-B977-509A53C22AB8}"/>
    <cellStyle name="Millares 2 7 2 2 12" xfId="58679" xr:uid="{C94AC0D2-9D66-4ED4-9469-65CB2BF79BE9}"/>
    <cellStyle name="Millares 2 7 2 2 2" xfId="1621" xr:uid="{C3DDA978-11C5-460B-A145-A69E45969EFE}"/>
    <cellStyle name="Millares 2 7 2 2 2 10" xfId="4134" xr:uid="{C2F4DF28-0232-41A8-AFD4-9A452E906B64}"/>
    <cellStyle name="Millares 2 7 2 2 2 2" xfId="3053" xr:uid="{815B7514-04D1-447C-9E05-949AC124E5EE}"/>
    <cellStyle name="Millares 2 7 2 2 2 2 2" xfId="9202" xr:uid="{B3478C2D-1384-4251-A5DE-10AE0C1DE743}"/>
    <cellStyle name="Millares 2 7 2 2 2 2 2 2" xfId="20645" xr:uid="{4BCDF0E7-4028-48FB-8639-3249234541CF}"/>
    <cellStyle name="Millares 2 7 2 2 2 2 2 2 2" xfId="43539" xr:uid="{D4BECE9A-D18D-4738-A826-998CE3B51E9F}"/>
    <cellStyle name="Millares 2 7 2 2 2 2 2 3" xfId="32098" xr:uid="{9386C9F3-2B0A-4669-8525-A5F42756550F}"/>
    <cellStyle name="Millares 2 7 2 2 2 2 2 4" xfId="54980" xr:uid="{2F962F18-2E50-48A9-8EDB-EB5DB5E6779C}"/>
    <cellStyle name="Millares 2 7 2 2 2 2 3" xfId="16403" xr:uid="{04EC1A95-B3B0-4DFE-BF34-8C0AFE223F9A}"/>
    <cellStyle name="Millares 2 7 2 2 2 2 3 2" xfId="39297" xr:uid="{733A178D-166E-4E3A-9906-7DE9FC605BB0}"/>
    <cellStyle name="Millares 2 7 2 2 2 2 4" xfId="27856" xr:uid="{50FC1AF2-CBCA-41D1-B6FB-508D03D6BDDB}"/>
    <cellStyle name="Millares 2 7 2 2 2 2 5" xfId="50739" xr:uid="{C3D7E9B3-5522-4941-9A9C-0AD055475FC8}"/>
    <cellStyle name="Millares 2 7 2 2 2 2 6" xfId="5428" xr:uid="{51C85C0E-78C3-4239-BF7F-BDCA9513804C}"/>
    <cellStyle name="Millares 2 7 2 2 2 3" xfId="6806" xr:uid="{6CF59113-4870-4FCA-B838-CA7A892E77D8}"/>
    <cellStyle name="Millares 2 7 2 2 2 3 2" xfId="11041" xr:uid="{AFA52859-245C-43FB-BB02-330DE5994CA2}"/>
    <cellStyle name="Millares 2 7 2 2 2 3 2 2" xfId="22484" xr:uid="{515775CF-FF01-4CC9-9418-A5F89B91C338}"/>
    <cellStyle name="Millares 2 7 2 2 2 3 2 2 2" xfId="45378" xr:uid="{3A074790-FB8F-4D26-8D3D-EFC302E62418}"/>
    <cellStyle name="Millares 2 7 2 2 2 3 2 3" xfId="33937" xr:uid="{A6EE7179-8B8D-4EFE-B289-CDFC4F9C51C8}"/>
    <cellStyle name="Millares 2 7 2 2 2 3 2 4" xfId="56819" xr:uid="{D4202B53-902F-4B38-95AE-AB5E0EE5151E}"/>
    <cellStyle name="Millares 2 7 2 2 2 3 3" xfId="18242" xr:uid="{B94B669B-7FD2-4D0D-A17A-770B76BEE0AF}"/>
    <cellStyle name="Millares 2 7 2 2 2 3 3 2" xfId="41136" xr:uid="{706C14A2-2FCA-42B9-88E3-342C57936B97}"/>
    <cellStyle name="Millares 2 7 2 2 2 3 4" xfId="29695" xr:uid="{E1DF8E7D-9557-46E6-88BC-037DAAB87572}"/>
    <cellStyle name="Millares 2 7 2 2 2 3 5" xfId="52577" xr:uid="{722159C0-78B9-4987-B3BE-B676ED78D22A}"/>
    <cellStyle name="Millares 2 7 2 2 2 4" xfId="7885" xr:uid="{DBE8FE48-8A7E-4CF6-ADC3-9FB77DF7210D}"/>
    <cellStyle name="Millares 2 7 2 2 2 4 2" xfId="19328" xr:uid="{1DA91516-385F-4909-B6C2-8B0EB48C9332}"/>
    <cellStyle name="Millares 2 7 2 2 2 4 2 2" xfId="42222" xr:uid="{CF055D33-E7BF-4B04-91DB-106AF4392C21}"/>
    <cellStyle name="Millares 2 7 2 2 2 4 3" xfId="30781" xr:uid="{3B12E262-0D91-45DA-898F-01B621D14105}"/>
    <cellStyle name="Millares 2 7 2 2 2 4 4" xfId="53663" xr:uid="{89389F0C-791C-431A-98BF-8B91010CC882}"/>
    <cellStyle name="Millares 2 7 2 2 2 5" xfId="12944" xr:uid="{491E9084-2E45-41AD-833B-855026E7B336}"/>
    <cellStyle name="Millares 2 7 2 2 2 5 2" xfId="24380" xr:uid="{A6A4294A-C7A1-4C28-A457-788DACF59DF5}"/>
    <cellStyle name="Millares 2 7 2 2 2 5 2 2" xfId="47274" xr:uid="{2E6B4116-C005-431B-9C97-51020310017D}"/>
    <cellStyle name="Millares 2 7 2 2 2 5 3" xfId="35833" xr:uid="{7D592AD7-7A3A-4C55-915E-A4F42570A03E}"/>
    <cellStyle name="Millares 2 7 2 2 2 6" xfId="14027" xr:uid="{ED040179-5737-4FE5-A2C2-29BAB95DBA30}"/>
    <cellStyle name="Millares 2 7 2 2 2 6 2" xfId="25464" xr:uid="{1122D62C-F959-41A4-9A0D-8CCBC3F382B1}"/>
    <cellStyle name="Millares 2 7 2 2 2 6 2 2" xfId="48358" xr:uid="{4597D345-EA87-4EBF-AC2E-7898EC51CB32}"/>
    <cellStyle name="Millares 2 7 2 2 2 6 3" xfId="36917" xr:uid="{DC85163B-57E7-406C-93A6-A6C1D13D37E8}"/>
    <cellStyle name="Millares 2 7 2 2 2 7" xfId="15086" xr:uid="{1BBD0D55-D42D-4AE9-A6D3-697A9E2C7539}"/>
    <cellStyle name="Millares 2 7 2 2 2 7 2" xfId="37980" xr:uid="{F30A7EF9-FF4B-4090-9DC5-6F7F0D721586}"/>
    <cellStyle name="Millares 2 7 2 2 2 8" xfId="26539" xr:uid="{64E1A58C-474C-4D2B-9CBC-0A1682850D4C}"/>
    <cellStyle name="Millares 2 7 2 2 2 9" xfId="49422" xr:uid="{212D35BE-CABA-441E-A1CA-A4917D7F2476}"/>
    <cellStyle name="Millares 2 7 2 2 3" xfId="2257" xr:uid="{3A4065D9-1820-4AD1-9124-7576C487D0BA}"/>
    <cellStyle name="Millares 2 7 2 2 3 2" xfId="8675" xr:uid="{D338C051-C172-4EFD-9D1B-3E1CD85F1F33}"/>
    <cellStyle name="Millares 2 7 2 2 3 2 2" xfId="20118" xr:uid="{A6869785-4FA3-4233-A7EA-E32C4E20923F}"/>
    <cellStyle name="Millares 2 7 2 2 3 2 2 2" xfId="43012" xr:uid="{A5768B80-4B27-4CE6-BBB3-5C7BFA374995}"/>
    <cellStyle name="Millares 2 7 2 2 3 2 3" xfId="31571" xr:uid="{7AD34A6D-BD5D-4D27-9F81-FAF934DF6C52}"/>
    <cellStyle name="Millares 2 7 2 2 3 2 4" xfId="54453" xr:uid="{6A16059C-7590-4680-AEC4-9F8BE0C09CDC}"/>
    <cellStyle name="Millares 2 7 2 2 3 3" xfId="15876" xr:uid="{67BB498C-D2E0-4772-8052-6C0510C48E67}"/>
    <cellStyle name="Millares 2 7 2 2 3 3 2" xfId="38770" xr:uid="{22B7A230-42F1-4835-89D7-75CC32AA250F}"/>
    <cellStyle name="Millares 2 7 2 2 3 4" xfId="27329" xr:uid="{A093A6B2-A64B-437E-9992-977A0184A0AD}"/>
    <cellStyle name="Millares 2 7 2 2 3 5" xfId="50212" xr:uid="{73320E2F-19E7-42AF-8EA0-137443EBAC53}"/>
    <cellStyle name="Millares 2 7 2 2 3 6" xfId="4901" xr:uid="{2957BE20-A8DB-4D79-BFE0-048C86163A14}"/>
    <cellStyle name="Millares 2 7 2 2 4" xfId="3600" xr:uid="{279D0B9F-2741-4C7C-8D39-8B65F8E40F24}"/>
    <cellStyle name="Millares 2 7 2 2 4 2" xfId="10514" xr:uid="{24C4CBB6-F1FF-4C0E-94D1-F1EF227BE76D}"/>
    <cellStyle name="Millares 2 7 2 2 4 2 2" xfId="21957" xr:uid="{D33F0FE0-179A-46AB-8BC1-2A299C955AE8}"/>
    <cellStyle name="Millares 2 7 2 2 4 2 2 2" xfId="44851" xr:uid="{1681974F-90F8-4146-A835-F4C6C8B23E5C}"/>
    <cellStyle name="Millares 2 7 2 2 4 2 3" xfId="33410" xr:uid="{93E1EA2F-666E-49CF-8417-D763B4E220AB}"/>
    <cellStyle name="Millares 2 7 2 2 4 2 4" xfId="56292" xr:uid="{B86CA159-95BF-4559-89FB-6F726F843B95}"/>
    <cellStyle name="Millares 2 7 2 2 4 3" xfId="17715" xr:uid="{4F2D29E7-7143-4F36-965F-2E571F5B74F3}"/>
    <cellStyle name="Millares 2 7 2 2 4 3 2" xfId="40609" xr:uid="{54E4FB5D-9E86-4E90-A277-4DC5C95CCF98}"/>
    <cellStyle name="Millares 2 7 2 2 4 4" xfId="29168" xr:uid="{116D4D6E-B98A-4423-97D8-B936C280C5BA}"/>
    <cellStyle name="Millares 2 7 2 2 4 5" xfId="52050" xr:uid="{18BBB090-6830-49E8-BB7A-894D2B68DD2F}"/>
    <cellStyle name="Millares 2 7 2 2 5" xfId="7360" xr:uid="{D71C7CF7-E578-4D3E-B309-5240320464A9}"/>
    <cellStyle name="Millares 2 7 2 2 5 2" xfId="18801" xr:uid="{DFF31007-45CC-474D-92B3-95F0D000CDBC}"/>
    <cellStyle name="Millares 2 7 2 2 5 2 2" xfId="41695" xr:uid="{8A00A580-07F7-42AB-823E-7CBABEAB7B84}"/>
    <cellStyle name="Millares 2 7 2 2 5 3" xfId="30254" xr:uid="{8883CE55-1A57-436F-A006-0AA6097882D3}"/>
    <cellStyle name="Millares 2 7 2 2 5 4" xfId="53136" xr:uid="{57BFDCAA-EB33-49DC-8BC1-F3CDC7FE966C}"/>
    <cellStyle name="Millares 2 7 2 2 6" xfId="12418" xr:uid="{1DE5E8D5-3594-453B-8F32-DE461FCDD546}"/>
    <cellStyle name="Millares 2 7 2 2 6 2" xfId="23853" xr:uid="{E005D845-1B74-460C-8F65-731C6B32AB89}"/>
    <cellStyle name="Millares 2 7 2 2 6 2 2" xfId="46747" xr:uid="{0ABAC840-18FB-4340-AC65-125648EEF75D}"/>
    <cellStyle name="Millares 2 7 2 2 6 3" xfId="35306" xr:uid="{973E1363-4635-4853-BBA1-5012A160AA47}"/>
    <cellStyle name="Millares 2 7 2 2 7" xfId="13500" xr:uid="{2522991B-FA86-48D0-80F9-27C88AA44929}"/>
    <cellStyle name="Millares 2 7 2 2 7 2" xfId="24937" xr:uid="{FF2DFFB3-9811-499E-B3E4-42DA6E590FCA}"/>
    <cellStyle name="Millares 2 7 2 2 7 2 2" xfId="47831" xr:uid="{E2027D27-FD33-479D-A65C-5DAE2C837D88}"/>
    <cellStyle name="Millares 2 7 2 2 7 3" xfId="36390" xr:uid="{D4745352-02D8-4A23-9380-C7C5E31B957C}"/>
    <cellStyle name="Millares 2 7 2 2 8" xfId="14559" xr:uid="{68565304-D966-44BD-964A-2EF53312FA48}"/>
    <cellStyle name="Millares 2 7 2 2 8 2" xfId="37453" xr:uid="{6335823D-3EA6-4F41-8992-7D9F1AF16F40}"/>
    <cellStyle name="Millares 2 7 2 2 9" xfId="26012" xr:uid="{ADDEEADD-1D71-4064-9E81-C313C529D3D3}"/>
    <cellStyle name="Millares 2 7 2 3" xfId="1041" xr:uid="{81EA04A0-7513-46FF-93D2-886725B51E57}"/>
    <cellStyle name="Millares 2 7 2 3 10" xfId="3872" xr:uid="{1EA6E49F-B041-4341-A1D8-AD6A58D52CD4}"/>
    <cellStyle name="Millares 2 7 2 3 2" xfId="2519" xr:uid="{8F592F17-D157-417F-8837-7EC6B3871A40}"/>
    <cellStyle name="Millares 2 7 2 3 2 2" xfId="8939" xr:uid="{3CDB5E84-6E38-485D-AB97-5B2C5FE13FCE}"/>
    <cellStyle name="Millares 2 7 2 3 2 2 2" xfId="20382" xr:uid="{8E94F73C-8CEC-4DA7-8B60-CAEFEBAD284C}"/>
    <cellStyle name="Millares 2 7 2 3 2 2 2 2" xfId="43276" xr:uid="{193A312D-97D6-498C-AD19-2863E4598CA3}"/>
    <cellStyle name="Millares 2 7 2 3 2 2 3" xfId="31835" xr:uid="{004AE76B-5CA2-4CCE-9B8B-F0A8A46E4A65}"/>
    <cellStyle name="Millares 2 7 2 3 2 2 4" xfId="54717" xr:uid="{19A26CC5-96E1-4348-84DC-8DE185AB2945}"/>
    <cellStyle name="Millares 2 7 2 3 2 3" xfId="16140" xr:uid="{B582BC2A-6597-4652-AC0A-82B63BC0B14E}"/>
    <cellStyle name="Millares 2 7 2 3 2 3 2" xfId="39034" xr:uid="{766A29AE-424A-44D6-A0DE-5648B17EB957}"/>
    <cellStyle name="Millares 2 7 2 3 2 4" xfId="27593" xr:uid="{1809ADC0-42FE-408A-98BA-404762AD7318}"/>
    <cellStyle name="Millares 2 7 2 3 2 5" xfId="50476" xr:uid="{804AC1E7-76BA-4452-8EB0-9F741901DD39}"/>
    <cellStyle name="Millares 2 7 2 3 2 6" xfId="5165" xr:uid="{17F708A9-4539-49DB-A9FD-3F773C2E54D5}"/>
    <cellStyle name="Millares 2 7 2 3 3" xfId="6543" xr:uid="{5778099E-EDCC-455B-850A-1740334D0659}"/>
    <cellStyle name="Millares 2 7 2 3 3 2" xfId="10778" xr:uid="{E6945E67-72F0-4CE9-9D22-D77E8D5F2D12}"/>
    <cellStyle name="Millares 2 7 2 3 3 2 2" xfId="22221" xr:uid="{BC74ADA7-833C-4EFF-9118-0B61EC793909}"/>
    <cellStyle name="Millares 2 7 2 3 3 2 2 2" xfId="45115" xr:uid="{CA7A545D-FE7E-44E7-825E-60EE5EDAE256}"/>
    <cellStyle name="Millares 2 7 2 3 3 2 3" xfId="33674" xr:uid="{AF64FB35-39AA-499B-8285-4F6E003C3879}"/>
    <cellStyle name="Millares 2 7 2 3 3 2 4" xfId="56556" xr:uid="{1183FDA3-B0CC-4B69-A298-5E805489369F}"/>
    <cellStyle name="Millares 2 7 2 3 3 3" xfId="17979" xr:uid="{99672F72-D57D-4991-AE02-EBBC317932B3}"/>
    <cellStyle name="Millares 2 7 2 3 3 3 2" xfId="40873" xr:uid="{8F2EEDCA-57BC-42F5-BC86-46A9F792CCB7}"/>
    <cellStyle name="Millares 2 7 2 3 3 4" xfId="29432" xr:uid="{5A2D8BBA-9015-4085-96BB-B3E479AF1FE3}"/>
    <cellStyle name="Millares 2 7 2 3 3 5" xfId="52314" xr:uid="{045CB2C3-C74B-4608-BAA8-EF40AC853B54}"/>
    <cellStyle name="Millares 2 7 2 3 4" xfId="7622" xr:uid="{2DBD2BE4-01DA-4B8A-8D0C-9EF7C7C02883}"/>
    <cellStyle name="Millares 2 7 2 3 4 2" xfId="19065" xr:uid="{20C255DE-C098-487C-A3FC-5FF5D6FC0EBE}"/>
    <cellStyle name="Millares 2 7 2 3 4 2 2" xfId="41959" xr:uid="{F5213C6C-0DC5-4FFA-B94C-3ADA72104534}"/>
    <cellStyle name="Millares 2 7 2 3 4 3" xfId="30518" xr:uid="{E7D21170-0BD9-4A81-BC3D-1DE336ABFDF9}"/>
    <cellStyle name="Millares 2 7 2 3 4 4" xfId="53400" xr:uid="{0C6167CE-95DE-458C-8BA0-41E92FBC5764}"/>
    <cellStyle name="Millares 2 7 2 3 5" xfId="12681" xr:uid="{B5F13085-7D5E-4E4A-AAE9-2D60BE05EB2A}"/>
    <cellStyle name="Millares 2 7 2 3 5 2" xfId="24117" xr:uid="{FBD1E27F-3C19-46DF-BF26-1BDE8A67E592}"/>
    <cellStyle name="Millares 2 7 2 3 5 2 2" xfId="47011" xr:uid="{0B30A606-1195-4D0F-BDBB-6607EF41E246}"/>
    <cellStyle name="Millares 2 7 2 3 5 3" xfId="35570" xr:uid="{E0EC1674-6FB7-4A09-8E26-CB7752E82E68}"/>
    <cellStyle name="Millares 2 7 2 3 6" xfId="13764" xr:uid="{128654A3-2CF2-4D97-A668-BC550EBC764C}"/>
    <cellStyle name="Millares 2 7 2 3 6 2" xfId="25201" xr:uid="{497DBA26-C839-4F72-8F1C-07064B26E42C}"/>
    <cellStyle name="Millares 2 7 2 3 6 2 2" xfId="48095" xr:uid="{89BFCD4C-9630-45BB-8E23-401DA3CEB976}"/>
    <cellStyle name="Millares 2 7 2 3 6 3" xfId="36654" xr:uid="{765DFC58-C558-4ED5-BC5E-40FCC1BAD8C4}"/>
    <cellStyle name="Millares 2 7 2 3 7" xfId="14823" xr:uid="{8C120AD0-29BE-4545-8F30-4F375047CF75}"/>
    <cellStyle name="Millares 2 7 2 3 7 2" xfId="37717" xr:uid="{6A988EB2-4EB4-409A-887B-5564166E19B2}"/>
    <cellStyle name="Millares 2 7 2 3 8" xfId="26276" xr:uid="{C82D033C-3408-4862-85CF-79B74388390E}"/>
    <cellStyle name="Millares 2 7 2 3 9" xfId="49159" xr:uid="{B0750652-6A4D-4406-B3C2-3A5199F35088}"/>
    <cellStyle name="Millares 2 7 2 4" xfId="1336" xr:uid="{07232291-813E-4E4A-B1C9-7F647179E242}"/>
    <cellStyle name="Millares 2 7 2 4 2" xfId="2793" xr:uid="{E6E86121-BCE5-49E2-B1BD-13CC69D5BE05}"/>
    <cellStyle name="Millares 2 7 2 4 2 2" xfId="9467" xr:uid="{E7F0F144-7DA4-4396-ABF1-CCA36666582E}"/>
    <cellStyle name="Millares 2 7 2 4 2 2 2" xfId="20910" xr:uid="{58232B7F-9F6E-4191-913F-4F06038367D2}"/>
    <cellStyle name="Millares 2 7 2 4 2 2 2 2" xfId="43804" xr:uid="{1D9CF10C-2336-4DA9-A97A-0CB0BCFB3A05}"/>
    <cellStyle name="Millares 2 7 2 4 2 2 3" xfId="32363" xr:uid="{DE29D570-948C-4861-B75C-4897FB9E555B}"/>
    <cellStyle name="Millares 2 7 2 4 2 2 4" xfId="55245" xr:uid="{684BEA82-5CC1-4120-A3F7-342C65E11DD5}"/>
    <cellStyle name="Millares 2 7 2 4 2 3" xfId="16668" xr:uid="{02A6B52D-A539-4A07-9BB6-2BF475F0D008}"/>
    <cellStyle name="Millares 2 7 2 4 2 3 2" xfId="39562" xr:uid="{010096CB-B40E-49FB-ABBE-53FFF744B037}"/>
    <cellStyle name="Millares 2 7 2 4 2 4" xfId="28121" xr:uid="{5B5AE385-528C-4831-9BBD-D06088700D5B}"/>
    <cellStyle name="Millares 2 7 2 4 2 5" xfId="51004" xr:uid="{3C9373A3-27D9-4937-A674-92BE018A2887}"/>
    <cellStyle name="Millares 2 7 2 4 2 6" xfId="5693" xr:uid="{ECA3F64C-BB0D-4CD1-A31C-4279222599E6}"/>
    <cellStyle name="Millares 2 7 2 4 3" xfId="8150" xr:uid="{E899C584-75B2-484B-8189-999B6BA4DA82}"/>
    <cellStyle name="Millares 2 7 2 4 3 2" xfId="19593" xr:uid="{97587BF9-C725-4296-8E94-70A695CE83CD}"/>
    <cellStyle name="Millares 2 7 2 4 3 2 2" xfId="42487" xr:uid="{1EBB8829-8EFA-4396-B1C2-BBA160564633}"/>
    <cellStyle name="Millares 2 7 2 4 3 3" xfId="31046" xr:uid="{75A9F474-B55B-46D2-BC4C-D62B78242137}"/>
    <cellStyle name="Millares 2 7 2 4 3 4" xfId="53928" xr:uid="{64E098FC-A667-4CF7-AD45-14E7267423C9}"/>
    <cellStyle name="Millares 2 7 2 4 4" xfId="15351" xr:uid="{A6291475-C9D8-4583-9AEC-49F9F51F0E31}"/>
    <cellStyle name="Millares 2 7 2 4 4 2" xfId="38245" xr:uid="{D3E6422A-5C69-4B48-80A0-260E41CEDCF6}"/>
    <cellStyle name="Millares 2 7 2 4 5" xfId="26804" xr:uid="{37C0ACE8-3E3A-4969-BB1D-CB2824199CDA}"/>
    <cellStyle name="Millares 2 7 2 4 6" xfId="49687" xr:uid="{2660184F-0148-45B3-BA4F-29DC80C46FFE}"/>
    <cellStyle name="Millares 2 7 2 4 7" xfId="4394" xr:uid="{AA685CC5-089E-41E8-AF8C-61D0306C9734}"/>
    <cellStyle name="Millares 2 7 2 5" xfId="1990" xr:uid="{895ED080-2E15-4961-8432-F632F64F0AD7}"/>
    <cellStyle name="Millares 2 7 2 5 2" xfId="8412" xr:uid="{90B74353-F92F-4387-B131-3CC1FB91842C}"/>
    <cellStyle name="Millares 2 7 2 5 2 2" xfId="19855" xr:uid="{A63875AD-C220-484C-A022-D30329DB257F}"/>
    <cellStyle name="Millares 2 7 2 5 2 2 2" xfId="42749" xr:uid="{6AE55231-20FF-4BD2-9D98-137DE407F0AF}"/>
    <cellStyle name="Millares 2 7 2 5 2 3" xfId="31308" xr:uid="{BD7E7412-1CD1-4BE7-870F-F131515B6749}"/>
    <cellStyle name="Millares 2 7 2 5 2 4" xfId="54190" xr:uid="{9CF870ED-8F4D-46AB-8402-43D452DC0230}"/>
    <cellStyle name="Millares 2 7 2 5 3" xfId="15613" xr:uid="{52074E12-D27E-4AE5-B50E-AB95367CF65B}"/>
    <cellStyle name="Millares 2 7 2 5 3 2" xfId="38507" xr:uid="{9A20913C-7C3A-4D06-8D6A-8E0B746DD0C0}"/>
    <cellStyle name="Millares 2 7 2 5 4" xfId="27066" xr:uid="{7AA7E782-F73C-4F69-AA36-96CFC39BA29B}"/>
    <cellStyle name="Millares 2 7 2 5 5" xfId="49949" xr:uid="{607B9BB1-C7D9-4642-8A48-ADBEE65FD702}"/>
    <cellStyle name="Millares 2 7 2 5 6" xfId="4647" xr:uid="{18A5D8E6-4EED-4E4E-B0B9-3C0C5C2D3C99}"/>
    <cellStyle name="Millares 2 7 2 6" xfId="3340" xr:uid="{F8AAFAC3-E864-4E26-AA77-2A19BED2FC70}"/>
    <cellStyle name="Millares 2 7 2 6 2" xfId="9730" xr:uid="{E8465747-540D-48FF-B3D8-686B32F1843E}"/>
    <cellStyle name="Millares 2 7 2 6 2 2" xfId="21173" xr:uid="{6A6D9A63-3909-4F10-823C-FB8AA783F06D}"/>
    <cellStyle name="Millares 2 7 2 6 2 2 2" xfId="44067" xr:uid="{7E1007CF-D248-49E1-86DB-BE24478554DD}"/>
    <cellStyle name="Millares 2 7 2 6 2 3" xfId="32626" xr:uid="{B959AD6C-A997-4077-925A-9D02BA7119E0}"/>
    <cellStyle name="Millares 2 7 2 6 2 4" xfId="55508" xr:uid="{FE56C3B8-826C-4D74-B422-C6D5B7A244F8}"/>
    <cellStyle name="Millares 2 7 2 6 3" xfId="16931" xr:uid="{68101D4D-4981-4B66-94D7-DD9CDBFA7C8F}"/>
    <cellStyle name="Millares 2 7 2 6 3 2" xfId="39825" xr:uid="{9EE0ECC4-E79B-41AF-8509-E8410C4210AA}"/>
    <cellStyle name="Millares 2 7 2 6 4" xfId="28384" xr:uid="{D373D3D7-5D12-477F-8464-60CE9468E186}"/>
    <cellStyle name="Millares 2 7 2 6 5" xfId="51266" xr:uid="{40CD8C9C-B4A4-4A8D-B7F7-B5EEB7C68B2B}"/>
    <cellStyle name="Millares 2 7 2 7" xfId="5999" xr:uid="{63F5F0C3-A9B4-4F2B-AA5D-94946E53371F}"/>
    <cellStyle name="Millares 2 7 2 7 2" xfId="9990" xr:uid="{1F9B474F-6581-4E85-A8A1-F9A26DE89DBF}"/>
    <cellStyle name="Millares 2 7 2 7 2 2" xfId="21433" xr:uid="{91B1F734-5093-4622-9C9B-F6CE4FC77E8E}"/>
    <cellStyle name="Millares 2 7 2 7 2 2 2" xfId="44327" xr:uid="{26E9ECBC-89C2-47F1-B77C-868B4C218982}"/>
    <cellStyle name="Millares 2 7 2 7 2 3" xfId="32886" xr:uid="{1AD40AA7-D5E1-492E-B33D-ED9D249795B2}"/>
    <cellStyle name="Millares 2 7 2 7 2 4" xfId="55768" xr:uid="{EA910523-9D14-4EA2-B5EB-92BCC6BEDC2E}"/>
    <cellStyle name="Millares 2 7 2 7 3" xfId="17191" xr:uid="{CBEBF605-8E58-464C-9312-31D38318E5D6}"/>
    <cellStyle name="Millares 2 7 2 7 3 2" xfId="40085" xr:uid="{C96D54CE-EF8F-4407-B9B1-5C1D3C2255C9}"/>
    <cellStyle name="Millares 2 7 2 7 4" xfId="28644" xr:uid="{1974A26E-3E00-49E1-B5D3-55131471CCB5}"/>
    <cellStyle name="Millares 2 7 2 7 5" xfId="51526" xr:uid="{C54005F6-822F-460D-BBEB-ED5BBCA039C9}"/>
    <cellStyle name="Millares 2 7 2 8" xfId="6250" xr:uid="{22E243CD-DBB6-4BAA-9780-6187D42D53FD}"/>
    <cellStyle name="Millares 2 7 2 8 2" xfId="10251" xr:uid="{66DB6AEB-57A3-4BE1-ACC1-C1C4CE09CD12}"/>
    <cellStyle name="Millares 2 7 2 8 2 2" xfId="21694" xr:uid="{9629F9AD-772B-4475-BBEB-8E521052936C}"/>
    <cellStyle name="Millares 2 7 2 8 2 2 2" xfId="44588" xr:uid="{B896AF25-D434-42F6-AF15-5E073F6EAB00}"/>
    <cellStyle name="Millares 2 7 2 8 2 3" xfId="33147" xr:uid="{1C966428-B34E-446B-AD57-EB9FE2F9A5A9}"/>
    <cellStyle name="Millares 2 7 2 8 2 4" xfId="56029" xr:uid="{2C1A951F-D4FA-4A2B-9D99-99901BE8EF05}"/>
    <cellStyle name="Millares 2 7 2 8 3" xfId="17452" xr:uid="{07C690D0-245D-4027-9234-D9B25A96329B}"/>
    <cellStyle name="Millares 2 7 2 8 3 2" xfId="40346" xr:uid="{A36B12E2-F732-46E8-9E7C-12090495BDD9}"/>
    <cellStyle name="Millares 2 7 2 8 4" xfId="28905" xr:uid="{B0B7C47D-4BDF-4520-9365-72CB3939F280}"/>
    <cellStyle name="Millares 2 7 2 8 5" xfId="51787" xr:uid="{00E420FB-D676-4959-BE0C-0C5FFDF23755}"/>
    <cellStyle name="Millares 2 7 2 9" xfId="7083" xr:uid="{DCC5F88C-7E1B-4775-B4CF-5F67DCA3E6DA}"/>
    <cellStyle name="Millares 2 7 2 9 2" xfId="18519" xr:uid="{8D3B043B-EBF6-4C58-B74B-A5FC45F9F24E}"/>
    <cellStyle name="Millares 2 7 2 9 2 2" xfId="41413" xr:uid="{BD297062-CCDC-4B85-9428-6BFFC7964B83}"/>
    <cellStyle name="Millares 2 7 2 9 3" xfId="29972" xr:uid="{54C1710B-F4E3-4BA9-B4C6-DD90CF04B4E1}"/>
    <cellStyle name="Millares 2 7 2 9 4" xfId="52854" xr:uid="{B602DB93-AB9F-4553-82B7-60CEA8DE3918}"/>
    <cellStyle name="Millares 2 7 20" xfId="58301" xr:uid="{7C2B7829-63C8-4ACD-AAC4-51561997BC22}"/>
    <cellStyle name="Millares 2 7 3" xfId="378" xr:uid="{0629E517-E08F-466F-A8D0-255F8170B038}"/>
    <cellStyle name="Millares 2 7 3 10" xfId="48779" xr:uid="{75A1D495-E50E-4DFE-9E95-E287354CEF95}"/>
    <cellStyle name="Millares 2 7 3 11" xfId="58051" xr:uid="{22CEB2A2-1EA5-4522-BBFA-F05419927142}"/>
    <cellStyle name="Millares 2 7 3 12" xfId="58563" xr:uid="{681792A8-60DE-46C8-B9F3-52433CB81284}"/>
    <cellStyle name="Millares 2 7 3 2" xfId="1505" xr:uid="{63B9B930-EC4F-4151-9ABE-51EE41293051}"/>
    <cellStyle name="Millares 2 7 3 2 10" xfId="4018" xr:uid="{4807B78C-02C0-4AEF-96D2-3F681E271B59}"/>
    <cellStyle name="Millares 2 7 3 2 2" xfId="2937" xr:uid="{135D971C-0DAE-438B-8498-888E6572537E}"/>
    <cellStyle name="Millares 2 7 3 2 2 2" xfId="9086" xr:uid="{7DFF4B4D-6263-4F90-9C70-28E63CEF2207}"/>
    <cellStyle name="Millares 2 7 3 2 2 2 2" xfId="20529" xr:uid="{B4582677-760F-4252-9B64-EF133A67871A}"/>
    <cellStyle name="Millares 2 7 3 2 2 2 2 2" xfId="43423" xr:uid="{544B95D9-B24C-462F-944F-6DC030E6750B}"/>
    <cellStyle name="Millares 2 7 3 2 2 2 3" xfId="31982" xr:uid="{D6E5245E-AEF3-4DB6-9DE9-343F3264405F}"/>
    <cellStyle name="Millares 2 7 3 2 2 2 4" xfId="54864" xr:uid="{35086FF8-0ADF-4584-ADE4-292110DD5A83}"/>
    <cellStyle name="Millares 2 7 3 2 2 3" xfId="16287" xr:uid="{008C725F-F1BC-4DB1-93F5-2317B1F32B9B}"/>
    <cellStyle name="Millares 2 7 3 2 2 3 2" xfId="39181" xr:uid="{3325655B-CE08-4FC0-81C4-C81EDA926572}"/>
    <cellStyle name="Millares 2 7 3 2 2 4" xfId="27740" xr:uid="{77139C90-AB64-4D7D-9CF8-603AE6912B05}"/>
    <cellStyle name="Millares 2 7 3 2 2 5" xfId="50623" xr:uid="{37A660A6-E5BC-4666-9DE0-19DF3E85FE89}"/>
    <cellStyle name="Millares 2 7 3 2 2 6" xfId="5312" xr:uid="{946FF684-08FB-4348-8DD4-717EE29F9FF7}"/>
    <cellStyle name="Millares 2 7 3 2 3" xfId="6690" xr:uid="{B8C66B07-DD5E-4486-8C34-E4D8248DD11A}"/>
    <cellStyle name="Millares 2 7 3 2 3 2" xfId="10925" xr:uid="{7EFFABDA-6583-443D-B8C6-2E6978E8C326}"/>
    <cellStyle name="Millares 2 7 3 2 3 2 2" xfId="22368" xr:uid="{2209B707-AEB0-43BF-A95C-0DFC3C777CE0}"/>
    <cellStyle name="Millares 2 7 3 2 3 2 2 2" xfId="45262" xr:uid="{7FCC7613-9914-4B5B-95C0-6121F571EAE7}"/>
    <cellStyle name="Millares 2 7 3 2 3 2 3" xfId="33821" xr:uid="{2609BF84-3ED1-4BDB-AD4E-15AAC6A52AF6}"/>
    <cellStyle name="Millares 2 7 3 2 3 2 4" xfId="56703" xr:uid="{DB04F5FE-A116-4202-9AB8-80AC44C6363A}"/>
    <cellStyle name="Millares 2 7 3 2 3 3" xfId="18126" xr:uid="{B7258E55-7679-4A54-A962-57B643662017}"/>
    <cellStyle name="Millares 2 7 3 2 3 3 2" xfId="41020" xr:uid="{B6AF3A29-97E9-407F-888C-9170719DBA80}"/>
    <cellStyle name="Millares 2 7 3 2 3 4" xfId="29579" xr:uid="{99128341-B1EE-404E-9179-9167252860F5}"/>
    <cellStyle name="Millares 2 7 3 2 3 5" xfId="52461" xr:uid="{82C57DEB-C035-40E2-A1AA-C5D5527D8790}"/>
    <cellStyle name="Millares 2 7 3 2 4" xfId="7769" xr:uid="{8CBDFD39-C23F-46E2-B78B-C1EDBE228E28}"/>
    <cellStyle name="Millares 2 7 3 2 4 2" xfId="19212" xr:uid="{F9888896-3B45-475E-81A9-A6B1086E981E}"/>
    <cellStyle name="Millares 2 7 3 2 4 2 2" xfId="42106" xr:uid="{D0CFD0E9-C81C-4BFA-A882-ECA2E0A43FE6}"/>
    <cellStyle name="Millares 2 7 3 2 4 3" xfId="30665" xr:uid="{D745334D-2CE9-4D0E-82AA-7D868453A37E}"/>
    <cellStyle name="Millares 2 7 3 2 4 4" xfId="53547" xr:uid="{E587E8E1-F41E-4F98-8F90-E77A932A5E83}"/>
    <cellStyle name="Millares 2 7 3 2 5" xfId="12828" xr:uid="{7AD96482-DA77-4EE4-8CCC-3489EAA85FCD}"/>
    <cellStyle name="Millares 2 7 3 2 5 2" xfId="24264" xr:uid="{41F35A55-7532-47C0-9B15-02C5015115C3}"/>
    <cellStyle name="Millares 2 7 3 2 5 2 2" xfId="47158" xr:uid="{95FEA5E7-4DB8-4D3F-BC49-4B860047B5C9}"/>
    <cellStyle name="Millares 2 7 3 2 5 3" xfId="35717" xr:uid="{D89E50DB-1021-445D-A932-9BD889A30087}"/>
    <cellStyle name="Millares 2 7 3 2 6" xfId="13911" xr:uid="{3E2CE315-6C1B-47FB-B0CF-C779C29A60EA}"/>
    <cellStyle name="Millares 2 7 3 2 6 2" xfId="25348" xr:uid="{1C9B7EEE-EC64-4840-B92E-C90C8EA5D277}"/>
    <cellStyle name="Millares 2 7 3 2 6 2 2" xfId="48242" xr:uid="{3F3DAE9A-ACBC-4447-B0F4-76D61A03EE53}"/>
    <cellStyle name="Millares 2 7 3 2 6 3" xfId="36801" xr:uid="{ACA9E7EF-3758-45A0-AE9A-227356AD681E}"/>
    <cellStyle name="Millares 2 7 3 2 7" xfId="14970" xr:uid="{389ACB58-C3DB-4866-844D-B7764223C488}"/>
    <cellStyle name="Millares 2 7 3 2 7 2" xfId="37864" xr:uid="{847D055E-1FBA-438D-B709-B44C33A78293}"/>
    <cellStyle name="Millares 2 7 3 2 8" xfId="26423" xr:uid="{3560FEA2-78CA-47A5-83BF-8D32D07ED6FC}"/>
    <cellStyle name="Millares 2 7 3 2 9" xfId="49306" xr:uid="{BF86CF25-6ED2-494A-B169-D0499360E251}"/>
    <cellStyle name="Millares 2 7 3 3" xfId="1863" xr:uid="{E52BD509-4DBA-4E4B-BF9D-BDC708F2F2F7}"/>
    <cellStyle name="Millares 2 7 3 3 2" xfId="8559" xr:uid="{D90959CD-6FE6-4A1E-ABDC-CB53166116A3}"/>
    <cellStyle name="Millares 2 7 3 3 2 2" xfId="20002" xr:uid="{E0516CAC-55E6-47C6-A5C9-00374F97BB79}"/>
    <cellStyle name="Millares 2 7 3 3 2 2 2" xfId="42896" xr:uid="{EF8B14E8-A223-463D-BF16-4457DEB446C4}"/>
    <cellStyle name="Millares 2 7 3 3 2 3" xfId="31455" xr:uid="{3E8E6398-D419-47B2-A530-AA1C426797B4}"/>
    <cellStyle name="Millares 2 7 3 3 2 4" xfId="54337" xr:uid="{F5D75785-EEE4-4926-84A0-74D35741421F}"/>
    <cellStyle name="Millares 2 7 3 3 3" xfId="15760" xr:uid="{401070FA-D729-4CC1-9F67-58F76FB7D86B}"/>
    <cellStyle name="Millares 2 7 3 3 3 2" xfId="38654" xr:uid="{0148B891-F11E-486D-9C2C-BD737C4BA70A}"/>
    <cellStyle name="Millares 2 7 3 3 4" xfId="27213" xr:uid="{839CAD3E-7D54-4026-A36D-8E878C0E4B0F}"/>
    <cellStyle name="Millares 2 7 3 3 5" xfId="50096" xr:uid="{0C1E9BF9-59F3-47E8-8ADA-A37F86DF6177}"/>
    <cellStyle name="Millares 2 7 3 3 6" xfId="4785" xr:uid="{1FA1E951-4349-4884-96E4-85A074499664}"/>
    <cellStyle name="Millares 2 7 3 4" xfId="3484" xr:uid="{D2476336-B115-4133-ABED-CEB344E81BB5}"/>
    <cellStyle name="Millares 2 7 3 4 2" xfId="10398" xr:uid="{AA2CE3CA-DB1D-4F3D-AFB4-996FAABDE2E5}"/>
    <cellStyle name="Millares 2 7 3 4 2 2" xfId="21841" xr:uid="{8BCDBB05-D877-4D6D-A528-8283FA3E1B93}"/>
    <cellStyle name="Millares 2 7 3 4 2 2 2" xfId="44735" xr:uid="{D61F8539-A692-4D1F-98CC-CA564DCFF02D}"/>
    <cellStyle name="Millares 2 7 3 4 2 3" xfId="33294" xr:uid="{90B40046-D242-44EF-88A6-9918D1925187}"/>
    <cellStyle name="Millares 2 7 3 4 2 4" xfId="56176" xr:uid="{DA571975-20A5-4A66-9023-2790E38A8EFB}"/>
    <cellStyle name="Millares 2 7 3 4 3" xfId="17599" xr:uid="{763DD54A-2FDA-459C-B27C-A3D4D14A9243}"/>
    <cellStyle name="Millares 2 7 3 4 3 2" xfId="40493" xr:uid="{957FBD75-68EE-4579-A10A-4C9B5DFB3A2D}"/>
    <cellStyle name="Millares 2 7 3 4 4" xfId="29052" xr:uid="{C42474E1-6214-4AB4-AC08-5E03586EE6AE}"/>
    <cellStyle name="Millares 2 7 3 4 5" xfId="51934" xr:uid="{DCB28780-2065-4844-B5D8-8DED0EF5E14B}"/>
    <cellStyle name="Millares 2 7 3 5" xfId="7246" xr:uid="{2E536DE4-D6B2-4385-9886-A0E585EB682E}"/>
    <cellStyle name="Millares 2 7 3 5 2" xfId="18685" xr:uid="{EDDC6A52-4E49-4FD7-8D17-003CA7663373}"/>
    <cellStyle name="Millares 2 7 3 5 2 2" xfId="41579" xr:uid="{CB270667-5D68-42A8-A301-1B7A63CD0067}"/>
    <cellStyle name="Millares 2 7 3 5 3" xfId="30138" xr:uid="{8714BA9E-17CA-4D8D-98E7-A89752DD8858}"/>
    <cellStyle name="Millares 2 7 3 5 4" xfId="53020" xr:uid="{8B0E6E8D-02D5-4ACE-9E11-1F808D17CEDB}"/>
    <cellStyle name="Millares 2 7 3 6" xfId="12302" xr:uid="{07B1600B-E497-4C7C-9644-13A0E5CF731A}"/>
    <cellStyle name="Millares 2 7 3 6 2" xfId="23737" xr:uid="{2180B352-12B3-452D-A31A-FD38AD9205ED}"/>
    <cellStyle name="Millares 2 7 3 6 2 2" xfId="46631" xr:uid="{3842EF7C-4082-47BE-8981-6CD46C67924A}"/>
    <cellStyle name="Millares 2 7 3 6 3" xfId="35190" xr:uid="{BC5658BB-FB46-4250-ACFA-A3D22CADBE82}"/>
    <cellStyle name="Millares 2 7 3 7" xfId="13384" xr:uid="{168697EE-7492-4B4A-A136-EE0E2D800FAA}"/>
    <cellStyle name="Millares 2 7 3 7 2" xfId="24821" xr:uid="{3BE1EB27-D85A-40F8-B992-338E7941220E}"/>
    <cellStyle name="Millares 2 7 3 7 2 2" xfId="47715" xr:uid="{D4A5CB90-8013-401E-8151-9D7854A694F3}"/>
    <cellStyle name="Millares 2 7 3 7 3" xfId="36274" xr:uid="{5C311E95-91C0-4BB2-8E47-CA2D9C7C7E7B}"/>
    <cellStyle name="Millares 2 7 3 8" xfId="14443" xr:uid="{59A2915F-4FDE-40A0-8C56-24297A3A1624}"/>
    <cellStyle name="Millares 2 7 3 8 2" xfId="37337" xr:uid="{24DDE1F6-553B-407F-82D0-8C6016A61CB0}"/>
    <cellStyle name="Millares 2 7 3 9" xfId="25896" xr:uid="{0CD66436-9FBF-47C3-A695-5D6C87CEE11A}"/>
    <cellStyle name="Millares 2 7 4" xfId="652" xr:uid="{571872F9-FBF1-4541-8653-9A340A5A38B2}"/>
    <cellStyle name="Millares 2 7 4 10" xfId="3756" xr:uid="{88D08AD5-1B14-4AB8-BB9A-77A625D553F7}"/>
    <cellStyle name="Millares 2 7 4 2" xfId="2131" xr:uid="{A38A4D16-8AAE-40A6-8235-D79718B190EB}"/>
    <cellStyle name="Millares 2 7 4 2 2" xfId="8823" xr:uid="{BB8D3407-66E4-4375-9124-AF67F748AEA0}"/>
    <cellStyle name="Millares 2 7 4 2 2 2" xfId="20266" xr:uid="{EE66CE46-6FCC-405E-AA33-E87CF7510291}"/>
    <cellStyle name="Millares 2 7 4 2 2 2 2" xfId="43160" xr:uid="{3E0885B3-D49F-43EF-8DB1-679DBBBB800B}"/>
    <cellStyle name="Millares 2 7 4 2 2 3" xfId="31719" xr:uid="{AEBCB898-8780-405D-8DC1-04ED23008012}"/>
    <cellStyle name="Millares 2 7 4 2 2 4" xfId="54601" xr:uid="{3944B013-0CFF-438A-9242-26DB03BF535F}"/>
    <cellStyle name="Millares 2 7 4 2 3" xfId="16024" xr:uid="{CA26FADC-BAF2-427D-B82F-09AE7B51B431}"/>
    <cellStyle name="Millares 2 7 4 2 3 2" xfId="38918" xr:uid="{E03F9182-4BC7-4DC3-B211-473CF1D45EBC}"/>
    <cellStyle name="Millares 2 7 4 2 4" xfId="27477" xr:uid="{2E95B67A-5BD2-48F9-9F57-EF09CEC1C305}"/>
    <cellStyle name="Millares 2 7 4 2 5" xfId="50360" xr:uid="{1E6233E6-6D08-414A-A2B0-BEF610C53745}"/>
    <cellStyle name="Millares 2 7 4 2 6" xfId="5049" xr:uid="{676ED8BC-C916-4701-BB4C-AF7CA8061CB0}"/>
    <cellStyle name="Millares 2 7 4 3" xfId="6427" xr:uid="{2E11B80F-79F1-4E65-BC1B-D1D45C5F15C8}"/>
    <cellStyle name="Millares 2 7 4 3 2" xfId="10662" xr:uid="{02E50726-1D9F-4805-9BF2-A8BF05CD47B6}"/>
    <cellStyle name="Millares 2 7 4 3 2 2" xfId="22105" xr:uid="{93EAD242-711F-47B7-A12B-216A96376A74}"/>
    <cellStyle name="Millares 2 7 4 3 2 2 2" xfId="44999" xr:uid="{FBCB4EC3-E5E5-4AEA-80C0-AEE45F16CD99}"/>
    <cellStyle name="Millares 2 7 4 3 2 3" xfId="33558" xr:uid="{503C8F81-9194-4B2D-A0FB-9CF6C1D08C94}"/>
    <cellStyle name="Millares 2 7 4 3 2 4" xfId="56440" xr:uid="{E016B745-B400-4D6D-A4A7-43C6F0A02F6D}"/>
    <cellStyle name="Millares 2 7 4 3 3" xfId="17863" xr:uid="{269CA142-CD34-4512-AADA-E03A00D917EF}"/>
    <cellStyle name="Millares 2 7 4 3 3 2" xfId="40757" xr:uid="{20F00CB1-C83D-40A5-A0DC-9466B2E802F5}"/>
    <cellStyle name="Millares 2 7 4 3 4" xfId="29316" xr:uid="{A65C03A1-07ED-445B-B20E-7654D67D2652}"/>
    <cellStyle name="Millares 2 7 4 3 5" xfId="52198" xr:uid="{252F035D-60CD-4068-892E-125848F4944E}"/>
    <cellStyle name="Millares 2 7 4 4" xfId="7506" xr:uid="{745CB80D-34F8-4AF4-9D8F-7E183885C243}"/>
    <cellStyle name="Millares 2 7 4 4 2" xfId="18949" xr:uid="{0666749F-66F7-46A9-881D-6354FEABF4F5}"/>
    <cellStyle name="Millares 2 7 4 4 2 2" xfId="41843" xr:uid="{2124BAB2-5FA9-402C-984E-BACF79F21DD1}"/>
    <cellStyle name="Millares 2 7 4 4 3" xfId="30402" xr:uid="{28034C3D-899C-4A62-874A-3B187DC360CE}"/>
    <cellStyle name="Millares 2 7 4 4 4" xfId="53284" xr:uid="{E77495B4-BE99-4F52-A810-33358143F3CC}"/>
    <cellStyle name="Millares 2 7 4 5" xfId="12565" xr:uid="{54889603-47D3-4A00-BE81-1247E2A2211A}"/>
    <cellStyle name="Millares 2 7 4 5 2" xfId="24001" xr:uid="{72D18F1D-D8F1-4472-A5E1-D7F6B34A8850}"/>
    <cellStyle name="Millares 2 7 4 5 2 2" xfId="46895" xr:uid="{058DF4B0-42FE-45ED-8D7C-10B22B508157}"/>
    <cellStyle name="Millares 2 7 4 5 3" xfId="35454" xr:uid="{E7AEF7ED-D6A5-4AFB-86DD-2E7AC4FE4AE1}"/>
    <cellStyle name="Millares 2 7 4 6" xfId="13648" xr:uid="{48B90272-921B-4E89-B812-46E1E4E3444B}"/>
    <cellStyle name="Millares 2 7 4 6 2" xfId="25085" xr:uid="{9436F4C3-D4C3-4763-A254-A1EED5B4CDCB}"/>
    <cellStyle name="Millares 2 7 4 6 2 2" xfId="47979" xr:uid="{6A184359-6BEF-443E-8A66-C1254CE6DDDA}"/>
    <cellStyle name="Millares 2 7 4 6 3" xfId="36538" xr:uid="{E8AD07CD-6E5F-412B-8D2B-0DCC8CF38F61}"/>
    <cellStyle name="Millares 2 7 4 7" xfId="14707" xr:uid="{081A6015-F709-44AA-88DA-27C9696FF694}"/>
    <cellStyle name="Millares 2 7 4 7 2" xfId="37601" xr:uid="{B3948874-6BE0-4F02-8571-3CD34066D2DC}"/>
    <cellStyle name="Millares 2 7 4 8" xfId="26160" xr:uid="{61238366-D0D6-42F4-A186-1426A2F159DB}"/>
    <cellStyle name="Millares 2 7 4 9" xfId="49043" xr:uid="{810A80B3-2FEE-4D45-A1C7-6DD382C1736B}"/>
    <cellStyle name="Millares 2 7 5" xfId="925" xr:uid="{E58A3AB0-C089-449A-A2A4-B353A92F0A3B}"/>
    <cellStyle name="Millares 2 7 5 2" xfId="2403" xr:uid="{E60BBE3D-3D6F-4A3A-B1F9-B6DD92139E05}"/>
    <cellStyle name="Millares 2 7 5 2 2" xfId="9351" xr:uid="{AC751156-8F5B-411A-84B8-37EC8DA485E0}"/>
    <cellStyle name="Millares 2 7 5 2 2 2" xfId="20794" xr:uid="{719521BB-3602-4B89-8928-0C8858EE5F3A}"/>
    <cellStyle name="Millares 2 7 5 2 2 2 2" xfId="43688" xr:uid="{D3099DF7-D1C8-4A40-833D-8FA5A9D783C4}"/>
    <cellStyle name="Millares 2 7 5 2 2 3" xfId="32247" xr:uid="{28973898-D9F4-47BD-A44D-1B8EF410B6D1}"/>
    <cellStyle name="Millares 2 7 5 2 2 4" xfId="55129" xr:uid="{5DE0FE97-28F6-49C4-8119-AC5656DD05ED}"/>
    <cellStyle name="Millares 2 7 5 2 3" xfId="16552" xr:uid="{711E044D-C714-4932-A512-FD430EEFEC10}"/>
    <cellStyle name="Millares 2 7 5 2 3 2" xfId="39446" xr:uid="{12213C8E-F7C0-4C66-A440-65C252C78117}"/>
    <cellStyle name="Millares 2 7 5 2 4" xfId="28005" xr:uid="{EF07E475-A48C-4CBD-8F57-2EA015C09E5E}"/>
    <cellStyle name="Millares 2 7 5 2 5" xfId="50888" xr:uid="{89A67A77-E527-4028-9564-F81EF75EEBBD}"/>
    <cellStyle name="Millares 2 7 5 2 6" xfId="5577" xr:uid="{CB1D0D7F-E92C-4A6E-88A7-52F73CC3C651}"/>
    <cellStyle name="Millares 2 7 5 3" xfId="8034" xr:uid="{9FE07CDD-E9A1-4DA4-896B-E56CC12E06B4}"/>
    <cellStyle name="Millares 2 7 5 3 2" xfId="19477" xr:uid="{FEA78005-9285-4F02-AE3E-1AFD466090EE}"/>
    <cellStyle name="Millares 2 7 5 3 2 2" xfId="42371" xr:uid="{94C197EA-2363-4DC8-9907-99221ECD8171}"/>
    <cellStyle name="Millares 2 7 5 3 3" xfId="30930" xr:uid="{61E6354E-A5D5-48DB-8F9A-27B54656317D}"/>
    <cellStyle name="Millares 2 7 5 3 4" xfId="53812" xr:uid="{840750DF-E1EA-4696-94D5-882368B86B4E}"/>
    <cellStyle name="Millares 2 7 5 4" xfId="15235" xr:uid="{5317FD56-9B2A-4769-8E27-DCE64B5ADBFD}"/>
    <cellStyle name="Millares 2 7 5 4 2" xfId="38129" xr:uid="{7F846B2F-D7DF-4732-B59D-EC6CA5388DCC}"/>
    <cellStyle name="Millares 2 7 5 5" xfId="26688" xr:uid="{217F6B0A-85AD-4BCF-9234-B9926EE5BD0F}"/>
    <cellStyle name="Millares 2 7 5 6" xfId="49571" xr:uid="{69DD4E7B-5988-47F5-9C9E-99AEC05D79C2}"/>
    <cellStyle name="Millares 2 7 5 7" xfId="4278" xr:uid="{EE9BA82F-11D8-463C-9F80-027506F4F863}"/>
    <cellStyle name="Millares 2 7 6" xfId="1220" xr:uid="{5747E36A-E296-4DE1-88CE-1573DBE66E12}"/>
    <cellStyle name="Millares 2 7 6 2" xfId="2677" xr:uid="{C2EFED74-3839-4770-A159-A50A77C33F88}"/>
    <cellStyle name="Millares 2 7 6 2 2" xfId="19739" xr:uid="{F77E81A0-9B34-4E32-8A60-D6916F8D8849}"/>
    <cellStyle name="Millares 2 7 6 2 2 2" xfId="42633" xr:uid="{B78223F9-1010-4CB5-9B85-D9A994D7EEC5}"/>
    <cellStyle name="Millares 2 7 6 2 3" xfId="31192" xr:uid="{4F704AC6-C6DF-424D-A5D0-C336305EE6CA}"/>
    <cellStyle name="Millares 2 7 6 2 4" xfId="54074" xr:uid="{AA549DA6-B82F-4659-B74A-8A0A4B5E9470}"/>
    <cellStyle name="Millares 2 7 6 2 5" xfId="8296" xr:uid="{EBA6A71B-8CDE-457E-98FF-B38FBC917AAA}"/>
    <cellStyle name="Millares 2 7 6 3" xfId="15497" xr:uid="{B33702C3-FFC1-4D72-AC0B-86E43120D44E}"/>
    <cellStyle name="Millares 2 7 6 3 2" xfId="38391" xr:uid="{BAB0AF82-FF45-48D7-8E88-1C5C48C480AD}"/>
    <cellStyle name="Millares 2 7 6 4" xfId="26950" xr:uid="{3D90167A-20BC-4D4A-AE0C-D9AB1E46339A}"/>
    <cellStyle name="Millares 2 7 6 5" xfId="49833" xr:uid="{4B0C50B4-B13A-4343-A78E-AE6BD6A6EED7}"/>
    <cellStyle name="Millares 2 7 6 6" xfId="4532" xr:uid="{AE1BE9F0-B6DD-4334-B010-5952DE643539}"/>
    <cellStyle name="Millares 2 7 7" xfId="1738" xr:uid="{1709D00E-4F3B-4E9B-9D6F-DA5583A8FE61}"/>
    <cellStyle name="Millares 2 7 7 2" xfId="9614" xr:uid="{886B3501-5059-4C9B-9AC2-018A34D0B3D7}"/>
    <cellStyle name="Millares 2 7 7 2 2" xfId="21057" xr:uid="{6502E105-0B04-4E48-95F4-B0B6540824F4}"/>
    <cellStyle name="Millares 2 7 7 2 2 2" xfId="43951" xr:uid="{DB0717B9-F383-4248-89B3-66E6186F3B7B}"/>
    <cellStyle name="Millares 2 7 7 2 3" xfId="32510" xr:uid="{98D327B8-C7B3-4EA3-A143-5E8C89E77110}"/>
    <cellStyle name="Millares 2 7 7 2 4" xfId="55392" xr:uid="{E11FAE2D-D846-4B3D-BE56-F5AC609DA215}"/>
    <cellStyle name="Millares 2 7 7 3" xfId="16815" xr:uid="{5E10F163-0A83-4A8C-A7D0-2978C6599E38}"/>
    <cellStyle name="Millares 2 7 7 3 2" xfId="39709" xr:uid="{39F8FFDB-FB03-4FF7-9B53-3E61A458BD0A}"/>
    <cellStyle name="Millares 2 7 7 4" xfId="28268" xr:uid="{BDB2E480-E9E7-4FD0-A484-9802B3CB26D8}"/>
    <cellStyle name="Millares 2 7 7 5" xfId="51150" xr:uid="{DDC720D0-7DEA-4C5A-A9C4-4BD97277C039}"/>
    <cellStyle name="Millares 2 7 7 6" xfId="5841" xr:uid="{C1BED6EF-08A3-499F-B284-2DADC393A40C}"/>
    <cellStyle name="Millares 2 7 8" xfId="3224" xr:uid="{EC0D86B5-E4A3-47FC-A5C8-8615D7BB98C0}"/>
    <cellStyle name="Millares 2 7 8 2" xfId="9874" xr:uid="{723976D1-5C60-41D8-837F-0C91E89859DE}"/>
    <cellStyle name="Millares 2 7 8 2 2" xfId="21317" xr:uid="{612C8830-2271-4B67-9C1F-A696E2B01204}"/>
    <cellStyle name="Millares 2 7 8 2 2 2" xfId="44211" xr:uid="{CEEDE515-C2EC-4D69-A5F5-207A9B951ED1}"/>
    <cellStyle name="Millares 2 7 8 2 3" xfId="32770" xr:uid="{54DC3374-5355-417D-B99F-C48D9E730417}"/>
    <cellStyle name="Millares 2 7 8 2 4" xfId="55652" xr:uid="{7A52D2DE-6ECF-41F0-8C47-9C829EA01909}"/>
    <cellStyle name="Millares 2 7 8 3" xfId="17075" xr:uid="{8DA42058-1FAE-45F6-88A3-0610502587F2}"/>
    <cellStyle name="Millares 2 7 8 3 2" xfId="39969" xr:uid="{B536B180-490A-42BF-871F-254C38ADA9A5}"/>
    <cellStyle name="Millares 2 7 8 4" xfId="28528" xr:uid="{31750BF7-770D-48BF-A464-4DFA1254DB49}"/>
    <cellStyle name="Millares 2 7 8 5" xfId="51410" xr:uid="{D48BA500-FDC1-4CEE-86E4-612A9DE0B9E2}"/>
    <cellStyle name="Millares 2 7 9" xfId="6137" xr:uid="{ECD29117-9674-4C79-88F6-EBC910FCA589}"/>
    <cellStyle name="Millares 2 7 9 2" xfId="10135" xr:uid="{6E80EE69-70CB-49A9-983C-C10AEF8E1793}"/>
    <cellStyle name="Millares 2 7 9 2 2" xfId="21578" xr:uid="{6F09C95E-65B7-496E-AA97-244E3F534808}"/>
    <cellStyle name="Millares 2 7 9 2 2 2" xfId="44472" xr:uid="{7CB12E30-13B4-4E2F-9B0A-40198F374A7F}"/>
    <cellStyle name="Millares 2 7 9 2 3" xfId="33031" xr:uid="{D5BA4921-4463-4DA9-BAB9-47F4900F54E0}"/>
    <cellStyle name="Millares 2 7 9 2 4" xfId="55913" xr:uid="{378AD41F-0EE5-4166-AB7C-29AB95B83179}"/>
    <cellStyle name="Millares 2 7 9 3" xfId="17336" xr:uid="{8E964947-CDC9-443B-93E5-383C2A5253B0}"/>
    <cellStyle name="Millares 2 7 9 3 2" xfId="40230" xr:uid="{4DA4E204-3FCA-48C6-B465-741B5CDFC3BD}"/>
    <cellStyle name="Millares 2 7 9 4" xfId="28789" xr:uid="{E9CA6C8E-EFF5-4FEB-A8B2-C820BE1DFDFD}"/>
    <cellStyle name="Millares 2 7 9 5" xfId="51671" xr:uid="{682B4B5A-64A3-46B9-8FA1-ABC5826174D6}"/>
    <cellStyle name="Millares 2 8" xfId="235" xr:uid="{D80FEE34-3B98-4C2F-957E-9592685A0176}"/>
    <cellStyle name="Millares 2 8 10" xfId="6998" xr:uid="{B16A2D63-8263-49F6-87ED-785589FAB7CD}"/>
    <cellStyle name="Millares 2 8 10 2" xfId="18433" xr:uid="{9DBD7B64-4F41-4BD3-9027-8975393F8A65}"/>
    <cellStyle name="Millares 2 8 10 2 2" xfId="41327" xr:uid="{CE925977-0A8E-4EA6-95FE-6838DDAC1895}"/>
    <cellStyle name="Millares 2 8 10 3" xfId="29886" xr:uid="{32EF0810-EA7E-4E86-B419-262A80E20460}"/>
    <cellStyle name="Millares 2 8 10 4" xfId="52768" xr:uid="{B255150B-61E7-4869-80E1-96EA69696D11}"/>
    <cellStyle name="Millares 2 8 11" xfId="11268" xr:uid="{1F94B4B5-101A-4463-A550-DB95D41D83CA}"/>
    <cellStyle name="Millares 2 8 11 2" xfId="22704" xr:uid="{F6473FEF-B202-4288-A9DA-108A66A53979}"/>
    <cellStyle name="Millares 2 8 11 2 2" xfId="45598" xr:uid="{1CBB0B80-5F91-436F-8302-BB79E0CE7CFD}"/>
    <cellStyle name="Millares 2 8 11 3" xfId="34157" xr:uid="{B246E085-2993-450F-A82C-FF5527BE4E5C}"/>
    <cellStyle name="Millares 2 8 11 4" xfId="57039" xr:uid="{4C83CCCE-E572-4800-9506-6D79AFEB9A73}"/>
    <cellStyle name="Millares 2 8 12" xfId="11530" xr:uid="{E52060CE-C2B0-43D0-B101-7E9133A1BC3E}"/>
    <cellStyle name="Millares 2 8 12 2" xfId="22966" xr:uid="{43F1C98B-C75E-46AC-8880-78E336155AA1}"/>
    <cellStyle name="Millares 2 8 12 2 2" xfId="45860" xr:uid="{0D1A90F8-0F58-4A7E-929C-BC75D3ABA077}"/>
    <cellStyle name="Millares 2 8 12 3" xfId="34419" xr:uid="{5FEF4F78-5713-4EB9-965A-23B3AAA28006}"/>
    <cellStyle name="Millares 2 8 12 4" xfId="57301" xr:uid="{D19C4E8E-EE79-4726-88CD-079135005D9F}"/>
    <cellStyle name="Millares 2 8 13" xfId="11797" xr:uid="{F9F5B03E-3991-4922-A61A-60885FA0C925}"/>
    <cellStyle name="Millares 2 8 13 2" xfId="23233" xr:uid="{DB87536F-0E46-4513-B2A7-0B97CBD3D964}"/>
    <cellStyle name="Millares 2 8 13 2 2" xfId="46127" xr:uid="{3A37B271-0463-4A51-9D57-1EE496F5C04D}"/>
    <cellStyle name="Millares 2 8 13 3" xfId="34686" xr:uid="{3DA142C5-43CE-4B3C-9AED-84021AC0E342}"/>
    <cellStyle name="Millares 2 8 13 4" xfId="57568" xr:uid="{413848C7-5944-4B8B-AAA9-03FA8F4C5AD1}"/>
    <cellStyle name="Millares 2 8 14" xfId="12069" xr:uid="{D6F1EBAC-9B48-487A-866B-63BC0A522E1D}"/>
    <cellStyle name="Millares 2 8 14 2" xfId="23504" xr:uid="{A5D8546B-36E6-44C6-9915-429B68124162}"/>
    <cellStyle name="Millares 2 8 14 2 2" xfId="46398" xr:uid="{1404647B-06D6-48E9-B0E2-79F282F37730}"/>
    <cellStyle name="Millares 2 8 14 3" xfId="34957" xr:uid="{C57C326F-C527-474B-AB53-BBF754392E71}"/>
    <cellStyle name="Millares 2 8 15" xfId="13152" xr:uid="{D2E6ABCF-84C0-4DC0-B550-8B3D2E826056}"/>
    <cellStyle name="Millares 2 8 15 2" xfId="24588" xr:uid="{9A64226B-2D77-4926-B89C-B9850CCFCA6A}"/>
    <cellStyle name="Millares 2 8 15 2 2" xfId="47482" xr:uid="{9175AEA0-8C27-4A63-9F76-A796EC75030F}"/>
    <cellStyle name="Millares 2 8 15 3" xfId="36041" xr:uid="{07A541E9-F37C-4D18-8FD6-733908399605}"/>
    <cellStyle name="Millares 2 8 16" xfId="14210" xr:uid="{4A94327A-83BC-4E15-BE36-C1D20C43F2D0}"/>
    <cellStyle name="Millares 2 8 16 2" xfId="37104" xr:uid="{D4F79E33-19AD-44D0-B2F6-2A8F1D5943F7}"/>
    <cellStyle name="Millares 2 8 17" xfId="25663" xr:uid="{1750B882-8179-48B7-9C34-7B88606EA869}"/>
    <cellStyle name="Millares 2 8 18" xfId="48546" xr:uid="{35587576-72A9-4B2C-8E82-150C602C0508}"/>
    <cellStyle name="Millares 2 8 19" xfId="57820" xr:uid="{A08CCFC9-069F-41F9-9042-81AEB7C6965E}"/>
    <cellStyle name="Millares 2 8 2" xfId="536" xr:uid="{89C90770-6E4F-4C3B-955A-9072B25B370D}"/>
    <cellStyle name="Millares 2 8 2 10" xfId="11384" xr:uid="{CA3306C8-07A1-4A7B-AA16-7EE9C98D2328}"/>
    <cellStyle name="Millares 2 8 2 10 2" xfId="22820" xr:uid="{E6A1D49D-E609-4B46-8E75-5D16D5CF8CE7}"/>
    <cellStyle name="Millares 2 8 2 10 2 2" xfId="45714" xr:uid="{D7619F7D-4CA1-47AF-A7D1-93C23D1D8E25}"/>
    <cellStyle name="Millares 2 8 2 10 3" xfId="34273" xr:uid="{30117F53-6632-4913-B289-AE8D6CC9F9AD}"/>
    <cellStyle name="Millares 2 8 2 10 4" xfId="57155" xr:uid="{13D1BE4B-D6FD-4124-8DB7-425FF281C0BA}"/>
    <cellStyle name="Millares 2 8 2 11" xfId="11646" xr:uid="{34BE031D-81C6-405D-B917-FF40A1163A66}"/>
    <cellStyle name="Millares 2 8 2 11 2" xfId="23082" xr:uid="{B6EF11C5-9389-4E0D-9648-0F40D17EB009}"/>
    <cellStyle name="Millares 2 8 2 11 2 2" xfId="45976" xr:uid="{5ACED8F4-162C-402E-AE4D-3D58C9EC4A92}"/>
    <cellStyle name="Millares 2 8 2 11 3" xfId="34535" xr:uid="{C66A0F5B-B271-4B0C-8E9E-20C2015D99AA}"/>
    <cellStyle name="Millares 2 8 2 11 4" xfId="57417" xr:uid="{8AB0FF3E-BCBE-4552-8265-FEE558855BF4}"/>
    <cellStyle name="Millares 2 8 2 12" xfId="11913" xr:uid="{B73885C0-37A8-4AA9-8AF4-FDE395B2C292}"/>
    <cellStyle name="Millares 2 8 2 12 2" xfId="23349" xr:uid="{0CDA890D-9329-4018-8749-0DC479C782E3}"/>
    <cellStyle name="Millares 2 8 2 12 2 2" xfId="46243" xr:uid="{8AB15978-593C-45AD-ACE5-F96420B961AC}"/>
    <cellStyle name="Millares 2 8 2 12 3" xfId="34802" xr:uid="{4DBB6107-1E66-4E08-BE39-9B35F8345DD6}"/>
    <cellStyle name="Millares 2 8 2 12 4" xfId="57684" xr:uid="{6FDFA2D5-D7F2-4A5B-90F1-56EA52C3A290}"/>
    <cellStyle name="Millares 2 8 2 13" xfId="12185" xr:uid="{858F753C-047E-4EF7-844E-6ECB11FA31E6}"/>
    <cellStyle name="Millares 2 8 2 13 2" xfId="23620" xr:uid="{78B533DC-B6E9-460F-9024-74F7C16A8B7C}"/>
    <cellStyle name="Millares 2 8 2 13 2 2" xfId="46514" xr:uid="{2238C9AE-D744-4FAB-8E16-FD3650111203}"/>
    <cellStyle name="Millares 2 8 2 13 3" xfId="35073" xr:uid="{5B6C130C-D591-4380-BEA3-6F2598787A23}"/>
    <cellStyle name="Millares 2 8 2 14" xfId="13268" xr:uid="{29E27DD4-6010-4783-A148-68A61DD78D8A}"/>
    <cellStyle name="Millares 2 8 2 14 2" xfId="24704" xr:uid="{AD1EB5B6-2B81-4DCF-8092-2CBC449DB7FF}"/>
    <cellStyle name="Millares 2 8 2 14 2 2" xfId="47598" xr:uid="{A66FAA7C-2C36-4B12-AF9B-9D3BE8C4C007}"/>
    <cellStyle name="Millares 2 8 2 14 3" xfId="36157" xr:uid="{35B980C4-B827-414A-9CB2-7702A4B02BD2}"/>
    <cellStyle name="Millares 2 8 2 15" xfId="14326" xr:uid="{363E5775-C145-4DA1-84BF-97936C77A73B}"/>
    <cellStyle name="Millares 2 8 2 15 2" xfId="37220" xr:uid="{F6910DFE-CF32-44D2-B7FE-B0C8A612A9D5}"/>
    <cellStyle name="Millares 2 8 2 16" xfId="25779" xr:uid="{0239FFA8-FD76-442B-BCC9-AC124D020ECE}"/>
    <cellStyle name="Millares 2 8 2 17" xfId="48662" xr:uid="{082040CE-B76E-46A6-B65A-6C87482892CF}"/>
    <cellStyle name="Millares 2 8 2 18" xfId="57936" xr:uid="{564494A3-CA24-40D8-B8D3-62739C9BBEB3}"/>
    <cellStyle name="Millares 2 8 2 19" xfId="58447" xr:uid="{0F4B1123-E466-46B6-A6B3-F2E854860E6F}"/>
    <cellStyle name="Millares 2 8 2 2" xfId="809" xr:uid="{D9B865AB-7046-4B38-A14A-CB20EF278793}"/>
    <cellStyle name="Millares 2 8 2 2 10" xfId="48925" xr:uid="{59DA3868-498F-462B-AB3B-4BEB9E00A559}"/>
    <cellStyle name="Millares 2 8 2 2 11" xfId="58197" xr:uid="{B4DC135B-B7A4-482B-B09D-849A4EEA827A}"/>
    <cellStyle name="Millares 2 8 2 2 12" xfId="58709" xr:uid="{B362E147-BBF7-49FE-A2A0-451AE8379806}"/>
    <cellStyle name="Millares 2 8 2 2 2" xfId="1651" xr:uid="{B9354501-2FD6-4748-BDA3-32657B20D956}"/>
    <cellStyle name="Millares 2 8 2 2 2 10" xfId="4164" xr:uid="{95A07641-515A-453B-B3BE-EECB4B766EB8}"/>
    <cellStyle name="Millares 2 8 2 2 2 2" xfId="3083" xr:uid="{319B64A4-9C12-4D24-9823-790CD59B3F04}"/>
    <cellStyle name="Millares 2 8 2 2 2 2 2" xfId="9232" xr:uid="{74ECC4B6-EDE9-4164-AFA0-781982E1D34A}"/>
    <cellStyle name="Millares 2 8 2 2 2 2 2 2" xfId="20675" xr:uid="{83DBA979-C733-4869-AB89-3952B54FA9DE}"/>
    <cellStyle name="Millares 2 8 2 2 2 2 2 2 2" xfId="43569" xr:uid="{A1863304-0C05-4030-BF91-65822A6249C0}"/>
    <cellStyle name="Millares 2 8 2 2 2 2 2 3" xfId="32128" xr:uid="{D5A3033E-1E7B-4806-BF56-C7E3B8FAC86A}"/>
    <cellStyle name="Millares 2 8 2 2 2 2 2 4" xfId="55010" xr:uid="{542725BF-7DFD-4134-8121-7207332392BD}"/>
    <cellStyle name="Millares 2 8 2 2 2 2 3" xfId="16433" xr:uid="{1D15D205-6B17-4483-8E0F-34B809A1C01D}"/>
    <cellStyle name="Millares 2 8 2 2 2 2 3 2" xfId="39327" xr:uid="{7109A901-8B3E-4417-B617-4B5489E93588}"/>
    <cellStyle name="Millares 2 8 2 2 2 2 4" xfId="27886" xr:uid="{F1EE2BD5-B50E-4484-B189-59935ADBD8A4}"/>
    <cellStyle name="Millares 2 8 2 2 2 2 5" xfId="50769" xr:uid="{F358B303-3477-4E9D-B4F6-77472A894292}"/>
    <cellStyle name="Millares 2 8 2 2 2 2 6" xfId="5458" xr:uid="{C47B1223-CFA0-4859-9AB6-14EE67A32BE0}"/>
    <cellStyle name="Millares 2 8 2 2 2 3" xfId="6836" xr:uid="{69533185-2814-4031-BB9A-0C37BDF55D54}"/>
    <cellStyle name="Millares 2 8 2 2 2 3 2" xfId="11071" xr:uid="{A0EE5F10-2477-41B2-9033-4E86157B4DC8}"/>
    <cellStyle name="Millares 2 8 2 2 2 3 2 2" xfId="22514" xr:uid="{FC93710D-34B3-43E9-8630-615B72BC8777}"/>
    <cellStyle name="Millares 2 8 2 2 2 3 2 2 2" xfId="45408" xr:uid="{18961FD6-7624-4942-A925-3EBB68FA7AAE}"/>
    <cellStyle name="Millares 2 8 2 2 2 3 2 3" xfId="33967" xr:uid="{FD3FB965-B2D7-4BD2-9859-FA9C239F641B}"/>
    <cellStyle name="Millares 2 8 2 2 2 3 2 4" xfId="56849" xr:uid="{1049EEDD-B52B-4842-BDBA-B362A64707D5}"/>
    <cellStyle name="Millares 2 8 2 2 2 3 3" xfId="18272" xr:uid="{23F851A8-A5B3-4D10-A4F4-E545C526400A}"/>
    <cellStyle name="Millares 2 8 2 2 2 3 3 2" xfId="41166" xr:uid="{CCB5FBFE-AC7C-4EF0-832D-50A07E1E9843}"/>
    <cellStyle name="Millares 2 8 2 2 2 3 4" xfId="29725" xr:uid="{02E18BB3-F51E-41F5-A685-3AA72D4B633C}"/>
    <cellStyle name="Millares 2 8 2 2 2 3 5" xfId="52607" xr:uid="{A04C68B9-9616-4B93-8A85-D1103911B1E4}"/>
    <cellStyle name="Millares 2 8 2 2 2 4" xfId="7915" xr:uid="{A92DD0A2-CEAB-4ED6-A986-9CE3453C06DE}"/>
    <cellStyle name="Millares 2 8 2 2 2 4 2" xfId="19358" xr:uid="{29AF3151-E8E4-4232-9986-3713023433C2}"/>
    <cellStyle name="Millares 2 8 2 2 2 4 2 2" xfId="42252" xr:uid="{92087C0F-3F18-494E-95DC-1DC775660F8C}"/>
    <cellStyle name="Millares 2 8 2 2 2 4 3" xfId="30811" xr:uid="{6B8FCAB2-3DE3-4562-8DB2-F3AD3E356315}"/>
    <cellStyle name="Millares 2 8 2 2 2 4 4" xfId="53693" xr:uid="{39898C43-AB82-41F2-84E6-925389FE776F}"/>
    <cellStyle name="Millares 2 8 2 2 2 5" xfId="12974" xr:uid="{8C98116B-7E70-4CAF-9FFE-8E0CD0321CF7}"/>
    <cellStyle name="Millares 2 8 2 2 2 5 2" xfId="24410" xr:uid="{E8ED7E92-8244-4B3A-9255-143B7184C1B8}"/>
    <cellStyle name="Millares 2 8 2 2 2 5 2 2" xfId="47304" xr:uid="{1AE3747F-4507-46E4-ADB9-065782A5894D}"/>
    <cellStyle name="Millares 2 8 2 2 2 5 3" xfId="35863" xr:uid="{3996D0C2-E054-4CBD-8DDC-1DE3DF86B2E6}"/>
    <cellStyle name="Millares 2 8 2 2 2 6" xfId="14057" xr:uid="{181E2A6B-F11F-4DBF-8434-EEAEE02D7B47}"/>
    <cellStyle name="Millares 2 8 2 2 2 6 2" xfId="25494" xr:uid="{D4788593-B72F-4C0A-A33B-63FE25355ECF}"/>
    <cellStyle name="Millares 2 8 2 2 2 6 2 2" xfId="48388" xr:uid="{DA6E5BBF-EBC2-4447-BAAD-9B4D653AB409}"/>
    <cellStyle name="Millares 2 8 2 2 2 6 3" xfId="36947" xr:uid="{C29A2CF8-FA04-4135-A680-6DE63649C980}"/>
    <cellStyle name="Millares 2 8 2 2 2 7" xfId="15116" xr:uid="{AB7EAC57-1DF5-4690-9714-4F37F00963CD}"/>
    <cellStyle name="Millares 2 8 2 2 2 7 2" xfId="38010" xr:uid="{95A753FF-3807-4B59-B557-B97E78DE3EDB}"/>
    <cellStyle name="Millares 2 8 2 2 2 8" xfId="26569" xr:uid="{2D14384C-E092-43AD-97FF-3FC2F67B4A2B}"/>
    <cellStyle name="Millares 2 8 2 2 2 9" xfId="49452" xr:uid="{2EA97552-42C1-4F12-995E-639690C75AB2}"/>
    <cellStyle name="Millares 2 8 2 2 3" xfId="2288" xr:uid="{F862B2C1-8A6A-4FF4-886B-F2B06C28CCB2}"/>
    <cellStyle name="Millares 2 8 2 2 3 2" xfId="8705" xr:uid="{EA7B0E92-894F-4265-BCBF-3980FD37FCD4}"/>
    <cellStyle name="Millares 2 8 2 2 3 2 2" xfId="20148" xr:uid="{8675EB9A-7ED1-48C8-830D-E42F0BA2F815}"/>
    <cellStyle name="Millares 2 8 2 2 3 2 2 2" xfId="43042" xr:uid="{59C493C8-1A0C-4526-A9D1-7AAE18B3BBBB}"/>
    <cellStyle name="Millares 2 8 2 2 3 2 3" xfId="31601" xr:uid="{77827686-6B92-4CD3-8216-1B65FD99821C}"/>
    <cellStyle name="Millares 2 8 2 2 3 2 4" xfId="54483" xr:uid="{7847392E-3E76-47B1-A54C-69AB735BF077}"/>
    <cellStyle name="Millares 2 8 2 2 3 3" xfId="15906" xr:uid="{C15F7EB2-2586-4098-8BA3-E8FA30FD4F53}"/>
    <cellStyle name="Millares 2 8 2 2 3 3 2" xfId="38800" xr:uid="{D9E72584-BF82-4348-962A-9AF99713C2B9}"/>
    <cellStyle name="Millares 2 8 2 2 3 4" xfId="27359" xr:uid="{409B9BD8-8262-46F5-82C8-C1019AC7B29B}"/>
    <cellStyle name="Millares 2 8 2 2 3 5" xfId="50242" xr:uid="{54348594-0530-47D3-BC4C-30F59B1113D6}"/>
    <cellStyle name="Millares 2 8 2 2 3 6" xfId="4931" xr:uid="{4EF4504A-4ED4-4097-A06B-92BB191BD408}"/>
    <cellStyle name="Millares 2 8 2 2 4" xfId="3630" xr:uid="{D1E7D40A-069D-4207-B3F4-035696C614D5}"/>
    <cellStyle name="Millares 2 8 2 2 4 2" xfId="10544" xr:uid="{1D9A54E5-F6C8-4861-AC53-66561FCA42A9}"/>
    <cellStyle name="Millares 2 8 2 2 4 2 2" xfId="21987" xr:uid="{5A708F20-8B68-499B-861E-02729BCAD7F6}"/>
    <cellStyle name="Millares 2 8 2 2 4 2 2 2" xfId="44881" xr:uid="{A03D8359-1CC5-4FC5-A739-D0E2C6511298}"/>
    <cellStyle name="Millares 2 8 2 2 4 2 3" xfId="33440" xr:uid="{C079FBEC-C926-450D-A8B9-7BBAFD598A6A}"/>
    <cellStyle name="Millares 2 8 2 2 4 2 4" xfId="56322" xr:uid="{46A10189-38C0-40EF-B642-AC2A06AA431D}"/>
    <cellStyle name="Millares 2 8 2 2 4 3" xfId="17745" xr:uid="{FB7D6317-6874-47FD-A1A2-193E3574E374}"/>
    <cellStyle name="Millares 2 8 2 2 4 3 2" xfId="40639" xr:uid="{ED96FDB9-6E3A-4C15-9670-5FCA00C5A4B1}"/>
    <cellStyle name="Millares 2 8 2 2 4 4" xfId="29198" xr:uid="{1DFFB7EC-5E21-4B5A-AB66-E1EDFF3D11BB}"/>
    <cellStyle name="Millares 2 8 2 2 4 5" xfId="52080" xr:uid="{3F4FAB7D-F6AF-4814-AD8B-A9F6B3F29929}"/>
    <cellStyle name="Millares 2 8 2 2 5" xfId="7390" xr:uid="{C9F6D370-642A-4217-ACB6-29800173E83F}"/>
    <cellStyle name="Millares 2 8 2 2 5 2" xfId="18831" xr:uid="{5DA7A45C-6220-47E0-9DDB-6B6B09C3B9D8}"/>
    <cellStyle name="Millares 2 8 2 2 5 2 2" xfId="41725" xr:uid="{8563DFF5-0F11-447A-98E8-CC97453FB945}"/>
    <cellStyle name="Millares 2 8 2 2 5 3" xfId="30284" xr:uid="{BBC05F52-5D8D-4BE8-A951-C50B87E02CA8}"/>
    <cellStyle name="Millares 2 8 2 2 5 4" xfId="53166" xr:uid="{2FF8A22B-6ABA-4D4E-BB61-D25868E3FCD5}"/>
    <cellStyle name="Millares 2 8 2 2 6" xfId="12448" xr:uid="{81C8747C-678D-43EE-9874-8E2279899A1B}"/>
    <cellStyle name="Millares 2 8 2 2 6 2" xfId="23883" xr:uid="{682A1779-D5FE-424A-96A2-FDA6E9DE1701}"/>
    <cellStyle name="Millares 2 8 2 2 6 2 2" xfId="46777" xr:uid="{D6952813-BD44-4337-B282-F49C823BFB29}"/>
    <cellStyle name="Millares 2 8 2 2 6 3" xfId="35336" xr:uid="{ADD8BEC6-EF52-4D5B-95B6-E1EDBF89294E}"/>
    <cellStyle name="Millares 2 8 2 2 7" xfId="13530" xr:uid="{1AE47387-B900-431D-8D4D-E948F30B455C}"/>
    <cellStyle name="Millares 2 8 2 2 7 2" xfId="24967" xr:uid="{0C1EC02D-B700-4380-9874-20890E33BFBA}"/>
    <cellStyle name="Millares 2 8 2 2 7 2 2" xfId="47861" xr:uid="{8CE3B25D-6D9A-4090-92FD-F21E8C08A811}"/>
    <cellStyle name="Millares 2 8 2 2 7 3" xfId="36420" xr:uid="{8E59814D-2D52-408C-A313-8D133301D181}"/>
    <cellStyle name="Millares 2 8 2 2 8" xfId="14589" xr:uid="{37424FC8-CCF9-47A3-8C9A-87191CF78586}"/>
    <cellStyle name="Millares 2 8 2 2 8 2" xfId="37483" xr:uid="{8F81DC63-7F17-4A86-9F70-4DB88B72D89E}"/>
    <cellStyle name="Millares 2 8 2 2 9" xfId="26042" xr:uid="{AF96DFC1-70DC-4868-8A04-D2C4E23371D2}"/>
    <cellStyle name="Millares 2 8 2 3" xfId="1071" xr:uid="{4ED858BC-1E45-4170-B472-CDBC3EF52105}"/>
    <cellStyle name="Millares 2 8 2 3 10" xfId="3902" xr:uid="{243B1BE4-88F9-4C10-A9CB-2B01BBFE588E}"/>
    <cellStyle name="Millares 2 8 2 3 2" xfId="2549" xr:uid="{19C70A9D-E13C-4F74-AD4A-FCB85BF059FF}"/>
    <cellStyle name="Millares 2 8 2 3 2 2" xfId="8969" xr:uid="{AE0735DB-28EA-42CA-8EE2-12D883F330BA}"/>
    <cellStyle name="Millares 2 8 2 3 2 2 2" xfId="20412" xr:uid="{420A0781-C74A-4AEC-8816-AA476A9D4315}"/>
    <cellStyle name="Millares 2 8 2 3 2 2 2 2" xfId="43306" xr:uid="{59B1EA97-2ED8-425D-91B7-AC5A0B174CB7}"/>
    <cellStyle name="Millares 2 8 2 3 2 2 3" xfId="31865" xr:uid="{DC0B3774-B5A5-491B-89C2-FC4B1F4C11C7}"/>
    <cellStyle name="Millares 2 8 2 3 2 2 4" xfId="54747" xr:uid="{EE45A7C2-65C9-47D6-B727-08C45E779B86}"/>
    <cellStyle name="Millares 2 8 2 3 2 3" xfId="16170" xr:uid="{AD274F99-4327-4CB4-B84C-F8779BAFF245}"/>
    <cellStyle name="Millares 2 8 2 3 2 3 2" xfId="39064" xr:uid="{B0BBFF09-8788-4FD4-8B01-4AAE1E6C38C1}"/>
    <cellStyle name="Millares 2 8 2 3 2 4" xfId="27623" xr:uid="{367A1E43-40D2-4D9D-8D7A-6534540E184F}"/>
    <cellStyle name="Millares 2 8 2 3 2 5" xfId="50506" xr:uid="{384BFF1D-AC18-4ACA-9644-B2284228A060}"/>
    <cellStyle name="Millares 2 8 2 3 2 6" xfId="5195" xr:uid="{75CA3564-64B1-4012-A5F9-5DCB8CF223DF}"/>
    <cellStyle name="Millares 2 8 2 3 3" xfId="6573" xr:uid="{42D6800B-B126-42E9-90F1-4D24FDA68AE4}"/>
    <cellStyle name="Millares 2 8 2 3 3 2" xfId="10808" xr:uid="{9B83F793-BEC0-446A-875D-AA53709CF228}"/>
    <cellStyle name="Millares 2 8 2 3 3 2 2" xfId="22251" xr:uid="{7EDDACFC-F57C-406F-9D55-7B18EE57F13D}"/>
    <cellStyle name="Millares 2 8 2 3 3 2 2 2" xfId="45145" xr:uid="{2020F506-5E1D-4857-96B8-3BFC49E5FECF}"/>
    <cellStyle name="Millares 2 8 2 3 3 2 3" xfId="33704" xr:uid="{58880FA9-FFD4-44A7-BBB8-2E678C185602}"/>
    <cellStyle name="Millares 2 8 2 3 3 2 4" xfId="56586" xr:uid="{E7F104F1-E6CC-4BC9-88A6-EB0E93C7D942}"/>
    <cellStyle name="Millares 2 8 2 3 3 3" xfId="18009" xr:uid="{ABA4E916-D66F-433B-B6D6-AD7B42BE0388}"/>
    <cellStyle name="Millares 2 8 2 3 3 3 2" xfId="40903" xr:uid="{6D7A6063-8E2D-4219-A00B-1CA88ACD8019}"/>
    <cellStyle name="Millares 2 8 2 3 3 4" xfId="29462" xr:uid="{1E4E56B3-E8EB-4458-8C7B-1C7B6C9F0BA2}"/>
    <cellStyle name="Millares 2 8 2 3 3 5" xfId="52344" xr:uid="{5EABC1FE-FC52-451E-AE6B-2659E87BDEA0}"/>
    <cellStyle name="Millares 2 8 2 3 4" xfId="7652" xr:uid="{60B05279-4F15-4C3E-BA93-6CECD46F5539}"/>
    <cellStyle name="Millares 2 8 2 3 4 2" xfId="19095" xr:uid="{68F03D02-3143-422B-BDC8-3138A9B46DF3}"/>
    <cellStyle name="Millares 2 8 2 3 4 2 2" xfId="41989" xr:uid="{312E5B41-7896-427E-8D6C-4716D553141E}"/>
    <cellStyle name="Millares 2 8 2 3 4 3" xfId="30548" xr:uid="{7BAAA667-AAE0-4C9B-AB59-3A1A7E65E20E}"/>
    <cellStyle name="Millares 2 8 2 3 4 4" xfId="53430" xr:uid="{CF805061-F8EF-4FE6-919A-845B8779B6E8}"/>
    <cellStyle name="Millares 2 8 2 3 5" xfId="12711" xr:uid="{C100CD71-ED46-4D3E-8364-37B7C827BEF3}"/>
    <cellStyle name="Millares 2 8 2 3 5 2" xfId="24147" xr:uid="{9B856112-B868-439A-B0E4-684AACF88DAA}"/>
    <cellStyle name="Millares 2 8 2 3 5 2 2" xfId="47041" xr:uid="{4C41AA1A-3645-4184-AFF5-85056B7C812C}"/>
    <cellStyle name="Millares 2 8 2 3 5 3" xfId="35600" xr:uid="{A303A229-2784-46BF-A52F-E5D9F64B069C}"/>
    <cellStyle name="Millares 2 8 2 3 6" xfId="13794" xr:uid="{18C62F1C-9DA7-4AC9-9447-293DF0CFE342}"/>
    <cellStyle name="Millares 2 8 2 3 6 2" xfId="25231" xr:uid="{DA5BE94C-3FCB-43A6-A214-D0F36CBA84D6}"/>
    <cellStyle name="Millares 2 8 2 3 6 2 2" xfId="48125" xr:uid="{32F5AB8A-E608-478C-8A9A-3D6C3DEEA745}"/>
    <cellStyle name="Millares 2 8 2 3 6 3" xfId="36684" xr:uid="{A0E481A5-6E34-4FEF-AC03-8654BA11E658}"/>
    <cellStyle name="Millares 2 8 2 3 7" xfId="14853" xr:uid="{A5EB3E58-4C74-40FB-B809-F59CD430D6D7}"/>
    <cellStyle name="Millares 2 8 2 3 7 2" xfId="37747" xr:uid="{33680356-5E9A-473D-B4DB-72AE72D2508D}"/>
    <cellStyle name="Millares 2 8 2 3 8" xfId="26306" xr:uid="{0B360E9F-37AC-4505-866B-892CE53FBC17}"/>
    <cellStyle name="Millares 2 8 2 3 9" xfId="49189" xr:uid="{C4460B05-5C9F-46F6-9179-30E0D7DABA07}"/>
    <cellStyle name="Millares 2 8 2 4" xfId="1366" xr:uid="{D3620226-1547-40A1-9F92-40B6B417BA67}"/>
    <cellStyle name="Millares 2 8 2 4 2" xfId="2823" xr:uid="{0B4AF984-4706-47B6-9EEA-0C267665A808}"/>
    <cellStyle name="Millares 2 8 2 4 2 2" xfId="9497" xr:uid="{02C76890-E979-45A6-9AA2-4D1033122F7F}"/>
    <cellStyle name="Millares 2 8 2 4 2 2 2" xfId="20940" xr:uid="{8563E373-C57F-46E2-B29E-2739CE2ED52B}"/>
    <cellStyle name="Millares 2 8 2 4 2 2 2 2" xfId="43834" xr:uid="{FB8ECE96-3FCD-4D55-B6F1-DB0E810F9C33}"/>
    <cellStyle name="Millares 2 8 2 4 2 2 3" xfId="32393" xr:uid="{2D03DC35-CBAA-4281-A863-AE5AF474DC71}"/>
    <cellStyle name="Millares 2 8 2 4 2 2 4" xfId="55275" xr:uid="{E6877731-C8F2-46F3-8354-1B5F7AFE5200}"/>
    <cellStyle name="Millares 2 8 2 4 2 3" xfId="16698" xr:uid="{572DA79E-19BF-4005-97C5-419CAAB995E0}"/>
    <cellStyle name="Millares 2 8 2 4 2 3 2" xfId="39592" xr:uid="{347FEB36-0F92-4971-AD1F-57F4686C4BE4}"/>
    <cellStyle name="Millares 2 8 2 4 2 4" xfId="28151" xr:uid="{E600FFD7-4D03-449B-BA87-03AAF0102E84}"/>
    <cellStyle name="Millares 2 8 2 4 2 5" xfId="51034" xr:uid="{B86DB42F-81CA-42CC-AD29-EC58E4A69F30}"/>
    <cellStyle name="Millares 2 8 2 4 2 6" xfId="5723" xr:uid="{22A13288-4AAB-488B-A106-4988900F1E8A}"/>
    <cellStyle name="Millares 2 8 2 4 3" xfId="8180" xr:uid="{EE56A7A8-89EF-45DB-AA7B-ACCFEA6E381B}"/>
    <cellStyle name="Millares 2 8 2 4 3 2" xfId="19623" xr:uid="{3A8B27A2-2EF3-4EED-95DB-9984D8913EDF}"/>
    <cellStyle name="Millares 2 8 2 4 3 2 2" xfId="42517" xr:uid="{3DD04620-9E7E-4FB2-8543-B27C1D9A57A6}"/>
    <cellStyle name="Millares 2 8 2 4 3 3" xfId="31076" xr:uid="{752B242A-E438-4BEC-9F56-D9A1A7F28BF5}"/>
    <cellStyle name="Millares 2 8 2 4 3 4" xfId="53958" xr:uid="{6110FC3E-F480-41C2-BB0A-B5FC4DEE3F00}"/>
    <cellStyle name="Millares 2 8 2 4 4" xfId="15381" xr:uid="{4C0255A5-F5D4-4703-9930-CA67756C4EE2}"/>
    <cellStyle name="Millares 2 8 2 4 4 2" xfId="38275" xr:uid="{8B687798-8BFE-4C12-AE1F-2DFD5DFA11FB}"/>
    <cellStyle name="Millares 2 8 2 4 5" xfId="26834" xr:uid="{1FAF2D44-293F-4274-A530-27CFDF75A530}"/>
    <cellStyle name="Millares 2 8 2 4 6" xfId="49717" xr:uid="{6BE652F0-2E2D-45F4-B3F7-3AA6AB1EA3B7}"/>
    <cellStyle name="Millares 2 8 2 4 7" xfId="4424" xr:uid="{938E890A-2318-435F-A8A1-CB8C8AF9C825}"/>
    <cellStyle name="Millares 2 8 2 5" xfId="2021" xr:uid="{1ECCDF1B-C6AB-45D5-8F41-33464F4E850F}"/>
    <cellStyle name="Millares 2 8 2 5 2" xfId="8442" xr:uid="{11213F6F-D580-4658-B796-9C4950243AE9}"/>
    <cellStyle name="Millares 2 8 2 5 2 2" xfId="19885" xr:uid="{56881A7D-E021-4D20-9B16-5D204A66B729}"/>
    <cellStyle name="Millares 2 8 2 5 2 2 2" xfId="42779" xr:uid="{C144D483-57B6-49A9-9D84-79B3789862BF}"/>
    <cellStyle name="Millares 2 8 2 5 2 3" xfId="31338" xr:uid="{9D8BF1CC-3E4F-4C4C-B367-E948DE6BDEB6}"/>
    <cellStyle name="Millares 2 8 2 5 2 4" xfId="54220" xr:uid="{7D2E419F-8427-451F-B8CA-F188C5282746}"/>
    <cellStyle name="Millares 2 8 2 5 3" xfId="15643" xr:uid="{A1CBF3CF-3D5C-4E49-9A31-501510025606}"/>
    <cellStyle name="Millares 2 8 2 5 3 2" xfId="38537" xr:uid="{5F78C9C2-DC52-427C-BFCF-4EC37AC62EA3}"/>
    <cellStyle name="Millares 2 8 2 5 4" xfId="27096" xr:uid="{70BBB16C-BD14-45BB-BA15-3E9BED462345}"/>
    <cellStyle name="Millares 2 8 2 5 5" xfId="49979" xr:uid="{17DC3940-A164-4D0E-8353-ECAC4C3CAE0D}"/>
    <cellStyle name="Millares 2 8 2 5 6" xfId="4677" xr:uid="{7E7E5B99-C856-4003-83B4-1725DF8CC417}"/>
    <cellStyle name="Millares 2 8 2 6" xfId="3370" xr:uid="{CEBCA990-BCE7-4E32-B117-13CB7E037061}"/>
    <cellStyle name="Millares 2 8 2 6 2" xfId="9760" xr:uid="{F7D1E105-EB0F-4331-A364-52F3E1794356}"/>
    <cellStyle name="Millares 2 8 2 6 2 2" xfId="21203" xr:uid="{38D72AAA-E076-4ED0-A8F9-8F643FFDB429}"/>
    <cellStyle name="Millares 2 8 2 6 2 2 2" xfId="44097" xr:uid="{C4F4B745-CA1E-42B4-94C4-D96C21648E7F}"/>
    <cellStyle name="Millares 2 8 2 6 2 3" xfId="32656" xr:uid="{7B70EACE-F86C-4DA6-8E7E-837E984DF830}"/>
    <cellStyle name="Millares 2 8 2 6 2 4" xfId="55538" xr:uid="{69803800-CFEB-4596-B9A2-E30ACC6D2463}"/>
    <cellStyle name="Millares 2 8 2 6 3" xfId="16961" xr:uid="{2BC1CC00-D0AA-4250-88A2-674910040B19}"/>
    <cellStyle name="Millares 2 8 2 6 3 2" xfId="39855" xr:uid="{C9BDAAFB-35DB-4724-9270-600A41C5C863}"/>
    <cellStyle name="Millares 2 8 2 6 4" xfId="28414" xr:uid="{642C2286-080B-4864-B4FD-91B41C73640F}"/>
    <cellStyle name="Millares 2 8 2 6 5" xfId="51296" xr:uid="{18FD21B8-3A46-457D-8657-9FD3A5097CBB}"/>
    <cellStyle name="Millares 2 8 2 7" xfId="6029" xr:uid="{1E9121D5-4D1C-4A0A-8500-BA486A6B3D2E}"/>
    <cellStyle name="Millares 2 8 2 7 2" xfId="10020" xr:uid="{91DC55BA-C4CA-4877-83C2-53B0F5EDAB30}"/>
    <cellStyle name="Millares 2 8 2 7 2 2" xfId="21463" xr:uid="{F2E78EDC-E9AD-4D7F-86B9-024BA818E5F2}"/>
    <cellStyle name="Millares 2 8 2 7 2 2 2" xfId="44357" xr:uid="{188827AB-3EA7-47F1-9ABA-DB5844C2C267}"/>
    <cellStyle name="Millares 2 8 2 7 2 3" xfId="32916" xr:uid="{BBBA37BE-DBC4-43C8-97D7-45257BD4835F}"/>
    <cellStyle name="Millares 2 8 2 7 2 4" xfId="55798" xr:uid="{051F8AA4-D3EF-4CFC-BC33-7706AF74C330}"/>
    <cellStyle name="Millares 2 8 2 7 3" xfId="17221" xr:uid="{87BAA426-97B5-4E20-B2CD-5BCD173BE96A}"/>
    <cellStyle name="Millares 2 8 2 7 3 2" xfId="40115" xr:uid="{8E3BDEF8-0DC8-4E19-A14A-34F99BC87F10}"/>
    <cellStyle name="Millares 2 8 2 7 4" xfId="28674" xr:uid="{D0E80B0F-585F-4090-95B5-F183F22B3B07}"/>
    <cellStyle name="Millares 2 8 2 7 5" xfId="51556" xr:uid="{71C3E43D-8CBF-4126-9146-54E8711FEF17}"/>
    <cellStyle name="Millares 2 8 2 8" xfId="6280" xr:uid="{A5C4A8E4-03BC-4C05-86CB-3520871789AB}"/>
    <cellStyle name="Millares 2 8 2 8 2" xfId="10281" xr:uid="{AAB160CD-4D58-4864-B681-1D0C199FACDD}"/>
    <cellStyle name="Millares 2 8 2 8 2 2" xfId="21724" xr:uid="{7B63D0D5-CFE6-40A9-B25B-48D610900715}"/>
    <cellStyle name="Millares 2 8 2 8 2 2 2" xfId="44618" xr:uid="{5C403A86-C8C4-4201-8053-7B0EF354E610}"/>
    <cellStyle name="Millares 2 8 2 8 2 3" xfId="33177" xr:uid="{17B1EB37-9F90-4ACB-9B6F-9B869835D13B}"/>
    <cellStyle name="Millares 2 8 2 8 2 4" xfId="56059" xr:uid="{E477B7D2-0E20-4678-B167-1E1BB6A34F83}"/>
    <cellStyle name="Millares 2 8 2 8 3" xfId="17482" xr:uid="{536DE7CE-27D1-4F84-940F-0E1EB8272E61}"/>
    <cellStyle name="Millares 2 8 2 8 3 2" xfId="40376" xr:uid="{E29F5BC3-E760-4B5E-B1AC-B910087E1D62}"/>
    <cellStyle name="Millares 2 8 2 8 4" xfId="28935" xr:uid="{F6D007EA-781D-4C20-854C-DB457C2E61D9}"/>
    <cellStyle name="Millares 2 8 2 8 5" xfId="51817" xr:uid="{6B7832E4-D216-4B4B-84A1-AC66036A60D1}"/>
    <cellStyle name="Millares 2 8 2 9" xfId="7113" xr:uid="{0A868E7B-F3E0-4D31-AC8F-2B3ED2C2A48A}"/>
    <cellStyle name="Millares 2 8 2 9 2" xfId="18549" xr:uid="{360F3126-D5B2-45D9-B100-0AFC23CCC689}"/>
    <cellStyle name="Millares 2 8 2 9 2 2" xfId="41443" xr:uid="{B087D0F6-2FB2-4B90-9558-23C17A2A2D71}"/>
    <cellStyle name="Millares 2 8 2 9 3" xfId="30002" xr:uid="{9922955D-946E-45A5-BC38-9D12C99E93B1}"/>
    <cellStyle name="Millares 2 8 2 9 4" xfId="52884" xr:uid="{B985F168-D6F6-495C-ABD5-BE0DD05EB01D}"/>
    <cellStyle name="Millares 2 8 20" xfId="58331" xr:uid="{17A14DE4-E98E-42E0-8870-550B1728A6A8}"/>
    <cellStyle name="Millares 2 8 3" xfId="408" xr:uid="{B2347976-F106-4D99-B77C-605736054501}"/>
    <cellStyle name="Millares 2 8 3 10" xfId="48809" xr:uid="{D67C4E49-0D1D-46C0-A67D-ED8042D107D1}"/>
    <cellStyle name="Millares 2 8 3 11" xfId="58081" xr:uid="{B2A08753-425A-4CD6-839D-34E7C8269D26}"/>
    <cellStyle name="Millares 2 8 3 12" xfId="58593" xr:uid="{511F78A7-4E69-40F9-B0EF-1DD00B2511F5}"/>
    <cellStyle name="Millares 2 8 3 2" xfId="1535" xr:uid="{BE9D26AB-A089-4AE8-89E6-9027BDB149F2}"/>
    <cellStyle name="Millares 2 8 3 2 10" xfId="4048" xr:uid="{349671F6-911B-45C2-A00E-19183E554B5F}"/>
    <cellStyle name="Millares 2 8 3 2 2" xfId="2967" xr:uid="{276F7DDC-C35C-4531-88F5-D266C66ABBAE}"/>
    <cellStyle name="Millares 2 8 3 2 2 2" xfId="9116" xr:uid="{51CB5793-07E1-4AC2-A76F-926CE5C18EFE}"/>
    <cellStyle name="Millares 2 8 3 2 2 2 2" xfId="20559" xr:uid="{51A4A39A-C090-4BBC-A5D5-6E44A933CF8B}"/>
    <cellStyle name="Millares 2 8 3 2 2 2 2 2" xfId="43453" xr:uid="{A1C2D6D2-7656-4D77-9439-22A231D260D4}"/>
    <cellStyle name="Millares 2 8 3 2 2 2 3" xfId="32012" xr:uid="{30409F69-A71B-4D2A-B1D0-FD39E441B926}"/>
    <cellStyle name="Millares 2 8 3 2 2 2 4" xfId="54894" xr:uid="{125C941F-76E9-49AB-9C5B-5CE966AA3A2A}"/>
    <cellStyle name="Millares 2 8 3 2 2 3" xfId="16317" xr:uid="{9BFDCA98-32A6-4DD8-9FA2-E593A85BE3AF}"/>
    <cellStyle name="Millares 2 8 3 2 2 3 2" xfId="39211" xr:uid="{006AA73D-26DE-4C86-B7F4-C7697C795966}"/>
    <cellStyle name="Millares 2 8 3 2 2 4" xfId="27770" xr:uid="{B48D539C-3AE6-4F86-9F39-131833C0E9E2}"/>
    <cellStyle name="Millares 2 8 3 2 2 5" xfId="50653" xr:uid="{7AACE5B9-0682-4AAD-ACF9-C74EB7F582FD}"/>
    <cellStyle name="Millares 2 8 3 2 2 6" xfId="5342" xr:uid="{DD40A5F6-7FA5-4F3A-9711-5A2E1E415CC1}"/>
    <cellStyle name="Millares 2 8 3 2 3" xfId="6720" xr:uid="{54F32062-DDCC-4BDD-B609-B9D0F4C79EC8}"/>
    <cellStyle name="Millares 2 8 3 2 3 2" xfId="10955" xr:uid="{82E61B57-9701-42B5-A43F-68519D3FC771}"/>
    <cellStyle name="Millares 2 8 3 2 3 2 2" xfId="22398" xr:uid="{77935A13-423B-411E-852C-04EE7642AB55}"/>
    <cellStyle name="Millares 2 8 3 2 3 2 2 2" xfId="45292" xr:uid="{506969E7-DD4F-47FC-8F53-397054236CED}"/>
    <cellStyle name="Millares 2 8 3 2 3 2 3" xfId="33851" xr:uid="{76D53B19-BD2C-4913-AEE0-0A0113F5AFF0}"/>
    <cellStyle name="Millares 2 8 3 2 3 2 4" xfId="56733" xr:uid="{5C28E137-4D11-45F9-8B89-355A8B649828}"/>
    <cellStyle name="Millares 2 8 3 2 3 3" xfId="18156" xr:uid="{9E6EB43C-C3F1-4ACC-8B9E-42960EAF536B}"/>
    <cellStyle name="Millares 2 8 3 2 3 3 2" xfId="41050" xr:uid="{0D87D952-C35A-42BE-B7D4-9FD91FE47A38}"/>
    <cellStyle name="Millares 2 8 3 2 3 4" xfId="29609" xr:uid="{D7B257E8-46E3-4197-9B2B-F1EB0BB2E794}"/>
    <cellStyle name="Millares 2 8 3 2 3 5" xfId="52491" xr:uid="{4EEA263B-D19C-4F45-9C98-DCAF4660BADB}"/>
    <cellStyle name="Millares 2 8 3 2 4" xfId="7799" xr:uid="{49923CAE-6DB4-4B21-BA94-631DD23CBE11}"/>
    <cellStyle name="Millares 2 8 3 2 4 2" xfId="19242" xr:uid="{54A03196-4E2E-40A8-B8BA-DB2CDDA80602}"/>
    <cellStyle name="Millares 2 8 3 2 4 2 2" xfId="42136" xr:uid="{2418AB37-4DFC-4A13-9A88-0AA23C64ACB7}"/>
    <cellStyle name="Millares 2 8 3 2 4 3" xfId="30695" xr:uid="{BDA19032-8515-4ACD-A4B8-21E08CFA3400}"/>
    <cellStyle name="Millares 2 8 3 2 4 4" xfId="53577" xr:uid="{0C3BE783-9BB2-483C-A93D-B0877F21A201}"/>
    <cellStyle name="Millares 2 8 3 2 5" xfId="12858" xr:uid="{D096E2DC-66B7-4998-B1B4-F71DC0EA5BD3}"/>
    <cellStyle name="Millares 2 8 3 2 5 2" xfId="24294" xr:uid="{338FB50C-60A9-48A4-A4B6-552B6BF6C398}"/>
    <cellStyle name="Millares 2 8 3 2 5 2 2" xfId="47188" xr:uid="{017EB96C-AA40-4A3A-BAA5-88F3F938D21F}"/>
    <cellStyle name="Millares 2 8 3 2 5 3" xfId="35747" xr:uid="{C73ED402-9138-4824-8827-9F47A426D75A}"/>
    <cellStyle name="Millares 2 8 3 2 6" xfId="13941" xr:uid="{AED86598-368C-44E6-BB36-8D7E022DD880}"/>
    <cellStyle name="Millares 2 8 3 2 6 2" xfId="25378" xr:uid="{9BF233B6-22F3-49CA-AADB-70E5437AED2A}"/>
    <cellStyle name="Millares 2 8 3 2 6 2 2" xfId="48272" xr:uid="{3C6E81FA-818B-4F14-B7B5-7E3C14FD4353}"/>
    <cellStyle name="Millares 2 8 3 2 6 3" xfId="36831" xr:uid="{1DF3EBB5-B4CA-4F21-A2B4-8C11F062A873}"/>
    <cellStyle name="Millares 2 8 3 2 7" xfId="15000" xr:uid="{A39767DB-72BE-47C8-91B9-C77297F47A04}"/>
    <cellStyle name="Millares 2 8 3 2 7 2" xfId="37894" xr:uid="{E7657C4E-F41C-466C-A645-97EF4FE2A465}"/>
    <cellStyle name="Millares 2 8 3 2 8" xfId="26453" xr:uid="{74BA2AD7-304B-4E99-8B1E-14DC7E74AD43}"/>
    <cellStyle name="Millares 2 8 3 2 9" xfId="49336" xr:uid="{104EB4C4-769B-46A1-9DD2-B3574333116D}"/>
    <cellStyle name="Millares 2 8 3 3" xfId="1893" xr:uid="{B0CB63B5-2EC3-4343-BDCC-6832D6BF32AB}"/>
    <cellStyle name="Millares 2 8 3 3 2" xfId="8589" xr:uid="{5B8B154B-1AFD-4E5E-800F-74B96D40CB83}"/>
    <cellStyle name="Millares 2 8 3 3 2 2" xfId="20032" xr:uid="{1E01895E-9E04-4F52-BAAE-4E3AB1F297F1}"/>
    <cellStyle name="Millares 2 8 3 3 2 2 2" xfId="42926" xr:uid="{4AAC0E80-2257-4657-9CBD-4AA9685AD771}"/>
    <cellStyle name="Millares 2 8 3 3 2 3" xfId="31485" xr:uid="{D2ABB720-3D9D-4B96-8C6E-B1A2E6E7B3C8}"/>
    <cellStyle name="Millares 2 8 3 3 2 4" xfId="54367" xr:uid="{799DD7B0-30AF-4D87-83FB-2B0D74B6E5BA}"/>
    <cellStyle name="Millares 2 8 3 3 3" xfId="15790" xr:uid="{D06EA728-0F0D-4869-8023-80235651993E}"/>
    <cellStyle name="Millares 2 8 3 3 3 2" xfId="38684" xr:uid="{24799A08-DAF3-43D3-AD1E-78764387B2D5}"/>
    <cellStyle name="Millares 2 8 3 3 4" xfId="27243" xr:uid="{01544D49-AFC2-414D-8C35-717CC3BB585D}"/>
    <cellStyle name="Millares 2 8 3 3 5" xfId="50126" xr:uid="{7A5F283A-890F-4440-961F-ED6740D1959F}"/>
    <cellStyle name="Millares 2 8 3 3 6" xfId="4815" xr:uid="{04626575-8E76-40C2-A944-EA2FBA02C422}"/>
    <cellStyle name="Millares 2 8 3 4" xfId="3514" xr:uid="{7B21566E-C5D9-42BC-91F3-CE52490074FE}"/>
    <cellStyle name="Millares 2 8 3 4 2" xfId="10428" xr:uid="{FCD47C87-022C-46EC-A368-C6CBA886895A}"/>
    <cellStyle name="Millares 2 8 3 4 2 2" xfId="21871" xr:uid="{33C4DA2A-7E1F-4D5B-A7C1-0DFFE9E8B97A}"/>
    <cellStyle name="Millares 2 8 3 4 2 2 2" xfId="44765" xr:uid="{4CD9E4C2-3597-4031-88F3-6915C8245FA3}"/>
    <cellStyle name="Millares 2 8 3 4 2 3" xfId="33324" xr:uid="{AEDC5102-19FF-4E06-8592-8B7E3C7DFE4B}"/>
    <cellStyle name="Millares 2 8 3 4 2 4" xfId="56206" xr:uid="{66BE7BB4-C0F4-476E-825E-6480A9DF32C8}"/>
    <cellStyle name="Millares 2 8 3 4 3" xfId="17629" xr:uid="{F8DAA9B8-A9FE-409C-8CA8-8DDC09ED5795}"/>
    <cellStyle name="Millares 2 8 3 4 3 2" xfId="40523" xr:uid="{39F51438-7520-4657-876C-640D426993C1}"/>
    <cellStyle name="Millares 2 8 3 4 4" xfId="29082" xr:uid="{7D54925D-3B50-431C-9581-928EDF5CE44C}"/>
    <cellStyle name="Millares 2 8 3 4 5" xfId="51964" xr:uid="{BC2E1AE6-D8C4-45D1-82EF-154B4628220A}"/>
    <cellStyle name="Millares 2 8 3 5" xfId="7276" xr:uid="{0B225F0A-D4DE-458F-9CCF-DB8A2FE22E8B}"/>
    <cellStyle name="Millares 2 8 3 5 2" xfId="18715" xr:uid="{C6805781-3F55-4837-8827-C924B7838263}"/>
    <cellStyle name="Millares 2 8 3 5 2 2" xfId="41609" xr:uid="{23EA0C23-3A49-438C-9722-B74A76FD249E}"/>
    <cellStyle name="Millares 2 8 3 5 3" xfId="30168" xr:uid="{0F11C0C6-CB42-414D-8CDE-5204CFA6E1B7}"/>
    <cellStyle name="Millares 2 8 3 5 4" xfId="53050" xr:uid="{175B06B7-0C01-475F-8D8F-4B264C2C0619}"/>
    <cellStyle name="Millares 2 8 3 6" xfId="12332" xr:uid="{2E2283F9-A813-4ABF-A61E-B713E3F830AE}"/>
    <cellStyle name="Millares 2 8 3 6 2" xfId="23767" xr:uid="{25B8D46B-F383-464F-B8AA-B5C0DFA90E42}"/>
    <cellStyle name="Millares 2 8 3 6 2 2" xfId="46661" xr:uid="{0B0FAEEA-4EAA-4815-BF3B-AA41D5173050}"/>
    <cellStyle name="Millares 2 8 3 6 3" xfId="35220" xr:uid="{FD43D043-02BA-48AF-A86D-8E69097A4ADC}"/>
    <cellStyle name="Millares 2 8 3 7" xfId="13414" xr:uid="{35F0D461-E762-4409-88BF-4D399EED5860}"/>
    <cellStyle name="Millares 2 8 3 7 2" xfId="24851" xr:uid="{BA308687-7EFA-4397-978B-F3F962C4704C}"/>
    <cellStyle name="Millares 2 8 3 7 2 2" xfId="47745" xr:uid="{90897631-A806-42FF-975A-E48C63AD0F20}"/>
    <cellStyle name="Millares 2 8 3 7 3" xfId="36304" xr:uid="{DDAB93B9-4357-4258-85E1-4F5A5D31B508}"/>
    <cellStyle name="Millares 2 8 3 8" xfId="14473" xr:uid="{B4454951-CE7E-48BD-8A13-E2D4B5435E42}"/>
    <cellStyle name="Millares 2 8 3 8 2" xfId="37367" xr:uid="{8542527E-020B-4F66-A22B-5B8A18BBDDCB}"/>
    <cellStyle name="Millares 2 8 3 9" xfId="25926" xr:uid="{0AB529F4-52E2-4C1A-93A0-3EC19C4F169D}"/>
    <cellStyle name="Millares 2 8 4" xfId="682" xr:uid="{F805B770-9020-46D5-9DD9-E3627238C107}"/>
    <cellStyle name="Millares 2 8 4 10" xfId="3786" xr:uid="{619EBD8B-6D18-4264-A359-0725D30D16D1}"/>
    <cellStyle name="Millares 2 8 4 2" xfId="2161" xr:uid="{A46038EB-1BB7-4323-A04B-B6ECAC697BE6}"/>
    <cellStyle name="Millares 2 8 4 2 2" xfId="8853" xr:uid="{76C6500C-A1E8-4B65-A8C1-39E1BCA392B5}"/>
    <cellStyle name="Millares 2 8 4 2 2 2" xfId="20296" xr:uid="{9FAC5E20-D23F-4280-BD9B-53D7488E1D74}"/>
    <cellStyle name="Millares 2 8 4 2 2 2 2" xfId="43190" xr:uid="{A2EA916D-967D-4E63-9FC2-5BE92605FA35}"/>
    <cellStyle name="Millares 2 8 4 2 2 3" xfId="31749" xr:uid="{BEE79EDC-FD39-4B59-8954-5EAD64ECF040}"/>
    <cellStyle name="Millares 2 8 4 2 2 4" xfId="54631" xr:uid="{C7C6096A-B127-49B0-BAC1-D87EF59EA055}"/>
    <cellStyle name="Millares 2 8 4 2 3" xfId="16054" xr:uid="{FB1EE513-9B92-43DA-B1D8-F8623051176D}"/>
    <cellStyle name="Millares 2 8 4 2 3 2" xfId="38948" xr:uid="{E201461E-02AC-4A08-A6C2-D2B113D665DF}"/>
    <cellStyle name="Millares 2 8 4 2 4" xfId="27507" xr:uid="{AC1F08A0-525A-47C1-B026-07B9A72AAC98}"/>
    <cellStyle name="Millares 2 8 4 2 5" xfId="50390" xr:uid="{17886ED3-4B11-46FF-A612-A8EB0B1589AE}"/>
    <cellStyle name="Millares 2 8 4 2 6" xfId="5079" xr:uid="{2DCA4C09-D1A0-4509-9CC7-5BFA93747540}"/>
    <cellStyle name="Millares 2 8 4 3" xfId="6457" xr:uid="{2ACCC52D-5A98-4449-BB50-F834124AB889}"/>
    <cellStyle name="Millares 2 8 4 3 2" xfId="10692" xr:uid="{B54223E8-343D-4096-811D-311F9FCD38A7}"/>
    <cellStyle name="Millares 2 8 4 3 2 2" xfId="22135" xr:uid="{AB3B1C15-2AED-4A40-A496-C1CA7CBBBC41}"/>
    <cellStyle name="Millares 2 8 4 3 2 2 2" xfId="45029" xr:uid="{63019BED-CF9C-425E-82F9-50A6DBC739AD}"/>
    <cellStyle name="Millares 2 8 4 3 2 3" xfId="33588" xr:uid="{2B1E46D0-468F-4351-AE01-F0F410ED3D73}"/>
    <cellStyle name="Millares 2 8 4 3 2 4" xfId="56470" xr:uid="{73A01B19-0BA6-45EB-9354-C8F60D815777}"/>
    <cellStyle name="Millares 2 8 4 3 3" xfId="17893" xr:uid="{1F841BA8-3606-4647-9B3A-7131BCC3A889}"/>
    <cellStyle name="Millares 2 8 4 3 3 2" xfId="40787" xr:uid="{35D4CDF2-CE44-4A0F-AF2D-59898C81C915}"/>
    <cellStyle name="Millares 2 8 4 3 4" xfId="29346" xr:uid="{D221249E-8F41-42C5-AE46-000D9E990930}"/>
    <cellStyle name="Millares 2 8 4 3 5" xfId="52228" xr:uid="{5E4D1B2A-C21D-40F8-B7C8-AA64563AB3D2}"/>
    <cellStyle name="Millares 2 8 4 4" xfId="7536" xr:uid="{E63E9EE8-66CE-4554-8751-3D371C5054BD}"/>
    <cellStyle name="Millares 2 8 4 4 2" xfId="18979" xr:uid="{27A5CCBC-D499-4DEC-A96D-991403227E3A}"/>
    <cellStyle name="Millares 2 8 4 4 2 2" xfId="41873" xr:uid="{6ED4390A-6827-4A8D-ABF1-DD1D2DA15E9F}"/>
    <cellStyle name="Millares 2 8 4 4 3" xfId="30432" xr:uid="{1A014A94-BCA0-4C2D-AA28-65044AA16721}"/>
    <cellStyle name="Millares 2 8 4 4 4" xfId="53314" xr:uid="{0786A4B0-1AA9-44CD-B4E7-6779D6B61207}"/>
    <cellStyle name="Millares 2 8 4 5" xfId="12595" xr:uid="{386862D5-BED8-4EFD-9F67-119DCC35531E}"/>
    <cellStyle name="Millares 2 8 4 5 2" xfId="24031" xr:uid="{2FEBFADF-C711-4BDE-BC69-8DD605DD8C7A}"/>
    <cellStyle name="Millares 2 8 4 5 2 2" xfId="46925" xr:uid="{84E7C75D-82A2-4FDA-A72E-9BF118AD3DF1}"/>
    <cellStyle name="Millares 2 8 4 5 3" xfId="35484" xr:uid="{B41B9607-F0B5-4E92-B9ED-C55A34AA3B1F}"/>
    <cellStyle name="Millares 2 8 4 6" xfId="13678" xr:uid="{F74811B4-7EF7-4896-AC1E-CA85065B8EE3}"/>
    <cellStyle name="Millares 2 8 4 6 2" xfId="25115" xr:uid="{1BBDB8EB-2C32-4AEE-9DF8-D8282422A585}"/>
    <cellStyle name="Millares 2 8 4 6 2 2" xfId="48009" xr:uid="{D17A6D55-2A06-4FD5-9418-53E05284C74A}"/>
    <cellStyle name="Millares 2 8 4 6 3" xfId="36568" xr:uid="{0ECCA222-28A2-4C86-94DC-19368DF39514}"/>
    <cellStyle name="Millares 2 8 4 7" xfId="14737" xr:uid="{F8D24DCC-119C-4FCC-9040-0C7DB3884F31}"/>
    <cellStyle name="Millares 2 8 4 7 2" xfId="37631" xr:uid="{ADB4EDA7-C2B0-433A-880D-41E103664D4C}"/>
    <cellStyle name="Millares 2 8 4 8" xfId="26190" xr:uid="{A864845C-A2A5-41E6-971B-3C7F570044CD}"/>
    <cellStyle name="Millares 2 8 4 9" xfId="49073" xr:uid="{8B5141E0-C7BD-4E7A-83B8-26256C7EC7FD}"/>
    <cellStyle name="Millares 2 8 5" xfId="955" xr:uid="{E7530DE6-05FD-463A-B168-E58C9C273C5F}"/>
    <cellStyle name="Millares 2 8 5 2" xfId="2433" xr:uid="{407632B2-0139-4B68-8CE9-F7D8C1CA37D2}"/>
    <cellStyle name="Millares 2 8 5 2 2" xfId="9381" xr:uid="{7E3F601D-DAF4-4270-A3DA-41E335D3ADD7}"/>
    <cellStyle name="Millares 2 8 5 2 2 2" xfId="20824" xr:uid="{49291A42-80EA-4F10-BF07-04D1145A55DF}"/>
    <cellStyle name="Millares 2 8 5 2 2 2 2" xfId="43718" xr:uid="{ACB28D0D-178B-44AA-BD3A-92DFF059DD62}"/>
    <cellStyle name="Millares 2 8 5 2 2 3" xfId="32277" xr:uid="{96B1028B-BBF6-4E17-90C8-BFFC7718B45A}"/>
    <cellStyle name="Millares 2 8 5 2 2 4" xfId="55159" xr:uid="{D692C759-71DF-4F87-8C32-DFCB535031BA}"/>
    <cellStyle name="Millares 2 8 5 2 3" xfId="16582" xr:uid="{AD7A6033-E05F-4763-926E-BE80C324DE06}"/>
    <cellStyle name="Millares 2 8 5 2 3 2" xfId="39476" xr:uid="{71BC2237-C178-45BE-B263-38C697F45C90}"/>
    <cellStyle name="Millares 2 8 5 2 4" xfId="28035" xr:uid="{37FB40A0-2FD6-42B1-8204-43220C677E07}"/>
    <cellStyle name="Millares 2 8 5 2 5" xfId="50918" xr:uid="{0DA00907-55D2-40FE-B2EC-6BA21931DE7A}"/>
    <cellStyle name="Millares 2 8 5 2 6" xfId="5607" xr:uid="{B85C59C8-1569-4490-85EB-BB18C632E7B8}"/>
    <cellStyle name="Millares 2 8 5 3" xfId="8064" xr:uid="{DFC35E6F-9CC4-46E3-9D83-1BD8EB8785F4}"/>
    <cellStyle name="Millares 2 8 5 3 2" xfId="19507" xr:uid="{E6002E9D-1F16-4BD2-B5D4-374D2F3F9913}"/>
    <cellStyle name="Millares 2 8 5 3 2 2" xfId="42401" xr:uid="{ED12CB5F-6E8D-41B4-B11B-54676E5E03A7}"/>
    <cellStyle name="Millares 2 8 5 3 3" xfId="30960" xr:uid="{BDF11636-DA9A-47CA-B748-5806002D524D}"/>
    <cellStyle name="Millares 2 8 5 3 4" xfId="53842" xr:uid="{54F63D9B-FE91-4C66-87F2-2F654701F351}"/>
    <cellStyle name="Millares 2 8 5 4" xfId="15265" xr:uid="{4D71944D-30B7-4B70-9625-241938CEC9E9}"/>
    <cellStyle name="Millares 2 8 5 4 2" xfId="38159" xr:uid="{020E1AE7-1742-44EE-B600-D05952EDA1E9}"/>
    <cellStyle name="Millares 2 8 5 5" xfId="26718" xr:uid="{0C1EE490-578C-4E07-B69E-62732F1DD9EE}"/>
    <cellStyle name="Millares 2 8 5 6" xfId="49601" xr:uid="{9AF3EE82-230D-4A9C-A1FB-04CE45C0F3FB}"/>
    <cellStyle name="Millares 2 8 5 7" xfId="4308" xr:uid="{810CD31C-F744-4C3E-AB34-7A9F732921EF}"/>
    <cellStyle name="Millares 2 8 6" xfId="1250" xr:uid="{F6CF6D89-85E5-4DE5-973B-14EAAE2976C3}"/>
    <cellStyle name="Millares 2 8 6 2" xfId="2707" xr:uid="{7DE6184D-B7EB-45EF-BD2D-7B7445F48812}"/>
    <cellStyle name="Millares 2 8 6 2 2" xfId="19769" xr:uid="{2232E32A-CC24-4325-8D5E-CC51BC37802C}"/>
    <cellStyle name="Millares 2 8 6 2 2 2" xfId="42663" xr:uid="{7C025D82-B2C6-4770-AD5D-D0FC6A20B278}"/>
    <cellStyle name="Millares 2 8 6 2 3" xfId="31222" xr:uid="{526CA13A-58AA-4CF8-A10E-3B7ABF942CB3}"/>
    <cellStyle name="Millares 2 8 6 2 4" xfId="54104" xr:uid="{99D9B7E9-B5AA-4ABB-B144-5011A8A93468}"/>
    <cellStyle name="Millares 2 8 6 2 5" xfId="8326" xr:uid="{E5A92F5E-0441-4179-A058-5A0EA82CD9C2}"/>
    <cellStyle name="Millares 2 8 6 3" xfId="15527" xr:uid="{EE249271-351A-41A5-91F8-11E4818A969A}"/>
    <cellStyle name="Millares 2 8 6 3 2" xfId="38421" xr:uid="{5FECB19E-F31F-4F92-8A65-36BCD686625C}"/>
    <cellStyle name="Millares 2 8 6 4" xfId="26980" xr:uid="{6A779FAC-2CDC-4753-890D-43CDD64F544C}"/>
    <cellStyle name="Millares 2 8 6 5" xfId="49863" xr:uid="{96D4CAED-24F1-4E7E-96C9-24BCE01D1886}"/>
    <cellStyle name="Millares 2 8 6 6" xfId="4562" xr:uid="{B31A0A0D-64E4-4FAD-9679-BE12654944BD}"/>
    <cellStyle name="Millares 2 8 7" xfId="1768" xr:uid="{F8C0856C-D172-4457-99CC-4E2EB815975E}"/>
    <cellStyle name="Millares 2 8 7 2" xfId="9644" xr:uid="{099FF633-F654-46C2-86D6-29A4028E21A5}"/>
    <cellStyle name="Millares 2 8 7 2 2" xfId="21087" xr:uid="{B6151A60-9159-4856-B683-AB4CA248374A}"/>
    <cellStyle name="Millares 2 8 7 2 2 2" xfId="43981" xr:uid="{11512A20-E906-4615-958A-C65D0C0CBE1F}"/>
    <cellStyle name="Millares 2 8 7 2 3" xfId="32540" xr:uid="{D38D7682-7D1F-4141-BFAC-964AEB383F0F}"/>
    <cellStyle name="Millares 2 8 7 2 4" xfId="55422" xr:uid="{345F2181-4A43-4C21-9436-897AC057011F}"/>
    <cellStyle name="Millares 2 8 7 3" xfId="16845" xr:uid="{1CDDFFF1-819C-4E16-BC94-64E263941C8B}"/>
    <cellStyle name="Millares 2 8 7 3 2" xfId="39739" xr:uid="{D92884C0-BC11-4DF7-8BB1-02742AEABA3A}"/>
    <cellStyle name="Millares 2 8 7 4" xfId="28298" xr:uid="{6F1EBFD4-84C7-42BE-BBD1-38F072103DB7}"/>
    <cellStyle name="Millares 2 8 7 5" xfId="51180" xr:uid="{5036F750-D2F1-4952-B46F-F6CCE6223377}"/>
    <cellStyle name="Millares 2 8 7 6" xfId="5871" xr:uid="{F35FD88F-519F-4997-96DE-19EAF7BD9D94}"/>
    <cellStyle name="Millares 2 8 8" xfId="3254" xr:uid="{E82CF7CF-107C-4F3B-8471-7C7D711F1FEA}"/>
    <cellStyle name="Millares 2 8 8 2" xfId="9904" xr:uid="{72BE87AC-F833-407C-9BAC-27B5BB8709A7}"/>
    <cellStyle name="Millares 2 8 8 2 2" xfId="21347" xr:uid="{F2121DFC-CABD-4B2C-90CC-7627111FF99E}"/>
    <cellStyle name="Millares 2 8 8 2 2 2" xfId="44241" xr:uid="{D216F55E-0964-43EE-BF87-4E9035F04762}"/>
    <cellStyle name="Millares 2 8 8 2 3" xfId="32800" xr:uid="{44F9C643-0966-4FAD-924D-B961F5FBF368}"/>
    <cellStyle name="Millares 2 8 8 2 4" xfId="55682" xr:uid="{91A9210F-661C-4742-97C3-A2B867D065F1}"/>
    <cellStyle name="Millares 2 8 8 3" xfId="17105" xr:uid="{E4439A62-7826-4C59-97E5-FA8F371D535E}"/>
    <cellStyle name="Millares 2 8 8 3 2" xfId="39999" xr:uid="{E0637E0B-BC1C-4F5B-A433-08632E105C72}"/>
    <cellStyle name="Millares 2 8 8 4" xfId="28558" xr:uid="{00B0C7FE-0C52-4E94-8E7A-E5F291EA9CBD}"/>
    <cellStyle name="Millares 2 8 8 5" xfId="51440" xr:uid="{E56361C5-C744-44D6-A1F5-8768BB6E3262}"/>
    <cellStyle name="Millares 2 8 9" xfId="6165" xr:uid="{0372A490-BBAE-464A-8F6E-908D30108ECF}"/>
    <cellStyle name="Millares 2 8 9 2" xfId="10165" xr:uid="{6589FDC0-5B35-4685-B671-BB69CEE3928E}"/>
    <cellStyle name="Millares 2 8 9 2 2" xfId="21608" xr:uid="{650C9452-AF29-45DD-8582-AF5DB91B46F7}"/>
    <cellStyle name="Millares 2 8 9 2 2 2" xfId="44502" xr:uid="{5B5767FB-B832-4522-A41E-6D4B84B2DAF5}"/>
    <cellStyle name="Millares 2 8 9 2 3" xfId="33061" xr:uid="{C59F15C7-8D6D-4B8F-956B-8E60A2A2D239}"/>
    <cellStyle name="Millares 2 8 9 2 4" xfId="55943" xr:uid="{B1A3556E-1534-404D-AA89-49E9E81DFFEA}"/>
    <cellStyle name="Millares 2 8 9 3" xfId="17366" xr:uid="{443263F3-AC1C-4A2E-9F03-244263E37652}"/>
    <cellStyle name="Millares 2 8 9 3 2" xfId="40260" xr:uid="{6C44BDB7-BB47-4092-8576-58D65ACD3FBE}"/>
    <cellStyle name="Millares 2 8 9 4" xfId="28819" xr:uid="{1EB1EBBA-6A0A-44B7-87FA-F2AAE5F148CD}"/>
    <cellStyle name="Millares 2 8 9 5" xfId="51701" xr:uid="{15B41451-4199-4EE8-BE29-9A6E468ECD5B}"/>
    <cellStyle name="Millares 2 9" xfId="845" xr:uid="{88A1BC6F-D2D5-4D2C-9684-6DC2866C692B}"/>
    <cellStyle name="Millares 2 9 10" xfId="11159" xr:uid="{C05FF786-9FE1-43C1-892E-C0855022FE9B}"/>
    <cellStyle name="Millares 2 9 10 2" xfId="22595" xr:uid="{858E0C83-1C73-4B23-99FE-0F7F18A10B06}"/>
    <cellStyle name="Millares 2 9 10 2 2" xfId="45489" xr:uid="{9409B82E-7F2B-4801-9A80-8A7FD53634D4}"/>
    <cellStyle name="Millares 2 9 10 3" xfId="34048" xr:uid="{82CA9A79-4D2A-42F1-8177-47C6C78E02D2}"/>
    <cellStyle name="Millares 2 9 10 4" xfId="56930" xr:uid="{9006F8F6-79C1-4458-A802-50FA077FF6DD}"/>
    <cellStyle name="Millares 2 9 11" xfId="11420" xr:uid="{359603F3-9CAF-4788-A337-ED991680C0F1}"/>
    <cellStyle name="Millares 2 9 11 2" xfId="22856" xr:uid="{42980D11-121B-42C7-97A9-6ED399E9FCDB}"/>
    <cellStyle name="Millares 2 9 11 2 2" xfId="45750" xr:uid="{ED485D57-02EB-49E9-BF67-A2002E06C5FF}"/>
    <cellStyle name="Millares 2 9 11 3" xfId="34309" xr:uid="{59BECA42-A675-46F8-845A-E9607BB3BB8B}"/>
    <cellStyle name="Millares 2 9 11 4" xfId="57191" xr:uid="{5FE6441D-C0DB-4DC2-80DB-91744AB0B2E6}"/>
    <cellStyle name="Millares 2 9 12" xfId="11686" xr:uid="{9BF3BABD-F6CF-43BA-92F4-F1DBF57E8BAC}"/>
    <cellStyle name="Millares 2 9 12 2" xfId="23122" xr:uid="{D38E6616-9F6A-467F-92BA-9E9663C82B0A}"/>
    <cellStyle name="Millares 2 9 12 2 2" xfId="46016" xr:uid="{B449D46D-2F2E-44C3-A7D8-5F76DE2C12BC}"/>
    <cellStyle name="Millares 2 9 12 3" xfId="34575" xr:uid="{E4CAAA80-21E3-4F6F-8606-9E3CB58C7107}"/>
    <cellStyle name="Millares 2 9 12 4" xfId="57457" xr:uid="{219EBAB6-9E83-4DE4-9F27-172397364642}"/>
    <cellStyle name="Millares 2 9 13" xfId="11957" xr:uid="{BC3C3405-DAB4-4121-945B-B56C8BA695AB}"/>
    <cellStyle name="Millares 2 9 13 2" xfId="23392" xr:uid="{66CD5DF3-13E5-408C-BB6F-6744D1E0FE51}"/>
    <cellStyle name="Millares 2 9 13 2 2" xfId="46286" xr:uid="{E507C4AC-F363-4ADD-8FD3-18E0E4EA78D3}"/>
    <cellStyle name="Millares 2 9 13 3" xfId="34845" xr:uid="{A69BE61C-B046-4E93-9D4E-6F8957DBED9C}"/>
    <cellStyle name="Millares 2 9 14" xfId="13043" xr:uid="{B4942771-50F2-4301-8F6F-89C9D889C08E}"/>
    <cellStyle name="Millares 2 9 14 2" xfId="24479" xr:uid="{4F2B914F-D2E4-4D21-9FC9-AF4AE203B8F6}"/>
    <cellStyle name="Millares 2 9 14 2 2" xfId="47373" xr:uid="{F01156C1-9111-4970-9C79-39B0B2E829D7}"/>
    <cellStyle name="Millares 2 9 14 3" xfId="35932" xr:uid="{A59BDBBA-D60D-4078-AA08-064F08E3DD30}"/>
    <cellStyle name="Millares 2 9 15" xfId="14101" xr:uid="{25C93517-FCE8-46A3-879E-DE76D15F6EE6}"/>
    <cellStyle name="Millares 2 9 15 2" xfId="36995" xr:uid="{5810605B-D028-483E-8B7D-02204153FF79}"/>
    <cellStyle name="Millares 2 9 16" xfId="25554" xr:uid="{8235EF55-C235-4017-8762-433EA2C41270}"/>
    <cellStyle name="Millares 2 9 17" xfId="48437" xr:uid="{40E02166-89A1-4771-8842-544E81AE2985}"/>
    <cellStyle name="Millares 2 9 18" xfId="57711" xr:uid="{ED2C7A56-4815-4CAD-8CBE-78DC2FCB792D}"/>
    <cellStyle name="Millares 2 9 19" xfId="58221" xr:uid="{F19B7289-B203-462C-92B7-A6F12AD5A93D}"/>
    <cellStyle name="Millares 2 9 2" xfId="1088" xr:uid="{CB628E60-7878-4332-943E-263348C9E33F}"/>
    <cellStyle name="Millares 2 9 2 10" xfId="48700" xr:uid="{01A3AC00-13F6-40B7-8EF8-B4A2B04C676E}"/>
    <cellStyle name="Millares 2 9 2 11" xfId="57971" xr:uid="{5C01B8A6-CA0C-47EC-A4F7-1401D46AAF1C}"/>
    <cellStyle name="Millares 2 9 2 12" xfId="58482" xr:uid="{3AE0F12B-A04F-4A73-AAB4-9928BA0C3CDF}"/>
    <cellStyle name="Millares 2 9 2 2" xfId="1417" xr:uid="{8E0F9BFB-C1F2-4EC8-99EC-B15BED17C3F4}"/>
    <cellStyle name="Millares 2 9 2 2 10" xfId="3939" xr:uid="{9755B020-ACE2-4805-B5C5-4C3C3F887F1A}"/>
    <cellStyle name="Millares 2 9 2 2 2" xfId="2857" xr:uid="{C072FE67-6DBA-4F89-8454-3CD3FD6253E7}"/>
    <cellStyle name="Millares 2 9 2 2 2 2" xfId="9007" xr:uid="{9219315C-BCB6-4D90-AAAF-D1BD50E79A73}"/>
    <cellStyle name="Millares 2 9 2 2 2 2 2" xfId="20450" xr:uid="{ED4E1354-3CAC-4FBC-B0F9-0F24056B182A}"/>
    <cellStyle name="Millares 2 9 2 2 2 2 2 2" xfId="43344" xr:uid="{BE0974F4-3CB8-44FE-811A-B5413A4A9EE5}"/>
    <cellStyle name="Millares 2 9 2 2 2 2 3" xfId="31903" xr:uid="{34DB5C22-382B-4A39-83B1-D2EA3222E49D}"/>
    <cellStyle name="Millares 2 9 2 2 2 2 4" xfId="54785" xr:uid="{9A5FB923-B88D-4BA6-8DF5-A87902FB4BF5}"/>
    <cellStyle name="Millares 2 9 2 2 2 3" xfId="16208" xr:uid="{91F2AEEF-AB40-423B-BABE-D9BAB3BF4DF5}"/>
    <cellStyle name="Millares 2 9 2 2 2 3 2" xfId="39102" xr:uid="{8E81C889-5F73-4B17-9D65-DEC1287444B0}"/>
    <cellStyle name="Millares 2 9 2 2 2 4" xfId="27661" xr:uid="{6305C8BF-1068-47BF-A1C6-66D10E202AEB}"/>
    <cellStyle name="Millares 2 9 2 2 2 5" xfId="50544" xr:uid="{DC427BAC-F6C3-4EFF-9398-813D33CEC2E4}"/>
    <cellStyle name="Millares 2 9 2 2 2 6" xfId="5233" xr:uid="{68A86543-E47F-4E92-A243-691015310ACC}"/>
    <cellStyle name="Millares 2 9 2 2 3" xfId="6611" xr:uid="{96638C76-52CD-4AA2-9274-43EB4CEDA16F}"/>
    <cellStyle name="Millares 2 9 2 2 3 2" xfId="10846" xr:uid="{7E0B60C9-51F7-43AB-9260-9A897CC731DC}"/>
    <cellStyle name="Millares 2 9 2 2 3 2 2" xfId="22289" xr:uid="{EDD9ABEA-B1CB-421C-8EC1-0E442CC3AEDD}"/>
    <cellStyle name="Millares 2 9 2 2 3 2 2 2" xfId="45183" xr:uid="{D89410DF-5782-43B5-914B-5286D403ED05}"/>
    <cellStyle name="Millares 2 9 2 2 3 2 3" xfId="33742" xr:uid="{45499F1B-4E08-4A9E-94AC-6E5C47AAB8CE}"/>
    <cellStyle name="Millares 2 9 2 2 3 2 4" xfId="56624" xr:uid="{477FE32D-ED6C-4E8F-837D-A023DCE7CA9C}"/>
    <cellStyle name="Millares 2 9 2 2 3 3" xfId="18047" xr:uid="{7665F307-FD48-4A05-96C1-718B99B6F02D}"/>
    <cellStyle name="Millares 2 9 2 2 3 3 2" xfId="40941" xr:uid="{8D0B27CD-82C8-421F-9787-C80FE5E61E68}"/>
    <cellStyle name="Millares 2 9 2 2 3 4" xfId="29500" xr:uid="{63798AC3-DBD0-4196-9410-8E392B3570D8}"/>
    <cellStyle name="Millares 2 9 2 2 3 5" xfId="52382" xr:uid="{97713F95-2659-4158-A12C-249AD649FEE1}"/>
    <cellStyle name="Millares 2 9 2 2 4" xfId="7690" xr:uid="{C4088583-609F-430D-80B8-8AE570526EE6}"/>
    <cellStyle name="Millares 2 9 2 2 4 2" xfId="19133" xr:uid="{F222C70B-2954-4747-9D8A-2409828BC520}"/>
    <cellStyle name="Millares 2 9 2 2 4 2 2" xfId="42027" xr:uid="{403D09ED-804C-483F-B1F7-CAB3BF3D1B70}"/>
    <cellStyle name="Millares 2 9 2 2 4 3" xfId="30586" xr:uid="{08C16EEE-DF01-4230-83C5-02DE90EBB9A7}"/>
    <cellStyle name="Millares 2 9 2 2 4 4" xfId="53468" xr:uid="{09BE00DB-2AA1-41D0-B5A4-339AB04B2C1E}"/>
    <cellStyle name="Millares 2 9 2 2 5" xfId="12749" xr:uid="{8DBB7773-23C4-4F91-B7CA-E70E03AD6DB6}"/>
    <cellStyle name="Millares 2 9 2 2 5 2" xfId="24185" xr:uid="{44363375-DF45-4B99-BBAF-23F239D9586E}"/>
    <cellStyle name="Millares 2 9 2 2 5 2 2" xfId="47079" xr:uid="{AAE2117F-A052-4AF3-A416-E7035602E542}"/>
    <cellStyle name="Millares 2 9 2 2 5 3" xfId="35638" xr:uid="{201F9DBA-25A8-424D-ABBC-8A0C00F1C216}"/>
    <cellStyle name="Millares 2 9 2 2 6" xfId="13832" xr:uid="{A0B7E72F-F409-4E96-A537-D143F1EC96B0}"/>
    <cellStyle name="Millares 2 9 2 2 6 2" xfId="25269" xr:uid="{444E003B-7176-4DAA-9628-16D7945CB3C1}"/>
    <cellStyle name="Millares 2 9 2 2 6 2 2" xfId="48163" xr:uid="{551ACB9A-3477-4196-8279-2CDB9476BB36}"/>
    <cellStyle name="Millares 2 9 2 2 6 3" xfId="36722" xr:uid="{D7B67502-A99B-4600-8F43-04FB8058CD24}"/>
    <cellStyle name="Millares 2 9 2 2 7" xfId="14891" xr:uid="{26BEF109-E25C-4CC4-A920-5AE3975F165A}"/>
    <cellStyle name="Millares 2 9 2 2 7 2" xfId="37785" xr:uid="{C4C07CDD-00C4-4EFC-8972-8AB540C40646}"/>
    <cellStyle name="Millares 2 9 2 2 8" xfId="26344" xr:uid="{39A98480-0EBF-4253-9A9A-4526A3A68E92}"/>
    <cellStyle name="Millares 2 9 2 2 9" xfId="49227" xr:uid="{3C9F135E-F3C7-4B67-9A64-B774D7DAEADC}"/>
    <cellStyle name="Millares 2 9 2 3" xfId="2566" xr:uid="{C327B18F-0B6C-4A77-90E8-5EE7C95808ED}"/>
    <cellStyle name="Millares 2 9 2 3 2" xfId="8480" xr:uid="{5F75150A-A4FB-40EA-9190-D638846A055C}"/>
    <cellStyle name="Millares 2 9 2 3 2 2" xfId="19923" xr:uid="{66B330DC-3256-4CFF-9933-89C537F493B0}"/>
    <cellStyle name="Millares 2 9 2 3 2 2 2" xfId="42817" xr:uid="{6A6ECEE3-7C54-4E53-B076-47363F1E4131}"/>
    <cellStyle name="Millares 2 9 2 3 2 3" xfId="31376" xr:uid="{A67B6AAB-CC2D-495A-AB61-F893CDB86CFA}"/>
    <cellStyle name="Millares 2 9 2 3 2 4" xfId="54258" xr:uid="{40E81D5E-F45B-4F06-A235-BC7D488C1FA6}"/>
    <cellStyle name="Millares 2 9 2 3 3" xfId="15681" xr:uid="{6398809A-4F9B-4F10-81F5-61C147293E86}"/>
    <cellStyle name="Millares 2 9 2 3 3 2" xfId="38575" xr:uid="{1F3FF24C-8097-442F-990F-0201A5CC2313}"/>
    <cellStyle name="Millares 2 9 2 3 4" xfId="27134" xr:uid="{63447059-23F2-445B-8C0E-27B1AE5B71E9}"/>
    <cellStyle name="Millares 2 9 2 3 5" xfId="50017" xr:uid="{F34B8C3E-4B05-4C71-ADD7-C2FA126191BB}"/>
    <cellStyle name="Millares 2 9 2 3 6" xfId="4712" xr:uid="{097DBCD0-55F0-4E6F-862D-5ED5B1F6AD0A}"/>
    <cellStyle name="Millares 2 9 2 4" xfId="3404" xr:uid="{0B57DD0D-8A9B-48EB-9310-47D415A0EFDA}"/>
    <cellStyle name="Millares 2 9 2 4 2" xfId="10319" xr:uid="{CA5202FC-40C3-4D0A-A3F5-3088114E1A35}"/>
    <cellStyle name="Millares 2 9 2 4 2 2" xfId="21762" xr:uid="{5D7A4B1C-3006-4173-9437-F2119774A3C8}"/>
    <cellStyle name="Millares 2 9 2 4 2 2 2" xfId="44656" xr:uid="{4ED2794D-7BEA-4E5C-BFC3-CFF8613F487B}"/>
    <cellStyle name="Millares 2 9 2 4 2 3" xfId="33215" xr:uid="{C995D1EC-3E36-47EE-B642-2245F8368649}"/>
    <cellStyle name="Millares 2 9 2 4 2 4" xfId="56097" xr:uid="{12BAD633-7F65-4F59-8E8F-67F7B9CFA5B0}"/>
    <cellStyle name="Millares 2 9 2 4 3" xfId="17520" xr:uid="{CA65017E-CE4D-4BCC-846F-61276A7B22A4}"/>
    <cellStyle name="Millares 2 9 2 4 3 2" xfId="40414" xr:uid="{4329D792-8630-479C-83A0-59F914C5E78B}"/>
    <cellStyle name="Millares 2 9 2 4 4" xfId="28973" xr:uid="{25450C39-CAFF-4F5D-9A29-0DCC82B19EC8}"/>
    <cellStyle name="Millares 2 9 2 4 5" xfId="51855" xr:uid="{7A266B52-D7F3-4E62-95D5-74D0214924AE}"/>
    <cellStyle name="Millares 2 9 2 5" xfId="7169" xr:uid="{A47A0B63-C781-4209-B1D1-549C331CCD73}"/>
    <cellStyle name="Millares 2 9 2 5 2" xfId="18606" xr:uid="{52389EE7-400E-4212-BC33-2DE22A4CAA17}"/>
    <cellStyle name="Millares 2 9 2 5 2 2" xfId="41500" xr:uid="{384B10A1-0822-4A54-A4BC-D6C3B85FC9D2}"/>
    <cellStyle name="Millares 2 9 2 5 3" xfId="30059" xr:uid="{F32AD2F6-F0CE-407A-BE37-0C3494DDFEC8}"/>
    <cellStyle name="Millares 2 9 2 5 4" xfId="52941" xr:uid="{8608AD0B-7ECF-4C1A-88DF-18BA26130CD6}"/>
    <cellStyle name="Millares 2 9 2 6" xfId="12223" xr:uid="{C9FE181E-3879-43B4-BF3D-C63B6B0D8D5E}"/>
    <cellStyle name="Millares 2 9 2 6 2" xfId="23658" xr:uid="{9D02765E-5A5F-4476-AEC8-B8E317CCE979}"/>
    <cellStyle name="Millares 2 9 2 6 2 2" xfId="46552" xr:uid="{F36905DA-E14D-4835-997D-031BDDE6C7A0}"/>
    <cellStyle name="Millares 2 9 2 6 3" xfId="35111" xr:uid="{BB5628F3-FB1B-4CEC-BE1D-32DC0A0DDD25}"/>
    <cellStyle name="Millares 2 9 2 7" xfId="13305" xr:uid="{BC991AB5-AE86-460E-AD16-501610FD7C5B}"/>
    <cellStyle name="Millares 2 9 2 7 2" xfId="24742" xr:uid="{845C1CB9-8FC7-4851-B3E9-16632D8044A1}"/>
    <cellStyle name="Millares 2 9 2 7 2 2" xfId="47636" xr:uid="{57E5624B-CCEC-4463-BEA5-8D5ED9EBFEA6}"/>
    <cellStyle name="Millares 2 9 2 7 3" xfId="36195" xr:uid="{354608CB-08F2-4C18-B848-EE1CF6B4D180}"/>
    <cellStyle name="Millares 2 9 2 8" xfId="14364" xr:uid="{5F18F83F-ED51-48D1-B1CF-19DDC072B347}"/>
    <cellStyle name="Millares 2 9 2 8 2" xfId="37258" xr:uid="{6A82BDFB-D19A-4F97-B8A4-C29FD619DD3D}"/>
    <cellStyle name="Millares 2 9 2 9" xfId="25817" xr:uid="{A0510A60-F4CB-40A7-8903-8216AF78F530}"/>
    <cellStyle name="Millares 2 9 3" xfId="1141" xr:uid="{67DD0D01-6F38-46C9-A352-1CCCA59B2823}"/>
    <cellStyle name="Millares 2 9 3 10" xfId="3677" xr:uid="{02D4CDBE-3ECE-4330-AD27-1103E42B5D94}"/>
    <cellStyle name="Millares 2 9 3 2" xfId="2598" xr:uid="{9DBC7710-19DD-4F32-8B94-99F4AAF43D38}"/>
    <cellStyle name="Millares 2 9 3 2 2" xfId="8743" xr:uid="{9593B816-F415-43F4-B9F8-A0FB4408D6B1}"/>
    <cellStyle name="Millares 2 9 3 2 2 2" xfId="20186" xr:uid="{CA0D6399-6BCB-45C7-842B-6FB9C4451327}"/>
    <cellStyle name="Millares 2 9 3 2 2 2 2" xfId="43080" xr:uid="{563AED71-9CFE-4041-A45E-469745262282}"/>
    <cellStyle name="Millares 2 9 3 2 2 3" xfId="31639" xr:uid="{73CA524E-6721-4935-8763-83B3A374462C}"/>
    <cellStyle name="Millares 2 9 3 2 2 4" xfId="54521" xr:uid="{E1CAA815-8A11-416B-AD29-F5B9A388F622}"/>
    <cellStyle name="Millares 2 9 3 2 3" xfId="15944" xr:uid="{691F2BC0-AE95-463E-A607-07116879AD77}"/>
    <cellStyle name="Millares 2 9 3 2 3 2" xfId="38838" xr:uid="{B8605B7D-E502-46AA-B148-1C256B121EFB}"/>
    <cellStyle name="Millares 2 9 3 2 4" xfId="27397" xr:uid="{3D6743B8-A557-4D3C-B11C-7B5CCE8171B5}"/>
    <cellStyle name="Millares 2 9 3 2 5" xfId="50280" xr:uid="{AC93D309-0353-47DF-B9F6-3A068CF4DC2C}"/>
    <cellStyle name="Millares 2 9 3 2 6" xfId="4969" xr:uid="{2B820326-1A74-406A-B3E7-7B4DE3D6DA81}"/>
    <cellStyle name="Millares 2 9 3 3" xfId="6347" xr:uid="{2C8FC973-EA5C-4B32-BB72-3BAF9EAD499C}"/>
    <cellStyle name="Millares 2 9 3 3 2" xfId="10582" xr:uid="{BA7EE8E8-949A-4492-A385-B65E9F2C884F}"/>
    <cellStyle name="Millares 2 9 3 3 2 2" xfId="22025" xr:uid="{625FB249-3F93-4EF0-94CE-3C7189F98EDE}"/>
    <cellStyle name="Millares 2 9 3 3 2 2 2" xfId="44919" xr:uid="{5824D498-A105-4AB7-B0AB-99647E18FAA7}"/>
    <cellStyle name="Millares 2 9 3 3 2 3" xfId="33478" xr:uid="{0FABB2D2-9672-41F8-9B6C-8A346F5269B6}"/>
    <cellStyle name="Millares 2 9 3 3 2 4" xfId="56360" xr:uid="{1AC970D6-C2E8-4494-A4B2-4B7D6D9FA949}"/>
    <cellStyle name="Millares 2 9 3 3 3" xfId="17783" xr:uid="{5FF56F88-8499-4ECD-BD0E-7FB847CD2972}"/>
    <cellStyle name="Millares 2 9 3 3 3 2" xfId="40677" xr:uid="{1B8B6883-D46C-4323-A8F4-DBCC068C252E}"/>
    <cellStyle name="Millares 2 9 3 3 4" xfId="29236" xr:uid="{C2BD51A6-CB2F-40A7-A27D-3670573CE70A}"/>
    <cellStyle name="Millares 2 9 3 3 5" xfId="52118" xr:uid="{6CDBAD55-121B-4DE6-9B64-F85326795892}"/>
    <cellStyle name="Millares 2 9 3 4" xfId="7427" xr:uid="{2928C8CC-9C28-4DE6-AEA3-7562882FF72C}"/>
    <cellStyle name="Millares 2 9 3 4 2" xfId="18869" xr:uid="{B7CDCB50-7BBD-425B-922E-7C662FD9CCE5}"/>
    <cellStyle name="Millares 2 9 3 4 2 2" xfId="41763" xr:uid="{06C16338-7A4B-49D6-AF9B-10D1AD2871AA}"/>
    <cellStyle name="Millares 2 9 3 4 3" xfId="30322" xr:uid="{8AC3FF58-2C1A-4583-8947-F972253F0ABE}"/>
    <cellStyle name="Millares 2 9 3 4 4" xfId="53204" xr:uid="{1B5629F8-BD87-4610-B174-0F5DE6CB9E07}"/>
    <cellStyle name="Millares 2 9 3 5" xfId="12485" xr:uid="{89E5885F-4CC6-499D-80AC-9B091C2329E1}"/>
    <cellStyle name="Millares 2 9 3 5 2" xfId="23921" xr:uid="{8E198E7C-CE5E-405D-B200-EDDDBDF2045F}"/>
    <cellStyle name="Millares 2 9 3 5 2 2" xfId="46815" xr:uid="{4CF64A18-FE29-44D6-894B-22BDF793B611}"/>
    <cellStyle name="Millares 2 9 3 5 3" xfId="35374" xr:uid="{5A00E80C-DDE5-498D-A90E-68216D88C0A5}"/>
    <cellStyle name="Millares 2 9 3 6" xfId="13568" xr:uid="{3E3E5DB7-5596-4225-905B-A451B81E995D}"/>
    <cellStyle name="Millares 2 9 3 6 2" xfId="25005" xr:uid="{97E42AFA-4C0F-4727-9B71-332BF90A6C3E}"/>
    <cellStyle name="Millares 2 9 3 6 2 2" xfId="47899" xr:uid="{D3505C9D-2B21-44DA-B95F-9BA7F24AE6E4}"/>
    <cellStyle name="Millares 2 9 3 6 3" xfId="36458" xr:uid="{965ACE69-6CA2-4791-99EC-0D4FB630740D}"/>
    <cellStyle name="Millares 2 9 3 7" xfId="14627" xr:uid="{D42D3D26-F781-4160-9BAF-0152386837E2}"/>
    <cellStyle name="Millares 2 9 3 7 2" xfId="37521" xr:uid="{17935571-EA64-4D9A-AFB6-4AA56EEE0F4E}"/>
    <cellStyle name="Millares 2 9 3 8" xfId="26080" xr:uid="{9303F439-FE07-4AD6-A895-B5C4E7D0240F}"/>
    <cellStyle name="Millares 2 9 3 9" xfId="48963" xr:uid="{DAAF3934-75EE-4F79-BB8E-2711443F21E4}"/>
    <cellStyle name="Millares 2 9 4" xfId="2324" xr:uid="{6C5D683D-899F-48FA-9ABB-5622AD939264}"/>
    <cellStyle name="Millares 2 9 4 2" xfId="5497" xr:uid="{3584EA9B-8D5C-4120-BC76-BEF55B588814}"/>
    <cellStyle name="Millares 2 9 4 2 2" xfId="9271" xr:uid="{FCB43A32-86F1-4673-8D87-1B353100DCDA}"/>
    <cellStyle name="Millares 2 9 4 2 2 2" xfId="20714" xr:uid="{10909EB6-E600-4A76-BFA7-6F76F6DF0EAC}"/>
    <cellStyle name="Millares 2 9 4 2 2 2 2" xfId="43608" xr:uid="{AFB4B030-A6E4-41A9-B6F0-1147DE85B4A1}"/>
    <cellStyle name="Millares 2 9 4 2 2 3" xfId="32167" xr:uid="{D35156E5-39E7-49D2-A3A8-01E54973E9A6}"/>
    <cellStyle name="Millares 2 9 4 2 2 4" xfId="55049" xr:uid="{A2B418FF-1ACD-4DC6-AEE8-BCD7B565FB6F}"/>
    <cellStyle name="Millares 2 9 4 2 3" xfId="16472" xr:uid="{31890A56-064D-4DE8-A140-472D047E7DEE}"/>
    <cellStyle name="Millares 2 9 4 2 3 2" xfId="39366" xr:uid="{1D406ADB-F103-4367-BF76-AD1764C8128E}"/>
    <cellStyle name="Millares 2 9 4 2 4" xfId="27925" xr:uid="{0CA3734D-A730-48E5-A9D4-6DAF591E8ACD}"/>
    <cellStyle name="Millares 2 9 4 2 5" xfId="50808" xr:uid="{08362C50-1C4C-410B-8828-C37CFAD21DD9}"/>
    <cellStyle name="Millares 2 9 4 3" xfId="7954" xr:uid="{872995A3-50CB-4ED2-8481-005E54F13180}"/>
    <cellStyle name="Millares 2 9 4 3 2" xfId="19397" xr:uid="{53614363-033F-4B74-984F-74D10B92EDB5}"/>
    <cellStyle name="Millares 2 9 4 3 2 2" xfId="42291" xr:uid="{8EE6D6F0-1E33-4045-BE3D-80EE8CB94D10}"/>
    <cellStyle name="Millares 2 9 4 3 3" xfId="30850" xr:uid="{153F9B76-5A74-4E7B-9133-F492F4CC3421}"/>
    <cellStyle name="Millares 2 9 4 3 4" xfId="53732" xr:uid="{7AB401F0-1FF0-488C-9402-89365A445AE2}"/>
    <cellStyle name="Millares 2 9 4 4" xfId="15155" xr:uid="{43A0D6A3-5398-47F7-B6FB-E8F8CB2A174F}"/>
    <cellStyle name="Millares 2 9 4 4 2" xfId="38049" xr:uid="{E671978A-58FE-4890-B7A8-0B9A26AEA5B5}"/>
    <cellStyle name="Millares 2 9 4 5" xfId="26608" xr:uid="{0DBB1ADA-9728-46B5-9E6D-858C201C3F40}"/>
    <cellStyle name="Millares 2 9 4 6" xfId="49491" xr:uid="{D17F01A5-BA51-486D-B7E0-A185882E6F15}"/>
    <cellStyle name="Millares 2 9 4 7" xfId="4202" xr:uid="{9EF364D9-6AF1-4DD6-9AE0-874011D3FFE6}"/>
    <cellStyle name="Millares 2 9 5" xfId="3142" xr:uid="{50374ACC-A889-41C3-8149-6802C33F3EA9}"/>
    <cellStyle name="Millares 2 9 5 2" xfId="8217" xr:uid="{CE67F884-77F8-48EB-8AEE-83F7D7B1CED8}"/>
    <cellStyle name="Millares 2 9 5 2 2" xfId="19660" xr:uid="{0F2B3980-C74A-42E2-B76C-929BBC1F4CC4}"/>
    <cellStyle name="Millares 2 9 5 2 2 2" xfId="42554" xr:uid="{8338EE5E-225F-47A2-8C04-19EB8A8EB70C}"/>
    <cellStyle name="Millares 2 9 5 2 3" xfId="31113" xr:uid="{665C350F-B637-4DD3-A6E5-9ADBA35EE39C}"/>
    <cellStyle name="Millares 2 9 5 2 4" xfId="53995" xr:uid="{007DA191-6624-4F8C-ACA4-42EF89AA8D15}"/>
    <cellStyle name="Millares 2 9 5 3" xfId="15418" xr:uid="{A37E3945-C94C-47FB-BA9E-48B9C8D21A38}"/>
    <cellStyle name="Millares 2 9 5 3 2" xfId="38312" xr:uid="{F4C3A27A-85BC-48D7-AE14-8354F9462A35}"/>
    <cellStyle name="Millares 2 9 5 4" xfId="26871" xr:uid="{D9937B1F-F6DE-437C-A7C5-FBFF5520F738}"/>
    <cellStyle name="Millares 2 9 5 5" xfId="49754" xr:uid="{75547DA2-7C0B-4971-B998-81F58E83EF30}"/>
    <cellStyle name="Millares 2 9 6" xfId="5762" xr:uid="{97129885-29C3-4015-9144-5F8B07645E38}"/>
    <cellStyle name="Millares 2 9 6 2" xfId="9535" xr:uid="{F3516ABE-CDD0-4EDB-89ED-D9645E4B2835}"/>
    <cellStyle name="Millares 2 9 6 2 2" xfId="20978" xr:uid="{6D365943-9DE3-43E4-BCA2-822363F144CC}"/>
    <cellStyle name="Millares 2 9 6 2 2 2" xfId="43872" xr:uid="{7A1672A1-C099-4D44-9896-7D985E062E94}"/>
    <cellStyle name="Millares 2 9 6 2 3" xfId="32431" xr:uid="{3575E288-D538-4A39-9C39-00383B237952}"/>
    <cellStyle name="Millares 2 9 6 2 4" xfId="55313" xr:uid="{AED4DDFC-00C1-435C-B3C3-2F1C2CC4B806}"/>
    <cellStyle name="Millares 2 9 6 3" xfId="16736" xr:uid="{95623783-3859-43A1-B41E-6BD83CD7121B}"/>
    <cellStyle name="Millares 2 9 6 3 2" xfId="39630" xr:uid="{C22D1AB3-D314-46BF-B709-4E4973DB88D1}"/>
    <cellStyle name="Millares 2 9 6 4" xfId="28189" xr:uid="{503014A2-A1BA-4121-9288-FA0E8CC39DD6}"/>
    <cellStyle name="Millares 2 9 6 5" xfId="51071" xr:uid="{D860F2F9-272C-4C98-8C6E-35029E489D78}"/>
    <cellStyle name="Millares 2 9 7" xfId="5908" xr:uid="{876DE895-DD8D-487E-82F6-F83A8FF0E1E3}"/>
    <cellStyle name="Millares 2 9 7 2" xfId="9794" xr:uid="{9D7D1C5C-B9F3-49F7-805D-4C8D76462E6E}"/>
    <cellStyle name="Millares 2 9 7 2 2" xfId="21237" xr:uid="{7F088E00-92EE-4C79-BB57-E12AEF193E60}"/>
    <cellStyle name="Millares 2 9 7 2 2 2" xfId="44131" xr:uid="{F64688BF-413B-412B-A98D-B1A1B85F6974}"/>
    <cellStyle name="Millares 2 9 7 2 3" xfId="32690" xr:uid="{231ADD92-ABDB-456C-B933-9E378BA6A44A}"/>
    <cellStyle name="Millares 2 9 7 2 4" xfId="55572" xr:uid="{EE3529D8-C545-41FC-881C-D8681A3D5C4C}"/>
    <cellStyle name="Millares 2 9 7 3" xfId="16995" xr:uid="{2AA7A467-EB61-4487-8A17-EC63668E3A41}"/>
    <cellStyle name="Millares 2 9 7 3 2" xfId="39889" xr:uid="{8A5EDCE0-3E42-4A2B-8677-08468D07092D}"/>
    <cellStyle name="Millares 2 9 7 4" xfId="28448" xr:uid="{F57808BE-A97E-45D9-AE58-73415CD37EAF}"/>
    <cellStyle name="Millares 2 9 7 5" xfId="51330" xr:uid="{89D7F9F7-E6DA-42A8-88A8-579112FF43A1}"/>
    <cellStyle name="Millares 2 9 8" xfId="6064" xr:uid="{D15951C6-89A9-4929-9C13-410057A944E0}"/>
    <cellStyle name="Millares 2 9 8 2" xfId="10056" xr:uid="{824E76D8-15EC-4AAC-9C2D-FCE02F501309}"/>
    <cellStyle name="Millares 2 9 8 2 2" xfId="21499" xr:uid="{2DD1C760-DD69-48C4-83FD-BAAD2C81EF0F}"/>
    <cellStyle name="Millares 2 9 8 2 2 2" xfId="44393" xr:uid="{B26B813D-E54F-42ED-98AA-E86AA7E42AF7}"/>
    <cellStyle name="Millares 2 9 8 2 3" xfId="32952" xr:uid="{34F485E9-9B4A-4466-BC9E-087509F69D6F}"/>
    <cellStyle name="Millares 2 9 8 2 4" xfId="55834" xr:uid="{81AFB0D9-629A-46B9-9FC0-86122F7C0553}"/>
    <cellStyle name="Millares 2 9 8 3" xfId="17257" xr:uid="{0CD77E57-C96A-47E7-B7D0-40A62F1250A1}"/>
    <cellStyle name="Millares 2 9 8 3 2" xfId="40151" xr:uid="{ECF2DD0D-1219-4717-AF20-A3D9F086CBA9}"/>
    <cellStyle name="Millares 2 9 8 4" xfId="28710" xr:uid="{58C7C442-2D7B-4EA7-BFB6-879FF35AC364}"/>
    <cellStyle name="Millares 2 9 8 5" xfId="51592" xr:uid="{1702A205-79E0-4694-94CF-18ECFD6E3AA6}"/>
    <cellStyle name="Millares 2 9 9" xfId="6881" xr:uid="{E421A9B8-E593-424F-B487-619805ABFFFC}"/>
    <cellStyle name="Millares 2 9 9 2" xfId="18316" xr:uid="{E9D32D30-3B02-497D-AD0B-5CFE276E1213}"/>
    <cellStyle name="Millares 2 9 9 2 2" xfId="41210" xr:uid="{69369A1C-CDF3-44B1-B992-5E708D08FF93}"/>
    <cellStyle name="Millares 2 9 9 3" xfId="29769" xr:uid="{8006C07E-1655-481F-BD01-6FA8C519AB07}"/>
    <cellStyle name="Millares 2 9 9 4" xfId="52651" xr:uid="{78E6F747-552C-4299-9287-CF33FEEBD00A}"/>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42" xr:uid="{B37D4C63-0BCF-4494-A387-0408BCC0B8E0}"/>
    <cellStyle name="Millares 212 10 10" xfId="48685" xr:uid="{1803B149-474C-4507-94AA-92CB484BB635}"/>
    <cellStyle name="Millares 212 10 11" xfId="57955" xr:uid="{AE5DD9D7-07A3-49EE-9B1D-76BCC3BA879A}"/>
    <cellStyle name="Millares 212 10 12" xfId="58466" xr:uid="{893BD930-DF52-46E9-AFC8-9ADFFB99823D}"/>
    <cellStyle name="Millares 212 10 2" xfId="1385" xr:uid="{E48B8A15-70F3-477C-9725-743414642A3B}"/>
    <cellStyle name="Millares 212 10 2 10" xfId="3924" xr:uid="{6D6400D2-E670-43DB-9F9C-FB062E93A954}"/>
    <cellStyle name="Millares 212 10 2 2" xfId="2842" xr:uid="{E6D6C27E-14A9-4F15-8F3D-3856E3E1D75A}"/>
    <cellStyle name="Millares 212 10 2 2 2" xfId="8992" xr:uid="{53E4BA64-D69E-4080-8F0E-19F48F5A1A97}"/>
    <cellStyle name="Millares 212 10 2 2 2 2" xfId="20435" xr:uid="{DA0D1C3A-D037-4B80-A9D0-13145A9B8BD7}"/>
    <cellStyle name="Millares 212 10 2 2 2 2 2" xfId="43329" xr:uid="{795ECC32-36C3-4029-8419-F9BEFF56414D}"/>
    <cellStyle name="Millares 212 10 2 2 2 3" xfId="31888" xr:uid="{9BD71101-62DF-4A3B-876E-0DE20E2639A9}"/>
    <cellStyle name="Millares 212 10 2 2 2 4" xfId="54770" xr:uid="{E7DB86D2-F4CF-41D6-A294-222CFBDE92F2}"/>
    <cellStyle name="Millares 212 10 2 2 3" xfId="16193" xr:uid="{68B7EF2E-B8C1-430A-9778-0A87575B3779}"/>
    <cellStyle name="Millares 212 10 2 2 3 2" xfId="39087" xr:uid="{87320E65-BFF4-4D34-96FA-00F2199B61E7}"/>
    <cellStyle name="Millares 212 10 2 2 4" xfId="27646" xr:uid="{0D5D7050-3823-4B80-AB67-7E8436CD87ED}"/>
    <cellStyle name="Millares 212 10 2 2 5" xfId="50529" xr:uid="{1D4C769D-9AC6-42AA-BF3F-59B4E93640FB}"/>
    <cellStyle name="Millares 212 10 2 2 6" xfId="5218" xr:uid="{9AEFC287-6EB9-4266-9FEF-16F5367C71C6}"/>
    <cellStyle name="Millares 212 10 2 3" xfId="6596" xr:uid="{6EA43DED-7B4A-4F22-AE30-39F868B7B6DD}"/>
    <cellStyle name="Millares 212 10 2 3 2" xfId="10831" xr:uid="{442822C6-F411-440D-8A61-A12ACE472895}"/>
    <cellStyle name="Millares 212 10 2 3 2 2" xfId="22274" xr:uid="{4602C7F5-95EE-4AF4-AE1B-B2FCEE8BB6A0}"/>
    <cellStyle name="Millares 212 10 2 3 2 2 2" xfId="45168" xr:uid="{7FC16033-967A-4894-852E-4FD4205616E4}"/>
    <cellStyle name="Millares 212 10 2 3 2 3" xfId="33727" xr:uid="{D9244333-BA78-49BA-9B41-8EF71995BF00}"/>
    <cellStyle name="Millares 212 10 2 3 2 4" xfId="56609" xr:uid="{7E5E9C88-20CA-44CC-B325-639C143295F5}"/>
    <cellStyle name="Millares 212 10 2 3 3" xfId="18032" xr:uid="{FAB7C52C-3A29-4753-A21E-B2AD8813624E}"/>
    <cellStyle name="Millares 212 10 2 3 3 2" xfId="40926" xr:uid="{C7E1C169-32B5-4389-9AE3-7B4F68F4727D}"/>
    <cellStyle name="Millares 212 10 2 3 4" xfId="29485" xr:uid="{7F148CA6-4EAA-4D5A-9FB6-15DA1FC906F6}"/>
    <cellStyle name="Millares 212 10 2 3 5" xfId="52367" xr:uid="{706832D5-DE09-40F6-87D5-622F39882ED7}"/>
    <cellStyle name="Millares 212 10 2 4" xfId="7675" xr:uid="{7DE3D113-B34A-4573-BA95-278DBF85AE66}"/>
    <cellStyle name="Millares 212 10 2 4 2" xfId="19118" xr:uid="{B0A7E89A-6D8B-4815-B619-0E77C265C304}"/>
    <cellStyle name="Millares 212 10 2 4 2 2" xfId="42012" xr:uid="{5B5E8BDF-CC4B-4441-90CE-034E6A5969C8}"/>
    <cellStyle name="Millares 212 10 2 4 3" xfId="30571" xr:uid="{4B600442-6C58-4AC4-9601-FEE0D3588686}"/>
    <cellStyle name="Millares 212 10 2 4 4" xfId="53453" xr:uid="{B8C0CAEB-CB18-4E1C-A137-A069AD267090}"/>
    <cellStyle name="Millares 212 10 2 5" xfId="12734" xr:uid="{AE200F51-5A6D-46B9-A5B1-D15B3A38A198}"/>
    <cellStyle name="Millares 212 10 2 5 2" xfId="24170" xr:uid="{5FE26E1C-2243-4339-A145-BAFDBCB24690}"/>
    <cellStyle name="Millares 212 10 2 5 2 2" xfId="47064" xr:uid="{D6E68313-E5C4-4F0D-93BA-F5D0196A9A42}"/>
    <cellStyle name="Millares 212 10 2 5 3" xfId="35623" xr:uid="{BCCF7853-99F2-42D6-AC50-72EE9E8DB9BA}"/>
    <cellStyle name="Millares 212 10 2 6" xfId="13817" xr:uid="{2A9DA7F1-2FA7-4C43-ABCA-FA18FEB72248}"/>
    <cellStyle name="Millares 212 10 2 6 2" xfId="25254" xr:uid="{82790305-088C-4055-80FD-E4757F8456D8}"/>
    <cellStyle name="Millares 212 10 2 6 2 2" xfId="48148" xr:uid="{54A6F47A-F210-4016-A2DD-0C515445464A}"/>
    <cellStyle name="Millares 212 10 2 6 3" xfId="36707" xr:uid="{8B2F85E5-50F6-4CD9-A62F-A7CBCBC718CB}"/>
    <cellStyle name="Millares 212 10 2 7" xfId="14876" xr:uid="{A6FFA836-65B7-4104-AC5F-7FC61D2C5698}"/>
    <cellStyle name="Millares 212 10 2 7 2" xfId="37770" xr:uid="{7E90A8B1-1C68-4C40-9D95-9226E7BF0B75}"/>
    <cellStyle name="Millares 212 10 2 8" xfId="26329" xr:uid="{39AA2BE4-A6A4-40A0-A669-856D4F359B75}"/>
    <cellStyle name="Millares 212 10 2 9" xfId="49212" xr:uid="{6CCDB5BA-3C42-4ECD-A324-00837836860F}"/>
    <cellStyle name="Millares 212 10 3" xfId="2321" xr:uid="{1D4CF505-3591-4C66-97D5-B916820DAB3F}"/>
    <cellStyle name="Millares 212 10 3 2" xfId="8465" xr:uid="{DAA84CCC-940B-43F4-9C0F-ECC10F91F281}"/>
    <cellStyle name="Millares 212 10 3 2 2" xfId="19908" xr:uid="{07BBF390-0275-4FC6-909A-99D497B3054E}"/>
    <cellStyle name="Millares 212 10 3 2 2 2" xfId="42802" xr:uid="{2DD35C1A-7536-4B98-B658-6486723FB2A3}"/>
    <cellStyle name="Millares 212 10 3 2 3" xfId="31361" xr:uid="{4996F764-DCF0-4D28-9759-F48208C96D32}"/>
    <cellStyle name="Millares 212 10 3 2 4" xfId="54243" xr:uid="{0E42A3AB-EF6F-40EB-8589-06F8D3CA16F5}"/>
    <cellStyle name="Millares 212 10 3 3" xfId="15666" xr:uid="{8E2CCCC4-BD3A-462A-8415-846B51416120}"/>
    <cellStyle name="Millares 212 10 3 3 2" xfId="38560" xr:uid="{3292C478-29CC-430D-940E-18DDE07C7052}"/>
    <cellStyle name="Millares 212 10 3 4" xfId="27119" xr:uid="{6E357E70-DB56-48A6-9C6F-A79CB5121A5D}"/>
    <cellStyle name="Millares 212 10 3 5" xfId="50002" xr:uid="{BA0B6D06-443F-4739-87C8-87CDBBB762B5}"/>
    <cellStyle name="Millares 212 10 3 6" xfId="4698" xr:uid="{CB090C8C-7E4A-415A-AAE9-7A8D49C4E345}"/>
    <cellStyle name="Millares 212 10 4" xfId="3389" xr:uid="{1DD840F8-9FC9-4B2F-B842-0C5AE727527F}"/>
    <cellStyle name="Millares 212 10 4 2" xfId="10304" xr:uid="{14537000-A8FA-4F0E-B2D2-B4F9E8C6814E}"/>
    <cellStyle name="Millares 212 10 4 2 2" xfId="21747" xr:uid="{875531A1-F027-42F6-B1C7-C0E36A88A590}"/>
    <cellStyle name="Millares 212 10 4 2 2 2" xfId="44641" xr:uid="{DD777E09-4A05-4B99-8A7A-E08336EFF8D1}"/>
    <cellStyle name="Millares 212 10 4 2 3" xfId="33200" xr:uid="{5DB6F41D-1A1E-461B-ABCB-0CD0DF9F066E}"/>
    <cellStyle name="Millares 212 10 4 2 4" xfId="56082" xr:uid="{37B69F14-4C5F-4CF4-A02E-E1D0643120A4}"/>
    <cellStyle name="Millares 212 10 4 3" xfId="17505" xr:uid="{323B1958-A2D3-4B4A-82E2-89BFCD1E32F0}"/>
    <cellStyle name="Millares 212 10 4 3 2" xfId="40399" xr:uid="{DC3221B7-12A3-41F5-B35D-F3295C53CB83}"/>
    <cellStyle name="Millares 212 10 4 4" xfId="28958" xr:uid="{89D87CDD-A844-4571-A769-EAAE491B54A8}"/>
    <cellStyle name="Millares 212 10 4 5" xfId="51840" xr:uid="{068390CA-0C79-4446-9C60-39819DFE1989}"/>
    <cellStyle name="Millares 212 10 5" xfId="7154" xr:uid="{4EC93A34-DE47-457E-AF0D-BD39E5762E65}"/>
    <cellStyle name="Millares 212 10 5 2" xfId="18591" xr:uid="{86416A05-3817-4547-B48A-FDC7BE36B080}"/>
    <cellStyle name="Millares 212 10 5 2 2" xfId="41485" xr:uid="{44F2A206-1B45-41F3-A424-BD01835079AA}"/>
    <cellStyle name="Millares 212 10 5 3" xfId="30044" xr:uid="{EBA9F75B-0B4B-4464-A1A8-02CC07779506}"/>
    <cellStyle name="Millares 212 10 5 4" xfId="52926" xr:uid="{BB0F825E-2643-42B8-93C3-C1A2EEB7CB5E}"/>
    <cellStyle name="Millares 212 10 6" xfId="12208" xr:uid="{82415700-E43E-436D-A909-8F0F8AF13C84}"/>
    <cellStyle name="Millares 212 10 6 2" xfId="23643" xr:uid="{087CE918-974E-4EF4-9ABB-9E26EE40EC85}"/>
    <cellStyle name="Millares 212 10 6 2 2" xfId="46537" xr:uid="{22F0C6F2-6F64-4599-9554-EA83CC4EC5E1}"/>
    <cellStyle name="Millares 212 10 6 3" xfId="35096" xr:uid="{7FA24CEB-5E06-45D5-8915-DA630E7C077B}"/>
    <cellStyle name="Millares 212 10 7" xfId="13290" xr:uid="{0ACCF143-AA6F-4426-B76F-6FABB4C53CC3}"/>
    <cellStyle name="Millares 212 10 7 2" xfId="24727" xr:uid="{C008A31B-D1F7-4017-AD99-3D32875428FB}"/>
    <cellStyle name="Millares 212 10 7 2 2" xfId="47621" xr:uid="{671FC437-A1D4-4041-89B9-DA4D1317ABBF}"/>
    <cellStyle name="Millares 212 10 7 3" xfId="36180" xr:uid="{82FB6199-8160-4743-BC02-306BDFD0942E}"/>
    <cellStyle name="Millares 212 10 8" xfId="14349" xr:uid="{E52CA9BE-45A5-421F-85E3-01325A748AB2}"/>
    <cellStyle name="Millares 212 10 8 2" xfId="37243" xr:uid="{4EB34A19-3D17-438B-8B14-93E4D404AF20}"/>
    <cellStyle name="Millares 212 10 9" xfId="25802" xr:uid="{50406054-828D-4B50-8626-723B0F25BE12}"/>
    <cellStyle name="Millares 212 11" xfId="1130" xr:uid="{A3175B02-F430-4B72-8507-6CB8852BDE3D}"/>
    <cellStyle name="Millares 212 11 10" xfId="3670" xr:uid="{729A2291-BD20-4A85-AD0F-A7DC453451A6}"/>
    <cellStyle name="Millares 212 11 2" xfId="2587" xr:uid="{19932D6B-DFD6-40E3-B217-500681E68637}"/>
    <cellStyle name="Millares 212 11 2 2" xfId="8728" xr:uid="{4B019011-A4FE-461D-A2F4-C8FCC7B8B0A0}"/>
    <cellStyle name="Millares 212 11 2 2 2" xfId="20171" xr:uid="{628ABF7D-CB21-4EDB-8FDE-B7CB9DCE6080}"/>
    <cellStyle name="Millares 212 11 2 2 2 2" xfId="43065" xr:uid="{BADFE62D-6C1F-46DF-A72F-450C28D58D3D}"/>
    <cellStyle name="Millares 212 11 2 2 3" xfId="31624" xr:uid="{44392A9C-5A9B-42AE-87D1-465FE701CD3F}"/>
    <cellStyle name="Millares 212 11 2 2 4" xfId="54506" xr:uid="{F7C153D7-E0B2-4204-861F-0C3F308CC05C}"/>
    <cellStyle name="Millares 212 11 2 3" xfId="15929" xr:uid="{B9335764-8765-42AF-A5D6-7776500B85FF}"/>
    <cellStyle name="Millares 212 11 2 3 2" xfId="38823" xr:uid="{2188CE6E-1631-4E24-A07D-83BF4381EBCF}"/>
    <cellStyle name="Millares 212 11 2 4" xfId="27382" xr:uid="{9EE1DBD2-DEFC-41B2-9393-37C8326D74FA}"/>
    <cellStyle name="Millares 212 11 2 5" xfId="50265" xr:uid="{30C42D6C-FD8F-415C-A55A-763095227A92}"/>
    <cellStyle name="Millares 212 11 2 6" xfId="4954" xr:uid="{6C252C91-56D6-4AF2-AFCA-F1D21E4BA21C}"/>
    <cellStyle name="Millares 212 11 3" xfId="6332" xr:uid="{FA529239-7FD7-4137-9087-14968EA50996}"/>
    <cellStyle name="Millares 212 11 3 2" xfId="10567" xr:uid="{DDC80FDF-4ABA-49BE-8867-C0D67045687B}"/>
    <cellStyle name="Millares 212 11 3 2 2" xfId="22010" xr:uid="{9E8D7233-0246-48DB-A092-0F6115B471E8}"/>
    <cellStyle name="Millares 212 11 3 2 2 2" xfId="44904" xr:uid="{D7C13C29-F986-4E0F-B80E-70A6D68DA23E}"/>
    <cellStyle name="Millares 212 11 3 2 3" xfId="33463" xr:uid="{0981CEEC-0663-461A-8026-A249F58CD3AB}"/>
    <cellStyle name="Millares 212 11 3 2 4" xfId="56345" xr:uid="{4CBA069D-7ECB-4C93-A881-DEE1E6A8812C}"/>
    <cellStyle name="Millares 212 11 3 3" xfId="17768" xr:uid="{132685BF-9220-44FA-9ABD-EFA82E215FA9}"/>
    <cellStyle name="Millares 212 11 3 3 2" xfId="40662" xr:uid="{CECE4696-1925-4A6F-B9CA-B75A5D0C491F}"/>
    <cellStyle name="Millares 212 11 3 4" xfId="29221" xr:uid="{5F0A7544-0674-4CDF-AC99-D3DB176C08D9}"/>
    <cellStyle name="Millares 212 11 3 5" xfId="52103" xr:uid="{0710D5FF-BAB1-4079-9C7D-9784889C9A9C}"/>
    <cellStyle name="Millares 212 11 4" xfId="7412" xr:uid="{2ACE743A-06A3-4363-95B6-AD42A33F239D}"/>
    <cellStyle name="Millares 212 11 4 2" xfId="18854" xr:uid="{965228F0-E57F-4134-8D58-0D370EF574C9}"/>
    <cellStyle name="Millares 212 11 4 2 2" xfId="41748" xr:uid="{3BC5AFC8-6235-4986-A2B8-C9965185D3DF}"/>
    <cellStyle name="Millares 212 11 4 3" xfId="30307" xr:uid="{E61E0743-7FC8-4393-BD16-C7D842643B13}"/>
    <cellStyle name="Millares 212 11 4 4" xfId="53189" xr:uid="{8E5E013C-49BF-4717-88D0-070C8D193187}"/>
    <cellStyle name="Millares 212 11 5" xfId="12470" xr:uid="{6DBF02E8-98AE-45D4-9C86-83C0CAFD7953}"/>
    <cellStyle name="Millares 212 11 5 2" xfId="23906" xr:uid="{B672259F-63BC-4343-A546-EAD0FB0B272A}"/>
    <cellStyle name="Millares 212 11 5 2 2" xfId="46800" xr:uid="{1E4FA113-EFAF-4C69-8A85-5B3BA603B261}"/>
    <cellStyle name="Millares 212 11 5 3" xfId="35359" xr:uid="{467C62DB-E2DB-430E-B925-31F3FFFC3632}"/>
    <cellStyle name="Millares 212 11 6" xfId="13553" xr:uid="{672C3F0A-A177-4DBB-A5AF-7F099182DFCA}"/>
    <cellStyle name="Millares 212 11 6 2" xfId="24990" xr:uid="{6B064C29-F7DB-42F3-9EC3-D51573975F54}"/>
    <cellStyle name="Millares 212 11 6 2 2" xfId="47884" xr:uid="{4CD9C64A-7D59-463D-8422-CDA7B70D0D47}"/>
    <cellStyle name="Millares 212 11 6 3" xfId="36443" xr:uid="{5E6366E3-6481-4759-81FF-30205ECAF114}"/>
    <cellStyle name="Millares 212 11 7" xfId="14612" xr:uid="{273187EE-2974-45E4-B33F-5FADDE8DB11C}"/>
    <cellStyle name="Millares 212 11 7 2" xfId="37506" xr:uid="{A6447BAD-0BB5-453E-8D33-6B58E8F4F2BB}"/>
    <cellStyle name="Millares 212 11 8" xfId="26065" xr:uid="{E2F8FD23-711A-476A-A521-96563B9F57F7}"/>
    <cellStyle name="Millares 212 11 9" xfId="48948" xr:uid="{F1A49458-12F3-4107-B157-C41FD95121D5}"/>
    <cellStyle name="Millares 212 12" xfId="1138" xr:uid="{A01DB236-ABAC-4D7B-9490-03E2A3A3B011}"/>
    <cellStyle name="Millares 212 12 2" xfId="2595" xr:uid="{E669206C-1D98-438E-875E-1F680CD1FD1C}"/>
    <cellStyle name="Millares 212 12 2 2" xfId="9255" xr:uid="{043BBC3D-A80F-43C1-AD19-92FF79047FE9}"/>
    <cellStyle name="Millares 212 12 2 2 2" xfId="20698" xr:uid="{7A7F9831-34A4-4F61-9DDA-93AB4F7FC6C0}"/>
    <cellStyle name="Millares 212 12 2 2 2 2" xfId="43592" xr:uid="{268B1BD5-476D-4685-BAF4-273A12F67F96}"/>
    <cellStyle name="Millares 212 12 2 2 3" xfId="32151" xr:uid="{2DB3DD56-CD4E-43EA-BA9E-6265B10E12D3}"/>
    <cellStyle name="Millares 212 12 2 2 4" xfId="55033" xr:uid="{AD7EB2E1-E1EB-4113-8C73-2B01022CDFEB}"/>
    <cellStyle name="Millares 212 12 2 3" xfId="16456" xr:uid="{7D4CADF2-8915-4C38-8190-669D8DEE4C6F}"/>
    <cellStyle name="Millares 212 12 2 3 2" xfId="39350" xr:uid="{FDC6CEA9-7F36-4F34-A3A4-1CC9D1906AFE}"/>
    <cellStyle name="Millares 212 12 2 4" xfId="27909" xr:uid="{E4E4E177-5849-4F4E-A8F3-AD1F6ABCBD93}"/>
    <cellStyle name="Millares 212 12 2 5" xfId="50792" xr:uid="{57BAFD5A-C534-4B52-A8DB-5CB170EF7BAA}"/>
    <cellStyle name="Millares 212 12 2 6" xfId="5481" xr:uid="{9EBC33CE-D32D-4BC3-8616-B160CE86269C}"/>
    <cellStyle name="Millares 212 12 3" xfId="7938" xr:uid="{02FC57DB-A398-4BA7-9959-81DEE5385F2A}"/>
    <cellStyle name="Millares 212 12 3 2" xfId="19381" xr:uid="{0894033D-9048-4CDF-A8B5-46E398677349}"/>
    <cellStyle name="Millares 212 12 3 2 2" xfId="42275" xr:uid="{4A43D217-274F-4284-9624-F802897F0043}"/>
    <cellStyle name="Millares 212 12 3 3" xfId="30834" xr:uid="{80B3FBB9-3F73-4FCC-8C7E-31A3BED1F528}"/>
    <cellStyle name="Millares 212 12 3 4" xfId="53716" xr:uid="{5B5E7544-921E-47B0-A54C-DB8181308F3B}"/>
    <cellStyle name="Millares 212 12 4" xfId="15139" xr:uid="{A878D9FC-006B-45B4-B275-1E0992633CC0}"/>
    <cellStyle name="Millares 212 12 4 2" xfId="38033" xr:uid="{D79D2BBC-D3DB-4B66-B05D-9163653237DE}"/>
    <cellStyle name="Millares 212 12 5" xfId="26592" xr:uid="{DD01D072-01AF-4957-B7CC-48CDB634F10E}"/>
    <cellStyle name="Millares 212 12 6" xfId="49475" xr:uid="{DDE6F805-9343-493D-9EF9-EA8AEE2F6D33}"/>
    <cellStyle name="Millares 212 12 7" xfId="4187" xr:uid="{D6386205-ADCC-4AD5-9091-EEA6B08B75F3}"/>
    <cellStyle name="Millares 212 13" xfId="1671" xr:uid="{A984A20F-A85B-47DA-979E-9B4C79C8CE44}"/>
    <cellStyle name="Millares 212 13 2" xfId="8202" xr:uid="{EAE2D91A-50FB-4CA6-95B7-42513D8574CD}"/>
    <cellStyle name="Millares 212 13 2 2" xfId="19645" xr:uid="{A93C7D47-871A-4F13-B4F3-60A27AF4AEE5}"/>
    <cellStyle name="Millares 212 13 2 2 2" xfId="42539" xr:uid="{0F7D591E-8D67-4435-8A5E-69D59884B0E6}"/>
    <cellStyle name="Millares 212 13 2 3" xfId="31098" xr:uid="{990501FA-98AD-4A1B-B3D0-5FD597272262}"/>
    <cellStyle name="Millares 212 13 2 4" xfId="53980" xr:uid="{42F0F928-6311-4925-81A0-4B8E19F95675}"/>
    <cellStyle name="Millares 212 13 3" xfId="15403" xr:uid="{84D5509E-EA4A-45AA-81E2-0BDE93370DA1}"/>
    <cellStyle name="Millares 212 13 3 2" xfId="38297" xr:uid="{C90FDE97-3421-438C-83B9-C69048507969}"/>
    <cellStyle name="Millares 212 13 4" xfId="26856" xr:uid="{3FEA56D7-44C9-423B-B93C-ECFE712D3324}"/>
    <cellStyle name="Millares 212 13 5" xfId="49739" xr:uid="{8EC656F1-7CF7-4BDF-8D91-47F5E0875B77}"/>
    <cellStyle name="Millares 212 13 6" xfId="4446" xr:uid="{D834D18C-A294-47EF-A5B1-A5E114DEDC76}"/>
    <cellStyle name="Millares 212 14" xfId="3127" xr:uid="{8019A888-AC34-480B-9E94-77C2BE7F0302}"/>
    <cellStyle name="Millares 212 14 2" xfId="9519" xr:uid="{BCF05C10-788A-43CF-A96E-73F9C7DEFB35}"/>
    <cellStyle name="Millares 212 14 2 2" xfId="20962" xr:uid="{3F4E530A-9AC8-4864-9B2E-9BA42EB927BA}"/>
    <cellStyle name="Millares 212 14 2 2 2" xfId="43856" xr:uid="{FC70DDF1-33A7-4916-897F-EAFC16A3432E}"/>
    <cellStyle name="Millares 212 14 2 3" xfId="32415" xr:uid="{6C933F3C-031D-4886-89A6-60BB125FF734}"/>
    <cellStyle name="Millares 212 14 2 4" xfId="55297" xr:uid="{E9063976-BAA6-406A-BAD3-8FB7538B7658}"/>
    <cellStyle name="Millares 212 14 3" xfId="16720" xr:uid="{1EC0CF6F-6F54-40E7-9393-EFA7461EE5C6}"/>
    <cellStyle name="Millares 212 14 3 2" xfId="39614" xr:uid="{A39511EF-6665-4927-B0A3-CC5A33530393}"/>
    <cellStyle name="Millares 212 14 4" xfId="28173" xr:uid="{77120788-B64E-431B-826F-40EFF725BF60}"/>
    <cellStyle name="Millares 212 14 5" xfId="51056" xr:uid="{ACDAF8C6-BB22-4DFA-8F75-ECB3B80C05A8}"/>
    <cellStyle name="Millares 212 15" xfId="5894" xr:uid="{03437AA2-B84D-43A4-88E3-69EF455323F5}"/>
    <cellStyle name="Millares 212 15 2" xfId="9779" xr:uid="{81823A43-90F9-4F4A-AAF6-049F6036A2B3}"/>
    <cellStyle name="Millares 212 15 2 2" xfId="21222" xr:uid="{F5F88885-FA0A-4BD9-9B1D-F8F146974908}"/>
    <cellStyle name="Millares 212 15 2 2 2" xfId="44116" xr:uid="{E92DF3F5-C205-4799-9017-57D734FBE29E}"/>
    <cellStyle name="Millares 212 15 2 3" xfId="32675" xr:uid="{414094F7-AD3A-4A50-8801-AE86B3D6AFDC}"/>
    <cellStyle name="Millares 212 15 2 4" xfId="55557" xr:uid="{65AACFD2-6006-494E-BBE9-997F11351821}"/>
    <cellStyle name="Millares 212 15 3" xfId="16980" xr:uid="{0EDA3725-873E-4957-97D6-F4ABD23C05A0}"/>
    <cellStyle name="Millares 212 15 3 2" xfId="39874" xr:uid="{EF54CF74-F85A-41A2-9F5D-F8C027862EDF}"/>
    <cellStyle name="Millares 212 15 4" xfId="28433" xr:uid="{9EF69800-A142-4E42-8E18-CA7C1F99A2F1}"/>
    <cellStyle name="Millares 212 15 5" xfId="51315" xr:uid="{07ABB660-A2C5-47D7-AF3C-74E62EEB2277}"/>
    <cellStyle name="Millares 212 16" xfId="6048" xr:uid="{406C229E-2728-497A-B56D-B2ED5D222C6F}"/>
    <cellStyle name="Millares 212 16 2" xfId="10040" xr:uid="{915B5F55-24E8-4FFA-908A-4EB0E4128A8D}"/>
    <cellStyle name="Millares 212 16 2 2" xfId="21483" xr:uid="{1650424F-B804-4AFC-AA0D-16B1BE7FC94A}"/>
    <cellStyle name="Millares 212 16 2 2 2" xfId="44377" xr:uid="{B6C419FC-29EC-4D7D-8A36-1BA0E69EC1EE}"/>
    <cellStyle name="Millares 212 16 2 3" xfId="32936" xr:uid="{DFDFABE9-E6E8-4718-B2D7-9F4B8BB579F0}"/>
    <cellStyle name="Millares 212 16 2 4" xfId="55818" xr:uid="{59713879-79BC-4E10-8DAC-2DFAD40A544F}"/>
    <cellStyle name="Millares 212 16 3" xfId="17241" xr:uid="{658F6789-5D9F-446A-AA73-05393DC14A10}"/>
    <cellStyle name="Millares 212 16 3 2" xfId="40135" xr:uid="{642F9698-2D2F-400F-A744-3A91A6390C65}"/>
    <cellStyle name="Millares 212 16 4" xfId="28694" xr:uid="{1E8CD08D-C31A-47F9-902A-BF5E0159F06E}"/>
    <cellStyle name="Millares 212 16 5" xfId="51576" xr:uid="{75784EA3-FAE1-4B0C-B18B-207CB0991395}"/>
    <cellStyle name="Millares 212 17" xfId="6863" xr:uid="{96A24B37-B866-4E09-AC08-3744ACD5BC98}"/>
    <cellStyle name="Millares 212 17 2" xfId="18298" xr:uid="{84FABDD3-94CA-4A18-B324-37D67975E44E}"/>
    <cellStyle name="Millares 212 17 2 2" xfId="41192" xr:uid="{51597032-9499-49D1-9FFF-0731BF319045}"/>
    <cellStyle name="Millares 212 17 3" xfId="29751" xr:uid="{F02C2F55-F07D-482F-8A4A-B867B328CCD6}"/>
    <cellStyle name="Millares 212 17 4" xfId="52633" xr:uid="{F0FAE86C-16DD-4978-851C-D5AF53D87B82}"/>
    <cellStyle name="Millares 212 18" xfId="11144" xr:uid="{323CACC6-1210-4A89-9394-C71F4928AAEB}"/>
    <cellStyle name="Millares 212 18 2" xfId="22580" xr:uid="{A746A67C-3622-4DD2-ACB6-580A4EA9E7FF}"/>
    <cellStyle name="Millares 212 18 2 2" xfId="45474" xr:uid="{703E38BF-A9A7-40C6-AB19-6CE3A6DF02AA}"/>
    <cellStyle name="Millares 212 18 3" xfId="34033" xr:uid="{D4C19B11-0229-4127-A5A4-D4988060D520}"/>
    <cellStyle name="Millares 212 18 4" xfId="56915" xr:uid="{D873C22A-8F6C-47E7-A4B0-432A1F60F790}"/>
    <cellStyle name="Millares 212 19" xfId="11404" xr:uid="{A7F2BB6A-06D0-45BF-ABA9-251191AD4C8E}"/>
    <cellStyle name="Millares 212 19 2" xfId="22840" xr:uid="{7B2CDD3B-D5CD-4627-AB70-B73B0A0EC5F5}"/>
    <cellStyle name="Millares 212 19 2 2" xfId="45734" xr:uid="{8BCAF30F-B2A9-42E0-AAD2-ABEF32C4D18B}"/>
    <cellStyle name="Millares 212 19 3" xfId="34293" xr:uid="{625EB28C-1CC2-4CB7-B5A4-486AA7FEE543}"/>
    <cellStyle name="Millares 212 19 4" xfId="57175" xr:uid="{12384510-7E5E-4A19-B113-7A873D6E4CE0}"/>
    <cellStyle name="Millares 212 2" xfId="123" xr:uid="{A1FD8AC1-97F0-4BFC-9ABA-29F26C161E63}"/>
    <cellStyle name="Millares 212 2 10" xfId="6082" xr:uid="{A53CBA83-8740-403A-BC36-E5266FBB852A}"/>
    <cellStyle name="Millares 212 2 10 2" xfId="10077" xr:uid="{F0E23CAC-5AE9-41C5-AC80-079CE014F486}"/>
    <cellStyle name="Millares 212 2 10 2 2" xfId="21520" xr:uid="{0A1CF3ED-F2D1-4C5A-A83A-1C9D35AF261A}"/>
    <cellStyle name="Millares 212 2 10 2 2 2" xfId="44414" xr:uid="{6CA2303E-563E-4E09-95DC-56694830A12D}"/>
    <cellStyle name="Millares 212 2 10 2 3" xfId="32973" xr:uid="{8E8A348C-F693-4857-B2D6-6D6A3C53AA55}"/>
    <cellStyle name="Millares 212 2 10 2 4" xfId="55855" xr:uid="{F3F28525-F522-44E6-BD3C-15246A27D6FB}"/>
    <cellStyle name="Millares 212 2 10 3" xfId="17278" xr:uid="{C6834220-167E-44C4-912F-14A16E9F64DC}"/>
    <cellStyle name="Millares 212 2 10 3 2" xfId="40172" xr:uid="{CA6C7A5E-9AF9-4006-B744-CFD0622D6FE6}"/>
    <cellStyle name="Millares 212 2 10 4" xfId="28731" xr:uid="{0C624583-71C4-4B14-AE23-A400DE9C6C86}"/>
    <cellStyle name="Millares 212 2 10 5" xfId="51613" xr:uid="{E0C30460-84F0-4B93-A24B-78989EE86A68}"/>
    <cellStyle name="Millares 212 2 11" xfId="6905" xr:uid="{E9D9DA6B-1D71-455A-A939-5B3E0CF607A9}"/>
    <cellStyle name="Millares 212 2 11 2" xfId="18340" xr:uid="{8ED64663-1611-4398-94C2-41CB251EBE08}"/>
    <cellStyle name="Millares 212 2 11 2 2" xfId="41234" xr:uid="{46697506-0939-4B83-AD85-C086AFA986B1}"/>
    <cellStyle name="Millares 212 2 11 3" xfId="29793" xr:uid="{BB63F6E1-D8F9-434E-9CA4-FCB9F2048438}"/>
    <cellStyle name="Millares 212 2 11 4" xfId="52675" xr:uid="{59B2892A-07B0-4519-902F-4E0B87D521AB}"/>
    <cellStyle name="Millares 212 2 12" xfId="11180" xr:uid="{CEFFFFEB-2368-4A70-8D3A-2827CAF0A38B}"/>
    <cellStyle name="Millares 212 2 12 2" xfId="22616" xr:uid="{45051E2C-9CB6-42C0-A66E-C18837843208}"/>
    <cellStyle name="Millares 212 2 12 2 2" xfId="45510" xr:uid="{3A0E9038-6737-4253-9D5C-F4FFC20BD2F8}"/>
    <cellStyle name="Millares 212 2 12 3" xfId="34069" xr:uid="{526EE272-B3CA-48FA-8C84-80961B805986}"/>
    <cellStyle name="Millares 212 2 12 4" xfId="56951" xr:uid="{72212C4B-E03D-4DA9-BD9C-555A5E216EDD}"/>
    <cellStyle name="Millares 212 2 13" xfId="11441" xr:uid="{62F5C15F-81B0-4680-936B-1DE141C280E1}"/>
    <cellStyle name="Millares 212 2 13 2" xfId="22877" xr:uid="{E62491C1-6285-40E5-AA08-F5287955C6A5}"/>
    <cellStyle name="Millares 212 2 13 2 2" xfId="45771" xr:uid="{300F8CB0-A41B-49E9-BE86-25EEC3ECE852}"/>
    <cellStyle name="Millares 212 2 13 3" xfId="34330" xr:uid="{FE29955E-C3C8-4122-9983-A50A868F85E3}"/>
    <cellStyle name="Millares 212 2 13 4" xfId="57212" xr:uid="{657B3606-DA10-4727-B6B6-CCB6B56CB334}"/>
    <cellStyle name="Millares 212 2 14" xfId="11708" xr:uid="{57C3798D-0F6D-44BF-AD8D-24228339A9E9}"/>
    <cellStyle name="Millares 212 2 14 2" xfId="23144" xr:uid="{983D9FD1-F8F6-463B-8F3F-C8585A81DCA8}"/>
    <cellStyle name="Millares 212 2 14 2 2" xfId="46038" xr:uid="{7462C5F2-7259-4D52-A052-ECF4422CF07F}"/>
    <cellStyle name="Millares 212 2 14 3" xfId="34597" xr:uid="{162791A7-758D-4406-AEDF-898024F7418F}"/>
    <cellStyle name="Millares 212 2 14 4" xfId="57479" xr:uid="{DE5A2422-5AFE-4B68-AA0D-45943C54218B}"/>
    <cellStyle name="Millares 212 2 15" xfId="11979" xr:uid="{54D52B7E-B915-4C0A-BBE4-0DB310766558}"/>
    <cellStyle name="Millares 212 2 15 2" xfId="23414" xr:uid="{426DBEFE-9AFD-41C4-B792-40DA029801D9}"/>
    <cellStyle name="Millares 212 2 15 2 2" xfId="46308" xr:uid="{149F405C-08AE-437C-80F0-44678467FA4B}"/>
    <cellStyle name="Millares 212 2 15 3" xfId="34867" xr:uid="{0FB920F1-A0EC-4218-8FA0-64FCD397ED90}"/>
    <cellStyle name="Millares 212 2 16" xfId="13064" xr:uid="{7F1F9E66-8E3C-463C-BEF3-4710C16F2A25}"/>
    <cellStyle name="Millares 212 2 16 2" xfId="24500" xr:uid="{A040266D-FE0D-4AB5-889D-4EF6340727E8}"/>
    <cellStyle name="Millares 212 2 16 2 2" xfId="47394" xr:uid="{DAC161C0-D4C2-4203-86BA-CDCCA1552B3F}"/>
    <cellStyle name="Millares 212 2 16 3" xfId="35953" xr:uid="{7098255C-9D91-44AD-B99E-94472D98E474}"/>
    <cellStyle name="Millares 212 2 17" xfId="14122" xr:uid="{32A1E1D6-7FD9-47D0-989A-66868629CDF2}"/>
    <cellStyle name="Millares 212 2 17 2" xfId="37016" xr:uid="{9A19D28B-6779-4C93-ABEA-3ACE83C8A903}"/>
    <cellStyle name="Millares 212 2 18" xfId="25575" xr:uid="{0B234BD8-4960-4CC7-A182-34CB8E799453}"/>
    <cellStyle name="Millares 212 2 19" xfId="48458" xr:uid="{643C397A-535D-4D86-8CE9-E701185E8992}"/>
    <cellStyle name="Millares 212 2 2" xfId="161" xr:uid="{BFD7581C-8CE5-407A-9C79-0D30B78B5F0B}"/>
    <cellStyle name="Millares 212 2 2 10" xfId="6942" xr:uid="{93E69DA6-C157-4A58-BC04-72E34A1A4809}"/>
    <cellStyle name="Millares 212 2 2 10 2" xfId="18377" xr:uid="{D0488AD7-2AF8-4029-AD42-4808481E6BF7}"/>
    <cellStyle name="Millares 212 2 2 10 2 2" xfId="41271" xr:uid="{61009989-D076-4019-A0EC-6842769AFB2E}"/>
    <cellStyle name="Millares 212 2 2 10 3" xfId="29830" xr:uid="{C15C90DA-69EE-4761-8540-93699F11DA61}"/>
    <cellStyle name="Millares 212 2 2 10 4" xfId="52712" xr:uid="{31D3FBA9-FB04-4E14-96AE-150485D04818}"/>
    <cellStyle name="Millares 212 2 2 11" xfId="11217" xr:uid="{213D3A09-8FB1-47CD-8285-AE24C0B2BE17}"/>
    <cellStyle name="Millares 212 2 2 11 2" xfId="22653" xr:uid="{8F9DDE67-69E2-40B2-B808-2D0AB59594D4}"/>
    <cellStyle name="Millares 212 2 2 11 2 2" xfId="45547" xr:uid="{1B2A2892-16C1-4E76-9904-446FA518F377}"/>
    <cellStyle name="Millares 212 2 2 11 3" xfId="34106" xr:uid="{6C362B03-494B-4035-B11C-AC5CE429D589}"/>
    <cellStyle name="Millares 212 2 2 11 4" xfId="56988" xr:uid="{FB09FD29-C317-4692-A940-0B87AEE7366B}"/>
    <cellStyle name="Millares 212 2 2 12" xfId="11478" xr:uid="{056BDE37-1219-4464-9F68-A32229A24F1D}"/>
    <cellStyle name="Millares 212 2 2 12 2" xfId="22914" xr:uid="{15071BDB-6206-4FC5-9BB2-64C03B0BB482}"/>
    <cellStyle name="Millares 212 2 2 12 2 2" xfId="45808" xr:uid="{36AAEB28-EC11-4432-B11A-99C0EABAFEFD}"/>
    <cellStyle name="Millares 212 2 2 12 3" xfId="34367" xr:uid="{D02AB216-4088-4E40-AD66-68A69736AE3F}"/>
    <cellStyle name="Millares 212 2 2 12 4" xfId="57249" xr:uid="{98C78244-D1D5-4803-AE4B-7218623BF911}"/>
    <cellStyle name="Millares 212 2 2 13" xfId="11745" xr:uid="{EE88034B-5F31-4158-8054-9F649B94FFB4}"/>
    <cellStyle name="Millares 212 2 2 13 2" xfId="23181" xr:uid="{65DAEF25-78AE-4EC8-B5AE-83B0BA2D6765}"/>
    <cellStyle name="Millares 212 2 2 13 2 2" xfId="46075" xr:uid="{1C1537E1-EBFA-4EAA-BA46-703B9B805C34}"/>
    <cellStyle name="Millares 212 2 2 13 3" xfId="34634" xr:uid="{EB3D6F6D-FEFC-49F5-AC02-0DB51794A093}"/>
    <cellStyle name="Millares 212 2 2 13 4" xfId="57516" xr:uid="{962A1C88-54C3-4972-804F-033D9EDC8D4A}"/>
    <cellStyle name="Millares 212 2 2 14" xfId="12016" xr:uid="{2C2EC657-4950-4397-8330-E87347C5A8CD}"/>
    <cellStyle name="Millares 212 2 2 14 2" xfId="23451" xr:uid="{D98810DE-B083-4A4F-AE01-63B75087470D}"/>
    <cellStyle name="Millares 212 2 2 14 2 2" xfId="46345" xr:uid="{BEB129E0-33B8-4159-9526-2D97D38F7027}"/>
    <cellStyle name="Millares 212 2 2 14 3" xfId="34904" xr:uid="{5ECA3F40-2776-4218-A594-FC951C87FB80}"/>
    <cellStyle name="Millares 212 2 2 15" xfId="13101" xr:uid="{97834ACF-380C-430B-A44C-9B05B24050E5}"/>
    <cellStyle name="Millares 212 2 2 15 2" xfId="24537" xr:uid="{83B65836-6603-445A-A25A-DDC21EE4170D}"/>
    <cellStyle name="Millares 212 2 2 15 2 2" xfId="47431" xr:uid="{2D531A74-8C6E-4746-811A-FE14A7B97EFD}"/>
    <cellStyle name="Millares 212 2 2 15 3" xfId="35990" xr:uid="{138A5477-FB13-4883-BFC6-D74873FCF5DB}"/>
    <cellStyle name="Millares 212 2 2 16" xfId="14159" xr:uid="{5197AC1B-1B03-4825-8DC9-0D06D8EB9DA9}"/>
    <cellStyle name="Millares 212 2 2 16 2" xfId="37053" xr:uid="{E167302E-4C96-455B-957F-2E6875D521EF}"/>
    <cellStyle name="Millares 212 2 2 17" xfId="25612" xr:uid="{8B6051B4-BFC7-466C-A53D-64AEC7F66B5F}"/>
    <cellStyle name="Millares 212 2 2 18" xfId="48495" xr:uid="{7A6EB4F2-3CC4-4550-B3DA-C22E3D9B792A}"/>
    <cellStyle name="Millares 212 2 2 19" xfId="57769" xr:uid="{9AA056E8-929B-4CD4-88F0-10DDCF988F44}"/>
    <cellStyle name="Millares 212 2 2 2" xfId="483" xr:uid="{26DBFDDF-E724-45E0-9508-4DB1385C7262}"/>
    <cellStyle name="Millares 212 2 2 2 10" xfId="11333" xr:uid="{C8B803EA-B1C4-4E72-8591-33FD90AB43FE}"/>
    <cellStyle name="Millares 212 2 2 2 10 2" xfId="22769" xr:uid="{E6A8AC27-858B-4B81-AC4A-4F50CFBCB759}"/>
    <cellStyle name="Millares 212 2 2 2 10 2 2" xfId="45663" xr:uid="{1B43D721-8649-476D-B035-8D0D2CD9AAB4}"/>
    <cellStyle name="Millares 212 2 2 2 10 3" xfId="34222" xr:uid="{2F5D5234-42D3-4C28-97F7-8DF1469B953A}"/>
    <cellStyle name="Millares 212 2 2 2 10 4" xfId="57104" xr:uid="{115BD962-07AE-4A59-AF14-7A5BE11E8A06}"/>
    <cellStyle name="Millares 212 2 2 2 11" xfId="11595" xr:uid="{CA4B3CE2-33A4-49C9-A8D5-F7DF21EC417B}"/>
    <cellStyle name="Millares 212 2 2 2 11 2" xfId="23031" xr:uid="{13D1A885-8823-4DDB-A01C-78D3C41D0078}"/>
    <cellStyle name="Millares 212 2 2 2 11 2 2" xfId="45925" xr:uid="{D42832D2-FDCA-41C1-B313-369268E6C2EF}"/>
    <cellStyle name="Millares 212 2 2 2 11 3" xfId="34484" xr:uid="{95291BCC-B8FC-4D09-A269-B3E26A92772C}"/>
    <cellStyle name="Millares 212 2 2 2 11 4" xfId="57366" xr:uid="{A7ACC596-6913-40E1-ADBA-EE140E9F79CC}"/>
    <cellStyle name="Millares 212 2 2 2 12" xfId="11862" xr:uid="{014F2943-F1B9-4FA7-87C0-0E1756DA5289}"/>
    <cellStyle name="Millares 212 2 2 2 12 2" xfId="23298" xr:uid="{9AE13051-AA38-4C2D-8107-B38A6988EEF6}"/>
    <cellStyle name="Millares 212 2 2 2 12 2 2" xfId="46192" xr:uid="{E76BE3ED-80A7-4B5D-A898-B07A1E6A278B}"/>
    <cellStyle name="Millares 212 2 2 2 12 3" xfId="34751" xr:uid="{60515CEE-948E-4099-A10F-97FCABD3F40F}"/>
    <cellStyle name="Millares 212 2 2 2 12 4" xfId="57633" xr:uid="{334D2D94-EA04-40FF-98E2-1004200BEA79}"/>
    <cellStyle name="Millares 212 2 2 2 13" xfId="12134" xr:uid="{23A035B4-7AF2-439B-989B-EB582718B66B}"/>
    <cellStyle name="Millares 212 2 2 2 13 2" xfId="23569" xr:uid="{703C8858-7CF8-442A-BDCC-425978E050B1}"/>
    <cellStyle name="Millares 212 2 2 2 13 2 2" xfId="46463" xr:uid="{6882897A-7DA0-421A-A4E9-F6B3ACB02697}"/>
    <cellStyle name="Millares 212 2 2 2 13 3" xfId="35022" xr:uid="{D880ADEA-A39C-41E3-A366-B641BCCFC474}"/>
    <cellStyle name="Millares 212 2 2 2 14" xfId="13217" xr:uid="{BE557F06-8CBE-47A4-B35A-E558C5179E68}"/>
    <cellStyle name="Millares 212 2 2 2 14 2" xfId="24653" xr:uid="{450C4D60-3C0A-4773-8CC8-7778024BF220}"/>
    <cellStyle name="Millares 212 2 2 2 14 2 2" xfId="47547" xr:uid="{9B1354A2-6074-464A-B2CB-2758ED506EA8}"/>
    <cellStyle name="Millares 212 2 2 2 14 3" xfId="36106" xr:uid="{8B1A79A6-9CA7-4C37-B70F-BDA73769549F}"/>
    <cellStyle name="Millares 212 2 2 2 15" xfId="14275" xr:uid="{3A732BC3-05BB-4058-B78B-C6DF6911CFC5}"/>
    <cellStyle name="Millares 212 2 2 2 15 2" xfId="37169" xr:uid="{B8B6B120-D208-466E-AF95-0C10B3690C0F}"/>
    <cellStyle name="Millares 212 2 2 2 16" xfId="25728" xr:uid="{0FDA842A-6470-4389-BCD1-F3DF45CF0B8E}"/>
    <cellStyle name="Millares 212 2 2 2 17" xfId="48611" xr:uid="{78CE6422-E866-4E89-9498-F3EC5CD5F045}"/>
    <cellStyle name="Millares 212 2 2 2 18" xfId="57885" xr:uid="{AE35CDE5-9C7C-4268-A2A5-A605F0D0F05B}"/>
    <cellStyle name="Millares 212 2 2 2 19" xfId="58396" xr:uid="{422C29B1-D1A5-45CC-B847-64D78AF66D5F}"/>
    <cellStyle name="Millares 212 2 2 2 2" xfId="756" xr:uid="{7453F915-93F1-42DA-93B8-39F4BC078CAD}"/>
    <cellStyle name="Millares 212 2 2 2 2 10" xfId="48874" xr:uid="{5DF8C2DE-8E9E-44BA-A4CB-87679BB77557}"/>
    <cellStyle name="Millares 212 2 2 2 2 11" xfId="58146" xr:uid="{D476325F-3BE1-4485-8B01-B856BFD6956F}"/>
    <cellStyle name="Millares 212 2 2 2 2 12" xfId="58658" xr:uid="{5BE5D75B-C032-4EB7-98D2-E4B2DE8EFA10}"/>
    <cellStyle name="Millares 212 2 2 2 2 2" xfId="1600" xr:uid="{51DFCEA7-6E4B-466B-B597-762D27419B02}"/>
    <cellStyle name="Millares 212 2 2 2 2 2 10" xfId="4113" xr:uid="{3D6AD199-B8A4-4CB0-AA21-B0F99B9A5F1D}"/>
    <cellStyle name="Millares 212 2 2 2 2 2 2" xfId="3032" xr:uid="{37F8D592-3CCB-4A21-878D-4DFDBBA41FF9}"/>
    <cellStyle name="Millares 212 2 2 2 2 2 2 2" xfId="9181" xr:uid="{9A03CC83-BBBD-4011-B1A2-986ED16AF0E1}"/>
    <cellStyle name="Millares 212 2 2 2 2 2 2 2 2" xfId="20624" xr:uid="{7D376231-346F-45CA-A574-E5193620B8E5}"/>
    <cellStyle name="Millares 212 2 2 2 2 2 2 2 2 2" xfId="43518" xr:uid="{7A0B5F52-2278-4A23-A5B2-D6E06F029E8B}"/>
    <cellStyle name="Millares 212 2 2 2 2 2 2 2 3" xfId="32077" xr:uid="{C544255B-1058-4085-ABFB-1AD81B79CB8F}"/>
    <cellStyle name="Millares 212 2 2 2 2 2 2 2 4" xfId="54959" xr:uid="{B5A378E3-60AE-4E00-A524-87D7C25A3ECA}"/>
    <cellStyle name="Millares 212 2 2 2 2 2 2 3" xfId="16382" xr:uid="{0CF21B71-A1F7-45B9-B4AA-4B790F35C47D}"/>
    <cellStyle name="Millares 212 2 2 2 2 2 2 3 2" xfId="39276" xr:uid="{35DCB906-6DC5-44E9-8EE8-EC8A53EA02D3}"/>
    <cellStyle name="Millares 212 2 2 2 2 2 2 4" xfId="27835" xr:uid="{9A522B50-1A65-499D-94F0-EB3B6BC85A42}"/>
    <cellStyle name="Millares 212 2 2 2 2 2 2 5" xfId="50718" xr:uid="{59F01F71-C14A-4F1D-9947-A43CCF6871BC}"/>
    <cellStyle name="Millares 212 2 2 2 2 2 2 6" xfId="5407" xr:uid="{C6D84CE4-6BDC-4363-A092-D650F6875F49}"/>
    <cellStyle name="Millares 212 2 2 2 2 2 3" xfId="6785" xr:uid="{202A53DF-DD02-4EAC-82B5-7DE49CDDFF99}"/>
    <cellStyle name="Millares 212 2 2 2 2 2 3 2" xfId="11020" xr:uid="{9891E007-545D-43B3-98EC-5DB98583FEFB}"/>
    <cellStyle name="Millares 212 2 2 2 2 2 3 2 2" xfId="22463" xr:uid="{C740F949-9EED-4D0C-B97F-A5AE682C3ED7}"/>
    <cellStyle name="Millares 212 2 2 2 2 2 3 2 2 2" xfId="45357" xr:uid="{C4BBEDF7-6D49-4C59-A67A-4AEA92ABBF72}"/>
    <cellStyle name="Millares 212 2 2 2 2 2 3 2 3" xfId="33916" xr:uid="{962E848C-B9BB-4C71-A751-1B0BE6933CC8}"/>
    <cellStyle name="Millares 212 2 2 2 2 2 3 2 4" xfId="56798" xr:uid="{D72CB427-EC92-462B-9D16-A1F9D775BD99}"/>
    <cellStyle name="Millares 212 2 2 2 2 2 3 3" xfId="18221" xr:uid="{A85990DE-1F11-4021-A7FF-6D8CBA6164C0}"/>
    <cellStyle name="Millares 212 2 2 2 2 2 3 3 2" xfId="41115" xr:uid="{E6296E83-1DCA-4209-9861-D4684B9257AA}"/>
    <cellStyle name="Millares 212 2 2 2 2 2 3 4" xfId="29674" xr:uid="{94CB5F14-8925-4F28-8314-F8056CAE014E}"/>
    <cellStyle name="Millares 212 2 2 2 2 2 3 5" xfId="52556" xr:uid="{3DD0902F-A2B7-45B4-9AEF-4F375D7E43C9}"/>
    <cellStyle name="Millares 212 2 2 2 2 2 4" xfId="7864" xr:uid="{8CE8D499-7ACD-4889-9ACC-2AECE8CD7B55}"/>
    <cellStyle name="Millares 212 2 2 2 2 2 4 2" xfId="19307" xr:uid="{AAD4596C-9EFD-405C-BFAD-DFDDFFB2F985}"/>
    <cellStyle name="Millares 212 2 2 2 2 2 4 2 2" xfId="42201" xr:uid="{43B67791-5B05-493B-B1B2-BBD50E4C5980}"/>
    <cellStyle name="Millares 212 2 2 2 2 2 4 3" xfId="30760" xr:uid="{24B34D1B-F018-4869-85D7-9212172AC57F}"/>
    <cellStyle name="Millares 212 2 2 2 2 2 4 4" xfId="53642" xr:uid="{78C2785E-8D83-4E38-8D46-B5867F3C709C}"/>
    <cellStyle name="Millares 212 2 2 2 2 2 5" xfId="12923" xr:uid="{AC096812-559D-45AF-8C08-FDB3AE908CF8}"/>
    <cellStyle name="Millares 212 2 2 2 2 2 5 2" xfId="24359" xr:uid="{E6CB76D7-DEE8-49CE-9729-34BCB9D67608}"/>
    <cellStyle name="Millares 212 2 2 2 2 2 5 2 2" xfId="47253" xr:uid="{C79E9A18-8143-46FC-849F-83F9DFE19346}"/>
    <cellStyle name="Millares 212 2 2 2 2 2 5 3" xfId="35812" xr:uid="{DE7D76A8-B07D-4458-940E-FEFF733C7534}"/>
    <cellStyle name="Millares 212 2 2 2 2 2 6" xfId="14006" xr:uid="{D277741F-7265-41E5-9AB4-4FD9EAB75B1B}"/>
    <cellStyle name="Millares 212 2 2 2 2 2 6 2" xfId="25443" xr:uid="{CC81ABC9-1A5D-43B3-A48A-B7F8D0451ECD}"/>
    <cellStyle name="Millares 212 2 2 2 2 2 6 2 2" xfId="48337" xr:uid="{907904D6-75EE-4487-8A08-03873378C6E8}"/>
    <cellStyle name="Millares 212 2 2 2 2 2 6 3" xfId="36896" xr:uid="{B229D2D9-5651-48D4-ACD4-481BB917E5CC}"/>
    <cellStyle name="Millares 212 2 2 2 2 2 7" xfId="15065" xr:uid="{D04E1D67-0C6B-4D8D-8146-4724E7A6085C}"/>
    <cellStyle name="Millares 212 2 2 2 2 2 7 2" xfId="37959" xr:uid="{0CA42D67-F203-4BFD-83A8-33152CDF0CA7}"/>
    <cellStyle name="Millares 212 2 2 2 2 2 8" xfId="26518" xr:uid="{CD7430AC-EA6C-475B-9E41-56AAC60E64A0}"/>
    <cellStyle name="Millares 212 2 2 2 2 2 9" xfId="49401" xr:uid="{75F00E4A-57DE-4802-B526-A55FBC976960}"/>
    <cellStyle name="Millares 212 2 2 2 2 3" xfId="2235" xr:uid="{1658FBB0-D5FF-4AA3-843C-BE9D61F62761}"/>
    <cellStyle name="Millares 212 2 2 2 2 3 2" xfId="8654" xr:uid="{D1ADC5CA-FCB2-4270-B439-AA6EB391C2D1}"/>
    <cellStyle name="Millares 212 2 2 2 2 3 2 2" xfId="20097" xr:uid="{0D5FAA51-685C-46A4-98C0-37991D81AD22}"/>
    <cellStyle name="Millares 212 2 2 2 2 3 2 2 2" xfId="42991" xr:uid="{340BB443-1D6C-4F7C-A70A-B71DD6E656A5}"/>
    <cellStyle name="Millares 212 2 2 2 2 3 2 3" xfId="31550" xr:uid="{6638AB0C-09B1-4B9C-B5E5-D3762CEBC674}"/>
    <cellStyle name="Millares 212 2 2 2 2 3 2 4" xfId="54432" xr:uid="{87921995-1A12-4E99-ADE5-B0203F128628}"/>
    <cellStyle name="Millares 212 2 2 2 2 3 3" xfId="15855" xr:uid="{8E09398E-05D8-4487-8633-86D58C099106}"/>
    <cellStyle name="Millares 212 2 2 2 2 3 3 2" xfId="38749" xr:uid="{198F44A3-7795-4349-B49C-119DB11FE902}"/>
    <cellStyle name="Millares 212 2 2 2 2 3 4" xfId="27308" xr:uid="{5E79E164-53C4-4B04-B938-61C50DE3FF67}"/>
    <cellStyle name="Millares 212 2 2 2 2 3 5" xfId="50191" xr:uid="{88E196A4-389F-4CFE-9CA7-CD586ED66928}"/>
    <cellStyle name="Millares 212 2 2 2 2 3 6" xfId="4880" xr:uid="{9FBD52A8-F592-4CBE-8FE5-CC29A96C7D9B}"/>
    <cellStyle name="Millares 212 2 2 2 2 4" xfId="3579" xr:uid="{C0BBC30A-84A5-40FB-9549-B923FAE32714}"/>
    <cellStyle name="Millares 212 2 2 2 2 4 2" xfId="10493" xr:uid="{486830AC-2494-49DF-955A-01D431559459}"/>
    <cellStyle name="Millares 212 2 2 2 2 4 2 2" xfId="21936" xr:uid="{AFE46653-B405-4B85-AF81-D99A00F2AD0E}"/>
    <cellStyle name="Millares 212 2 2 2 2 4 2 2 2" xfId="44830" xr:uid="{F0B9F57A-F3D9-456F-9ED3-2166286628B4}"/>
    <cellStyle name="Millares 212 2 2 2 2 4 2 3" xfId="33389" xr:uid="{56B44CF2-50ED-4BD9-8B3F-A5B93118A755}"/>
    <cellStyle name="Millares 212 2 2 2 2 4 2 4" xfId="56271" xr:uid="{D30C20FC-1C3B-4F3E-A6A6-B5B751D9E6F7}"/>
    <cellStyle name="Millares 212 2 2 2 2 4 3" xfId="17694" xr:uid="{E7149DFD-CEF4-4CCC-97CC-4EFBB207972C}"/>
    <cellStyle name="Millares 212 2 2 2 2 4 3 2" xfId="40588" xr:uid="{47AFEE4E-4CBE-4FE3-B07C-F7D5195AF617}"/>
    <cellStyle name="Millares 212 2 2 2 2 4 4" xfId="29147" xr:uid="{F72B2834-58CD-4185-BFAC-76FBD5AC16A0}"/>
    <cellStyle name="Millares 212 2 2 2 2 4 5" xfId="52029" xr:uid="{F5D6D011-59B9-4EEA-8B4E-4C8264F39E9C}"/>
    <cellStyle name="Millares 212 2 2 2 2 5" xfId="7339" xr:uid="{75367C01-B545-4292-8F7D-905A2D48C27F}"/>
    <cellStyle name="Millares 212 2 2 2 2 5 2" xfId="18780" xr:uid="{8515CA68-01AA-4A4D-8C6A-EE46FF337970}"/>
    <cellStyle name="Millares 212 2 2 2 2 5 2 2" xfId="41674" xr:uid="{3B9D4BD7-DB38-438D-99C3-F5FECAFBCC3A}"/>
    <cellStyle name="Millares 212 2 2 2 2 5 3" xfId="30233" xr:uid="{F6E72844-1BE3-4C99-9018-3F662A8F2629}"/>
    <cellStyle name="Millares 212 2 2 2 2 5 4" xfId="53115" xr:uid="{FC343989-856A-4042-85A6-BCB221962EB6}"/>
    <cellStyle name="Millares 212 2 2 2 2 6" xfId="12397" xr:uid="{CF93FEE8-4D6D-42A9-BFF1-908E5155A12F}"/>
    <cellStyle name="Millares 212 2 2 2 2 6 2" xfId="23832" xr:uid="{5464C026-6986-4FEB-9E0C-220A95917A84}"/>
    <cellStyle name="Millares 212 2 2 2 2 6 2 2" xfId="46726" xr:uid="{DFA7794D-7B06-4E0E-B5E8-9E688D753610}"/>
    <cellStyle name="Millares 212 2 2 2 2 6 3" xfId="35285" xr:uid="{CCFE0497-B52A-4FC6-AC23-FC27E1B0BD37}"/>
    <cellStyle name="Millares 212 2 2 2 2 7" xfId="13479" xr:uid="{5934336A-1664-4BF3-A8B5-DC3703A44331}"/>
    <cellStyle name="Millares 212 2 2 2 2 7 2" xfId="24916" xr:uid="{2B5C86BD-E2B5-4750-B7E7-0EF83AFB0160}"/>
    <cellStyle name="Millares 212 2 2 2 2 7 2 2" xfId="47810" xr:uid="{60722794-C599-4F1C-B178-A62AF7926618}"/>
    <cellStyle name="Millares 212 2 2 2 2 7 3" xfId="36369" xr:uid="{78C73D64-1FB9-4766-AB4F-431855B527CF}"/>
    <cellStyle name="Millares 212 2 2 2 2 8" xfId="14538" xr:uid="{9954BC34-DAC5-4A4D-8B6B-C4E9F1548C72}"/>
    <cellStyle name="Millares 212 2 2 2 2 8 2" xfId="37432" xr:uid="{2337CCC9-D7D9-457D-89C0-EC1367E72DC3}"/>
    <cellStyle name="Millares 212 2 2 2 2 9" xfId="25991" xr:uid="{1BBD937F-F760-4C29-9F90-921514650152}"/>
    <cellStyle name="Millares 212 2 2 2 3" xfId="1020" xr:uid="{037A762F-7D43-4D4D-BBCB-B5E68BE3CA27}"/>
    <cellStyle name="Millares 212 2 2 2 3 10" xfId="3851" xr:uid="{DA475BC6-0D98-4DDF-9581-F39E6D1FD8D4}"/>
    <cellStyle name="Millares 212 2 2 2 3 2" xfId="2498" xr:uid="{EA0DAC3C-FC88-4629-9B40-33B15D6F9962}"/>
    <cellStyle name="Millares 212 2 2 2 3 2 2" xfId="8918" xr:uid="{BF23626E-71C1-45D9-91B2-D66DA9B85E85}"/>
    <cellStyle name="Millares 212 2 2 2 3 2 2 2" xfId="20361" xr:uid="{72416ED4-4740-442B-91BD-3AFF86493827}"/>
    <cellStyle name="Millares 212 2 2 2 3 2 2 2 2" xfId="43255" xr:uid="{6DDCFCD0-DFBF-41A9-9D3F-E013CDD1C3A9}"/>
    <cellStyle name="Millares 212 2 2 2 3 2 2 3" xfId="31814" xr:uid="{61DAD3A1-B72A-4037-A474-9B0477BF8D86}"/>
    <cellStyle name="Millares 212 2 2 2 3 2 2 4" xfId="54696" xr:uid="{826D6D60-3BD4-4DB4-AF47-3B8EF1BC249E}"/>
    <cellStyle name="Millares 212 2 2 2 3 2 3" xfId="16119" xr:uid="{519553DD-87DB-4AC4-991B-92642EC2A7E7}"/>
    <cellStyle name="Millares 212 2 2 2 3 2 3 2" xfId="39013" xr:uid="{5C8789F9-EC49-49F7-AFDA-E0ECD48DE46C}"/>
    <cellStyle name="Millares 212 2 2 2 3 2 4" xfId="27572" xr:uid="{747DB3B3-F6B5-4BB2-AEAC-0CBCDF709BAB}"/>
    <cellStyle name="Millares 212 2 2 2 3 2 5" xfId="50455" xr:uid="{DF9BCCF2-82B0-4563-B421-C20B21628D09}"/>
    <cellStyle name="Millares 212 2 2 2 3 2 6" xfId="5144" xr:uid="{83089B89-956F-476E-B6AF-7E4E093AF969}"/>
    <cellStyle name="Millares 212 2 2 2 3 3" xfId="6522" xr:uid="{F7985036-5309-4D84-8558-003C874FE624}"/>
    <cellStyle name="Millares 212 2 2 2 3 3 2" xfId="10757" xr:uid="{6E082088-BCAA-41BD-B9E1-FB48F86A13E5}"/>
    <cellStyle name="Millares 212 2 2 2 3 3 2 2" xfId="22200" xr:uid="{E538191A-7FF9-478F-B999-A54459174857}"/>
    <cellStyle name="Millares 212 2 2 2 3 3 2 2 2" xfId="45094" xr:uid="{C939C0D4-B98A-4BAE-A021-85811439F419}"/>
    <cellStyle name="Millares 212 2 2 2 3 3 2 3" xfId="33653" xr:uid="{DF085783-2700-40EC-9113-BEB824DF6808}"/>
    <cellStyle name="Millares 212 2 2 2 3 3 2 4" xfId="56535" xr:uid="{DADC417E-4CE5-44D2-B224-B17EF8D1D2FB}"/>
    <cellStyle name="Millares 212 2 2 2 3 3 3" xfId="17958" xr:uid="{2682B775-3CD7-4B62-9201-6199D914DF0C}"/>
    <cellStyle name="Millares 212 2 2 2 3 3 3 2" xfId="40852" xr:uid="{2F39F114-A38A-493E-B6BC-7CA9B86152C6}"/>
    <cellStyle name="Millares 212 2 2 2 3 3 4" xfId="29411" xr:uid="{ED85E976-55BB-4E5C-848E-7D76FDE20A50}"/>
    <cellStyle name="Millares 212 2 2 2 3 3 5" xfId="52293" xr:uid="{EBA2971A-BD21-4D0C-983C-2EC1A3543022}"/>
    <cellStyle name="Millares 212 2 2 2 3 4" xfId="7601" xr:uid="{122CE4C0-3BEB-42E9-B490-85E5F7C4E561}"/>
    <cellStyle name="Millares 212 2 2 2 3 4 2" xfId="19044" xr:uid="{4A9D8348-74F4-4BDA-8C74-F908F1C8076E}"/>
    <cellStyle name="Millares 212 2 2 2 3 4 2 2" xfId="41938" xr:uid="{16CC2E3C-5486-4E9A-ADD6-C3E945A4B63F}"/>
    <cellStyle name="Millares 212 2 2 2 3 4 3" xfId="30497" xr:uid="{1D26312B-ED7C-4824-B4A8-83EE89265A0A}"/>
    <cellStyle name="Millares 212 2 2 2 3 4 4" xfId="53379" xr:uid="{BD3CF0C7-9AAE-4717-88BB-25C6C738F5E8}"/>
    <cellStyle name="Millares 212 2 2 2 3 5" xfId="12660" xr:uid="{C0828F82-FB0E-4BE5-968E-CAF7453304B2}"/>
    <cellStyle name="Millares 212 2 2 2 3 5 2" xfId="24096" xr:uid="{6B7B7F41-C4BB-4C68-A2F8-D98F766AAFE9}"/>
    <cellStyle name="Millares 212 2 2 2 3 5 2 2" xfId="46990" xr:uid="{35665E90-8DA0-48A9-B770-71B530C96BCC}"/>
    <cellStyle name="Millares 212 2 2 2 3 5 3" xfId="35549" xr:uid="{49B6A565-03B5-4497-A58F-FE7CE74CB77E}"/>
    <cellStyle name="Millares 212 2 2 2 3 6" xfId="13743" xr:uid="{CD7F69AB-9EDD-4ABA-8D3C-C395568D7084}"/>
    <cellStyle name="Millares 212 2 2 2 3 6 2" xfId="25180" xr:uid="{074311D1-A05C-4FFB-95F6-D2B3839646CB}"/>
    <cellStyle name="Millares 212 2 2 2 3 6 2 2" xfId="48074" xr:uid="{BE581390-A90B-4F4F-895E-534568C09346}"/>
    <cellStyle name="Millares 212 2 2 2 3 6 3" xfId="36633" xr:uid="{62518FF9-127E-42D4-A0B5-B989A7EBA48E}"/>
    <cellStyle name="Millares 212 2 2 2 3 7" xfId="14802" xr:uid="{8893546A-5740-4F4E-878F-2F792A7ED44A}"/>
    <cellStyle name="Millares 212 2 2 2 3 7 2" xfId="37696" xr:uid="{65208190-BBD8-46BB-AE31-0DA453272CCE}"/>
    <cellStyle name="Millares 212 2 2 2 3 8" xfId="26255" xr:uid="{B0118B66-01BE-4709-B498-9F586CF5D186}"/>
    <cellStyle name="Millares 212 2 2 2 3 9" xfId="49138" xr:uid="{BE99BD9F-91CC-4BF1-A3A6-4DBED6BFBAD5}"/>
    <cellStyle name="Millares 212 2 2 2 4" xfId="1315" xr:uid="{CDAA09AF-6149-4BAA-8A11-EEF0E54BA99D}"/>
    <cellStyle name="Millares 212 2 2 2 4 2" xfId="2772" xr:uid="{3D856142-687A-47CB-ABA7-45CBD73FA8D5}"/>
    <cellStyle name="Millares 212 2 2 2 4 2 2" xfId="9446" xr:uid="{5F1C6A11-780B-43F1-AA7D-82419CA289CE}"/>
    <cellStyle name="Millares 212 2 2 2 4 2 2 2" xfId="20889" xr:uid="{F566AF90-84A4-48A6-B119-2FDA1EEDA7D4}"/>
    <cellStyle name="Millares 212 2 2 2 4 2 2 2 2" xfId="43783" xr:uid="{38A583CD-5F61-4E8D-9212-5F2B199885A0}"/>
    <cellStyle name="Millares 212 2 2 2 4 2 2 3" xfId="32342" xr:uid="{9AAE79CC-A827-47DD-AEC9-F4CEA4FE287D}"/>
    <cellStyle name="Millares 212 2 2 2 4 2 2 4" xfId="55224" xr:uid="{5D2019A5-49AD-439D-BC85-DB7B451144F0}"/>
    <cellStyle name="Millares 212 2 2 2 4 2 3" xfId="16647" xr:uid="{184C8D60-52F0-4408-AD68-4086801357F5}"/>
    <cellStyle name="Millares 212 2 2 2 4 2 3 2" xfId="39541" xr:uid="{1E6A2284-D3AC-4DC2-8F48-9A328084ACF7}"/>
    <cellStyle name="Millares 212 2 2 2 4 2 4" xfId="28100" xr:uid="{8CD77006-B0F1-47A2-B425-A6E688C6875E}"/>
    <cellStyle name="Millares 212 2 2 2 4 2 5" xfId="50983" xr:uid="{AA0F43A3-383C-4A90-A0C3-38AEB4FDA66F}"/>
    <cellStyle name="Millares 212 2 2 2 4 2 6" xfId="5672" xr:uid="{DF526499-A0B4-4DD4-94C2-42C627D041E3}"/>
    <cellStyle name="Millares 212 2 2 2 4 3" xfId="8129" xr:uid="{77291A10-E8E7-4774-B497-FE1C5E3C6C4F}"/>
    <cellStyle name="Millares 212 2 2 2 4 3 2" xfId="19572" xr:uid="{D498B5EE-6183-44CF-984A-AD69C13323F4}"/>
    <cellStyle name="Millares 212 2 2 2 4 3 2 2" xfId="42466" xr:uid="{61E242E2-02EB-4002-9F3B-9D8423AF3178}"/>
    <cellStyle name="Millares 212 2 2 2 4 3 3" xfId="31025" xr:uid="{6CC3C639-5A9E-41F6-B175-5BA4A1AE33C6}"/>
    <cellStyle name="Millares 212 2 2 2 4 3 4" xfId="53907" xr:uid="{465DAC82-2B55-4D47-8750-D94DFA5BC260}"/>
    <cellStyle name="Millares 212 2 2 2 4 4" xfId="15330" xr:uid="{181ED0C5-DAAA-4731-A9DE-578EBA8483C1}"/>
    <cellStyle name="Millares 212 2 2 2 4 4 2" xfId="38224" xr:uid="{DF47A67F-5A05-4DC9-8696-ABACEB432D15}"/>
    <cellStyle name="Millares 212 2 2 2 4 5" xfId="26783" xr:uid="{9F71D7B9-EDB2-4F48-B7F1-BC19E950008D}"/>
    <cellStyle name="Millares 212 2 2 2 4 6" xfId="49666" xr:uid="{57493237-B1BC-4E29-938C-E99A9BB459A2}"/>
    <cellStyle name="Millares 212 2 2 2 4 7" xfId="4373" xr:uid="{3779D08B-5781-46A5-92F1-9CBE22AE030A}"/>
    <cellStyle name="Millares 212 2 2 2 5" xfId="1968" xr:uid="{AF73465E-4153-4234-B46A-7C0931071C66}"/>
    <cellStyle name="Millares 212 2 2 2 5 2" xfId="8391" xr:uid="{A38C6137-6DA8-49E2-8191-6E7962291228}"/>
    <cellStyle name="Millares 212 2 2 2 5 2 2" xfId="19834" xr:uid="{BB85EB00-0AF6-41C3-B001-B83C45AFB7AD}"/>
    <cellStyle name="Millares 212 2 2 2 5 2 2 2" xfId="42728" xr:uid="{F186E99D-FF69-4395-A37A-3BC98DCB10AA}"/>
    <cellStyle name="Millares 212 2 2 2 5 2 3" xfId="31287" xr:uid="{08D5CC6D-368B-45D3-A559-350F9BF3D068}"/>
    <cellStyle name="Millares 212 2 2 2 5 2 4" xfId="54169" xr:uid="{6FE2BA79-A143-47A7-9C5F-6AF6442808F6}"/>
    <cellStyle name="Millares 212 2 2 2 5 3" xfId="15592" xr:uid="{11B426CF-CDE6-4D60-808A-19873C7921E3}"/>
    <cellStyle name="Millares 212 2 2 2 5 3 2" xfId="38486" xr:uid="{94430D4B-4B3F-4C91-ABEA-BCC35ABF6B82}"/>
    <cellStyle name="Millares 212 2 2 2 5 4" xfId="27045" xr:uid="{48F45CD0-2323-48DE-B8BC-0FC41A1D78D9}"/>
    <cellStyle name="Millares 212 2 2 2 5 5" xfId="49928" xr:uid="{FC12060D-51B9-4BCC-9392-4FA02D842FCA}"/>
    <cellStyle name="Millares 212 2 2 2 5 6" xfId="4626" xr:uid="{2173FF38-4B8A-4BD3-88C9-9589687C0903}"/>
    <cellStyle name="Millares 212 2 2 2 6" xfId="3319" xr:uid="{06074284-7E30-4817-8F8D-DFDFDBD84642}"/>
    <cellStyle name="Millares 212 2 2 2 6 2" xfId="9709" xr:uid="{9AC28E5C-73C6-43B3-8EE9-50B1062F5BB0}"/>
    <cellStyle name="Millares 212 2 2 2 6 2 2" xfId="21152" xr:uid="{00F79C92-FB43-49F5-B50C-3D8766044B27}"/>
    <cellStyle name="Millares 212 2 2 2 6 2 2 2" xfId="44046" xr:uid="{B1D4911C-C0B6-4BAD-99BA-A81C1107537B}"/>
    <cellStyle name="Millares 212 2 2 2 6 2 3" xfId="32605" xr:uid="{9B79EE2C-03B1-40A8-989B-6A45C59D0F93}"/>
    <cellStyle name="Millares 212 2 2 2 6 2 4" xfId="55487" xr:uid="{97393A3A-397C-4191-8707-EEE804A8F60B}"/>
    <cellStyle name="Millares 212 2 2 2 6 3" xfId="16910" xr:uid="{A793CF80-6A67-49C0-84D1-0E3084225747}"/>
    <cellStyle name="Millares 212 2 2 2 6 3 2" xfId="39804" xr:uid="{D20AB3ED-506E-462E-A686-AF8F92F4DDC3}"/>
    <cellStyle name="Millares 212 2 2 2 6 4" xfId="28363" xr:uid="{1218E5E0-F69D-49BF-81AB-CAB5F8A802DF}"/>
    <cellStyle name="Millares 212 2 2 2 6 5" xfId="51245" xr:uid="{0FE73FF5-6618-42B5-9CF9-6304BC40A914}"/>
    <cellStyle name="Millares 212 2 2 2 7" xfId="5978" xr:uid="{1B69FB96-F5C8-43ED-96A4-C38AF90992AA}"/>
    <cellStyle name="Millares 212 2 2 2 7 2" xfId="9969" xr:uid="{FD4C67D6-4720-42B3-AD22-58A6D68696F2}"/>
    <cellStyle name="Millares 212 2 2 2 7 2 2" xfId="21412" xr:uid="{9087E78D-28E4-418B-ABB6-CF47D8B9E229}"/>
    <cellStyle name="Millares 212 2 2 2 7 2 2 2" xfId="44306" xr:uid="{481B96A2-A2CE-4F8B-B0AF-BD12DCC2BA09}"/>
    <cellStyle name="Millares 212 2 2 2 7 2 3" xfId="32865" xr:uid="{9DFDC585-ACDC-4ADA-A87D-06D74E09CDDB}"/>
    <cellStyle name="Millares 212 2 2 2 7 2 4" xfId="55747" xr:uid="{30427281-9B1C-4EB6-9A29-08B9BA245431}"/>
    <cellStyle name="Millares 212 2 2 2 7 3" xfId="17170" xr:uid="{431ABBB8-2EB0-4743-8C94-2D1EDD6E369C}"/>
    <cellStyle name="Millares 212 2 2 2 7 3 2" xfId="40064" xr:uid="{DB5B5CE2-7E43-4D95-8C30-759383568011}"/>
    <cellStyle name="Millares 212 2 2 2 7 4" xfId="28623" xr:uid="{5246CA11-0A99-4D20-8493-83F9E3793E9D}"/>
    <cellStyle name="Millares 212 2 2 2 7 5" xfId="51505" xr:uid="{55BE06E0-6954-425C-9612-9E6DCC2EB69F}"/>
    <cellStyle name="Millares 212 2 2 2 8" xfId="6229" xr:uid="{EED7926E-0184-42CC-9685-661A8492C02E}"/>
    <cellStyle name="Millares 212 2 2 2 8 2" xfId="10230" xr:uid="{7A6691C5-709E-485F-844A-83C52FEC4874}"/>
    <cellStyle name="Millares 212 2 2 2 8 2 2" xfId="21673" xr:uid="{F3C3E1C4-B1F5-46D3-9649-DDEEBEDEA978}"/>
    <cellStyle name="Millares 212 2 2 2 8 2 2 2" xfId="44567" xr:uid="{A193A6C0-2EDD-43E2-B318-BEF57182B633}"/>
    <cellStyle name="Millares 212 2 2 2 8 2 3" xfId="33126" xr:uid="{2EDD26CE-147C-4777-BE6C-8C46FD4716B6}"/>
    <cellStyle name="Millares 212 2 2 2 8 2 4" xfId="56008" xr:uid="{A117432E-0F34-46F8-B6CF-FEE4B33DF19E}"/>
    <cellStyle name="Millares 212 2 2 2 8 3" xfId="17431" xr:uid="{2AE23C94-E9B3-4925-9D28-A2AA4E7E6BA2}"/>
    <cellStyle name="Millares 212 2 2 2 8 3 2" xfId="40325" xr:uid="{AF8F46DF-D74E-4B45-957E-6B14ADB0761E}"/>
    <cellStyle name="Millares 212 2 2 2 8 4" xfId="28884" xr:uid="{7B739487-E241-4E14-8D1A-B53DC8700288}"/>
    <cellStyle name="Millares 212 2 2 2 8 5" xfId="51766" xr:uid="{F8385A80-C87C-4BDF-AAE4-77D7732CB997}"/>
    <cellStyle name="Millares 212 2 2 2 9" xfId="7062" xr:uid="{63475645-9829-40AC-AB45-04CD7AFAFB6D}"/>
    <cellStyle name="Millares 212 2 2 2 9 2" xfId="18498" xr:uid="{8F82C0BD-9A62-49B9-A1F1-74F9190D7CC7}"/>
    <cellStyle name="Millares 212 2 2 2 9 2 2" xfId="41392" xr:uid="{D6539330-FF3C-47A0-97DA-3DC33AC6BA86}"/>
    <cellStyle name="Millares 212 2 2 2 9 3" xfId="29951" xr:uid="{3B11DD41-2867-4572-990B-36476B66E7AF}"/>
    <cellStyle name="Millares 212 2 2 2 9 4" xfId="52833" xr:uid="{C3C2B265-526F-47E1-91BE-EEBBC7610181}"/>
    <cellStyle name="Millares 212 2 2 20" xfId="58279" xr:uid="{789B2389-E31C-4EEB-BA82-F37672A6CC8E}"/>
    <cellStyle name="Millares 212 2 2 3" xfId="357" xr:uid="{3BCB3FCB-4F3F-4C11-B774-29270107BD8D}"/>
    <cellStyle name="Millares 212 2 2 3 10" xfId="48758" xr:uid="{50E8ACF1-2A00-4102-820D-897E31D76E9D}"/>
    <cellStyle name="Millares 212 2 2 3 11" xfId="58029" xr:uid="{29147A32-833B-46E2-969A-3F891BDFB948}"/>
    <cellStyle name="Millares 212 2 2 3 12" xfId="58541" xr:uid="{B0A8D5DF-B07E-4913-8CDE-1849A894AB78}"/>
    <cellStyle name="Millares 212 2 2 3 2" xfId="1482" xr:uid="{D456AE9C-FC21-4F78-9579-BD1DCB7ED0DD}"/>
    <cellStyle name="Millares 212 2 2 3 2 10" xfId="3997" xr:uid="{F604B248-0943-4A54-B0A3-11D606132331}"/>
    <cellStyle name="Millares 212 2 2 3 2 2" xfId="2915" xr:uid="{86F0E445-99CE-4673-810C-3507B18B546D}"/>
    <cellStyle name="Millares 212 2 2 3 2 2 2" xfId="9065" xr:uid="{3810DD9B-1ABE-48A0-B90D-BB3ED06EC38A}"/>
    <cellStyle name="Millares 212 2 2 3 2 2 2 2" xfId="20508" xr:uid="{5CB001B3-5970-4FBC-A5A2-DEDDFEB37379}"/>
    <cellStyle name="Millares 212 2 2 3 2 2 2 2 2" xfId="43402" xr:uid="{89C0EF2B-2176-4DAA-941D-EA880713ABC8}"/>
    <cellStyle name="Millares 212 2 2 3 2 2 2 3" xfId="31961" xr:uid="{BE3B49AF-C2F0-4BE1-811A-0DAAD78D8211}"/>
    <cellStyle name="Millares 212 2 2 3 2 2 2 4" xfId="54843" xr:uid="{D8D36D0B-77EA-4641-9661-0DAE369125A7}"/>
    <cellStyle name="Millares 212 2 2 3 2 2 3" xfId="16266" xr:uid="{B5020018-1179-4529-97E5-2EAB0EF08C40}"/>
    <cellStyle name="Millares 212 2 2 3 2 2 3 2" xfId="39160" xr:uid="{FBE88C12-A2CD-4BF8-BBF4-5258635B52FC}"/>
    <cellStyle name="Millares 212 2 2 3 2 2 4" xfId="27719" xr:uid="{69776D19-E62D-4B56-A058-E7B2FF1FAAC6}"/>
    <cellStyle name="Millares 212 2 2 3 2 2 5" xfId="50602" xr:uid="{03C73D53-A081-430A-B90E-EB78687DB81B}"/>
    <cellStyle name="Millares 212 2 2 3 2 2 6" xfId="5291" xr:uid="{EDB6A5C9-F971-4E7B-9704-6B0E2C5D7447}"/>
    <cellStyle name="Millares 212 2 2 3 2 3" xfId="6669" xr:uid="{5F41188E-D7C5-4409-BF0E-7CF9B5E890A7}"/>
    <cellStyle name="Millares 212 2 2 3 2 3 2" xfId="10904" xr:uid="{E72CFD88-E794-4150-9F58-D7B3A9495E12}"/>
    <cellStyle name="Millares 212 2 2 3 2 3 2 2" xfId="22347" xr:uid="{F63B6A24-7B56-4AD3-A009-A0497FEA9FFD}"/>
    <cellStyle name="Millares 212 2 2 3 2 3 2 2 2" xfId="45241" xr:uid="{BE1E48ED-6BAC-4A49-9893-BBFC1123ED82}"/>
    <cellStyle name="Millares 212 2 2 3 2 3 2 3" xfId="33800" xr:uid="{FDAA6AD5-48C0-457B-86B3-65F46398803D}"/>
    <cellStyle name="Millares 212 2 2 3 2 3 2 4" xfId="56682" xr:uid="{089F8EE9-48BD-4558-8D1C-46A50A71A16F}"/>
    <cellStyle name="Millares 212 2 2 3 2 3 3" xfId="18105" xr:uid="{70BDB8B4-07A4-4ECF-A90E-BF1DF15C3AC1}"/>
    <cellStyle name="Millares 212 2 2 3 2 3 3 2" xfId="40999" xr:uid="{9FCEFA8B-43F3-4BB4-987B-50B425D71128}"/>
    <cellStyle name="Millares 212 2 2 3 2 3 4" xfId="29558" xr:uid="{2195ABC6-92E7-4E7E-8BEB-9E3C825E3D1D}"/>
    <cellStyle name="Millares 212 2 2 3 2 3 5" xfId="52440" xr:uid="{E1BD0BE5-D26D-4DCC-8AF6-A9DADC0BF021}"/>
    <cellStyle name="Millares 212 2 2 3 2 4" xfId="7748" xr:uid="{873F4C79-1878-466B-9204-E19853961B4F}"/>
    <cellStyle name="Millares 212 2 2 3 2 4 2" xfId="19191" xr:uid="{BF7E0DBB-2695-49AC-98BF-79B6CC76090D}"/>
    <cellStyle name="Millares 212 2 2 3 2 4 2 2" xfId="42085" xr:uid="{F196BF02-8E2E-4ABF-A59C-840CF26EBC0E}"/>
    <cellStyle name="Millares 212 2 2 3 2 4 3" xfId="30644" xr:uid="{E9F1CDF9-5E0A-45A7-ACB1-E42CF8F46038}"/>
    <cellStyle name="Millares 212 2 2 3 2 4 4" xfId="53526" xr:uid="{EBEBA314-8BB6-4AFF-8774-4742E62F2B86}"/>
    <cellStyle name="Millares 212 2 2 3 2 5" xfId="12807" xr:uid="{71182AE4-7D1E-463E-8E4A-9BF13691DD33}"/>
    <cellStyle name="Millares 212 2 2 3 2 5 2" xfId="24243" xr:uid="{450A4BB2-4E83-462D-9467-36E925FA6F00}"/>
    <cellStyle name="Millares 212 2 2 3 2 5 2 2" xfId="47137" xr:uid="{90CE400D-581B-4CF6-9E9D-37AA3C787282}"/>
    <cellStyle name="Millares 212 2 2 3 2 5 3" xfId="35696" xr:uid="{D39EA720-CA2F-44C4-9292-8B4EBC6614E7}"/>
    <cellStyle name="Millares 212 2 2 3 2 6" xfId="13890" xr:uid="{950A74D6-D9E5-48D7-93C1-A838D18552BB}"/>
    <cellStyle name="Millares 212 2 2 3 2 6 2" xfId="25327" xr:uid="{82837BF1-29FE-4F62-A563-06B6A15E033E}"/>
    <cellStyle name="Millares 212 2 2 3 2 6 2 2" xfId="48221" xr:uid="{93DB8659-9677-4FC2-8AE0-4BD2E4400E1C}"/>
    <cellStyle name="Millares 212 2 2 3 2 6 3" xfId="36780" xr:uid="{C3597442-27DA-445C-9649-36726AD2B32C}"/>
    <cellStyle name="Millares 212 2 2 3 2 7" xfId="14949" xr:uid="{A2D08CC1-50CC-4591-BD8D-7B84398CFFDD}"/>
    <cellStyle name="Millares 212 2 2 3 2 7 2" xfId="37843" xr:uid="{86448145-0F20-4CA8-A27C-43B72BE4CAEE}"/>
    <cellStyle name="Millares 212 2 2 3 2 8" xfId="26402" xr:uid="{AA150204-C29A-4FCE-ABB8-2397D968493B}"/>
    <cellStyle name="Millares 212 2 2 3 2 9" xfId="49285" xr:uid="{7023E10D-CF67-48D3-BB53-4713313641A4}"/>
    <cellStyle name="Millares 212 2 2 3 3" xfId="1842" xr:uid="{14B7AA40-AC6D-4CB5-9F2A-F5DDF61E6C25}"/>
    <cellStyle name="Millares 212 2 2 3 3 2" xfId="8538" xr:uid="{C404C94D-069A-48FD-8C03-235F0E2F8694}"/>
    <cellStyle name="Millares 212 2 2 3 3 2 2" xfId="19981" xr:uid="{F0D9C118-6B2E-477C-8731-738DD21EB993}"/>
    <cellStyle name="Millares 212 2 2 3 3 2 2 2" xfId="42875" xr:uid="{EE0D6D7C-1A33-4DF7-9ABF-1DB91832D4BA}"/>
    <cellStyle name="Millares 212 2 2 3 3 2 3" xfId="31434" xr:uid="{A57FF74B-300E-4F55-B69D-802114E91418}"/>
    <cellStyle name="Millares 212 2 2 3 3 2 4" xfId="54316" xr:uid="{20AD0704-AD18-4436-A880-0913B4FB2672}"/>
    <cellStyle name="Millares 212 2 2 3 3 3" xfId="15739" xr:uid="{999870D9-4B08-45F4-AC5E-21CABC96B5AA}"/>
    <cellStyle name="Millares 212 2 2 3 3 3 2" xfId="38633" xr:uid="{B6BE2CF7-3641-45EE-A2F5-89A65C0BC677}"/>
    <cellStyle name="Millares 212 2 2 3 3 4" xfId="27192" xr:uid="{AD1E9D0D-9510-4269-9DB8-4CBD9E6C23A3}"/>
    <cellStyle name="Millares 212 2 2 3 3 5" xfId="50075" xr:uid="{4089D02A-60DC-4B2B-B4D6-0E6DA5830226}"/>
    <cellStyle name="Millares 212 2 2 3 3 6" xfId="4764" xr:uid="{367A30D5-52D2-4E4D-8EBE-2D62D84AEC93}"/>
    <cellStyle name="Millares 212 2 2 3 4" xfId="3462" xr:uid="{98AF8CCA-0EA0-475B-82C1-A9BE49117050}"/>
    <cellStyle name="Millares 212 2 2 3 4 2" xfId="10377" xr:uid="{9EDE4990-B41E-4F9F-BBAF-6B2EA1530ED1}"/>
    <cellStyle name="Millares 212 2 2 3 4 2 2" xfId="21820" xr:uid="{4E1059F0-0245-489C-8A9C-8EDB09CF7A1A}"/>
    <cellStyle name="Millares 212 2 2 3 4 2 2 2" xfId="44714" xr:uid="{E74A1AE7-36DA-4F29-9C9A-A809084E6518}"/>
    <cellStyle name="Millares 212 2 2 3 4 2 3" xfId="33273" xr:uid="{ACACECBE-50D5-4A18-8758-B3B561AD4834}"/>
    <cellStyle name="Millares 212 2 2 3 4 2 4" xfId="56155" xr:uid="{D7A9A740-7C03-4809-A234-E9D919A2B814}"/>
    <cellStyle name="Millares 212 2 2 3 4 3" xfId="17578" xr:uid="{5E458DF3-4E6B-443F-93FB-DF877D47C34A}"/>
    <cellStyle name="Millares 212 2 2 3 4 3 2" xfId="40472" xr:uid="{86B88C50-8571-480A-B483-48DE06E1BA3A}"/>
    <cellStyle name="Millares 212 2 2 3 4 4" xfId="29031" xr:uid="{2DA9C86C-3C62-4667-BDB0-AAAFCF1087CB}"/>
    <cellStyle name="Millares 212 2 2 3 4 5" xfId="51913" xr:uid="{B90945C8-42CF-4DAE-A944-0FE60A40CC50}"/>
    <cellStyle name="Millares 212 2 2 3 5" xfId="7225" xr:uid="{59F52802-62AC-49F6-98B2-0CE325FF7531}"/>
    <cellStyle name="Millares 212 2 2 3 5 2" xfId="18664" xr:uid="{DCF1719B-744B-42A0-8118-C995CBFE06D3}"/>
    <cellStyle name="Millares 212 2 2 3 5 2 2" xfId="41558" xr:uid="{DD346CD1-E397-4AA7-A43C-54C5FBA0C749}"/>
    <cellStyle name="Millares 212 2 2 3 5 3" xfId="30117" xr:uid="{136C0072-2C00-4FC3-A37E-B86683AB5004}"/>
    <cellStyle name="Millares 212 2 2 3 5 4" xfId="52999" xr:uid="{C085BE8F-5039-42D6-ACC1-547E56F118B5}"/>
    <cellStyle name="Millares 212 2 2 3 6" xfId="12281" xr:uid="{79909D7C-E7B5-476C-A87B-933CE292C11F}"/>
    <cellStyle name="Millares 212 2 2 3 6 2" xfId="23716" xr:uid="{9FA5041E-C086-4DD8-9ED0-713542994E76}"/>
    <cellStyle name="Millares 212 2 2 3 6 2 2" xfId="46610" xr:uid="{406B748D-94D2-45EF-8E1A-474A8EDC7010}"/>
    <cellStyle name="Millares 212 2 2 3 6 3" xfId="35169" xr:uid="{E406B23E-61E6-4A85-A93D-CDA3340308C2}"/>
    <cellStyle name="Millares 212 2 2 3 7" xfId="13363" xr:uid="{268C7D8C-0DD1-4550-9B79-E1C4B288CAAD}"/>
    <cellStyle name="Millares 212 2 2 3 7 2" xfId="24800" xr:uid="{FCAFB813-88B9-4FA1-A7D9-2D5CD45BDDC8}"/>
    <cellStyle name="Millares 212 2 2 3 7 2 2" xfId="47694" xr:uid="{E773CB0F-39AE-47E2-939D-30F6A401C280}"/>
    <cellStyle name="Millares 212 2 2 3 7 3" xfId="36253" xr:uid="{AFC29C3D-02B8-4401-9AC9-E10D1FBAE590}"/>
    <cellStyle name="Millares 212 2 2 3 8" xfId="14422" xr:uid="{12216A5D-C0B7-4182-95A8-0B00ED6C18B5}"/>
    <cellStyle name="Millares 212 2 2 3 8 2" xfId="37316" xr:uid="{BA56C139-A9D5-4FB2-A374-32D3FD516CD2}"/>
    <cellStyle name="Millares 212 2 2 3 9" xfId="25875" xr:uid="{DBC05B3E-259B-48F0-8964-6B944C24F4FD}"/>
    <cellStyle name="Millares 212 2 2 4" xfId="631" xr:uid="{AB9E3281-2996-4A66-9C41-9832417444B5}"/>
    <cellStyle name="Millares 212 2 2 4 10" xfId="3735" xr:uid="{8880C47A-71DC-4AAF-8E34-21D27034C9EC}"/>
    <cellStyle name="Millares 212 2 2 4 2" xfId="2110" xr:uid="{BAB0A0D6-5873-4B82-87E3-EFCA0D15D223}"/>
    <cellStyle name="Millares 212 2 2 4 2 2" xfId="8801" xr:uid="{F0DBA017-1361-420B-89DC-1326168BE854}"/>
    <cellStyle name="Millares 212 2 2 4 2 2 2" xfId="20244" xr:uid="{87FCB527-6524-41B2-A573-6F5973D7B351}"/>
    <cellStyle name="Millares 212 2 2 4 2 2 2 2" xfId="43138" xr:uid="{47782BEF-AD74-4592-BF49-88488645B249}"/>
    <cellStyle name="Millares 212 2 2 4 2 2 3" xfId="31697" xr:uid="{5861A367-EC0B-4FDE-8531-42F1D0480A72}"/>
    <cellStyle name="Millares 212 2 2 4 2 2 4" xfId="54579" xr:uid="{2AE2E901-A330-41C6-B92C-A573986B6558}"/>
    <cellStyle name="Millares 212 2 2 4 2 3" xfId="16002" xr:uid="{7EDFCE50-E9CE-4870-B373-4E2ACF292574}"/>
    <cellStyle name="Millares 212 2 2 4 2 3 2" xfId="38896" xr:uid="{1BFE18D3-D974-43E5-85F4-1EF5730E4971}"/>
    <cellStyle name="Millares 212 2 2 4 2 4" xfId="27455" xr:uid="{B1C3AED9-F286-40DE-9F26-F77BD799165C}"/>
    <cellStyle name="Millares 212 2 2 4 2 5" xfId="50338" xr:uid="{E742D73E-4211-446C-B715-FBA2ADAA968A}"/>
    <cellStyle name="Millares 212 2 2 4 2 6" xfId="5027" xr:uid="{EF6AE82A-34DA-4114-8B11-E2B204DA21A2}"/>
    <cellStyle name="Millares 212 2 2 4 3" xfId="6405" xr:uid="{7858C58F-EABA-43B6-BE91-06ED6879D627}"/>
    <cellStyle name="Millares 212 2 2 4 3 2" xfId="10640" xr:uid="{E65AD3A9-E7AF-4A2E-B597-6AD2BD9A3B01}"/>
    <cellStyle name="Millares 212 2 2 4 3 2 2" xfId="22083" xr:uid="{F064B36E-6B89-45A0-BB0C-B82A8E229C73}"/>
    <cellStyle name="Millares 212 2 2 4 3 2 2 2" xfId="44977" xr:uid="{9FE22D59-F933-4DE0-9FB3-01026C31FF6B}"/>
    <cellStyle name="Millares 212 2 2 4 3 2 3" xfId="33536" xr:uid="{6BE0168A-6A97-4D11-B53B-62EFF22AA488}"/>
    <cellStyle name="Millares 212 2 2 4 3 2 4" xfId="56418" xr:uid="{5723CEB6-B405-4BC8-B06F-5D325AEF8E74}"/>
    <cellStyle name="Millares 212 2 2 4 3 3" xfId="17841" xr:uid="{1E311FE8-E91E-4AF3-9D02-169E5A9C4B15}"/>
    <cellStyle name="Millares 212 2 2 4 3 3 2" xfId="40735" xr:uid="{7C966186-470A-4744-BAD5-1E5074B36339}"/>
    <cellStyle name="Millares 212 2 2 4 3 4" xfId="29294" xr:uid="{CF9669FC-E9D7-4AAD-8143-BF0228A41AF8}"/>
    <cellStyle name="Millares 212 2 2 4 3 5" xfId="52176" xr:uid="{96D00C7E-F14E-41BC-9872-52D5D2DECB72}"/>
    <cellStyle name="Millares 212 2 2 4 4" xfId="7485" xr:uid="{8FC51DA0-459B-4642-8565-C6D376969DCB}"/>
    <cellStyle name="Millares 212 2 2 4 4 2" xfId="18927" xr:uid="{917B9B36-979F-4774-8141-571C91FBDE0B}"/>
    <cellStyle name="Millares 212 2 2 4 4 2 2" xfId="41821" xr:uid="{FAA1C963-190F-47BB-AFC4-86C75C55B0B3}"/>
    <cellStyle name="Millares 212 2 2 4 4 3" xfId="30380" xr:uid="{179AFE34-149C-44A2-B8DE-8812EF1C43D3}"/>
    <cellStyle name="Millares 212 2 2 4 4 4" xfId="53262" xr:uid="{4811E3BD-2657-4055-A101-2FA3A9A403EB}"/>
    <cellStyle name="Millares 212 2 2 4 5" xfId="12543" xr:uid="{E8161FB0-FD2D-4B88-8472-14279C5E3D52}"/>
    <cellStyle name="Millares 212 2 2 4 5 2" xfId="23979" xr:uid="{50C60907-C35E-406A-A6EE-D4D153C05109}"/>
    <cellStyle name="Millares 212 2 2 4 5 2 2" xfId="46873" xr:uid="{58F305C6-59E0-45E3-965F-8E098BD53534}"/>
    <cellStyle name="Millares 212 2 2 4 5 3" xfId="35432" xr:uid="{3E24ABD8-CDAC-4115-8FF9-BE1F9A4CCF4B}"/>
    <cellStyle name="Millares 212 2 2 4 6" xfId="13626" xr:uid="{60B56697-5707-419E-844A-B81F6460F806}"/>
    <cellStyle name="Millares 212 2 2 4 6 2" xfId="25063" xr:uid="{64B16818-1FA8-4674-9C70-4087932FA0F4}"/>
    <cellStyle name="Millares 212 2 2 4 6 2 2" xfId="47957" xr:uid="{3049B48A-FCC7-4752-9611-8C18954F264B}"/>
    <cellStyle name="Millares 212 2 2 4 6 3" xfId="36516" xr:uid="{A31CCE88-4D3E-4AA2-86F5-3035767BF588}"/>
    <cellStyle name="Millares 212 2 2 4 7" xfId="14685" xr:uid="{573D5934-00B8-4B22-AEF7-11CAE3ED4526}"/>
    <cellStyle name="Millares 212 2 2 4 7 2" xfId="37579" xr:uid="{3131785D-689D-44C1-A764-6FF265850053}"/>
    <cellStyle name="Millares 212 2 2 4 8" xfId="26138" xr:uid="{1FC84B21-FF87-43D8-B428-2D3F81D7B105}"/>
    <cellStyle name="Millares 212 2 2 4 9" xfId="49021" xr:uid="{A20ADBF8-A5ED-4D59-9D7A-D534C4E0FC53}"/>
    <cellStyle name="Millares 212 2 2 5" xfId="904" xr:uid="{38C0F08C-D275-4116-A486-D4500F127243}"/>
    <cellStyle name="Millares 212 2 2 5 2" xfId="2382" xr:uid="{0812753B-4D2B-4D9C-8A81-CC22D059C935}"/>
    <cellStyle name="Millares 212 2 2 5 2 2" xfId="9329" xr:uid="{28316902-5BE1-423D-B564-E9EE88E5B1F2}"/>
    <cellStyle name="Millares 212 2 2 5 2 2 2" xfId="20772" xr:uid="{63E708C6-3EE2-4166-A246-242F686C30E0}"/>
    <cellStyle name="Millares 212 2 2 5 2 2 2 2" xfId="43666" xr:uid="{5213BA98-4172-4608-8567-DCFEF5AB8BBD}"/>
    <cellStyle name="Millares 212 2 2 5 2 2 3" xfId="32225" xr:uid="{DE07F96C-9F48-4514-BD56-3E95622168FD}"/>
    <cellStyle name="Millares 212 2 2 5 2 2 4" xfId="55107" xr:uid="{B044AFA7-8EF3-4281-922E-D3DDAD097EFD}"/>
    <cellStyle name="Millares 212 2 2 5 2 3" xfId="16530" xr:uid="{06E2E686-20F5-4EC2-AF38-9F3E7DAA718E}"/>
    <cellStyle name="Millares 212 2 2 5 2 3 2" xfId="39424" xr:uid="{8735369B-A254-4373-9301-2B0999E07CC3}"/>
    <cellStyle name="Millares 212 2 2 5 2 4" xfId="27983" xr:uid="{66C1FCD7-E2CB-4966-B3CF-D83B3E5CAF4C}"/>
    <cellStyle name="Millares 212 2 2 5 2 5" xfId="50866" xr:uid="{FDD66BFA-5550-4BB6-9265-318705B0F502}"/>
    <cellStyle name="Millares 212 2 2 5 2 6" xfId="5555" xr:uid="{7FE4E880-3071-4BE7-8B85-39175B266EEC}"/>
    <cellStyle name="Millares 212 2 2 5 3" xfId="8012" xr:uid="{1798EC85-692A-4EEE-974D-879B29AC4B56}"/>
    <cellStyle name="Millares 212 2 2 5 3 2" xfId="19455" xr:uid="{94199343-A900-474B-89DC-C686C413B37D}"/>
    <cellStyle name="Millares 212 2 2 5 3 2 2" xfId="42349" xr:uid="{A64B8B03-763A-4765-A151-2912AC41EAB1}"/>
    <cellStyle name="Millares 212 2 2 5 3 3" xfId="30908" xr:uid="{00FA1DA1-A5DF-4087-961A-9DB319D2214D}"/>
    <cellStyle name="Millares 212 2 2 5 3 4" xfId="53790" xr:uid="{3EFB525E-7B99-494B-9B58-3F6F3617FE6C}"/>
    <cellStyle name="Millares 212 2 2 5 4" xfId="15213" xr:uid="{5CD099B6-2E3F-4BF5-9CAE-2920F2AE2685}"/>
    <cellStyle name="Millares 212 2 2 5 4 2" xfId="38107" xr:uid="{A9D383FD-1F29-4FA4-8175-06B578BAD0AE}"/>
    <cellStyle name="Millares 212 2 2 5 5" xfId="26666" xr:uid="{3E01F952-3541-4038-82B1-C23817392385}"/>
    <cellStyle name="Millares 212 2 2 5 6" xfId="49549" xr:uid="{FDB18E00-1374-4273-914E-47A8FF896246}"/>
    <cellStyle name="Millares 212 2 2 5 7" xfId="4256" xr:uid="{93D2DC49-3C9C-48FD-B039-443462B3E626}"/>
    <cellStyle name="Millares 212 2 2 6" xfId="1199" xr:uid="{85F7B7B8-E9B3-4B79-B0C2-EF61C5598894}"/>
    <cellStyle name="Millares 212 2 2 6 2" xfId="2656" xr:uid="{EB37EE4D-A3F3-4FD8-8F66-C24F741406CF}"/>
    <cellStyle name="Millares 212 2 2 6 2 2" xfId="19718" xr:uid="{740797DB-CD20-4887-9EA8-D529A458AA6B}"/>
    <cellStyle name="Millares 212 2 2 6 2 2 2" xfId="42612" xr:uid="{F27B2C21-C1B8-4305-A520-DD6FCC40B639}"/>
    <cellStyle name="Millares 212 2 2 6 2 3" xfId="31171" xr:uid="{7190DA0F-5978-4DBE-AED2-70B3DB38A051}"/>
    <cellStyle name="Millares 212 2 2 6 2 4" xfId="54053" xr:uid="{433703C5-246D-4992-8B13-56CDD61A9EFB}"/>
    <cellStyle name="Millares 212 2 2 6 2 5" xfId="8275" xr:uid="{3C87C182-5FDC-4E6D-8E96-C237F2023FCA}"/>
    <cellStyle name="Millares 212 2 2 6 3" xfId="15476" xr:uid="{ABEE40C1-E084-4424-86EE-0F6B90AF4A8C}"/>
    <cellStyle name="Millares 212 2 2 6 3 2" xfId="38370" xr:uid="{33C9DC93-36F8-415D-8DF3-ADDAE4FD5961}"/>
    <cellStyle name="Millares 212 2 2 6 4" xfId="26929" xr:uid="{F70876AA-7C67-4912-A5A5-327D5A845ADB}"/>
    <cellStyle name="Millares 212 2 2 6 5" xfId="49812" xr:uid="{83DEECDD-40B4-4C5B-82B0-7A474755454C}"/>
    <cellStyle name="Millares 212 2 2 6 6" xfId="4511" xr:uid="{8ED987C8-792B-43B8-9C81-1B135E3A29C8}"/>
    <cellStyle name="Millares 212 2 2 7" xfId="1717" xr:uid="{FB56E67C-C623-434B-B87D-18F419A2954D}"/>
    <cellStyle name="Millares 212 2 2 7 2" xfId="9593" xr:uid="{E5E4529C-0BD7-480E-B379-4D0887D87164}"/>
    <cellStyle name="Millares 212 2 2 7 2 2" xfId="21036" xr:uid="{B671A2E0-7925-42CA-BE0A-4425306ABBF0}"/>
    <cellStyle name="Millares 212 2 2 7 2 2 2" xfId="43930" xr:uid="{796023D4-DE51-4900-AE32-33977665416C}"/>
    <cellStyle name="Millares 212 2 2 7 2 3" xfId="32489" xr:uid="{354D0A59-EDD6-4191-B28F-58663E4E5154}"/>
    <cellStyle name="Millares 212 2 2 7 2 4" xfId="55371" xr:uid="{AAFB8F03-C855-405E-BD55-197AFED8EE01}"/>
    <cellStyle name="Millares 212 2 2 7 3" xfId="16794" xr:uid="{3D8CC64F-3EE7-4C55-8161-C83AD4A5127F}"/>
    <cellStyle name="Millares 212 2 2 7 3 2" xfId="39688" xr:uid="{989D9FE9-08D2-4375-B324-0E95F7875982}"/>
    <cellStyle name="Millares 212 2 2 7 4" xfId="28247" xr:uid="{E67B8A2D-6D47-4A0D-A067-179F5D0943E2}"/>
    <cellStyle name="Millares 212 2 2 7 5" xfId="51129" xr:uid="{1EA80208-751F-4AF4-B9E5-7D4C2C9378E6}"/>
    <cellStyle name="Millares 212 2 2 7 6" xfId="5819" xr:uid="{D34B5998-AFFD-4C40-B6AE-3C8F90B979BC}"/>
    <cellStyle name="Millares 212 2 2 8" xfId="3203" xr:uid="{EA188503-314F-486C-B16A-9623F5D9B23B}"/>
    <cellStyle name="Millares 212 2 2 8 2" xfId="9852" xr:uid="{D9423CCD-9045-4A88-A6AD-3011461A51E2}"/>
    <cellStyle name="Millares 212 2 2 8 2 2" xfId="21295" xr:uid="{96543579-6DC1-4FE7-A353-35C939E14F25}"/>
    <cellStyle name="Millares 212 2 2 8 2 2 2" xfId="44189" xr:uid="{E68487B6-323B-461C-BA83-45745C0AB98B}"/>
    <cellStyle name="Millares 212 2 2 8 2 3" xfId="32748" xr:uid="{05F4946B-93CE-497A-93D3-255FB222F92F}"/>
    <cellStyle name="Millares 212 2 2 8 2 4" xfId="55630" xr:uid="{2B18EEB0-6236-4D37-BE2A-19C12DBD84A7}"/>
    <cellStyle name="Millares 212 2 2 8 3" xfId="17053" xr:uid="{9B28ED0F-775E-400F-ADFC-4A9BF9EDB177}"/>
    <cellStyle name="Millares 212 2 2 8 3 2" xfId="39947" xr:uid="{53731279-C867-4097-8B11-F02F2989A2D9}"/>
    <cellStyle name="Millares 212 2 2 8 4" xfId="28506" xr:uid="{A7094E69-315C-47C7-9CC9-B8AA5FAAE328}"/>
    <cellStyle name="Millares 212 2 2 8 5" xfId="51388" xr:uid="{555BF441-C8E2-4CFE-AA18-B1C827C1D85F}"/>
    <cellStyle name="Millares 212 2 2 9" xfId="6117" xr:uid="{8D3DB69E-2A2E-4D08-8FE0-08C63CC34DE0}"/>
    <cellStyle name="Millares 212 2 2 9 2" xfId="10114" xr:uid="{76BD9E1F-36D0-4E86-8145-E434D9CFF71B}"/>
    <cellStyle name="Millares 212 2 2 9 2 2" xfId="21557" xr:uid="{69140451-CAE4-4A0F-8CE1-E0D48770FED8}"/>
    <cellStyle name="Millares 212 2 2 9 2 2 2" xfId="44451" xr:uid="{C50B796D-B4DD-4920-87A6-8C8D2DCE8B97}"/>
    <cellStyle name="Millares 212 2 2 9 2 3" xfId="33010" xr:uid="{398C5D35-3727-4C80-9855-0C14B77B8613}"/>
    <cellStyle name="Millares 212 2 2 9 2 4" xfId="55892" xr:uid="{DEC66F1C-EA7C-4525-8BF3-46C79D175820}"/>
    <cellStyle name="Millares 212 2 2 9 3" xfId="17315" xr:uid="{C2FD2A78-1570-4927-8FCC-9A5B6F181CD8}"/>
    <cellStyle name="Millares 212 2 2 9 3 2" xfId="40209" xr:uid="{03D1BB42-717C-4DD3-BCCA-C5B76007313C}"/>
    <cellStyle name="Millares 212 2 2 9 4" xfId="28768" xr:uid="{1C94ADBF-4855-467A-86B7-20CA6DF219E7}"/>
    <cellStyle name="Millares 212 2 2 9 5" xfId="51650" xr:uid="{1CB9D224-FCD3-4478-9207-EAB160C7B21C}"/>
    <cellStyle name="Millares 212 2 20" xfId="57732" xr:uid="{60AC9B60-984B-4458-B630-E12E1BA19E52}"/>
    <cellStyle name="Millares 212 2 21" xfId="58242" xr:uid="{47A3747A-19BA-463C-9E5A-629E531343E1}"/>
    <cellStyle name="Millares 212 2 3" xfId="446" xr:uid="{631B7728-867B-4072-BB75-0F56B90137CD}"/>
    <cellStyle name="Millares 212 2 3 10" xfId="11296" xr:uid="{06E49A63-FC3D-401B-8C80-C4988BA3AD5E}"/>
    <cellStyle name="Millares 212 2 3 10 2" xfId="22732" xr:uid="{1EE926B1-A87A-4D15-B3B7-02CC64F62035}"/>
    <cellStyle name="Millares 212 2 3 10 2 2" xfId="45626" xr:uid="{4FA2DEB8-B1CF-468B-934F-5990E8C9349D}"/>
    <cellStyle name="Millares 212 2 3 10 3" xfId="34185" xr:uid="{8AA719FC-ADF4-476D-B2B8-57CB6DAB6C08}"/>
    <cellStyle name="Millares 212 2 3 10 4" xfId="57067" xr:uid="{AE1C34A9-82C2-461E-AD5F-A033BA404254}"/>
    <cellStyle name="Millares 212 2 3 11" xfId="11558" xr:uid="{509032A9-5E53-4B6D-8D21-9F09A3EB92A7}"/>
    <cellStyle name="Millares 212 2 3 11 2" xfId="22994" xr:uid="{EAF6BC68-0FF5-48E9-8414-4CBBF810D3A2}"/>
    <cellStyle name="Millares 212 2 3 11 2 2" xfId="45888" xr:uid="{5ECB6082-C830-4C7D-98D4-94BFB0F043CD}"/>
    <cellStyle name="Millares 212 2 3 11 3" xfId="34447" xr:uid="{5ACED02B-0EDD-4E8F-8DE7-812DABB1A292}"/>
    <cellStyle name="Millares 212 2 3 11 4" xfId="57329" xr:uid="{E8DAEA51-9BD0-4562-9521-0DB43C4EEFA7}"/>
    <cellStyle name="Millares 212 2 3 12" xfId="11825" xr:uid="{ED3CD084-DB3D-4D2A-B703-4B66C9B292E1}"/>
    <cellStyle name="Millares 212 2 3 12 2" xfId="23261" xr:uid="{B20F051D-E3F8-4CFC-A65E-0CBAFD5498AD}"/>
    <cellStyle name="Millares 212 2 3 12 2 2" xfId="46155" xr:uid="{4B411757-F64F-4586-B06E-A76A426CAB11}"/>
    <cellStyle name="Millares 212 2 3 12 3" xfId="34714" xr:uid="{987EDE87-DDC6-4631-975A-BF8DF0EB493F}"/>
    <cellStyle name="Millares 212 2 3 12 4" xfId="57596" xr:uid="{4F674289-707A-4885-94F7-BE013EA0CF32}"/>
    <cellStyle name="Millares 212 2 3 13" xfId="12097" xr:uid="{519C32C1-394C-4E1F-8E87-6D38B14BCF29}"/>
    <cellStyle name="Millares 212 2 3 13 2" xfId="23532" xr:uid="{5E44E369-DAE0-4CC2-AF05-2264128826CA}"/>
    <cellStyle name="Millares 212 2 3 13 2 2" xfId="46426" xr:uid="{C92B1A59-AA49-404F-A41C-33639FEA1CF3}"/>
    <cellStyle name="Millares 212 2 3 13 3" xfId="34985" xr:uid="{9199FE2F-942A-4F92-8AB1-A3C348434B90}"/>
    <cellStyle name="Millares 212 2 3 14" xfId="13180" xr:uid="{C55A17C9-6EFE-4BD8-B5C2-5E05BBA7979C}"/>
    <cellStyle name="Millares 212 2 3 14 2" xfId="24616" xr:uid="{CBB50F04-DE6F-4C75-BD5D-2D5794809E9F}"/>
    <cellStyle name="Millares 212 2 3 14 2 2" xfId="47510" xr:uid="{CD567F97-CA3F-4FC0-9746-419B5A2C37B5}"/>
    <cellStyle name="Millares 212 2 3 14 3" xfId="36069" xr:uid="{1FE015DA-1916-4F0F-9D6D-EE787A0FABEA}"/>
    <cellStyle name="Millares 212 2 3 15" xfId="14238" xr:uid="{6B0669FB-699C-4AA1-A195-70D5ACC2BC87}"/>
    <cellStyle name="Millares 212 2 3 15 2" xfId="37132" xr:uid="{6AA1D900-50D8-4872-9CF4-1DF06D6D9B5B}"/>
    <cellStyle name="Millares 212 2 3 16" xfId="25691" xr:uid="{DE0911BE-25A5-43FB-BC72-1B339A1DA807}"/>
    <cellStyle name="Millares 212 2 3 17" xfId="48574" xr:uid="{54A33BE1-8250-46F9-A75E-AA5F25321DCF}"/>
    <cellStyle name="Millares 212 2 3 18" xfId="57848" xr:uid="{3BCF1D29-64ED-4F58-8EDA-0BC394770C2A}"/>
    <cellStyle name="Millares 212 2 3 19" xfId="58359" xr:uid="{A58466B3-D78F-4992-8C50-D21C55D33A8D}"/>
    <cellStyle name="Millares 212 2 3 2" xfId="719" xr:uid="{2DC61532-FAD8-460E-A860-59812C3EA8F6}"/>
    <cellStyle name="Millares 212 2 3 2 10" xfId="48837" xr:uid="{DB01155A-2874-47F6-8CA6-DEF868FB8CB3}"/>
    <cellStyle name="Millares 212 2 3 2 11" xfId="58109" xr:uid="{2A86836B-4821-4669-9E18-F7F12695A7E6}"/>
    <cellStyle name="Millares 212 2 3 2 12" xfId="58621" xr:uid="{763043DF-1884-4A3C-9901-9A4CB22DCB57}"/>
    <cellStyle name="Millares 212 2 3 2 2" xfId="1563" xr:uid="{B960904C-07EF-4A06-989A-5EA9EA92237C}"/>
    <cellStyle name="Millares 212 2 3 2 2 10" xfId="4076" xr:uid="{4B3085BE-92C2-46D0-8A14-240CD619AC5C}"/>
    <cellStyle name="Millares 212 2 3 2 2 2" xfId="2995" xr:uid="{06868884-138F-4D7C-AE8E-00FF1C90046F}"/>
    <cellStyle name="Millares 212 2 3 2 2 2 2" xfId="9144" xr:uid="{307ED28B-3CC4-41B9-8AAE-DD72B02B1417}"/>
    <cellStyle name="Millares 212 2 3 2 2 2 2 2" xfId="20587" xr:uid="{48F5A1F7-E351-49E1-BA15-F0AC499C8F25}"/>
    <cellStyle name="Millares 212 2 3 2 2 2 2 2 2" xfId="43481" xr:uid="{80848870-3010-4F14-BD16-A77EBAC74B42}"/>
    <cellStyle name="Millares 212 2 3 2 2 2 2 3" xfId="32040" xr:uid="{1264CF8A-1DB6-4193-BEBB-3CA6F68BE943}"/>
    <cellStyle name="Millares 212 2 3 2 2 2 2 4" xfId="54922" xr:uid="{49D8E230-8900-40FF-B28A-59E6D0121CDE}"/>
    <cellStyle name="Millares 212 2 3 2 2 2 3" xfId="16345" xr:uid="{81B20BEE-2C5B-4BA5-B26D-A2E5D0A656ED}"/>
    <cellStyle name="Millares 212 2 3 2 2 2 3 2" xfId="39239" xr:uid="{291C7FF9-2C48-466C-B867-EAE3BE30BE1C}"/>
    <cellStyle name="Millares 212 2 3 2 2 2 4" xfId="27798" xr:uid="{38DDCB07-C902-488F-B4E4-01B12CC1ED3C}"/>
    <cellStyle name="Millares 212 2 3 2 2 2 5" xfId="50681" xr:uid="{64C49492-50C8-413E-ADAF-6A7B92744268}"/>
    <cellStyle name="Millares 212 2 3 2 2 2 6" xfId="5370" xr:uid="{915AD95B-D2BD-46A7-8161-8240E0A5D6AA}"/>
    <cellStyle name="Millares 212 2 3 2 2 3" xfId="6748" xr:uid="{6AB0AE92-E0DE-43F1-B77D-BD0DDB6BF1BC}"/>
    <cellStyle name="Millares 212 2 3 2 2 3 2" xfId="10983" xr:uid="{03F0646F-798F-4022-ADCE-97F851987432}"/>
    <cellStyle name="Millares 212 2 3 2 2 3 2 2" xfId="22426" xr:uid="{08F5EC59-12EA-4F2C-A0D2-8DA375BF9E20}"/>
    <cellStyle name="Millares 212 2 3 2 2 3 2 2 2" xfId="45320" xr:uid="{85F9FBE3-831E-43BE-9FFB-B9128BDACA95}"/>
    <cellStyle name="Millares 212 2 3 2 2 3 2 3" xfId="33879" xr:uid="{D71DC6E0-59F0-471A-9CD7-037A150D28FC}"/>
    <cellStyle name="Millares 212 2 3 2 2 3 2 4" xfId="56761" xr:uid="{45CE03BE-9689-40D2-9F0F-9CC4D2172A4A}"/>
    <cellStyle name="Millares 212 2 3 2 2 3 3" xfId="18184" xr:uid="{CDA7B7BB-EB63-4175-B55E-C5524C57DEC4}"/>
    <cellStyle name="Millares 212 2 3 2 2 3 3 2" xfId="41078" xr:uid="{231AB400-CC8C-46DC-9E63-8D1E5950F777}"/>
    <cellStyle name="Millares 212 2 3 2 2 3 4" xfId="29637" xr:uid="{D84360A9-E031-4BFA-A2E0-F88879DE0F18}"/>
    <cellStyle name="Millares 212 2 3 2 2 3 5" xfId="52519" xr:uid="{91AEC796-CDDC-498D-8BAB-2BB1CD8D7912}"/>
    <cellStyle name="Millares 212 2 3 2 2 4" xfId="7827" xr:uid="{CA8929DA-7DA9-4AD8-A1FB-B5258103239D}"/>
    <cellStyle name="Millares 212 2 3 2 2 4 2" xfId="19270" xr:uid="{60254CEF-E985-4DB7-8C75-CF9E26CE83C8}"/>
    <cellStyle name="Millares 212 2 3 2 2 4 2 2" xfId="42164" xr:uid="{BF4B30DE-A2EE-438E-976E-D14837BD7ADF}"/>
    <cellStyle name="Millares 212 2 3 2 2 4 3" xfId="30723" xr:uid="{5A2332BE-5C85-475E-8686-976EA6CF67CF}"/>
    <cellStyle name="Millares 212 2 3 2 2 4 4" xfId="53605" xr:uid="{1885B72B-2A12-4F32-94E0-69136FCBD0D1}"/>
    <cellStyle name="Millares 212 2 3 2 2 5" xfId="12886" xr:uid="{B6F61A25-D894-4237-A3A4-D81872B7F2F5}"/>
    <cellStyle name="Millares 212 2 3 2 2 5 2" xfId="24322" xr:uid="{CA50C929-87F4-4A6A-945B-093A28B5192C}"/>
    <cellStyle name="Millares 212 2 3 2 2 5 2 2" xfId="47216" xr:uid="{01188EFD-CC6B-4DF4-8F73-E0A4A2F65E3C}"/>
    <cellStyle name="Millares 212 2 3 2 2 5 3" xfId="35775" xr:uid="{4E820165-6194-4F31-A677-761323B2F2A3}"/>
    <cellStyle name="Millares 212 2 3 2 2 6" xfId="13969" xr:uid="{C842FAFF-A0BC-4113-A7DF-17DC7B551E94}"/>
    <cellStyle name="Millares 212 2 3 2 2 6 2" xfId="25406" xr:uid="{5E21478F-0BDD-4151-9814-7C22A0A938A0}"/>
    <cellStyle name="Millares 212 2 3 2 2 6 2 2" xfId="48300" xr:uid="{FFA69EF7-0112-4895-B7F1-EAB58B526CF8}"/>
    <cellStyle name="Millares 212 2 3 2 2 6 3" xfId="36859" xr:uid="{4C53D27E-F4ED-4317-A65B-1B6599AF9904}"/>
    <cellStyle name="Millares 212 2 3 2 2 7" xfId="15028" xr:uid="{0CACB994-07B1-4DD3-9A9C-8A98862D7F2E}"/>
    <cellStyle name="Millares 212 2 3 2 2 7 2" xfId="37922" xr:uid="{C96E87A8-1859-4C66-895C-DB3B8CA52332}"/>
    <cellStyle name="Millares 212 2 3 2 2 8" xfId="26481" xr:uid="{917DCB70-CD17-4840-9917-FFD4DD22F320}"/>
    <cellStyle name="Millares 212 2 3 2 2 9" xfId="49364" xr:uid="{000427BE-A165-4AF6-A47B-191708AB85A2}"/>
    <cellStyle name="Millares 212 2 3 2 3" xfId="2198" xr:uid="{8CD875AD-20FC-4326-865B-A38C243EB542}"/>
    <cellStyle name="Millares 212 2 3 2 3 2" xfId="8617" xr:uid="{D1848698-CEB9-44DE-85EC-607D3156A098}"/>
    <cellStyle name="Millares 212 2 3 2 3 2 2" xfId="20060" xr:uid="{30822E2D-0DA2-4F8E-9768-54BF1A353DFC}"/>
    <cellStyle name="Millares 212 2 3 2 3 2 2 2" xfId="42954" xr:uid="{7B6021E9-0634-4CE7-AE86-4B8B7AA9A482}"/>
    <cellStyle name="Millares 212 2 3 2 3 2 3" xfId="31513" xr:uid="{1010B4C9-96F4-405F-8110-1F4525E11868}"/>
    <cellStyle name="Millares 212 2 3 2 3 2 4" xfId="54395" xr:uid="{7DFDCC46-E213-4632-BEA1-2E5CFC4C3503}"/>
    <cellStyle name="Millares 212 2 3 2 3 3" xfId="15818" xr:uid="{F146A83A-F580-462E-A791-04BB1973B8D5}"/>
    <cellStyle name="Millares 212 2 3 2 3 3 2" xfId="38712" xr:uid="{D02DBB62-C398-4028-9C6F-F83F446F8542}"/>
    <cellStyle name="Millares 212 2 3 2 3 4" xfId="27271" xr:uid="{B096243E-586B-4353-B5C6-BB2465A853B6}"/>
    <cellStyle name="Millares 212 2 3 2 3 5" xfId="50154" xr:uid="{B747BE8D-29FB-464B-A208-5BF89CCFD42F}"/>
    <cellStyle name="Millares 212 2 3 2 3 6" xfId="4843" xr:uid="{A5970248-5480-4A6B-A7D7-36CACC803E52}"/>
    <cellStyle name="Millares 212 2 3 2 4" xfId="3542" xr:uid="{9170EEF5-E109-4483-BC03-5BBBEA8B1963}"/>
    <cellStyle name="Millares 212 2 3 2 4 2" xfId="10456" xr:uid="{48C6C092-57D9-46D6-AB24-51DE11E4ADD3}"/>
    <cellStyle name="Millares 212 2 3 2 4 2 2" xfId="21899" xr:uid="{B14DC741-AA86-4476-9BB4-0E89BDBA118F}"/>
    <cellStyle name="Millares 212 2 3 2 4 2 2 2" xfId="44793" xr:uid="{1F2D85EE-4678-4CE0-943E-ADF3CC85D2B7}"/>
    <cellStyle name="Millares 212 2 3 2 4 2 3" xfId="33352" xr:uid="{8116C4B4-EB81-44C5-930D-B6041673EE5E}"/>
    <cellStyle name="Millares 212 2 3 2 4 2 4" xfId="56234" xr:uid="{BD5B6230-F2BA-4E7B-859F-3EC6F09D1E7E}"/>
    <cellStyle name="Millares 212 2 3 2 4 3" xfId="17657" xr:uid="{395EF719-6E49-4311-891A-BBE6663FE97C}"/>
    <cellStyle name="Millares 212 2 3 2 4 3 2" xfId="40551" xr:uid="{7B088A34-927A-48FB-8B7F-00AEF28D93A1}"/>
    <cellStyle name="Millares 212 2 3 2 4 4" xfId="29110" xr:uid="{95DC29EE-EF56-497E-BED5-C4018C8BACB5}"/>
    <cellStyle name="Millares 212 2 3 2 4 5" xfId="51992" xr:uid="{0F6404D1-B79C-4479-B762-EA793E9E2E76}"/>
    <cellStyle name="Millares 212 2 3 2 5" xfId="7302" xr:uid="{CA48078D-DA4B-4FE0-8206-67BD44F589C0}"/>
    <cellStyle name="Millares 212 2 3 2 5 2" xfId="18743" xr:uid="{D1D4C500-ED96-46F0-8403-1E8AC0DD51B5}"/>
    <cellStyle name="Millares 212 2 3 2 5 2 2" xfId="41637" xr:uid="{953CA7EC-832B-480C-A47C-FE285716B5C9}"/>
    <cellStyle name="Millares 212 2 3 2 5 3" xfId="30196" xr:uid="{C137F664-046D-483B-A5F5-35C96B26C73F}"/>
    <cellStyle name="Millares 212 2 3 2 5 4" xfId="53078" xr:uid="{9D911BC9-F6C5-4D0E-8CDC-37C79E02FFE1}"/>
    <cellStyle name="Millares 212 2 3 2 6" xfId="12360" xr:uid="{F02A7788-B059-42B4-8882-08C2366C4B4E}"/>
    <cellStyle name="Millares 212 2 3 2 6 2" xfId="23795" xr:uid="{9901EE98-1CE9-402A-8B9F-E354A92BE1DD}"/>
    <cellStyle name="Millares 212 2 3 2 6 2 2" xfId="46689" xr:uid="{C9F50207-210F-4470-BE3B-D72E20AC707D}"/>
    <cellStyle name="Millares 212 2 3 2 6 3" xfId="35248" xr:uid="{6264DDAD-F82E-4799-BE29-3C3BB075A436}"/>
    <cellStyle name="Millares 212 2 3 2 7" xfId="13442" xr:uid="{CB6CCF7A-AD0B-4E6F-A5D4-5C9B355065BE}"/>
    <cellStyle name="Millares 212 2 3 2 7 2" xfId="24879" xr:uid="{52F8CA35-72A1-4F06-BC6E-D525137F5BD0}"/>
    <cellStyle name="Millares 212 2 3 2 7 2 2" xfId="47773" xr:uid="{68A42B2A-FDEB-4C36-9F84-93E5C5E6CA9B}"/>
    <cellStyle name="Millares 212 2 3 2 7 3" xfId="36332" xr:uid="{A027B32C-EA4C-48B3-BBA5-7F519504CD26}"/>
    <cellStyle name="Millares 212 2 3 2 8" xfId="14501" xr:uid="{761C1616-C947-41DA-B4E5-C5286B6D56F8}"/>
    <cellStyle name="Millares 212 2 3 2 8 2" xfId="37395" xr:uid="{D95E74D4-C94A-4E92-B590-47CF69A96A7E}"/>
    <cellStyle name="Millares 212 2 3 2 9" xfId="25954" xr:uid="{481AEF92-332E-4B9A-9E7A-1199C0B1F26E}"/>
    <cellStyle name="Millares 212 2 3 3" xfId="983" xr:uid="{32415DFA-7002-495B-BE9B-16396958CAFA}"/>
    <cellStyle name="Millares 212 2 3 3 10" xfId="3814" xr:uid="{2378C98F-7A26-45B0-A71E-841EBA0EC6FC}"/>
    <cellStyle name="Millares 212 2 3 3 2" xfId="2461" xr:uid="{84880B37-A68C-42F8-A02E-9E05D1B9F120}"/>
    <cellStyle name="Millares 212 2 3 3 2 2" xfId="8881" xr:uid="{B344FBB2-580B-44BD-910C-44F18A0D19D1}"/>
    <cellStyle name="Millares 212 2 3 3 2 2 2" xfId="20324" xr:uid="{352F6CE2-B556-4615-B202-F93690E38169}"/>
    <cellStyle name="Millares 212 2 3 3 2 2 2 2" xfId="43218" xr:uid="{84E75BBD-F045-4CCF-BA6B-8AEB4331580A}"/>
    <cellStyle name="Millares 212 2 3 3 2 2 3" xfId="31777" xr:uid="{742A30EB-CFCA-42D0-89BE-CE442E99523F}"/>
    <cellStyle name="Millares 212 2 3 3 2 2 4" xfId="54659" xr:uid="{C24AEE48-A5DA-4D44-B9E5-A74369092F17}"/>
    <cellStyle name="Millares 212 2 3 3 2 3" xfId="16082" xr:uid="{6851A78F-CC5B-49E4-986C-74A82DAFF7C8}"/>
    <cellStyle name="Millares 212 2 3 3 2 3 2" xfId="38976" xr:uid="{C2B252D2-EC42-4890-A1D6-75208AB4AFD2}"/>
    <cellStyle name="Millares 212 2 3 3 2 4" xfId="27535" xr:uid="{206BDB10-CE95-49FB-8D32-77484C91180E}"/>
    <cellStyle name="Millares 212 2 3 3 2 5" xfId="50418" xr:uid="{C8CD2DDF-FB2B-47AE-B038-39D0136191BC}"/>
    <cellStyle name="Millares 212 2 3 3 2 6" xfId="5107" xr:uid="{27DF79B6-8EF8-41FA-8420-1CDBFB12D6BD}"/>
    <cellStyle name="Millares 212 2 3 3 3" xfId="6485" xr:uid="{00E60CCC-60A0-4BD7-9A86-2D5FC2EE8EAF}"/>
    <cellStyle name="Millares 212 2 3 3 3 2" xfId="10720" xr:uid="{4DB26C70-CE2A-456A-9B71-3DD3BAAE6BC3}"/>
    <cellStyle name="Millares 212 2 3 3 3 2 2" xfId="22163" xr:uid="{77D472B1-4ABB-4638-8029-E9A759EA2F42}"/>
    <cellStyle name="Millares 212 2 3 3 3 2 2 2" xfId="45057" xr:uid="{0CA6FED9-71E2-4B80-AF83-545EAE998B37}"/>
    <cellStyle name="Millares 212 2 3 3 3 2 3" xfId="33616" xr:uid="{1D8BDA36-88A7-4F1A-BB9A-67C81C97F713}"/>
    <cellStyle name="Millares 212 2 3 3 3 2 4" xfId="56498" xr:uid="{D218F5CB-3911-4CD8-915B-C52740EB0936}"/>
    <cellStyle name="Millares 212 2 3 3 3 3" xfId="17921" xr:uid="{5EF6C23B-D438-4920-9C88-2C82EDDE240A}"/>
    <cellStyle name="Millares 212 2 3 3 3 3 2" xfId="40815" xr:uid="{70809DD0-A6D8-4ABE-8D07-706343068834}"/>
    <cellStyle name="Millares 212 2 3 3 3 4" xfId="29374" xr:uid="{1C7B3836-CCD0-4B9E-9B8F-3A79C1FF6672}"/>
    <cellStyle name="Millares 212 2 3 3 3 5" xfId="52256" xr:uid="{CEE435C8-E9E7-45C8-9F9D-0BFB45A05693}"/>
    <cellStyle name="Millares 212 2 3 3 4" xfId="7564" xr:uid="{4157900B-980E-4D06-8A3A-F4DF35C51FA2}"/>
    <cellStyle name="Millares 212 2 3 3 4 2" xfId="19007" xr:uid="{7FC7D820-82F6-4EB0-AD13-234A222CC2B4}"/>
    <cellStyle name="Millares 212 2 3 3 4 2 2" xfId="41901" xr:uid="{6653DB50-374C-45B0-9C08-05140DCB2EC8}"/>
    <cellStyle name="Millares 212 2 3 3 4 3" xfId="30460" xr:uid="{4FCEA67C-F319-4328-8835-05930009906C}"/>
    <cellStyle name="Millares 212 2 3 3 4 4" xfId="53342" xr:uid="{003F50E9-9692-4C79-B802-47287014BB7E}"/>
    <cellStyle name="Millares 212 2 3 3 5" xfId="12623" xr:uid="{7114732B-6ABF-4C7B-B706-54658E4FF0CB}"/>
    <cellStyle name="Millares 212 2 3 3 5 2" xfId="24059" xr:uid="{0F8AB6DA-3A76-4A32-955A-E6D87FEBAFE2}"/>
    <cellStyle name="Millares 212 2 3 3 5 2 2" xfId="46953" xr:uid="{E95C239F-8157-4307-A966-97DFB59BA3D4}"/>
    <cellStyle name="Millares 212 2 3 3 5 3" xfId="35512" xr:uid="{A494A41C-9C5E-4C47-96B1-2E224EE3C157}"/>
    <cellStyle name="Millares 212 2 3 3 6" xfId="13706" xr:uid="{F9697039-8864-49AE-AA45-F58152210295}"/>
    <cellStyle name="Millares 212 2 3 3 6 2" xfId="25143" xr:uid="{819C38ED-F331-45F5-ABB2-B94A0E386C84}"/>
    <cellStyle name="Millares 212 2 3 3 6 2 2" xfId="48037" xr:uid="{91C03DA7-278F-4522-A99E-F88FC572C35B}"/>
    <cellStyle name="Millares 212 2 3 3 6 3" xfId="36596" xr:uid="{D3A72FEF-E387-42AA-A8B4-A6369CB77F66}"/>
    <cellStyle name="Millares 212 2 3 3 7" xfId="14765" xr:uid="{FAEE9629-8CC0-409D-A6D6-F54CDC4BDF0C}"/>
    <cellStyle name="Millares 212 2 3 3 7 2" xfId="37659" xr:uid="{4ABDA3F0-28D3-4083-925D-16CACA84F976}"/>
    <cellStyle name="Millares 212 2 3 3 8" xfId="26218" xr:uid="{E2EB1BFA-6DD9-4B4F-B310-9D440E10EC09}"/>
    <cellStyle name="Millares 212 2 3 3 9" xfId="49101" xr:uid="{DBD15E32-15FB-41AE-A566-5BC7F42B6957}"/>
    <cellStyle name="Millares 212 2 3 4" xfId="1278" xr:uid="{77FCB96A-6D38-4B93-8607-F90172DFD530}"/>
    <cellStyle name="Millares 212 2 3 4 2" xfId="2735" xr:uid="{025A4B0C-D036-4A8E-8203-FB6682D8847B}"/>
    <cellStyle name="Millares 212 2 3 4 2 2" xfId="9409" xr:uid="{006C3BCD-A93C-413A-B1E2-293BAE79B865}"/>
    <cellStyle name="Millares 212 2 3 4 2 2 2" xfId="20852" xr:uid="{54FF21DB-F6F2-43F6-9CF3-6E28857798C4}"/>
    <cellStyle name="Millares 212 2 3 4 2 2 2 2" xfId="43746" xr:uid="{9050B9F2-9F4E-499A-8B29-92A63802C65E}"/>
    <cellStyle name="Millares 212 2 3 4 2 2 3" xfId="32305" xr:uid="{20763F00-B708-45C9-BB2C-DCC193CE47E2}"/>
    <cellStyle name="Millares 212 2 3 4 2 2 4" xfId="55187" xr:uid="{30750FDC-68B9-4809-AB1C-341F051706C9}"/>
    <cellStyle name="Millares 212 2 3 4 2 3" xfId="16610" xr:uid="{633798F7-AFCD-4AE9-8F4A-95FBBCB3033A}"/>
    <cellStyle name="Millares 212 2 3 4 2 3 2" xfId="39504" xr:uid="{F8120952-18BC-4E0B-8FBE-B313C03B7B3C}"/>
    <cellStyle name="Millares 212 2 3 4 2 4" xfId="28063" xr:uid="{E02E0743-4E81-4F1C-A54A-DB34F409980E}"/>
    <cellStyle name="Millares 212 2 3 4 2 5" xfId="50946" xr:uid="{7E71C201-B32D-4819-A3EC-F54C255F1C6E}"/>
    <cellStyle name="Millares 212 2 3 4 2 6" xfId="5635" xr:uid="{2568DAA3-DF5C-423C-B09F-BA7E27B7EDBC}"/>
    <cellStyle name="Millares 212 2 3 4 3" xfId="8092" xr:uid="{29EC5F0E-BB02-459E-A647-20854E07D19C}"/>
    <cellStyle name="Millares 212 2 3 4 3 2" xfId="19535" xr:uid="{E80D5E0F-7806-498C-BCF1-96D55CF90B1B}"/>
    <cellStyle name="Millares 212 2 3 4 3 2 2" xfId="42429" xr:uid="{4EE3B563-D042-4CC9-89F3-D4104C9FC319}"/>
    <cellStyle name="Millares 212 2 3 4 3 3" xfId="30988" xr:uid="{05D97F9E-4B1C-4122-AB1F-A4E311B0E98B}"/>
    <cellStyle name="Millares 212 2 3 4 3 4" xfId="53870" xr:uid="{F8221081-D5BB-4C62-B98A-B4B84B349D1F}"/>
    <cellStyle name="Millares 212 2 3 4 4" xfId="15293" xr:uid="{62A7E294-A7F3-4278-ADE8-344F9714595C}"/>
    <cellStyle name="Millares 212 2 3 4 4 2" xfId="38187" xr:uid="{FD81A337-223B-4867-AB66-3235DC5A0042}"/>
    <cellStyle name="Millares 212 2 3 4 5" xfId="26746" xr:uid="{BFE142E2-5CFF-4559-9576-1C6D20BEEA3D}"/>
    <cellStyle name="Millares 212 2 3 4 6" xfId="49629" xr:uid="{D491DA3C-BC2C-4B8B-B318-0F12EF93CFE9}"/>
    <cellStyle name="Millares 212 2 3 4 7" xfId="4336" xr:uid="{B22B14BE-27B2-4222-9D2F-8EF37DD6DEED}"/>
    <cellStyle name="Millares 212 2 3 5" xfId="1931" xr:uid="{32233ECD-9D8D-4ABD-9DC9-77C0315BE053}"/>
    <cellStyle name="Millares 212 2 3 5 2" xfId="8354" xr:uid="{6FB7D9D0-D468-404C-A4D8-6E471C4545A6}"/>
    <cellStyle name="Millares 212 2 3 5 2 2" xfId="19797" xr:uid="{7E7B3842-3596-4E15-9F42-86295E72C553}"/>
    <cellStyle name="Millares 212 2 3 5 2 2 2" xfId="42691" xr:uid="{4F253449-4C09-4E61-A17C-B84CBAA7D51F}"/>
    <cellStyle name="Millares 212 2 3 5 2 3" xfId="31250" xr:uid="{4000D829-1611-4B95-B375-142FD0CB069F}"/>
    <cellStyle name="Millares 212 2 3 5 2 4" xfId="54132" xr:uid="{D69E927E-99E9-4EFA-9EE8-305895AF0C7B}"/>
    <cellStyle name="Millares 212 2 3 5 3" xfId="15555" xr:uid="{79BFCA28-402E-4885-A5F4-1A3E2272BCFD}"/>
    <cellStyle name="Millares 212 2 3 5 3 2" xfId="38449" xr:uid="{C00D9E8B-B51A-4E6B-AC15-7CD33E5D4118}"/>
    <cellStyle name="Millares 212 2 3 5 4" xfId="27008" xr:uid="{65607827-0831-4134-9956-7DEC9CD0A8EF}"/>
    <cellStyle name="Millares 212 2 3 5 5" xfId="49891" xr:uid="{2C9C85C8-AF3E-40B3-8775-7043FD7FAE4F}"/>
    <cellStyle name="Millares 212 2 3 5 6" xfId="4589" xr:uid="{B2CA1043-97B5-4993-94C7-23F281DBB3C7}"/>
    <cellStyle name="Millares 212 2 3 6" xfId="3282" xr:uid="{AE077C90-083C-4284-B2FF-11384CBF5342}"/>
    <cellStyle name="Millares 212 2 3 6 2" xfId="9672" xr:uid="{565F6646-C645-41AD-9EEC-EE93CB307202}"/>
    <cellStyle name="Millares 212 2 3 6 2 2" xfId="21115" xr:uid="{FBEBA6CF-5E81-4DE6-AC8F-CADFDD1B6FDE}"/>
    <cellStyle name="Millares 212 2 3 6 2 2 2" xfId="44009" xr:uid="{977BB510-25F1-4F6C-870B-7C3133A60AA2}"/>
    <cellStyle name="Millares 212 2 3 6 2 3" xfId="32568" xr:uid="{DC48AFC3-78C3-4EE0-96C1-D543157F4930}"/>
    <cellStyle name="Millares 212 2 3 6 2 4" xfId="55450" xr:uid="{B6940B2B-58D4-4CFA-9E8D-16F7CFAC64B9}"/>
    <cellStyle name="Millares 212 2 3 6 3" xfId="16873" xr:uid="{A4C55E22-DAF6-4AE9-801B-A97F05E20C2A}"/>
    <cellStyle name="Millares 212 2 3 6 3 2" xfId="39767" xr:uid="{FD856D18-075F-43BD-BCA3-B07E4E14894B}"/>
    <cellStyle name="Millares 212 2 3 6 4" xfId="28326" xr:uid="{EFFB357D-0C1F-4DEE-B488-9701B0790B36}"/>
    <cellStyle name="Millares 212 2 3 6 5" xfId="51208" xr:uid="{414F7C1B-3154-4746-84EA-E66AA1638D08}"/>
    <cellStyle name="Millares 212 2 3 7" xfId="5941" xr:uid="{FB798CF6-E5AA-48A1-ABA0-3416D3AA34E8}"/>
    <cellStyle name="Millares 212 2 3 7 2" xfId="9932" xr:uid="{6DC8D9FE-95B4-41DC-94BB-49C8907EBBE1}"/>
    <cellStyle name="Millares 212 2 3 7 2 2" xfId="21375" xr:uid="{B96CEDDD-A286-47F7-B273-B66B9A013746}"/>
    <cellStyle name="Millares 212 2 3 7 2 2 2" xfId="44269" xr:uid="{F7F7109C-FB96-4C77-8BAF-B40BA142CECB}"/>
    <cellStyle name="Millares 212 2 3 7 2 3" xfId="32828" xr:uid="{FC577B24-BB08-45C6-871A-D3AA8683CA40}"/>
    <cellStyle name="Millares 212 2 3 7 2 4" xfId="55710" xr:uid="{C688F992-7E63-44E5-A77C-50F7C0A27497}"/>
    <cellStyle name="Millares 212 2 3 7 3" xfId="17133" xr:uid="{50CE3341-1065-4227-BA29-A7C665BA150F}"/>
    <cellStyle name="Millares 212 2 3 7 3 2" xfId="40027" xr:uid="{4811BB41-AB16-45BE-82BD-AFAEF536C8E1}"/>
    <cellStyle name="Millares 212 2 3 7 4" xfId="28586" xr:uid="{45CE2B26-7394-412C-8945-CEEF8D6E57D2}"/>
    <cellStyle name="Millares 212 2 3 7 5" xfId="51468" xr:uid="{C2C9854D-CEE9-4399-BE56-E89F1B92222B}"/>
    <cellStyle name="Millares 212 2 3 8" xfId="6192" xr:uid="{3A7E5596-D7DC-4DB6-9B34-7752BFAC74AD}"/>
    <cellStyle name="Millares 212 2 3 8 2" xfId="10193" xr:uid="{43CF1414-043D-4077-9CEE-E6EF9F9356AA}"/>
    <cellStyle name="Millares 212 2 3 8 2 2" xfId="21636" xr:uid="{58A74835-85F2-41A6-8224-4081E7548095}"/>
    <cellStyle name="Millares 212 2 3 8 2 2 2" xfId="44530" xr:uid="{69B6E5FD-BE75-4DC6-9F54-90648AA16676}"/>
    <cellStyle name="Millares 212 2 3 8 2 3" xfId="33089" xr:uid="{26B02C58-2C02-424C-A3B5-4A6A7E1C36DF}"/>
    <cellStyle name="Millares 212 2 3 8 2 4" xfId="55971" xr:uid="{F194FF5A-A011-4C12-A2C6-BAD22F2E54A6}"/>
    <cellStyle name="Millares 212 2 3 8 3" xfId="17394" xr:uid="{280F4D94-C821-4CB5-89CC-61CB95120E1F}"/>
    <cellStyle name="Millares 212 2 3 8 3 2" xfId="40288" xr:uid="{A0EA41D6-C956-4FB9-912C-B6689FE96A2A}"/>
    <cellStyle name="Millares 212 2 3 8 4" xfId="28847" xr:uid="{1AAA8A14-57D0-4D64-8228-D8814FBBD0B8}"/>
    <cellStyle name="Millares 212 2 3 8 5" xfId="51729" xr:uid="{39AD0F5A-765E-4FB4-BEDA-D8E64DDCA79F}"/>
    <cellStyle name="Millares 212 2 3 9" xfId="7025" xr:uid="{D2B97D01-D369-4239-8C9F-E23723B841E8}"/>
    <cellStyle name="Millares 212 2 3 9 2" xfId="18461" xr:uid="{9A9CFA58-9284-432A-94B0-ADFBD69C78AD}"/>
    <cellStyle name="Millares 212 2 3 9 2 2" xfId="41355" xr:uid="{C3708C95-8570-4EF6-BEE6-7F8F437636D7}"/>
    <cellStyle name="Millares 212 2 3 9 3" xfId="29914" xr:uid="{C7D9DAC7-4669-4E69-935E-98BFD2A885E4}"/>
    <cellStyle name="Millares 212 2 3 9 4" xfId="52796" xr:uid="{C38BFFE7-4E0E-4698-85FF-4F2AF0911AE2}"/>
    <cellStyle name="Millares 212 2 4" xfId="320" xr:uid="{7BBDF03B-5CC9-4E60-A5DB-669993190BCD}"/>
    <cellStyle name="Millares 212 2 4 10" xfId="48721" xr:uid="{B557E8C4-21DE-4AB4-A3FA-FBD556D2063A}"/>
    <cellStyle name="Millares 212 2 4 11" xfId="57992" xr:uid="{90403326-093D-4AC3-9EB1-50C072A17308}"/>
    <cellStyle name="Millares 212 2 4 12" xfId="58504" xr:uid="{DC7D1C1E-7253-4E90-83F1-B07410EC517F}"/>
    <cellStyle name="Millares 212 2 4 2" xfId="1445" xr:uid="{7FD53EC3-1A9E-4C89-9527-2A45D6020AD6}"/>
    <cellStyle name="Millares 212 2 4 2 10" xfId="3960" xr:uid="{49FAAF0B-D199-49D0-BE85-48D592F64FD4}"/>
    <cellStyle name="Millares 212 2 4 2 2" xfId="2878" xr:uid="{4C90BD96-6B83-4C46-8C71-E400186E358D}"/>
    <cellStyle name="Millares 212 2 4 2 2 2" xfId="9028" xr:uid="{5E5FC80C-6A9E-44AE-914A-1763849A9EDD}"/>
    <cellStyle name="Millares 212 2 4 2 2 2 2" xfId="20471" xr:uid="{3B8F5101-8030-45B5-95A7-217DFF545FD0}"/>
    <cellStyle name="Millares 212 2 4 2 2 2 2 2" xfId="43365" xr:uid="{19E6D1EF-2326-4E01-BE2E-32163048DDD6}"/>
    <cellStyle name="Millares 212 2 4 2 2 2 3" xfId="31924" xr:uid="{94AF1006-7EE3-4E9A-ADA6-A6BE3760CE48}"/>
    <cellStyle name="Millares 212 2 4 2 2 2 4" xfId="54806" xr:uid="{BC9A0A8D-E8AF-421D-8A05-3B49D5DFCCA3}"/>
    <cellStyle name="Millares 212 2 4 2 2 3" xfId="16229" xr:uid="{A1FABD71-E81E-42A6-95C1-FBDC86816C90}"/>
    <cellStyle name="Millares 212 2 4 2 2 3 2" xfId="39123" xr:uid="{24645122-FD46-448C-B5E8-430BDE2FC32A}"/>
    <cellStyle name="Millares 212 2 4 2 2 4" xfId="27682" xr:uid="{E2FA0ABE-514D-47B4-B8E1-B1CDD82F365B}"/>
    <cellStyle name="Millares 212 2 4 2 2 5" xfId="50565" xr:uid="{18D6BE34-11AC-439F-90DD-63AB99C4B28C}"/>
    <cellStyle name="Millares 212 2 4 2 2 6" xfId="5254" xr:uid="{5B239C55-EA83-439F-AD53-B93F48B4D13E}"/>
    <cellStyle name="Millares 212 2 4 2 3" xfId="6632" xr:uid="{45B5064B-C7F0-4150-8CCE-F36B0A400123}"/>
    <cellStyle name="Millares 212 2 4 2 3 2" xfId="10867" xr:uid="{27D27AD0-5C21-45B7-9DA9-E482B7113063}"/>
    <cellStyle name="Millares 212 2 4 2 3 2 2" xfId="22310" xr:uid="{2A2DA97B-C8BD-4466-BA53-4AC3DE5C6FC2}"/>
    <cellStyle name="Millares 212 2 4 2 3 2 2 2" xfId="45204" xr:uid="{035FBF76-62C2-41E7-9DFA-F23453EEC979}"/>
    <cellStyle name="Millares 212 2 4 2 3 2 3" xfId="33763" xr:uid="{97EA7F33-1021-4308-A61F-9B50D7A3220B}"/>
    <cellStyle name="Millares 212 2 4 2 3 2 4" xfId="56645" xr:uid="{07C72915-65C5-4817-BC1A-9ED8F27B5E5B}"/>
    <cellStyle name="Millares 212 2 4 2 3 3" xfId="18068" xr:uid="{173E353B-A2C6-4592-8C84-52B1232EFAA9}"/>
    <cellStyle name="Millares 212 2 4 2 3 3 2" xfId="40962" xr:uid="{BB860F44-F8C2-497E-A717-D3C5C94086C0}"/>
    <cellStyle name="Millares 212 2 4 2 3 4" xfId="29521" xr:uid="{0154D08D-A7EA-4831-BEB4-56C9E604CCA2}"/>
    <cellStyle name="Millares 212 2 4 2 3 5" xfId="52403" xr:uid="{6685516C-F965-4775-B950-45A7CECBE798}"/>
    <cellStyle name="Millares 212 2 4 2 4" xfId="7711" xr:uid="{F51733CD-C8E1-44B9-AB32-A3D5E31F9535}"/>
    <cellStyle name="Millares 212 2 4 2 4 2" xfId="19154" xr:uid="{B38663B8-92CF-4E6D-89A0-51CFF881A74A}"/>
    <cellStyle name="Millares 212 2 4 2 4 2 2" xfId="42048" xr:uid="{09C3762B-6772-4C59-88FE-797F46DBD02F}"/>
    <cellStyle name="Millares 212 2 4 2 4 3" xfId="30607" xr:uid="{BC534133-1F05-401F-AFEA-5CFE4F17B27A}"/>
    <cellStyle name="Millares 212 2 4 2 4 4" xfId="53489" xr:uid="{BD560983-E539-4269-A735-4C168790F028}"/>
    <cellStyle name="Millares 212 2 4 2 5" xfId="12770" xr:uid="{AABC74B1-5092-4321-9414-C99BCD7C77BB}"/>
    <cellStyle name="Millares 212 2 4 2 5 2" xfId="24206" xr:uid="{0196CCAF-6446-42E3-A694-52AE4F33FE29}"/>
    <cellStyle name="Millares 212 2 4 2 5 2 2" xfId="47100" xr:uid="{58B31EF6-74A3-47E1-85F7-5DB0CE71520A}"/>
    <cellStyle name="Millares 212 2 4 2 5 3" xfId="35659" xr:uid="{C78CD4B2-1743-4D0B-B470-CEF99055A3CC}"/>
    <cellStyle name="Millares 212 2 4 2 6" xfId="13853" xr:uid="{D8824035-DE6F-40AC-B5F1-CC1B84EA48FF}"/>
    <cellStyle name="Millares 212 2 4 2 6 2" xfId="25290" xr:uid="{8CF5880D-87BC-4813-ACF9-46E4B5DAD33E}"/>
    <cellStyle name="Millares 212 2 4 2 6 2 2" xfId="48184" xr:uid="{0FF3FE9F-8E80-4F0B-B382-721D358FD555}"/>
    <cellStyle name="Millares 212 2 4 2 6 3" xfId="36743" xr:uid="{7C24DCC7-5AD6-4FEC-9B40-451AAB1BEB96}"/>
    <cellStyle name="Millares 212 2 4 2 7" xfId="14912" xr:uid="{CF579454-51C9-45DE-96F9-9A048F7E24B9}"/>
    <cellStyle name="Millares 212 2 4 2 7 2" xfId="37806" xr:uid="{2EA20BF5-220E-4C8A-BED4-2BF8DE00E315}"/>
    <cellStyle name="Millares 212 2 4 2 8" xfId="26365" xr:uid="{D0CF052E-A183-484A-BC63-87AE8D6329EE}"/>
    <cellStyle name="Millares 212 2 4 2 9" xfId="49248" xr:uid="{4AE1C60F-4E77-4779-B8B6-0ADD061D9046}"/>
    <cellStyle name="Millares 212 2 4 3" xfId="1805" xr:uid="{9DB8D839-29C4-4BB2-B879-EF66A7A2D9C6}"/>
    <cellStyle name="Millares 212 2 4 3 2" xfId="8501" xr:uid="{83CB2973-8319-4EA3-9E9F-9EEA307468C5}"/>
    <cellStyle name="Millares 212 2 4 3 2 2" xfId="19944" xr:uid="{9AFD4019-D84A-439B-BF06-507F2388318D}"/>
    <cellStyle name="Millares 212 2 4 3 2 2 2" xfId="42838" xr:uid="{6359325B-D07F-4703-9E0C-6067E634F718}"/>
    <cellStyle name="Millares 212 2 4 3 2 3" xfId="31397" xr:uid="{8BDB8E68-97C8-4E3B-8A44-BEE089CF88E7}"/>
    <cellStyle name="Millares 212 2 4 3 2 4" xfId="54279" xr:uid="{60D47710-E6EE-4C50-8951-A4F5982EF83D}"/>
    <cellStyle name="Millares 212 2 4 3 3" xfId="15702" xr:uid="{A9DC7004-C801-49CE-9564-88BAF709E920}"/>
    <cellStyle name="Millares 212 2 4 3 3 2" xfId="38596" xr:uid="{43EA37AE-B7D6-4ABF-9704-8B2C4E8E5D30}"/>
    <cellStyle name="Millares 212 2 4 3 4" xfId="27155" xr:uid="{C0D76D8F-586E-4D22-A20A-D426A77E1096}"/>
    <cellStyle name="Millares 212 2 4 3 5" xfId="50038" xr:uid="{881290A3-9994-4081-BB42-F6D9AA93024A}"/>
    <cellStyle name="Millares 212 2 4 3 6" xfId="4727" xr:uid="{4D5B8A45-CE82-4F73-AE1E-ECE4F6EBD1E7}"/>
    <cellStyle name="Millares 212 2 4 4" xfId="3425" xr:uid="{E753B5FE-380E-48D0-B6DB-6896A9955D65}"/>
    <cellStyle name="Millares 212 2 4 4 2" xfId="10340" xr:uid="{EB5144E7-FB4C-411D-B3D1-F7B91E4220D8}"/>
    <cellStyle name="Millares 212 2 4 4 2 2" xfId="21783" xr:uid="{83755D33-2FE5-44F0-BD45-1EEC49127F87}"/>
    <cellStyle name="Millares 212 2 4 4 2 2 2" xfId="44677" xr:uid="{89CC6FD4-2EA8-4768-84EF-DF3D2385A534}"/>
    <cellStyle name="Millares 212 2 4 4 2 3" xfId="33236" xr:uid="{5F948DAE-4825-471D-B5E3-A621A3FE36CA}"/>
    <cellStyle name="Millares 212 2 4 4 2 4" xfId="56118" xr:uid="{E84CA506-2BDF-4917-95AC-AFB0BB6061F8}"/>
    <cellStyle name="Millares 212 2 4 4 3" xfId="17541" xr:uid="{4069323D-553D-4DAB-BD9C-A75B731E9AB9}"/>
    <cellStyle name="Millares 212 2 4 4 3 2" xfId="40435" xr:uid="{6526772B-6C3B-4A54-A1F1-F6C0380A52BD}"/>
    <cellStyle name="Millares 212 2 4 4 4" xfId="28994" xr:uid="{40AE1BB6-4FB0-4E18-BC68-CB377CAB7842}"/>
    <cellStyle name="Millares 212 2 4 4 5" xfId="51876" xr:uid="{F0BE120E-07C6-4233-91E2-6DE105B758B2}"/>
    <cellStyle name="Millares 212 2 4 5" xfId="7188" xr:uid="{56C048C4-F549-42A6-82A6-80D3D73B409A}"/>
    <cellStyle name="Millares 212 2 4 5 2" xfId="18627" xr:uid="{9F296EB8-F510-48B3-9BD6-BABB01F34029}"/>
    <cellStyle name="Millares 212 2 4 5 2 2" xfId="41521" xr:uid="{181502D4-C2F5-4273-9CB2-760D4AEB7B4A}"/>
    <cellStyle name="Millares 212 2 4 5 3" xfId="30080" xr:uid="{4E24AF9D-BDC0-4140-9B04-40B1D862F699}"/>
    <cellStyle name="Millares 212 2 4 5 4" xfId="52962" xr:uid="{A63FC0CD-BAF9-4305-AC66-151D4E093EF8}"/>
    <cellStyle name="Millares 212 2 4 6" xfId="12244" xr:uid="{6D6E4D55-E036-4F1C-A1C0-D37D43A723C8}"/>
    <cellStyle name="Millares 212 2 4 6 2" xfId="23679" xr:uid="{615D4AD4-AABA-4FE7-9BFA-7C1540466763}"/>
    <cellStyle name="Millares 212 2 4 6 2 2" xfId="46573" xr:uid="{EE8515E9-9ED5-432C-90FD-9D49CFD240B2}"/>
    <cellStyle name="Millares 212 2 4 6 3" xfId="35132" xr:uid="{2378CCAA-F191-45B4-A758-C8B9AD7162DA}"/>
    <cellStyle name="Millares 212 2 4 7" xfId="13326" xr:uid="{7EB2CE62-7A82-4041-8C27-C2C8138E424C}"/>
    <cellStyle name="Millares 212 2 4 7 2" xfId="24763" xr:uid="{8D65DAC9-7004-492F-B806-52B295D02062}"/>
    <cellStyle name="Millares 212 2 4 7 2 2" xfId="47657" xr:uid="{916E123A-A061-42DD-A342-A2C1F373ED4D}"/>
    <cellStyle name="Millares 212 2 4 7 3" xfId="36216" xr:uid="{E3E89958-B252-443C-B884-A24F7EC18C6A}"/>
    <cellStyle name="Millares 212 2 4 8" xfId="14385" xr:uid="{8AA1C956-7B14-4FDB-B2C5-D75FFE0F844B}"/>
    <cellStyle name="Millares 212 2 4 8 2" xfId="37279" xr:uid="{AF9DD90C-BAAE-42E5-A496-2F3203A2E357}"/>
    <cellStyle name="Millares 212 2 4 9" xfId="25838" xr:uid="{27FE0F54-002F-43FB-B86D-4DA60F5A4118}"/>
    <cellStyle name="Millares 212 2 5" xfId="594" xr:uid="{DD8E0046-2E73-4831-8D20-BC3FD666E13A}"/>
    <cellStyle name="Millares 212 2 5 10" xfId="3698" xr:uid="{E430D4DD-6147-41E2-A1A3-E42FE3C5EDD1}"/>
    <cellStyle name="Millares 212 2 5 2" xfId="2073" xr:uid="{DDBA9E91-BE12-4C36-B478-B4D43B87395C}"/>
    <cellStyle name="Millares 212 2 5 2 2" xfId="8764" xr:uid="{D3A51A81-E165-4F50-B0C5-FEC4F4F1BDF2}"/>
    <cellStyle name="Millares 212 2 5 2 2 2" xfId="20207" xr:uid="{EE41C073-19A0-4233-A1F3-FF0A4430196E}"/>
    <cellStyle name="Millares 212 2 5 2 2 2 2" xfId="43101" xr:uid="{7FA7658A-8FFE-437E-B048-E49B7704C2DF}"/>
    <cellStyle name="Millares 212 2 5 2 2 3" xfId="31660" xr:uid="{E326FE4C-07BD-4112-ACBF-4B3C7B082647}"/>
    <cellStyle name="Millares 212 2 5 2 2 4" xfId="54542" xr:uid="{A5E6000C-8B5C-4F83-AEBD-B3F09F6A8E9B}"/>
    <cellStyle name="Millares 212 2 5 2 3" xfId="15965" xr:uid="{B765977B-50CC-45E6-A385-4CE8EE65D1DA}"/>
    <cellStyle name="Millares 212 2 5 2 3 2" xfId="38859" xr:uid="{F10C7930-0938-4A5B-B2BE-60EDD7CB3EC2}"/>
    <cellStyle name="Millares 212 2 5 2 4" xfId="27418" xr:uid="{D04D7BF7-1ED2-49F6-ADAD-7F84881DA306}"/>
    <cellStyle name="Millares 212 2 5 2 5" xfId="50301" xr:uid="{1DC6A625-EF27-47C5-99FB-35C3CB74D9A4}"/>
    <cellStyle name="Millares 212 2 5 2 6" xfId="4990" xr:uid="{4732BA2D-80F7-45DF-B46C-943E42698B59}"/>
    <cellStyle name="Millares 212 2 5 3" xfId="6368" xr:uid="{660896C4-7C84-4CE6-8CC1-D910271FC81A}"/>
    <cellStyle name="Millares 212 2 5 3 2" xfId="10603" xr:uid="{5C3167FB-AADD-42DB-A975-78D357CA9465}"/>
    <cellStyle name="Millares 212 2 5 3 2 2" xfId="22046" xr:uid="{7E273950-194B-4720-BCD6-7A79BBAF2097}"/>
    <cellStyle name="Millares 212 2 5 3 2 2 2" xfId="44940" xr:uid="{5E792C7E-8354-4FFC-96FB-3012BB86DF01}"/>
    <cellStyle name="Millares 212 2 5 3 2 3" xfId="33499" xr:uid="{5015547A-2540-44E4-BF85-0AFD3AA088C0}"/>
    <cellStyle name="Millares 212 2 5 3 2 4" xfId="56381" xr:uid="{DD08433C-D067-4BDA-836F-17233C7AFACE}"/>
    <cellStyle name="Millares 212 2 5 3 3" xfId="17804" xr:uid="{8B4E57CB-9DC7-4FEE-B40A-6D61BD050384}"/>
    <cellStyle name="Millares 212 2 5 3 3 2" xfId="40698" xr:uid="{08D32105-7D2C-4BEA-B82C-9D2BDE308104}"/>
    <cellStyle name="Millares 212 2 5 3 4" xfId="29257" xr:uid="{892863F4-B522-4EF7-98F6-93CA3A5849D6}"/>
    <cellStyle name="Millares 212 2 5 3 5" xfId="52139" xr:uid="{40C75CE9-75B2-44CF-AB2D-573DA55EE34A}"/>
    <cellStyle name="Millares 212 2 5 4" xfId="7448" xr:uid="{FE39309C-532B-4B0A-BA55-8AEB9869E0F0}"/>
    <cellStyle name="Millares 212 2 5 4 2" xfId="18890" xr:uid="{088F9953-8846-44F0-8B2C-AA00A2ED5718}"/>
    <cellStyle name="Millares 212 2 5 4 2 2" xfId="41784" xr:uid="{912C3599-36E2-46D4-AB7A-4DA7EA563195}"/>
    <cellStyle name="Millares 212 2 5 4 3" xfId="30343" xr:uid="{97DCA9BD-4076-410E-BC6B-17BF9CB85538}"/>
    <cellStyle name="Millares 212 2 5 4 4" xfId="53225" xr:uid="{DCDC657F-B89A-4210-9E9D-6345941229EB}"/>
    <cellStyle name="Millares 212 2 5 5" xfId="12506" xr:uid="{26352735-AE93-4BE4-906C-8BDAF3C76301}"/>
    <cellStyle name="Millares 212 2 5 5 2" xfId="23942" xr:uid="{81B8EF20-737F-4A1E-BA48-BD592B6781F3}"/>
    <cellStyle name="Millares 212 2 5 5 2 2" xfId="46836" xr:uid="{4F536512-E309-413F-A29A-3B323CAE8357}"/>
    <cellStyle name="Millares 212 2 5 5 3" xfId="35395" xr:uid="{EA89DE94-1D5C-4315-93B9-DACA861E3C3B}"/>
    <cellStyle name="Millares 212 2 5 6" xfId="13589" xr:uid="{0BE40372-DDF6-4F85-A2C1-4E96D00964C6}"/>
    <cellStyle name="Millares 212 2 5 6 2" xfId="25026" xr:uid="{1BB947A7-23CB-4C20-B32B-7BBCE96B99DE}"/>
    <cellStyle name="Millares 212 2 5 6 2 2" xfId="47920" xr:uid="{9413F74A-1211-4304-83AC-615C8250C4AF}"/>
    <cellStyle name="Millares 212 2 5 6 3" xfId="36479" xr:uid="{E4B95C8B-25E9-49E7-8A97-2F4D8A3919EC}"/>
    <cellStyle name="Millares 212 2 5 7" xfId="14648" xr:uid="{C28FE36D-B301-4A33-9885-D33E95E64976}"/>
    <cellStyle name="Millares 212 2 5 7 2" xfId="37542" xr:uid="{315AAB88-43F9-4026-9F24-1074BAF9C733}"/>
    <cellStyle name="Millares 212 2 5 8" xfId="26101" xr:uid="{79B92C7D-9112-4CEA-ADD4-A092C47C678E}"/>
    <cellStyle name="Millares 212 2 5 9" xfId="48984" xr:uid="{792C4B28-1D3D-4F38-B6A2-14FC5F9905CD}"/>
    <cellStyle name="Millares 212 2 6" xfId="867" xr:uid="{59572577-10DE-4A0E-8BAF-9AF28D014F4D}"/>
    <cellStyle name="Millares 212 2 6 2" xfId="2345" xr:uid="{24BBCC68-9E09-43AD-8A6A-298B5FBB98E7}"/>
    <cellStyle name="Millares 212 2 6 2 2" xfId="9292" xr:uid="{5F50932F-9F56-4DED-BE6A-EA388DF0B61A}"/>
    <cellStyle name="Millares 212 2 6 2 2 2" xfId="20735" xr:uid="{F883C25F-2487-485D-B938-B40D1E941DC7}"/>
    <cellStyle name="Millares 212 2 6 2 2 2 2" xfId="43629" xr:uid="{E631F53E-67D6-4985-A97F-450DFFE270B9}"/>
    <cellStyle name="Millares 212 2 6 2 2 3" xfId="32188" xr:uid="{CF788DB0-72D5-4CE8-9B1E-F7C0ABDB7AD0}"/>
    <cellStyle name="Millares 212 2 6 2 2 4" xfId="55070" xr:uid="{1DFDF9E7-FA5B-4E0F-BFD8-D4979C14DE20}"/>
    <cellStyle name="Millares 212 2 6 2 3" xfId="16493" xr:uid="{7085C290-82ED-4B89-A8A1-5C569EC0332E}"/>
    <cellStyle name="Millares 212 2 6 2 3 2" xfId="39387" xr:uid="{37847EC1-7304-4365-9E4D-2F5149B6C6B4}"/>
    <cellStyle name="Millares 212 2 6 2 4" xfId="27946" xr:uid="{81813494-1899-4095-8F23-5783D8B12068}"/>
    <cellStyle name="Millares 212 2 6 2 5" xfId="50829" xr:uid="{133CD348-C933-440E-B558-6FEF50B902B2}"/>
    <cellStyle name="Millares 212 2 6 2 6" xfId="5518" xr:uid="{2097281B-9F67-4968-B7DF-A3D873945311}"/>
    <cellStyle name="Millares 212 2 6 3" xfId="7975" xr:uid="{E9F0CE40-698E-4BE5-871B-E091BDAB803B}"/>
    <cellStyle name="Millares 212 2 6 3 2" xfId="19418" xr:uid="{C4699EAF-455B-4023-A4A5-4D75E7BB6B51}"/>
    <cellStyle name="Millares 212 2 6 3 2 2" xfId="42312" xr:uid="{BBB5A212-F8CD-4EBD-B0E6-FD4D6AB68E43}"/>
    <cellStyle name="Millares 212 2 6 3 3" xfId="30871" xr:uid="{A2D22894-D262-40BE-B7C0-DCFE16781DA1}"/>
    <cellStyle name="Millares 212 2 6 3 4" xfId="53753" xr:uid="{457037AA-9439-4EC8-9878-0B1A7664F9E3}"/>
    <cellStyle name="Millares 212 2 6 4" xfId="15176" xr:uid="{D70B5883-43D7-48CE-8A36-D56CC2B0B81D}"/>
    <cellStyle name="Millares 212 2 6 4 2" xfId="38070" xr:uid="{E8ADD3F9-48FE-435C-8BC4-54CA17EA3DFC}"/>
    <cellStyle name="Millares 212 2 6 5" xfId="26629" xr:uid="{D0788D0F-93DB-4A95-A20C-351AE5696DFE}"/>
    <cellStyle name="Millares 212 2 6 6" xfId="49512" xr:uid="{18004D55-1D09-4E55-B9EA-CC16ADB4A57A}"/>
    <cellStyle name="Millares 212 2 6 7" xfId="4220" xr:uid="{4DC08717-3ACF-411C-B9E5-559F0AB29F80}"/>
    <cellStyle name="Millares 212 2 7" xfId="1162" xr:uid="{315D0069-BF7C-4643-ADA7-3064254EF140}"/>
    <cellStyle name="Millares 212 2 7 2" xfId="2619" xr:uid="{4BA0F91D-8EDE-41CD-800D-C0082A33A83B}"/>
    <cellStyle name="Millares 212 2 7 2 2" xfId="19681" xr:uid="{3835B858-7C24-4A79-8DC0-24BB25601685}"/>
    <cellStyle name="Millares 212 2 7 2 2 2" xfId="42575" xr:uid="{70E4869F-D010-4CBD-B350-DD798A9E0C6D}"/>
    <cellStyle name="Millares 212 2 7 2 3" xfId="31134" xr:uid="{273E1AA6-B488-48F7-A444-22866211EBCD}"/>
    <cellStyle name="Millares 212 2 7 2 4" xfId="54016" xr:uid="{8977A7FE-917F-49AE-A508-BC5C0F9CBDEF}"/>
    <cellStyle name="Millares 212 2 7 2 5" xfId="8238" xr:uid="{3FDCB688-DCA5-4FD8-9594-151C07511C8D}"/>
    <cellStyle name="Millares 212 2 7 3" xfId="15439" xr:uid="{7A2133CC-6ACB-4981-8CA0-EC6F83F9B103}"/>
    <cellStyle name="Millares 212 2 7 3 2" xfId="38333" xr:uid="{6BA5FDC6-2E05-47A9-8CB7-2BC95AF3B09E}"/>
    <cellStyle name="Millares 212 2 7 4" xfId="26892" xr:uid="{65FADCEE-769B-4F2F-AA11-CF9440E3362E}"/>
    <cellStyle name="Millares 212 2 7 5" xfId="49775" xr:uid="{43CC04CF-4055-488C-B340-BB137D8674A9}"/>
    <cellStyle name="Millares 212 2 7 6" xfId="4474" xr:uid="{779F2E1D-2946-4504-8EC7-59EF822F5628}"/>
    <cellStyle name="Millares 212 2 8" xfId="1680" xr:uid="{E6466ADA-3D29-42FD-8106-DBCFA040D135}"/>
    <cellStyle name="Millares 212 2 8 2" xfId="9556" xr:uid="{FE91F314-F78D-4BE0-8D88-BAF1004FDB5F}"/>
    <cellStyle name="Millares 212 2 8 2 2" xfId="20999" xr:uid="{2EFCD53E-DCFB-4318-AA90-2670699E74AB}"/>
    <cellStyle name="Millares 212 2 8 2 2 2" xfId="43893" xr:uid="{6774988C-6452-4E04-8C1F-D599B3A5D99D}"/>
    <cellStyle name="Millares 212 2 8 2 3" xfId="32452" xr:uid="{6EA830AF-3264-4C03-90DF-4FEE78348B52}"/>
    <cellStyle name="Millares 212 2 8 2 4" xfId="55334" xr:uid="{4392D8AE-BB50-4985-8F74-125FFFA5858F}"/>
    <cellStyle name="Millares 212 2 8 3" xfId="16757" xr:uid="{AA8AEBFD-A556-44B8-AB74-9CCD04B619BE}"/>
    <cellStyle name="Millares 212 2 8 3 2" xfId="39651" xr:uid="{0C6BE670-C044-4E0A-BD21-8E3DBBA68A00}"/>
    <cellStyle name="Millares 212 2 8 4" xfId="28210" xr:uid="{F49C8727-AEE5-4479-8114-06319DDC107E}"/>
    <cellStyle name="Millares 212 2 8 5" xfId="51092" xr:uid="{E3D836C4-8D52-4266-ACD0-116D295FA54B}"/>
    <cellStyle name="Millares 212 2 8 6" xfId="5782" xr:uid="{6B1A81E0-58B7-4F61-9987-67BBC1C540FD}"/>
    <cellStyle name="Millares 212 2 9" xfId="3166" xr:uid="{5F743108-1AAE-4331-8AF7-CDB98040D131}"/>
    <cellStyle name="Millares 212 2 9 2" xfId="9815" xr:uid="{2F88E49F-DF69-4C23-B215-3FA5C52F5905}"/>
    <cellStyle name="Millares 212 2 9 2 2" xfId="21258" xr:uid="{9873FA33-5F44-4D4E-A4FE-31A2C8B33950}"/>
    <cellStyle name="Millares 212 2 9 2 2 2" xfId="44152" xr:uid="{AE84AD61-D035-410D-880C-C6C5B0ECFC52}"/>
    <cellStyle name="Millares 212 2 9 2 3" xfId="32711" xr:uid="{4AC9CD57-A329-4DAB-9B40-46B922372CCE}"/>
    <cellStyle name="Millares 212 2 9 2 4" xfId="55593" xr:uid="{9FB3AF96-E19C-4DE6-8DFB-BB20FEB37AC5}"/>
    <cellStyle name="Millares 212 2 9 3" xfId="17016" xr:uid="{94FAEDAD-2F88-4BFE-A105-465A951E43F1}"/>
    <cellStyle name="Millares 212 2 9 3 2" xfId="39910" xr:uid="{378BE2FB-A791-4638-A15A-6148895914CA}"/>
    <cellStyle name="Millares 212 2 9 4" xfId="28469" xr:uid="{8167335D-B2E9-466C-B186-DA2B06408A5F}"/>
    <cellStyle name="Millares 212 2 9 5" xfId="51351" xr:uid="{3329D8F6-0474-43E2-A0CD-FDC65893DB11}"/>
    <cellStyle name="Millares 212 20" xfId="11670" xr:uid="{3E8084BB-44EB-406F-9100-99B96C76B666}"/>
    <cellStyle name="Millares 212 20 2" xfId="23106" xr:uid="{12262E61-846B-4B1B-8E71-EE1E26570EAB}"/>
    <cellStyle name="Millares 212 20 2 2" xfId="46000" xr:uid="{69506E96-10A6-48D2-A129-7E501CD1F5DB}"/>
    <cellStyle name="Millares 212 20 3" xfId="34559" xr:uid="{680449FE-05F2-48CA-B46C-FB9DBD1837F8}"/>
    <cellStyle name="Millares 212 20 4" xfId="57441" xr:uid="{46B16ED1-E483-4DBB-8D11-413A0B727813}"/>
    <cellStyle name="Millares 212 21" xfId="11936" xr:uid="{F461ED1D-A1D0-45F7-B22A-612006025FC3}"/>
    <cellStyle name="Millares 212 21 2" xfId="23371" xr:uid="{9177D9B5-5052-4A45-A60A-AFD801E3EE39}"/>
    <cellStyle name="Millares 212 21 2 2" xfId="46265" xr:uid="{04388215-FC30-44CA-98D8-B5BCDCE31546}"/>
    <cellStyle name="Millares 212 21 3" xfId="34824" xr:uid="{88D4D08A-FF60-49B8-8E47-13F07D78DE08}"/>
    <cellStyle name="Millares 212 22" xfId="13028" xr:uid="{D5D767BF-6C79-4FE9-A8DF-8A2BFA41D272}"/>
    <cellStyle name="Millares 212 22 2" xfId="24464" xr:uid="{8C54169D-DFFB-41FC-A3B8-528719C7CC9A}"/>
    <cellStyle name="Millares 212 22 2 2" xfId="47358" xr:uid="{E8E0F57C-EC32-4325-9A7A-4B39AB4B0170}"/>
    <cellStyle name="Millares 212 22 3" xfId="35917" xr:uid="{1FB87320-2344-4B6C-B09B-C3513C683524}"/>
    <cellStyle name="Millares 212 23" xfId="14084" xr:uid="{D2AFCE75-0945-4DE0-8F6A-D77E98CBCBD7}"/>
    <cellStyle name="Millares 212 23 2" xfId="36973" xr:uid="{ADE837C6-95FE-46B2-8E26-A97663AB6D74}"/>
    <cellStyle name="Millares 212 24" xfId="25523" xr:uid="{65441721-AA30-475A-A0A5-BA571E228C1E}"/>
    <cellStyle name="Millares 212 24 2" xfId="48417" xr:uid="{EF065AE2-CBAF-47A6-988D-7EDCC22AF86C}"/>
    <cellStyle name="Millares 212 25" xfId="25531" xr:uid="{1CAA5671-6F4F-4C6A-A94D-B0F025FC663C}"/>
    <cellStyle name="Millares 212 26" xfId="48422" xr:uid="{DCEE9A9D-8874-49CD-9C30-F46AD6FFC3F9}"/>
    <cellStyle name="Millares 212 27" xfId="57709" xr:uid="{CA69C7C3-269E-428B-A4EF-5D26462C53D7}"/>
    <cellStyle name="Millares 212 28" xfId="58218" xr:uid="{217B442E-7C0E-4338-8FDA-261523DB00D7}"/>
    <cellStyle name="Millares 212 3" xfId="143" xr:uid="{94EDF5FC-29BE-4F53-AC8C-F6D9F70F1357}"/>
    <cellStyle name="Millares 212 3 10" xfId="6924" xr:uid="{AB7902F8-97C9-4508-A8F8-D2A029D89685}"/>
    <cellStyle name="Millares 212 3 10 2" xfId="18359" xr:uid="{EDF31FD2-9E19-4FAD-9CE9-BA94B104F705}"/>
    <cellStyle name="Millares 212 3 10 2 2" xfId="41253" xr:uid="{84252F06-DE43-4BD6-B3AC-CFAC3526A8F2}"/>
    <cellStyle name="Millares 212 3 10 3" xfId="29812" xr:uid="{B5B152BD-F539-4854-910A-909D7A4CF5F7}"/>
    <cellStyle name="Millares 212 3 10 4" xfId="52694" xr:uid="{CED71ED9-5F69-42E6-8C00-D125E92E1004}"/>
    <cellStyle name="Millares 212 3 11" xfId="11199" xr:uid="{EB73F7F9-E73A-4148-B481-A66284435289}"/>
    <cellStyle name="Millares 212 3 11 2" xfId="22635" xr:uid="{5273E83D-7C7C-45B2-9253-7A71D7D2676D}"/>
    <cellStyle name="Millares 212 3 11 2 2" xfId="45529" xr:uid="{9FAEFE00-1CDF-46AA-9306-BD6FAE0565BA}"/>
    <cellStyle name="Millares 212 3 11 3" xfId="34088" xr:uid="{8F64E3FD-2CB1-41F4-A4F6-4248B2C64943}"/>
    <cellStyle name="Millares 212 3 11 4" xfId="56970" xr:uid="{3D247736-92B4-4206-B300-7118A77E79AF}"/>
    <cellStyle name="Millares 212 3 12" xfId="11460" xr:uid="{92301A36-35C5-4D12-B929-F7CF40E97EEE}"/>
    <cellStyle name="Millares 212 3 12 2" xfId="22896" xr:uid="{4D9034B8-6223-4286-9AAF-21C3140B8B18}"/>
    <cellStyle name="Millares 212 3 12 2 2" xfId="45790" xr:uid="{4BBD53F1-C066-45EB-AC61-D289853490DB}"/>
    <cellStyle name="Millares 212 3 12 3" xfId="34349" xr:uid="{29AB2361-3B75-4C7B-9A62-04B905CFF9BA}"/>
    <cellStyle name="Millares 212 3 12 4" xfId="57231" xr:uid="{847D2B89-2BFD-4791-96B2-F32FA024F471}"/>
    <cellStyle name="Millares 212 3 13" xfId="11727" xr:uid="{EA4CC749-6FF5-4A13-A4FF-091E418A5981}"/>
    <cellStyle name="Millares 212 3 13 2" xfId="23163" xr:uid="{AC06094B-EEBF-49BB-80AC-CA63610492D4}"/>
    <cellStyle name="Millares 212 3 13 2 2" xfId="46057" xr:uid="{D1B01710-94FB-402A-B755-7ADCD5606264}"/>
    <cellStyle name="Millares 212 3 13 3" xfId="34616" xr:uid="{F0AE3523-D253-4FD4-A6FD-4BAF5E136402}"/>
    <cellStyle name="Millares 212 3 13 4" xfId="57498" xr:uid="{A3DA9AF9-6A59-4F11-8962-0AD370352D2B}"/>
    <cellStyle name="Millares 212 3 14" xfId="11998" xr:uid="{CA197961-76C1-4237-8832-F35D3DA62BAE}"/>
    <cellStyle name="Millares 212 3 14 2" xfId="23433" xr:uid="{87D2C300-1133-47D7-8948-25A21F3C2BD3}"/>
    <cellStyle name="Millares 212 3 14 2 2" xfId="46327" xr:uid="{DDAD2DE2-CC84-4712-9452-ED35087FD12E}"/>
    <cellStyle name="Millares 212 3 14 3" xfId="34886" xr:uid="{043EE258-D164-4CCD-B5CE-EFA1368D5EAC}"/>
    <cellStyle name="Millares 212 3 15" xfId="13083" xr:uid="{42636320-8303-43A6-9AF5-8C4771576050}"/>
    <cellStyle name="Millares 212 3 15 2" xfId="24519" xr:uid="{3F611D35-0164-4B26-827E-7A9544171B6F}"/>
    <cellStyle name="Millares 212 3 15 2 2" xfId="47413" xr:uid="{0DEC4E5A-A440-4FF7-8BA1-2FB722BA132F}"/>
    <cellStyle name="Millares 212 3 15 3" xfId="35972" xr:uid="{00597B9E-92FA-4920-B44E-029221F91A8F}"/>
    <cellStyle name="Millares 212 3 16" xfId="14141" xr:uid="{752A6C1C-1D47-4090-B54D-03951588F31D}"/>
    <cellStyle name="Millares 212 3 16 2" xfId="37035" xr:uid="{39893A1B-EB33-4376-9E2C-F2C2C9C923CC}"/>
    <cellStyle name="Millares 212 3 17" xfId="25594" xr:uid="{CF2FEF2D-0387-4BA7-B6C8-A33A0A2A98E4}"/>
    <cellStyle name="Millares 212 3 18" xfId="48477" xr:uid="{A124E80F-FD8B-4D5D-BF77-B90C6B5906D4}"/>
    <cellStyle name="Millares 212 3 19" xfId="57751" xr:uid="{8D9B87D5-7431-4D57-B0B5-BB4F078771E3}"/>
    <cellStyle name="Millares 212 3 2" xfId="465" xr:uid="{0E816D24-298D-413F-B72C-21AB47AF45A8}"/>
    <cellStyle name="Millares 212 3 2 10" xfId="11315" xr:uid="{2BA1DE9A-DC2A-470E-AE2D-50592C492692}"/>
    <cellStyle name="Millares 212 3 2 10 2" xfId="22751" xr:uid="{D34E2459-7E37-4A26-9808-AE6D9BA9EC71}"/>
    <cellStyle name="Millares 212 3 2 10 2 2" xfId="45645" xr:uid="{B30E91F0-F728-4409-9507-3BA5412B4462}"/>
    <cellStyle name="Millares 212 3 2 10 3" xfId="34204" xr:uid="{2FFCCCDF-4D97-4CD0-B8B7-35E2FDD3CE61}"/>
    <cellStyle name="Millares 212 3 2 10 4" xfId="57086" xr:uid="{09C0B6F0-289D-420B-8434-F0C7B164BE3F}"/>
    <cellStyle name="Millares 212 3 2 11" xfId="11577" xr:uid="{8C050E33-290F-4502-B1FE-FB9617D11D5D}"/>
    <cellStyle name="Millares 212 3 2 11 2" xfId="23013" xr:uid="{E775789D-B896-4D7A-BA20-B8BB8AE1A1FC}"/>
    <cellStyle name="Millares 212 3 2 11 2 2" xfId="45907" xr:uid="{4A97A317-C02E-4080-9FF5-8278796EB8DD}"/>
    <cellStyle name="Millares 212 3 2 11 3" xfId="34466" xr:uid="{0D31DC05-396E-4411-80E8-6AD9EBFA2123}"/>
    <cellStyle name="Millares 212 3 2 11 4" xfId="57348" xr:uid="{4B57B7B7-0B7F-419F-A5BD-052285932EA8}"/>
    <cellStyle name="Millares 212 3 2 12" xfId="11844" xr:uid="{782DB3B4-CCAB-462F-BCAC-1F69877C2C15}"/>
    <cellStyle name="Millares 212 3 2 12 2" xfId="23280" xr:uid="{8E57B7A5-580D-4A28-8DC3-61F7C71E4C7B}"/>
    <cellStyle name="Millares 212 3 2 12 2 2" xfId="46174" xr:uid="{FBB249B3-0A71-4605-973E-9D1F849818F3}"/>
    <cellStyle name="Millares 212 3 2 12 3" xfId="34733" xr:uid="{A0073EAF-414F-4F7B-8D72-245623613E88}"/>
    <cellStyle name="Millares 212 3 2 12 4" xfId="57615" xr:uid="{303D1D34-AC56-43E3-BDBB-A98265B50804}"/>
    <cellStyle name="Millares 212 3 2 13" xfId="12116" xr:uid="{8CC863FE-C8C9-493E-A2CE-5A3094D55EEC}"/>
    <cellStyle name="Millares 212 3 2 13 2" xfId="23551" xr:uid="{825CEC6D-47C0-4C9F-A808-C2E78E9A2B0B}"/>
    <cellStyle name="Millares 212 3 2 13 2 2" xfId="46445" xr:uid="{7DFC8AA0-A706-4939-AB12-3F8D631951D2}"/>
    <cellStyle name="Millares 212 3 2 13 3" xfId="35004" xr:uid="{E6E1A7F1-0CEB-40E6-BEBA-1B099DDB73F0}"/>
    <cellStyle name="Millares 212 3 2 14" xfId="13199" xr:uid="{B918C243-3C0F-4423-802F-D9D4BDACE76B}"/>
    <cellStyle name="Millares 212 3 2 14 2" xfId="24635" xr:uid="{5747A4CF-5800-4E23-BC9E-8E486A5C2E78}"/>
    <cellStyle name="Millares 212 3 2 14 2 2" xfId="47529" xr:uid="{6EA14085-B126-4BDA-A171-46AE7BC66FA2}"/>
    <cellStyle name="Millares 212 3 2 14 3" xfId="36088" xr:uid="{AB8EF205-8BFA-4094-BB3A-AD653B6FE235}"/>
    <cellStyle name="Millares 212 3 2 15" xfId="14257" xr:uid="{F77B8596-B923-4503-AD78-9AB82AA49C61}"/>
    <cellStyle name="Millares 212 3 2 15 2" xfId="37151" xr:uid="{4DEC3AAD-078B-4323-B1F9-6DA5F76F750C}"/>
    <cellStyle name="Millares 212 3 2 16" xfId="25710" xr:uid="{E57FCB66-D2ED-456B-B817-995DEEB452E6}"/>
    <cellStyle name="Millares 212 3 2 17" xfId="48593" xr:uid="{B78DC0C6-B795-482B-B9EC-AD45CE5754A9}"/>
    <cellStyle name="Millares 212 3 2 18" xfId="57867" xr:uid="{3135E14D-D9A2-4BA2-AF95-CD12B1CEC5B6}"/>
    <cellStyle name="Millares 212 3 2 19" xfId="58378" xr:uid="{D5D7783F-E9B4-4204-8DAA-A7408641655F}"/>
    <cellStyle name="Millares 212 3 2 2" xfId="738" xr:uid="{BD140843-E70E-49B1-A95E-A59C1F9150B9}"/>
    <cellStyle name="Millares 212 3 2 2 10" xfId="48856" xr:uid="{B063FE24-855F-4E90-B11B-4E2637D79D4D}"/>
    <cellStyle name="Millares 212 3 2 2 11" xfId="58128" xr:uid="{6A21A307-A710-4DE1-9B77-A1EA6EFADA85}"/>
    <cellStyle name="Millares 212 3 2 2 12" xfId="58640" xr:uid="{8B31A766-4B11-49A1-9643-0626706BD696}"/>
    <cellStyle name="Millares 212 3 2 2 2" xfId="1582" xr:uid="{3CF54186-06AB-4570-A3D1-885236B94E84}"/>
    <cellStyle name="Millares 212 3 2 2 2 10" xfId="4095" xr:uid="{4BC64B47-0753-4F3A-9CB6-074789B12698}"/>
    <cellStyle name="Millares 212 3 2 2 2 2" xfId="3014" xr:uid="{29E412E7-F2A2-4E26-A13F-51E8187170DC}"/>
    <cellStyle name="Millares 212 3 2 2 2 2 2" xfId="9163" xr:uid="{BBA332F7-0E22-4FA7-9D97-1E2B23F129A8}"/>
    <cellStyle name="Millares 212 3 2 2 2 2 2 2" xfId="20606" xr:uid="{60233C7B-38DA-473E-A7BF-4E9955AE8C75}"/>
    <cellStyle name="Millares 212 3 2 2 2 2 2 2 2" xfId="43500" xr:uid="{77D37D88-1BC5-42BA-B6D5-4590E9B448F9}"/>
    <cellStyle name="Millares 212 3 2 2 2 2 2 3" xfId="32059" xr:uid="{33B6F22A-27F4-45F7-B3A6-916751DD2904}"/>
    <cellStyle name="Millares 212 3 2 2 2 2 2 4" xfId="54941" xr:uid="{24CB9C1D-2679-4F76-ABC3-775141A194B9}"/>
    <cellStyle name="Millares 212 3 2 2 2 2 3" xfId="16364" xr:uid="{163E9939-C2B9-4225-8417-B761355DC72B}"/>
    <cellStyle name="Millares 212 3 2 2 2 2 3 2" xfId="39258" xr:uid="{9C83B71F-DBF3-4E8B-B211-72A2D019673A}"/>
    <cellStyle name="Millares 212 3 2 2 2 2 4" xfId="27817" xr:uid="{A414EF17-7701-4CF6-AEF2-1A056CA84810}"/>
    <cellStyle name="Millares 212 3 2 2 2 2 5" xfId="50700" xr:uid="{85FBCED9-EC6A-462D-B3F4-844B0EE0615E}"/>
    <cellStyle name="Millares 212 3 2 2 2 2 6" xfId="5389" xr:uid="{42181DA8-CC9A-4689-A843-5082D201FA35}"/>
    <cellStyle name="Millares 212 3 2 2 2 3" xfId="6767" xr:uid="{EB4679C7-CC0C-4101-8BA8-4FDFAE30DDA2}"/>
    <cellStyle name="Millares 212 3 2 2 2 3 2" xfId="11002" xr:uid="{CA81460D-B615-4587-B8B0-4FB960C06B66}"/>
    <cellStyle name="Millares 212 3 2 2 2 3 2 2" xfId="22445" xr:uid="{2EFFCE9B-673B-4A47-88E7-6030FC4A0140}"/>
    <cellStyle name="Millares 212 3 2 2 2 3 2 2 2" xfId="45339" xr:uid="{463C2477-4305-46F1-AE98-93E76B20EA68}"/>
    <cellStyle name="Millares 212 3 2 2 2 3 2 3" xfId="33898" xr:uid="{5DD8D3F7-453C-46ED-A46B-98E941DF2947}"/>
    <cellStyle name="Millares 212 3 2 2 2 3 2 4" xfId="56780" xr:uid="{C080A8C1-62D4-486D-AB07-2EF588C371F8}"/>
    <cellStyle name="Millares 212 3 2 2 2 3 3" xfId="18203" xr:uid="{6588B584-1561-433A-B12D-05C89B7D9094}"/>
    <cellStyle name="Millares 212 3 2 2 2 3 3 2" xfId="41097" xr:uid="{FDC6B212-862A-4BF4-91C6-0F46E985A9F1}"/>
    <cellStyle name="Millares 212 3 2 2 2 3 4" xfId="29656" xr:uid="{DE115F94-56F9-437F-9E31-194DE9BE04CA}"/>
    <cellStyle name="Millares 212 3 2 2 2 3 5" xfId="52538" xr:uid="{FCA4E1E0-EC97-4BFE-ACF4-BAE4CAEB1196}"/>
    <cellStyle name="Millares 212 3 2 2 2 4" xfId="7846" xr:uid="{09F56593-AA7E-4878-8592-1DCAAB4D514E}"/>
    <cellStyle name="Millares 212 3 2 2 2 4 2" xfId="19289" xr:uid="{0CC2C4B7-C893-4691-91F5-A543654A5D46}"/>
    <cellStyle name="Millares 212 3 2 2 2 4 2 2" xfId="42183" xr:uid="{97185E9F-A072-479E-91AF-EB8E83525688}"/>
    <cellStyle name="Millares 212 3 2 2 2 4 3" xfId="30742" xr:uid="{6EC1D299-A82B-46DC-AAE6-369BD51F5238}"/>
    <cellStyle name="Millares 212 3 2 2 2 4 4" xfId="53624" xr:uid="{3FE16AF1-D0CA-4999-9F12-E3C32F049A0F}"/>
    <cellStyle name="Millares 212 3 2 2 2 5" xfId="12905" xr:uid="{7150F883-5F80-4D46-9916-5CB04BFD0D41}"/>
    <cellStyle name="Millares 212 3 2 2 2 5 2" xfId="24341" xr:uid="{62ED75A3-C14D-48DE-BA7D-AECDE051722A}"/>
    <cellStyle name="Millares 212 3 2 2 2 5 2 2" xfId="47235" xr:uid="{3EABC720-ACB4-466D-B7E3-0778DEE0E42C}"/>
    <cellStyle name="Millares 212 3 2 2 2 5 3" xfId="35794" xr:uid="{DD980DCC-1EA1-4A58-8F5A-D6761E730A1E}"/>
    <cellStyle name="Millares 212 3 2 2 2 6" xfId="13988" xr:uid="{615DD5DD-FF7B-420C-BDC2-316740330181}"/>
    <cellStyle name="Millares 212 3 2 2 2 6 2" xfId="25425" xr:uid="{21DA539D-1CA1-4809-9F1E-EF45C2954D8F}"/>
    <cellStyle name="Millares 212 3 2 2 2 6 2 2" xfId="48319" xr:uid="{F1ACB3C8-C5C5-431F-A400-248A4CA7C85F}"/>
    <cellStyle name="Millares 212 3 2 2 2 6 3" xfId="36878" xr:uid="{59D36EA4-7908-4B1D-82BE-E15318C8BE26}"/>
    <cellStyle name="Millares 212 3 2 2 2 7" xfId="15047" xr:uid="{362A9CB5-67D6-4438-87B1-ED54BD3A7D5D}"/>
    <cellStyle name="Millares 212 3 2 2 2 7 2" xfId="37941" xr:uid="{F0685F1B-7056-4921-B928-7AAED66C2F64}"/>
    <cellStyle name="Millares 212 3 2 2 2 8" xfId="26500" xr:uid="{0862ED37-5DC3-4076-8789-C1FB1A3CD9AA}"/>
    <cellStyle name="Millares 212 3 2 2 2 9" xfId="49383" xr:uid="{5B011059-ADBD-412D-A629-76384EE51C53}"/>
    <cellStyle name="Millares 212 3 2 2 3" xfId="2217" xr:uid="{41F0C5C1-B8C0-4AE3-9DAE-BAACE6CAA053}"/>
    <cellStyle name="Millares 212 3 2 2 3 2" xfId="8636" xr:uid="{6804F73A-7C3E-4F51-AE9A-4B9014F98E0C}"/>
    <cellStyle name="Millares 212 3 2 2 3 2 2" xfId="20079" xr:uid="{747F616E-F254-4B26-95CE-DFF1CB84DC92}"/>
    <cellStyle name="Millares 212 3 2 2 3 2 2 2" xfId="42973" xr:uid="{9510F2F1-18F3-411E-9857-F2A91711A139}"/>
    <cellStyle name="Millares 212 3 2 2 3 2 3" xfId="31532" xr:uid="{D0C2E2E8-D81C-4F71-91BE-812F7D417DED}"/>
    <cellStyle name="Millares 212 3 2 2 3 2 4" xfId="54414" xr:uid="{9892F4BD-CD05-4D67-94A7-20F1BF42BF47}"/>
    <cellStyle name="Millares 212 3 2 2 3 3" xfId="15837" xr:uid="{FAF9C4D8-104A-4A18-9A57-11B8577C87FA}"/>
    <cellStyle name="Millares 212 3 2 2 3 3 2" xfId="38731" xr:uid="{9C284E65-A448-4174-874E-C2B7465F4C70}"/>
    <cellStyle name="Millares 212 3 2 2 3 4" xfId="27290" xr:uid="{D6B33FB7-F333-41CF-9DAB-BC5F5A7190E4}"/>
    <cellStyle name="Millares 212 3 2 2 3 5" xfId="50173" xr:uid="{0EF145B6-43D3-4DD0-BD9B-F9EC23BB9B0D}"/>
    <cellStyle name="Millares 212 3 2 2 3 6" xfId="4862" xr:uid="{4E81A546-C558-4EE6-B02E-B63C4EB553A9}"/>
    <cellStyle name="Millares 212 3 2 2 4" xfId="3561" xr:uid="{4B92AD27-3ABC-44BF-8A59-A16087592942}"/>
    <cellStyle name="Millares 212 3 2 2 4 2" xfId="10475" xr:uid="{09AB22CA-44EE-4F6C-9C95-ABDDAFDE88C2}"/>
    <cellStyle name="Millares 212 3 2 2 4 2 2" xfId="21918" xr:uid="{289B05C0-93A1-4CEC-92C4-F6F6A36B6092}"/>
    <cellStyle name="Millares 212 3 2 2 4 2 2 2" xfId="44812" xr:uid="{113C6BAC-99A8-433D-B840-97D42FBD208C}"/>
    <cellStyle name="Millares 212 3 2 2 4 2 3" xfId="33371" xr:uid="{7AE841BD-BDF6-451B-BA4B-4498278B23E1}"/>
    <cellStyle name="Millares 212 3 2 2 4 2 4" xfId="56253" xr:uid="{06745795-D032-487C-B9F0-393B5B7F9D95}"/>
    <cellStyle name="Millares 212 3 2 2 4 3" xfId="17676" xr:uid="{37CE2D0B-C7D5-4BBF-978E-D8D443AFE229}"/>
    <cellStyle name="Millares 212 3 2 2 4 3 2" xfId="40570" xr:uid="{45FA919A-09B8-4269-B498-6A1EC59A42F6}"/>
    <cellStyle name="Millares 212 3 2 2 4 4" xfId="29129" xr:uid="{6967DAB4-08C1-415B-989D-A09803227FED}"/>
    <cellStyle name="Millares 212 3 2 2 4 5" xfId="52011" xr:uid="{9FD4B93F-B644-4EE6-81CA-6BAE7765FE2D}"/>
    <cellStyle name="Millares 212 3 2 2 5" xfId="7321" xr:uid="{27037F07-E30A-438A-AFD4-3A63B62B0769}"/>
    <cellStyle name="Millares 212 3 2 2 5 2" xfId="18762" xr:uid="{E658C549-C4E1-4E39-9276-5559584DFED1}"/>
    <cellStyle name="Millares 212 3 2 2 5 2 2" xfId="41656" xr:uid="{14574C91-B7CF-4883-90C2-2293A0A169A2}"/>
    <cellStyle name="Millares 212 3 2 2 5 3" xfId="30215" xr:uid="{34455D4B-4045-46AD-AE75-913B3BA08E8A}"/>
    <cellStyle name="Millares 212 3 2 2 5 4" xfId="53097" xr:uid="{BC5A7481-FB95-49FD-8E31-2193B317323D}"/>
    <cellStyle name="Millares 212 3 2 2 6" xfId="12379" xr:uid="{ACCB6549-BD91-4308-8321-08B7DF662EC4}"/>
    <cellStyle name="Millares 212 3 2 2 6 2" xfId="23814" xr:uid="{42536F9F-ECFC-4E73-8283-B7CBE5AB2CF7}"/>
    <cellStyle name="Millares 212 3 2 2 6 2 2" xfId="46708" xr:uid="{953523B0-41F1-45DF-8043-5922BC5B7CF8}"/>
    <cellStyle name="Millares 212 3 2 2 6 3" xfId="35267" xr:uid="{AE7AC8FC-4D5D-4D69-BB1D-86B1F194ED93}"/>
    <cellStyle name="Millares 212 3 2 2 7" xfId="13461" xr:uid="{55848851-A69B-49A9-A9E9-FEF43A053464}"/>
    <cellStyle name="Millares 212 3 2 2 7 2" xfId="24898" xr:uid="{6E3648C4-8594-46BA-8FA9-00AA62CE2EBD}"/>
    <cellStyle name="Millares 212 3 2 2 7 2 2" xfId="47792" xr:uid="{79527E18-A7DD-4595-A768-0DBA86208FE7}"/>
    <cellStyle name="Millares 212 3 2 2 7 3" xfId="36351" xr:uid="{02176E7B-AF86-4A8B-8448-D3F7FD8C4427}"/>
    <cellStyle name="Millares 212 3 2 2 8" xfId="14520" xr:uid="{F4C9462D-4B42-4FF8-B1D3-1A371E216CA3}"/>
    <cellStyle name="Millares 212 3 2 2 8 2" xfId="37414" xr:uid="{34A6911E-A5C8-45FC-99DE-18F142A01519}"/>
    <cellStyle name="Millares 212 3 2 2 9" xfId="25973" xr:uid="{9D3FA9AE-54AB-40FB-829E-AB264C260BBF}"/>
    <cellStyle name="Millares 212 3 2 3" xfId="1002" xr:uid="{29F7EDDE-2877-4DF7-A5E1-2B06B5006DBC}"/>
    <cellStyle name="Millares 212 3 2 3 10" xfId="3833" xr:uid="{B8F3E533-0581-4CA0-9BC2-4D3A81A07C65}"/>
    <cellStyle name="Millares 212 3 2 3 2" xfId="2480" xr:uid="{45C4E1EF-A115-4EC0-9716-52E7BE01436E}"/>
    <cellStyle name="Millares 212 3 2 3 2 2" xfId="8900" xr:uid="{1CED153E-4F6D-495C-9EB5-328CF8B813EB}"/>
    <cellStyle name="Millares 212 3 2 3 2 2 2" xfId="20343" xr:uid="{D7EDED3A-3122-4B90-855B-A0D83E9D3A01}"/>
    <cellStyle name="Millares 212 3 2 3 2 2 2 2" xfId="43237" xr:uid="{F859FA75-85EF-4DEC-BF7A-280252C237E9}"/>
    <cellStyle name="Millares 212 3 2 3 2 2 3" xfId="31796" xr:uid="{02D1C330-8462-40E5-A57B-2BB91432A06E}"/>
    <cellStyle name="Millares 212 3 2 3 2 2 4" xfId="54678" xr:uid="{83AEEFF5-9FB2-4DA6-AA8F-7F3B55966043}"/>
    <cellStyle name="Millares 212 3 2 3 2 3" xfId="16101" xr:uid="{31626C23-AB62-4438-825D-8AC6DB58A26C}"/>
    <cellStyle name="Millares 212 3 2 3 2 3 2" xfId="38995" xr:uid="{07F64118-2543-4174-85B7-E3852D77AAC4}"/>
    <cellStyle name="Millares 212 3 2 3 2 4" xfId="27554" xr:uid="{45C2542B-1BF8-4264-9695-BEE651BE2513}"/>
    <cellStyle name="Millares 212 3 2 3 2 5" xfId="50437" xr:uid="{326D5A23-76AF-4222-A08D-9ACCB6DA2B7A}"/>
    <cellStyle name="Millares 212 3 2 3 2 6" xfId="5126" xr:uid="{EE10BEF4-1616-4BAC-A05D-D77B059C5D28}"/>
    <cellStyle name="Millares 212 3 2 3 3" xfId="6504" xr:uid="{90FF42F2-8E6C-4C21-8FCB-212DB2CA5514}"/>
    <cellStyle name="Millares 212 3 2 3 3 2" xfId="10739" xr:uid="{DC061EB9-7F58-4229-8BE2-91F310495C91}"/>
    <cellStyle name="Millares 212 3 2 3 3 2 2" xfId="22182" xr:uid="{A0ADF037-01BD-42BE-A695-CBB4BEB77D38}"/>
    <cellStyle name="Millares 212 3 2 3 3 2 2 2" xfId="45076" xr:uid="{7F2FA272-64FC-4C17-8529-08C193C848C7}"/>
    <cellStyle name="Millares 212 3 2 3 3 2 3" xfId="33635" xr:uid="{C9480EE8-F7CD-4436-B0C5-517A4C4E6D01}"/>
    <cellStyle name="Millares 212 3 2 3 3 2 4" xfId="56517" xr:uid="{5F774C18-17F6-4D3D-8732-F47CB507355F}"/>
    <cellStyle name="Millares 212 3 2 3 3 3" xfId="17940" xr:uid="{12D0CE22-1EBC-402B-B925-A255DD2029FE}"/>
    <cellStyle name="Millares 212 3 2 3 3 3 2" xfId="40834" xr:uid="{6B392291-FDF9-496E-B6CE-96B521B5583B}"/>
    <cellStyle name="Millares 212 3 2 3 3 4" xfId="29393" xr:uid="{7A50411C-A588-4B03-859A-7CEC20ACB5AF}"/>
    <cellStyle name="Millares 212 3 2 3 3 5" xfId="52275" xr:uid="{6F8D38FA-AC97-4A3E-8598-BE0E4B39E3E8}"/>
    <cellStyle name="Millares 212 3 2 3 4" xfId="7583" xr:uid="{E75DCDA4-E098-42D0-A8CA-27D637C3445A}"/>
    <cellStyle name="Millares 212 3 2 3 4 2" xfId="19026" xr:uid="{288ED46B-D8FD-423F-A8DA-BF5F5198D2DA}"/>
    <cellStyle name="Millares 212 3 2 3 4 2 2" xfId="41920" xr:uid="{8F84D5B9-6BEA-48EC-BCA1-876F4A6277E1}"/>
    <cellStyle name="Millares 212 3 2 3 4 3" xfId="30479" xr:uid="{1C976869-B448-4B99-B17A-2BEBD2BF7EB5}"/>
    <cellStyle name="Millares 212 3 2 3 4 4" xfId="53361" xr:uid="{12C0B6DC-F1E6-4AF0-A0EC-88D1996365DB}"/>
    <cellStyle name="Millares 212 3 2 3 5" xfId="12642" xr:uid="{67ED25DF-DCC2-4937-BA4F-8B323E5D09F4}"/>
    <cellStyle name="Millares 212 3 2 3 5 2" xfId="24078" xr:uid="{9EF88B85-5A23-46A1-B08D-A08620C80E0B}"/>
    <cellStyle name="Millares 212 3 2 3 5 2 2" xfId="46972" xr:uid="{22421DCB-4909-43BA-A836-E30F84B8B4AB}"/>
    <cellStyle name="Millares 212 3 2 3 5 3" xfId="35531" xr:uid="{182F2080-6E57-4540-9441-757084A12040}"/>
    <cellStyle name="Millares 212 3 2 3 6" xfId="13725" xr:uid="{F674C9FE-6617-4665-B9EE-EA2DCD624E34}"/>
    <cellStyle name="Millares 212 3 2 3 6 2" xfId="25162" xr:uid="{02869AA7-1435-4B4A-A7E4-169255055993}"/>
    <cellStyle name="Millares 212 3 2 3 6 2 2" xfId="48056" xr:uid="{7BB903FD-A08E-41A8-A3B5-CEDAC6D3A9D0}"/>
    <cellStyle name="Millares 212 3 2 3 6 3" xfId="36615" xr:uid="{761EC43F-4340-40DF-BD3D-DD5230EA46B6}"/>
    <cellStyle name="Millares 212 3 2 3 7" xfId="14784" xr:uid="{65BA2AAB-55FD-45EA-B459-FDC52B5FE1C6}"/>
    <cellStyle name="Millares 212 3 2 3 7 2" xfId="37678" xr:uid="{3CBCC5CC-0D34-41AA-890A-6D8452FE5451}"/>
    <cellStyle name="Millares 212 3 2 3 8" xfId="26237" xr:uid="{C6AB22CD-7439-4061-ACBB-5905D8308383}"/>
    <cellStyle name="Millares 212 3 2 3 9" xfId="49120" xr:uid="{A17CFD3F-175B-4EE7-8517-B7DE51C9F3EF}"/>
    <cellStyle name="Millares 212 3 2 4" xfId="1297" xr:uid="{B86994C9-D32B-43CF-995E-C1C5BF2B3825}"/>
    <cellStyle name="Millares 212 3 2 4 2" xfId="2754" xr:uid="{4187AF28-DFA7-47D3-904B-BDC447BBAC1A}"/>
    <cellStyle name="Millares 212 3 2 4 2 2" xfId="9428" xr:uid="{36B72FC4-439A-4FA3-BA4B-42588D0A83F2}"/>
    <cellStyle name="Millares 212 3 2 4 2 2 2" xfId="20871" xr:uid="{A0250A7F-4A94-4F34-A7F1-9B2EEEEC4270}"/>
    <cellStyle name="Millares 212 3 2 4 2 2 2 2" xfId="43765" xr:uid="{7C943B5B-EF3A-40F9-9B73-D060A8D310ED}"/>
    <cellStyle name="Millares 212 3 2 4 2 2 3" xfId="32324" xr:uid="{40922B9A-FCA7-4FDF-8D6B-53D4D1664611}"/>
    <cellStyle name="Millares 212 3 2 4 2 2 4" xfId="55206" xr:uid="{585E74A5-C4B3-47B5-9CC8-2DC8586541AE}"/>
    <cellStyle name="Millares 212 3 2 4 2 3" xfId="16629" xr:uid="{2244F057-BCDE-4467-8759-3FE6CB0CDAE2}"/>
    <cellStyle name="Millares 212 3 2 4 2 3 2" xfId="39523" xr:uid="{E9D9E5D8-D1A1-4CD8-8864-5A12D2032618}"/>
    <cellStyle name="Millares 212 3 2 4 2 4" xfId="28082" xr:uid="{C0F53B1F-7158-437B-A683-F471FCC0EC11}"/>
    <cellStyle name="Millares 212 3 2 4 2 5" xfId="50965" xr:uid="{0C7489C0-45BA-45D4-8151-6B4A0BF82E88}"/>
    <cellStyle name="Millares 212 3 2 4 2 6" xfId="5654" xr:uid="{54536E1D-41BC-47D8-92B1-3372DECDFBFD}"/>
    <cellStyle name="Millares 212 3 2 4 3" xfId="8111" xr:uid="{B235D467-03E7-4BC3-8353-AA2369AC204F}"/>
    <cellStyle name="Millares 212 3 2 4 3 2" xfId="19554" xr:uid="{77ED25E3-C635-4833-B597-4C250F2C9BC7}"/>
    <cellStyle name="Millares 212 3 2 4 3 2 2" xfId="42448" xr:uid="{53FA1BE6-BFCC-4596-80CB-4696E80E1782}"/>
    <cellStyle name="Millares 212 3 2 4 3 3" xfId="31007" xr:uid="{419E6044-56A0-49B3-84DF-4A17B1B115B4}"/>
    <cellStyle name="Millares 212 3 2 4 3 4" xfId="53889" xr:uid="{418DA7AB-7DA4-49C4-8C6D-13173DE0851B}"/>
    <cellStyle name="Millares 212 3 2 4 4" xfId="15312" xr:uid="{12BE7F0A-0730-40C3-A776-97754B275E5B}"/>
    <cellStyle name="Millares 212 3 2 4 4 2" xfId="38206" xr:uid="{D8B18088-B703-45BB-BC0E-DDD7B8D23D6C}"/>
    <cellStyle name="Millares 212 3 2 4 5" xfId="26765" xr:uid="{C3C3D576-55B3-4A8B-AB62-4DADC895D9AA}"/>
    <cellStyle name="Millares 212 3 2 4 6" xfId="49648" xr:uid="{17BA9240-03EC-4713-9F91-C500A2862D2D}"/>
    <cellStyle name="Millares 212 3 2 4 7" xfId="4355" xr:uid="{82CCB44C-3AF8-413C-97A7-8BB9025159C8}"/>
    <cellStyle name="Millares 212 3 2 5" xfId="1950" xr:uid="{61DF674C-1026-4645-896D-60659519B855}"/>
    <cellStyle name="Millares 212 3 2 5 2" xfId="8373" xr:uid="{BE49839C-0D2E-44B8-BC2B-A2654C42A138}"/>
    <cellStyle name="Millares 212 3 2 5 2 2" xfId="19816" xr:uid="{88D7D5D2-E1C7-4CAA-BEAB-FBE4EE69A3F0}"/>
    <cellStyle name="Millares 212 3 2 5 2 2 2" xfId="42710" xr:uid="{B823F5BC-ED37-4CF5-9711-737AF835018A}"/>
    <cellStyle name="Millares 212 3 2 5 2 3" xfId="31269" xr:uid="{6245DC28-77D7-44B8-9609-62B1C6189119}"/>
    <cellStyle name="Millares 212 3 2 5 2 4" xfId="54151" xr:uid="{768ED239-474C-4E89-AC0C-B73EFEF67CB8}"/>
    <cellStyle name="Millares 212 3 2 5 3" xfId="15574" xr:uid="{B64C78AF-2BF5-4D38-A333-EE67CEB7C21E}"/>
    <cellStyle name="Millares 212 3 2 5 3 2" xfId="38468" xr:uid="{13EC01C0-8EF0-4755-8B6A-9AAC2D17115E}"/>
    <cellStyle name="Millares 212 3 2 5 4" xfId="27027" xr:uid="{E06205BB-887E-46B3-BEF7-95FB07B5766B}"/>
    <cellStyle name="Millares 212 3 2 5 5" xfId="49910" xr:uid="{A10B1F20-81D6-41BE-B34F-D87864CB67DA}"/>
    <cellStyle name="Millares 212 3 2 5 6" xfId="4608" xr:uid="{DC0152AF-4C4C-46F7-92CA-3329D944B0EB}"/>
    <cellStyle name="Millares 212 3 2 6" xfId="3301" xr:uid="{19917EB0-F6F9-4DC9-AFA0-4BBCBA5800D7}"/>
    <cellStyle name="Millares 212 3 2 6 2" xfId="9691" xr:uid="{1AA7A40C-D036-4F22-8AE6-B3D282EF20CC}"/>
    <cellStyle name="Millares 212 3 2 6 2 2" xfId="21134" xr:uid="{2163B229-5078-45B6-90CD-D4D479392292}"/>
    <cellStyle name="Millares 212 3 2 6 2 2 2" xfId="44028" xr:uid="{FB053F5B-A4E5-4B68-9BB2-71B9D8508D3C}"/>
    <cellStyle name="Millares 212 3 2 6 2 3" xfId="32587" xr:uid="{24D7D5DF-4ED2-49A6-8939-3A2CDF0501BE}"/>
    <cellStyle name="Millares 212 3 2 6 2 4" xfId="55469" xr:uid="{6F5FAFBC-0F3B-4DF4-9F8B-5000A9C2B059}"/>
    <cellStyle name="Millares 212 3 2 6 3" xfId="16892" xr:uid="{4280A450-4233-40C3-AAD0-0AD8EE781CFB}"/>
    <cellStyle name="Millares 212 3 2 6 3 2" xfId="39786" xr:uid="{8AD016BE-5129-40E0-B58E-B24CE3D75223}"/>
    <cellStyle name="Millares 212 3 2 6 4" xfId="28345" xr:uid="{A9D97001-5184-45F6-879B-31301E5B6245}"/>
    <cellStyle name="Millares 212 3 2 6 5" xfId="51227" xr:uid="{3AA907BD-5029-4172-BC73-414F7DAF89FA}"/>
    <cellStyle name="Millares 212 3 2 7" xfId="5960" xr:uid="{A0DCBB8F-F59D-4C7E-A9D5-F353E3DEA7B3}"/>
    <cellStyle name="Millares 212 3 2 7 2" xfId="9951" xr:uid="{20D885D0-B7BB-438D-9F52-90360DECE599}"/>
    <cellStyle name="Millares 212 3 2 7 2 2" xfId="21394" xr:uid="{EF31EC70-4CC5-4525-94B9-D71F5B8A130C}"/>
    <cellStyle name="Millares 212 3 2 7 2 2 2" xfId="44288" xr:uid="{0272E860-DED4-4FEB-853B-4FA47E2A091F}"/>
    <cellStyle name="Millares 212 3 2 7 2 3" xfId="32847" xr:uid="{32CEB18C-9A6E-4EF2-8C76-CBACB7248B34}"/>
    <cellStyle name="Millares 212 3 2 7 2 4" xfId="55729" xr:uid="{3AC30148-D330-4B85-AD77-4623F57ED3D8}"/>
    <cellStyle name="Millares 212 3 2 7 3" xfId="17152" xr:uid="{000EF9A0-BAB0-4FDD-AB4D-1F3E326ABCEB}"/>
    <cellStyle name="Millares 212 3 2 7 3 2" xfId="40046" xr:uid="{870C81CB-A7CC-4CA4-AC9E-5FE3245B684A}"/>
    <cellStyle name="Millares 212 3 2 7 4" xfId="28605" xr:uid="{2D1F18CE-4BAA-4AAE-9143-B22F92ED20B0}"/>
    <cellStyle name="Millares 212 3 2 7 5" xfId="51487" xr:uid="{708F6166-7A6E-4675-AB9C-8CF1206539AB}"/>
    <cellStyle name="Millares 212 3 2 8" xfId="6211" xr:uid="{A70431A8-A946-4886-9544-BB94E9F03C13}"/>
    <cellStyle name="Millares 212 3 2 8 2" xfId="10212" xr:uid="{406A3288-1B3A-45A8-A47A-CDA8E1724CB0}"/>
    <cellStyle name="Millares 212 3 2 8 2 2" xfId="21655" xr:uid="{68B61F50-F0D7-42D2-885E-1F6E9373E189}"/>
    <cellStyle name="Millares 212 3 2 8 2 2 2" xfId="44549" xr:uid="{8DE3BE9F-A341-4861-BFFB-7CA0DFDA0639}"/>
    <cellStyle name="Millares 212 3 2 8 2 3" xfId="33108" xr:uid="{288EE9BA-9FB5-4A03-B668-CC5A2BDBDC4B}"/>
    <cellStyle name="Millares 212 3 2 8 2 4" xfId="55990" xr:uid="{C5F333FC-9DFD-413D-84CD-AD2EEE8AA6F5}"/>
    <cellStyle name="Millares 212 3 2 8 3" xfId="17413" xr:uid="{B9791B53-EC16-416D-89C3-0B4EF01E53BE}"/>
    <cellStyle name="Millares 212 3 2 8 3 2" xfId="40307" xr:uid="{7C69C3D4-9CD8-4A4E-8DC8-7ADEFE5710AD}"/>
    <cellStyle name="Millares 212 3 2 8 4" xfId="28866" xr:uid="{BFEC0AFE-C33D-44AF-B5DD-EA713ACE8E95}"/>
    <cellStyle name="Millares 212 3 2 8 5" xfId="51748" xr:uid="{C6500243-1CDD-4D30-BD82-AD50B4BEA352}"/>
    <cellStyle name="Millares 212 3 2 9" xfId="7044" xr:uid="{D10F1403-673D-4A8E-A64A-67251E3C29CE}"/>
    <cellStyle name="Millares 212 3 2 9 2" xfId="18480" xr:uid="{2F0EB7C8-9516-4B50-89EC-8AE4F8D41211}"/>
    <cellStyle name="Millares 212 3 2 9 2 2" xfId="41374" xr:uid="{12B59EAF-6C1A-4EF6-9D5E-964509BBEA42}"/>
    <cellStyle name="Millares 212 3 2 9 3" xfId="29933" xr:uid="{D440049E-310C-4FC9-AE5D-9B62BE94130B}"/>
    <cellStyle name="Millares 212 3 2 9 4" xfId="52815" xr:uid="{1B975AF8-5803-4748-956E-4550CF209CFC}"/>
    <cellStyle name="Millares 212 3 20" xfId="58261" xr:uid="{76111F0B-A490-451D-9555-932D21AE51A5}"/>
    <cellStyle name="Millares 212 3 3" xfId="339" xr:uid="{C6B4E672-05B6-47DF-BA5B-53383251E444}"/>
    <cellStyle name="Millares 212 3 3 10" xfId="48740" xr:uid="{89228C97-9399-43E6-8ECA-F553C017843C}"/>
    <cellStyle name="Millares 212 3 3 11" xfId="58011" xr:uid="{7D0C6A76-D150-406F-AB97-3B081F675B77}"/>
    <cellStyle name="Millares 212 3 3 12" xfId="58523" xr:uid="{C48267AC-9236-4B6D-B92A-927181DFB531}"/>
    <cellStyle name="Millares 212 3 3 2" xfId="1464" xr:uid="{C64D268B-EC49-498E-82E0-5BC09497B2A6}"/>
    <cellStyle name="Millares 212 3 3 2 10" xfId="3979" xr:uid="{AD9D6C1D-1A21-4E9A-85D6-886B500D46BF}"/>
    <cellStyle name="Millares 212 3 3 2 2" xfId="2897" xr:uid="{0228AD71-DEBC-49D8-9D7D-3A0B178816F0}"/>
    <cellStyle name="Millares 212 3 3 2 2 2" xfId="9047" xr:uid="{2DC330C2-93B5-4114-95A0-A45488DA38BC}"/>
    <cellStyle name="Millares 212 3 3 2 2 2 2" xfId="20490" xr:uid="{84EBCCFC-D06E-4247-A539-8ADED47F7496}"/>
    <cellStyle name="Millares 212 3 3 2 2 2 2 2" xfId="43384" xr:uid="{A86BC5C0-CED9-43EF-BA43-9F62B415A6B8}"/>
    <cellStyle name="Millares 212 3 3 2 2 2 3" xfId="31943" xr:uid="{5E47DAE7-10B5-4911-A975-569633D0B2B8}"/>
    <cellStyle name="Millares 212 3 3 2 2 2 4" xfId="54825" xr:uid="{5C0CE4D7-91BE-494E-9FE9-1836007F1DB4}"/>
    <cellStyle name="Millares 212 3 3 2 2 3" xfId="16248" xr:uid="{EE240D07-CC7D-438F-ADEE-58D77A9F3F2C}"/>
    <cellStyle name="Millares 212 3 3 2 2 3 2" xfId="39142" xr:uid="{8744A15E-C26C-41C9-B790-0A1488D45878}"/>
    <cellStyle name="Millares 212 3 3 2 2 4" xfId="27701" xr:uid="{C8DC371E-ABE6-486B-B8CB-C5C18F77B7EB}"/>
    <cellStyle name="Millares 212 3 3 2 2 5" xfId="50584" xr:uid="{1345CBED-9963-4887-836C-184A07AF3F8D}"/>
    <cellStyle name="Millares 212 3 3 2 2 6" xfId="5273" xr:uid="{450551E8-04C7-41C5-8C03-51A6620BB82A}"/>
    <cellStyle name="Millares 212 3 3 2 3" xfId="6651" xr:uid="{2F738736-17C4-45F5-AE72-2E8F7CEA4D12}"/>
    <cellStyle name="Millares 212 3 3 2 3 2" xfId="10886" xr:uid="{80999A39-AB17-4306-ADEF-CCD43D38B421}"/>
    <cellStyle name="Millares 212 3 3 2 3 2 2" xfId="22329" xr:uid="{AFDCC796-79A5-4F39-936A-47F357034C43}"/>
    <cellStyle name="Millares 212 3 3 2 3 2 2 2" xfId="45223" xr:uid="{B641A434-8BC8-42FF-A632-14DFAD10BB9A}"/>
    <cellStyle name="Millares 212 3 3 2 3 2 3" xfId="33782" xr:uid="{20A3EA6E-C888-4464-8ECD-02D1D46C375E}"/>
    <cellStyle name="Millares 212 3 3 2 3 2 4" xfId="56664" xr:uid="{15D0BB3A-F616-4382-871B-411899E6EAEC}"/>
    <cellStyle name="Millares 212 3 3 2 3 3" xfId="18087" xr:uid="{513232BD-4D8E-4352-8112-F2AB1C383A69}"/>
    <cellStyle name="Millares 212 3 3 2 3 3 2" xfId="40981" xr:uid="{E2FC4A1E-3D02-4B45-82D7-EAFB0D2BCBE2}"/>
    <cellStyle name="Millares 212 3 3 2 3 4" xfId="29540" xr:uid="{7A94CAAD-B24F-4D8F-B866-E48DD01121D3}"/>
    <cellStyle name="Millares 212 3 3 2 3 5" xfId="52422" xr:uid="{BB1F9BBE-2AA9-4A8F-BAF5-F580C107B36A}"/>
    <cellStyle name="Millares 212 3 3 2 4" xfId="7730" xr:uid="{184FEA01-646D-418A-A599-306D8747B3B6}"/>
    <cellStyle name="Millares 212 3 3 2 4 2" xfId="19173" xr:uid="{5388ACA8-AD37-4C4B-9362-854FC75AE682}"/>
    <cellStyle name="Millares 212 3 3 2 4 2 2" xfId="42067" xr:uid="{FBCAF10B-5DD0-4B40-B52A-5A23741CB345}"/>
    <cellStyle name="Millares 212 3 3 2 4 3" xfId="30626" xr:uid="{BE3FC6AD-2FBC-4799-A5E3-1FF5F2DC5040}"/>
    <cellStyle name="Millares 212 3 3 2 4 4" xfId="53508" xr:uid="{5BD38EF6-9F86-4944-91AA-5942CECC6D0E}"/>
    <cellStyle name="Millares 212 3 3 2 5" xfId="12789" xr:uid="{84D68FBD-48C1-4501-A3C3-BC22F4805C2F}"/>
    <cellStyle name="Millares 212 3 3 2 5 2" xfId="24225" xr:uid="{BB3CC95A-632E-44BF-925B-D251E84F0146}"/>
    <cellStyle name="Millares 212 3 3 2 5 2 2" xfId="47119" xr:uid="{618FC2CE-5544-42C7-9ECE-6DD8A1AA0735}"/>
    <cellStyle name="Millares 212 3 3 2 5 3" xfId="35678" xr:uid="{F63C2D14-9A71-4FD8-ABAB-AD640795EF4B}"/>
    <cellStyle name="Millares 212 3 3 2 6" xfId="13872" xr:uid="{F108111F-2688-4051-A6E8-AB7C30AC2133}"/>
    <cellStyle name="Millares 212 3 3 2 6 2" xfId="25309" xr:uid="{7CD1B01E-5918-4A8F-9BAC-E519647BF83F}"/>
    <cellStyle name="Millares 212 3 3 2 6 2 2" xfId="48203" xr:uid="{43ECFF32-5ED5-4C2F-AF91-2CCD97AEF092}"/>
    <cellStyle name="Millares 212 3 3 2 6 3" xfId="36762" xr:uid="{7BEAC3E7-1AB9-45B5-BF8F-63F49655C505}"/>
    <cellStyle name="Millares 212 3 3 2 7" xfId="14931" xr:uid="{02434806-5096-4199-A186-EEC1DE806099}"/>
    <cellStyle name="Millares 212 3 3 2 7 2" xfId="37825" xr:uid="{5DBD45FF-4066-4CC8-B6C7-2CCD4BEB3CD6}"/>
    <cellStyle name="Millares 212 3 3 2 8" xfId="26384" xr:uid="{012A0241-E52B-4ACA-AEDE-AD71B783FFD3}"/>
    <cellStyle name="Millares 212 3 3 2 9" xfId="49267" xr:uid="{6C4FCCFF-8EBA-4B74-8436-3947327CE56C}"/>
    <cellStyle name="Millares 212 3 3 3" xfId="1824" xr:uid="{711E948C-0C5C-4E67-9549-1614B7CBD8A7}"/>
    <cellStyle name="Millares 212 3 3 3 2" xfId="8520" xr:uid="{BBF80B5D-30E4-46DE-AAAB-46DDB0CCB13E}"/>
    <cellStyle name="Millares 212 3 3 3 2 2" xfId="19963" xr:uid="{961CAFE2-E823-4F7F-B188-D676C7A1F3CD}"/>
    <cellStyle name="Millares 212 3 3 3 2 2 2" xfId="42857" xr:uid="{2B3BA3CB-A319-4291-86D3-F870B6C078DC}"/>
    <cellStyle name="Millares 212 3 3 3 2 3" xfId="31416" xr:uid="{6D0A64C0-E837-4225-AB9A-319B68DA57C7}"/>
    <cellStyle name="Millares 212 3 3 3 2 4" xfId="54298" xr:uid="{F83F426E-36FB-4A23-B6CF-B873E6CA413F}"/>
    <cellStyle name="Millares 212 3 3 3 3" xfId="15721" xr:uid="{686FB517-DE85-4AF7-BB0A-7ACB01B23928}"/>
    <cellStyle name="Millares 212 3 3 3 3 2" xfId="38615" xr:uid="{8EB6203E-1236-402B-BB76-777F21F134E0}"/>
    <cellStyle name="Millares 212 3 3 3 4" xfId="27174" xr:uid="{0DA7A366-9A57-4FD8-B70B-5F68D1F18337}"/>
    <cellStyle name="Millares 212 3 3 3 5" xfId="50057" xr:uid="{410724AD-2D7D-4931-87CE-B16E3809BEFF}"/>
    <cellStyle name="Millares 212 3 3 3 6" xfId="4746" xr:uid="{0062AD73-30F9-4146-9BC5-EE4D144A8618}"/>
    <cellStyle name="Millares 212 3 3 4" xfId="3444" xr:uid="{6893D853-30F5-451F-8930-EAF107D81046}"/>
    <cellStyle name="Millares 212 3 3 4 2" xfId="10359" xr:uid="{AA4586FC-97D3-468C-B4D2-2DC542616131}"/>
    <cellStyle name="Millares 212 3 3 4 2 2" xfId="21802" xr:uid="{CDC2E4D8-52F6-41C8-84B5-FD980D38F7FC}"/>
    <cellStyle name="Millares 212 3 3 4 2 2 2" xfId="44696" xr:uid="{F6430853-1F16-4DFE-AA28-D8D373E7C112}"/>
    <cellStyle name="Millares 212 3 3 4 2 3" xfId="33255" xr:uid="{ECD275CF-075E-4F15-B10F-8676FD3F2EAA}"/>
    <cellStyle name="Millares 212 3 3 4 2 4" xfId="56137" xr:uid="{2FE310B3-0022-446C-A22E-385C7CA98B00}"/>
    <cellStyle name="Millares 212 3 3 4 3" xfId="17560" xr:uid="{F7AD9DEB-AC10-47E5-BC7B-64BC1A05C548}"/>
    <cellStyle name="Millares 212 3 3 4 3 2" xfId="40454" xr:uid="{E54BF748-D89B-4B2A-9851-746B5F3B5978}"/>
    <cellStyle name="Millares 212 3 3 4 4" xfId="29013" xr:uid="{A21B0F3E-041E-4604-8058-C33A81194645}"/>
    <cellStyle name="Millares 212 3 3 4 5" xfId="51895" xr:uid="{5117402C-CA81-4C55-A410-E63ACA405ADD}"/>
    <cellStyle name="Millares 212 3 3 5" xfId="7207" xr:uid="{66FD0912-A91A-4057-B19A-D13EE63BD809}"/>
    <cellStyle name="Millares 212 3 3 5 2" xfId="18646" xr:uid="{551DCD87-D81C-46EB-B110-1C7F1D978119}"/>
    <cellStyle name="Millares 212 3 3 5 2 2" xfId="41540" xr:uid="{BE45FC09-6871-4A68-A423-25781895D769}"/>
    <cellStyle name="Millares 212 3 3 5 3" xfId="30099" xr:uid="{31218BCF-77A1-4960-9EFA-3BAF5998A4C4}"/>
    <cellStyle name="Millares 212 3 3 5 4" xfId="52981" xr:uid="{077698BC-1203-4F82-9A79-B3681F9D9E46}"/>
    <cellStyle name="Millares 212 3 3 6" xfId="12263" xr:uid="{11A99B08-7BB3-4125-84E0-8F18B242C5FC}"/>
    <cellStyle name="Millares 212 3 3 6 2" xfId="23698" xr:uid="{4EAD4E29-FFE2-4576-ADE6-725D0F7A267B}"/>
    <cellStyle name="Millares 212 3 3 6 2 2" xfId="46592" xr:uid="{F06ADC40-17BC-4DBE-A8AD-9292BC1901A0}"/>
    <cellStyle name="Millares 212 3 3 6 3" xfId="35151" xr:uid="{A34023C2-18C7-468E-A478-86258263E9E3}"/>
    <cellStyle name="Millares 212 3 3 7" xfId="13345" xr:uid="{D5461655-2001-4C21-8E38-AB7CEC5D7198}"/>
    <cellStyle name="Millares 212 3 3 7 2" xfId="24782" xr:uid="{981B343A-F7EE-4294-AD46-8046DD4114D3}"/>
    <cellStyle name="Millares 212 3 3 7 2 2" xfId="47676" xr:uid="{4E520545-96FB-4B90-8861-0677A8EE54A2}"/>
    <cellStyle name="Millares 212 3 3 7 3" xfId="36235" xr:uid="{A349F975-DBA9-4C1A-BB4F-D09B35EDD5EF}"/>
    <cellStyle name="Millares 212 3 3 8" xfId="14404" xr:uid="{8391791F-562D-48B0-B8C5-6418C0263191}"/>
    <cellStyle name="Millares 212 3 3 8 2" xfId="37298" xr:uid="{DD40BDD6-969C-4D01-A8AF-777716FEFE25}"/>
    <cellStyle name="Millares 212 3 3 9" xfId="25857" xr:uid="{69C84AB4-F259-4907-9EE9-7748787452B7}"/>
    <cellStyle name="Millares 212 3 4" xfId="613" xr:uid="{DAE25FE0-F1CB-4E8E-B80C-3BC6D0AF5FFC}"/>
    <cellStyle name="Millares 212 3 4 10" xfId="3717" xr:uid="{4C6395C4-BBCC-4115-9836-2882A33300E4}"/>
    <cellStyle name="Millares 212 3 4 2" xfId="2092" xr:uid="{F43D119F-C585-4D2B-A2AC-4244D21358DA}"/>
    <cellStyle name="Millares 212 3 4 2 2" xfId="8783" xr:uid="{9F133760-2084-4C68-9B6B-98D53340302E}"/>
    <cellStyle name="Millares 212 3 4 2 2 2" xfId="20226" xr:uid="{5F7A8C43-7A09-461A-876B-BF1FAE689822}"/>
    <cellStyle name="Millares 212 3 4 2 2 2 2" xfId="43120" xr:uid="{44088548-C6A0-405D-B74F-C072CE6842E6}"/>
    <cellStyle name="Millares 212 3 4 2 2 3" xfId="31679" xr:uid="{12D57A7C-C5D6-4F1F-A572-2D63469DFCA1}"/>
    <cellStyle name="Millares 212 3 4 2 2 4" xfId="54561" xr:uid="{115342BA-7560-4B0A-A3B6-078DB938C0E3}"/>
    <cellStyle name="Millares 212 3 4 2 3" xfId="15984" xr:uid="{D7106D89-D6B0-4996-B6DE-DD312017DE4A}"/>
    <cellStyle name="Millares 212 3 4 2 3 2" xfId="38878" xr:uid="{1D3568F2-F418-4D6F-B0C9-A061651BB371}"/>
    <cellStyle name="Millares 212 3 4 2 4" xfId="27437" xr:uid="{AB3BD178-D248-4820-B60C-411C68DF00D2}"/>
    <cellStyle name="Millares 212 3 4 2 5" xfId="50320" xr:uid="{AA50D7F6-37BE-4AD1-B479-FD61254A6B83}"/>
    <cellStyle name="Millares 212 3 4 2 6" xfId="5009" xr:uid="{53064401-E275-4844-99A5-930DA4A558A6}"/>
    <cellStyle name="Millares 212 3 4 3" xfId="6387" xr:uid="{24A0CDF2-142E-4051-BD19-0A6BBD1AAD7E}"/>
    <cellStyle name="Millares 212 3 4 3 2" xfId="10622" xr:uid="{9EB8F6B5-1EC2-4B81-9977-EE0ABDEC9ACF}"/>
    <cellStyle name="Millares 212 3 4 3 2 2" xfId="22065" xr:uid="{18204C38-AFBA-4A2B-83FB-4BE849BB5710}"/>
    <cellStyle name="Millares 212 3 4 3 2 2 2" xfId="44959" xr:uid="{1AC77DB7-CE82-400F-80E2-D0EAD3EB2BFE}"/>
    <cellStyle name="Millares 212 3 4 3 2 3" xfId="33518" xr:uid="{B09CD32F-07FF-44F9-87A2-28EF0CDBC0A6}"/>
    <cellStyle name="Millares 212 3 4 3 2 4" xfId="56400" xr:uid="{CD6FB330-72EA-4B0A-BAA0-654E69F22B76}"/>
    <cellStyle name="Millares 212 3 4 3 3" xfId="17823" xr:uid="{6EBDCDBA-8682-4CA0-B86F-E2236AEB463B}"/>
    <cellStyle name="Millares 212 3 4 3 3 2" xfId="40717" xr:uid="{86900E6E-53DD-4D65-9760-3EFFB966245F}"/>
    <cellStyle name="Millares 212 3 4 3 4" xfId="29276" xr:uid="{BB6D8A7B-3A3B-4A74-9E73-937D8A2DEEC4}"/>
    <cellStyle name="Millares 212 3 4 3 5" xfId="52158" xr:uid="{0D5E0C14-1C33-4359-B4B3-A283E3D23F05}"/>
    <cellStyle name="Millares 212 3 4 4" xfId="7467" xr:uid="{242423AB-CA89-4B34-89DB-7C599A846036}"/>
    <cellStyle name="Millares 212 3 4 4 2" xfId="18909" xr:uid="{14D11610-30F0-484F-8A75-6B551D19DDF3}"/>
    <cellStyle name="Millares 212 3 4 4 2 2" xfId="41803" xr:uid="{96B3DDD0-782C-4D1E-83D0-D64A96059815}"/>
    <cellStyle name="Millares 212 3 4 4 3" xfId="30362" xr:uid="{F20E02BD-4DFC-4398-905C-1A3B5AB8738A}"/>
    <cellStyle name="Millares 212 3 4 4 4" xfId="53244" xr:uid="{71AAC6BF-27B1-476A-8C4D-29DB5CAEDF56}"/>
    <cellStyle name="Millares 212 3 4 5" xfId="12525" xr:uid="{A61A4242-A447-404E-9384-A5D8759E23B6}"/>
    <cellStyle name="Millares 212 3 4 5 2" xfId="23961" xr:uid="{676E3F0B-FA42-408B-B8D3-7D29C3304CB5}"/>
    <cellStyle name="Millares 212 3 4 5 2 2" xfId="46855" xr:uid="{E2ED11AD-DD7E-4B68-9A7E-FDD608F61A70}"/>
    <cellStyle name="Millares 212 3 4 5 3" xfId="35414" xr:uid="{E10BD091-7DED-4652-91E2-B0BDA01E0CEC}"/>
    <cellStyle name="Millares 212 3 4 6" xfId="13608" xr:uid="{F0F67FD4-BBE8-42BC-980D-51A99EC68D1F}"/>
    <cellStyle name="Millares 212 3 4 6 2" xfId="25045" xr:uid="{3872519F-28F5-4235-8AAA-3A3A04A2EB8F}"/>
    <cellStyle name="Millares 212 3 4 6 2 2" xfId="47939" xr:uid="{A692217F-F78E-4C99-8026-3ADE4FFD99B9}"/>
    <cellStyle name="Millares 212 3 4 6 3" xfId="36498" xr:uid="{C4A3F331-5170-4CC6-B958-604D60FB1E62}"/>
    <cellStyle name="Millares 212 3 4 7" xfId="14667" xr:uid="{365CF1F8-6403-4045-81AA-298E6494BE56}"/>
    <cellStyle name="Millares 212 3 4 7 2" xfId="37561" xr:uid="{078D8B87-2BB0-4233-9F44-78A1D998DC41}"/>
    <cellStyle name="Millares 212 3 4 8" xfId="26120" xr:uid="{3BAA67E8-3DB3-429D-A982-570742BF6E55}"/>
    <cellStyle name="Millares 212 3 4 9" xfId="49003" xr:uid="{0024C5A6-AF43-4B23-AFDB-944785F43302}"/>
    <cellStyle name="Millares 212 3 5" xfId="886" xr:uid="{E028E1A1-EEBA-4F9A-8868-0FCBE0363911}"/>
    <cellStyle name="Millares 212 3 5 2" xfId="2364" xr:uid="{42C2453B-E8FD-4ADA-91BC-D0F821103CBC}"/>
    <cellStyle name="Millares 212 3 5 2 2" xfId="9311" xr:uid="{3D5DCAEF-B1BF-48EE-BC9E-CAC21BACC3EC}"/>
    <cellStyle name="Millares 212 3 5 2 2 2" xfId="20754" xr:uid="{FACE3EB3-9F4F-467B-907E-F3B74F59AA5A}"/>
    <cellStyle name="Millares 212 3 5 2 2 2 2" xfId="43648" xr:uid="{DD0D00A7-B9FE-4C44-BE82-4ADF3C8FD539}"/>
    <cellStyle name="Millares 212 3 5 2 2 3" xfId="32207" xr:uid="{ABC71CE4-43B4-4F4F-97C0-AA41F4FB806D}"/>
    <cellStyle name="Millares 212 3 5 2 2 4" xfId="55089" xr:uid="{9773A41B-0A42-4903-8D2C-1BF7E3B7BD29}"/>
    <cellStyle name="Millares 212 3 5 2 3" xfId="16512" xr:uid="{925541AE-4C92-4777-BFE3-24479F4CCB59}"/>
    <cellStyle name="Millares 212 3 5 2 3 2" xfId="39406" xr:uid="{87BA3F81-65CB-4CE2-8C55-AECE8AFD7D3F}"/>
    <cellStyle name="Millares 212 3 5 2 4" xfId="27965" xr:uid="{87D221AF-EAE2-4F6F-B6AD-7EB0FF118129}"/>
    <cellStyle name="Millares 212 3 5 2 5" xfId="50848" xr:uid="{A985AF74-AACA-43AA-8AE1-667684C68AA1}"/>
    <cellStyle name="Millares 212 3 5 2 6" xfId="5537" xr:uid="{676C0361-4150-4E14-A306-4410856AF9A1}"/>
    <cellStyle name="Millares 212 3 5 3" xfId="7994" xr:uid="{01C6E296-4C1E-4C16-8AB9-9265E31567F9}"/>
    <cellStyle name="Millares 212 3 5 3 2" xfId="19437" xr:uid="{A7C64651-E1F2-4D13-A533-75DCE16BF99E}"/>
    <cellStyle name="Millares 212 3 5 3 2 2" xfId="42331" xr:uid="{3E3AB8F3-EB60-47DE-BAFB-669A824AF714}"/>
    <cellStyle name="Millares 212 3 5 3 3" xfId="30890" xr:uid="{6B65F830-8F7E-4DEF-9B80-248469376112}"/>
    <cellStyle name="Millares 212 3 5 3 4" xfId="53772" xr:uid="{E82D633B-A417-4643-AE50-00BDF311293A}"/>
    <cellStyle name="Millares 212 3 5 4" xfId="15195" xr:uid="{E5A1441B-4121-459A-9A4C-23BA07D8BD72}"/>
    <cellStyle name="Millares 212 3 5 4 2" xfId="38089" xr:uid="{F7C25EAE-23FA-4280-904A-20ED039E8EE9}"/>
    <cellStyle name="Millares 212 3 5 5" xfId="26648" xr:uid="{AF34DB16-209D-4565-BF6F-9020FAC6CE8B}"/>
    <cellStyle name="Millares 212 3 5 6" xfId="49531" xr:uid="{6A98BE7B-0091-4500-82EA-A26B6073540E}"/>
    <cellStyle name="Millares 212 3 5 7" xfId="4238" xr:uid="{87FD2BB7-E7AF-46A0-8866-353994876FCB}"/>
    <cellStyle name="Millares 212 3 6" xfId="1181" xr:uid="{986309D5-2EA0-41CB-B28F-F367EDB9A417}"/>
    <cellStyle name="Millares 212 3 6 2" xfId="2638" xr:uid="{94C8D380-DE51-41C3-9BC8-3FA2EA24CAD9}"/>
    <cellStyle name="Millares 212 3 6 2 2" xfId="19700" xr:uid="{139E7063-368F-4D6A-A72E-97A521D7E355}"/>
    <cellStyle name="Millares 212 3 6 2 2 2" xfId="42594" xr:uid="{276E4C98-1C45-45B4-B726-618137C6460A}"/>
    <cellStyle name="Millares 212 3 6 2 3" xfId="31153" xr:uid="{33EA6516-1328-4A98-834F-4C8BEE3433BC}"/>
    <cellStyle name="Millares 212 3 6 2 4" xfId="54035" xr:uid="{329B681C-47E3-4CA2-A928-3ECEF9971CF7}"/>
    <cellStyle name="Millares 212 3 6 2 5" xfId="8257" xr:uid="{484EA160-C279-4E0D-9FDA-962DAC3EB38F}"/>
    <cellStyle name="Millares 212 3 6 3" xfId="15458" xr:uid="{2BA17D1D-3944-4DD7-B732-CB79D397FD69}"/>
    <cellStyle name="Millares 212 3 6 3 2" xfId="38352" xr:uid="{0449A174-1C07-4269-B22C-E2014FE0A545}"/>
    <cellStyle name="Millares 212 3 6 4" xfId="26911" xr:uid="{6234D151-9F69-43D1-B0FD-DFEFE062D78B}"/>
    <cellStyle name="Millares 212 3 6 5" xfId="49794" xr:uid="{E6C53EBF-4681-4276-9B26-360065D2E2E2}"/>
    <cellStyle name="Millares 212 3 6 6" xfId="4493" xr:uid="{04FF20AB-3516-402D-AF93-E2827FEB2642}"/>
    <cellStyle name="Millares 212 3 7" xfId="1699" xr:uid="{146B8005-DE39-4AC9-97CE-CA108641E255}"/>
    <cellStyle name="Millares 212 3 7 2" xfId="9575" xr:uid="{991D65B2-7657-422F-853D-E6381A1680F8}"/>
    <cellStyle name="Millares 212 3 7 2 2" xfId="21018" xr:uid="{D740C09A-E84C-43A6-B0B6-CD650ED26460}"/>
    <cellStyle name="Millares 212 3 7 2 2 2" xfId="43912" xr:uid="{2FF6156B-EC48-4469-A9ED-B38D1989920F}"/>
    <cellStyle name="Millares 212 3 7 2 3" xfId="32471" xr:uid="{1988570F-F299-4967-88E1-6A24577A4BAF}"/>
    <cellStyle name="Millares 212 3 7 2 4" xfId="55353" xr:uid="{FB8F515D-E886-45A1-A3BB-64A4339BBBE0}"/>
    <cellStyle name="Millares 212 3 7 3" xfId="16776" xr:uid="{949F13DD-7682-4099-8E51-C7F95635EEFB}"/>
    <cellStyle name="Millares 212 3 7 3 2" xfId="39670" xr:uid="{9F99A7B8-495F-4C80-A747-A2550CB93843}"/>
    <cellStyle name="Millares 212 3 7 4" xfId="28229" xr:uid="{6F16FD0F-7B53-49C9-8DDE-FC3A2D6F4E9A}"/>
    <cellStyle name="Millares 212 3 7 5" xfId="51111" xr:uid="{E8271563-9D2A-47D2-AD8C-1A4EA7C713F4}"/>
    <cellStyle name="Millares 212 3 7 6" xfId="5801" xr:uid="{E9FFF232-00F4-4AA6-809C-D962D69FB70F}"/>
    <cellStyle name="Millares 212 3 8" xfId="3185" xr:uid="{6336C308-EEB0-40BE-8BF2-FB9432F4D685}"/>
    <cellStyle name="Millares 212 3 8 2" xfId="9834" xr:uid="{D459E951-4245-4D37-BAFA-CE98396CF25C}"/>
    <cellStyle name="Millares 212 3 8 2 2" xfId="21277" xr:uid="{A344ED51-7F1E-4EF1-92DC-75C00D25A7D8}"/>
    <cellStyle name="Millares 212 3 8 2 2 2" xfId="44171" xr:uid="{EAC8C0F4-4BF6-4414-8088-CBB45AD9886E}"/>
    <cellStyle name="Millares 212 3 8 2 3" xfId="32730" xr:uid="{9ED40F21-3796-42FD-9EB8-D75D7F8A977F}"/>
    <cellStyle name="Millares 212 3 8 2 4" xfId="55612" xr:uid="{C266CF24-AAC6-488A-A8C7-0C773B2F264F}"/>
    <cellStyle name="Millares 212 3 8 3" xfId="17035" xr:uid="{A7C036C4-7B8D-4B49-8500-351D4BF56167}"/>
    <cellStyle name="Millares 212 3 8 3 2" xfId="39929" xr:uid="{BB69404B-0457-4D20-B361-A69411121859}"/>
    <cellStyle name="Millares 212 3 8 4" xfId="28488" xr:uid="{AC33EF46-FEC3-4C99-B8E5-53D221F96533}"/>
    <cellStyle name="Millares 212 3 8 5" xfId="51370" xr:uid="{FC8B89E0-AB96-4A07-88D5-F8062B9E7699}"/>
    <cellStyle name="Millares 212 3 9" xfId="6101" xr:uid="{090E681C-F958-42E7-B39F-ADDE38872800}"/>
    <cellStyle name="Millares 212 3 9 2" xfId="10096" xr:uid="{5CFE2312-374A-4DDD-8EEC-95F610C2831F}"/>
    <cellStyle name="Millares 212 3 9 2 2" xfId="21539" xr:uid="{6C4C53C2-165B-4105-B3D4-C3E39D724375}"/>
    <cellStyle name="Millares 212 3 9 2 2 2" xfId="44433" xr:uid="{31499A81-F179-41FC-A731-B87B441CA090}"/>
    <cellStyle name="Millares 212 3 9 2 3" xfId="32992" xr:uid="{1AD54CC7-E5D8-4793-8746-D6273A0ADFF8}"/>
    <cellStyle name="Millares 212 3 9 2 4" xfId="55874" xr:uid="{56082328-FF8C-46AF-AFD9-74C61E3A1654}"/>
    <cellStyle name="Millares 212 3 9 3" xfId="17297" xr:uid="{2E11BD16-0A6E-4CA3-9097-8652518640F2}"/>
    <cellStyle name="Millares 212 3 9 3 2" xfId="40191" xr:uid="{30671F99-CD5F-49C6-AAFB-00C8E3B785AE}"/>
    <cellStyle name="Millares 212 3 9 4" xfId="28750" xr:uid="{62546506-7126-423C-A024-330AF20502B6}"/>
    <cellStyle name="Millares 212 3 9 5" xfId="51632" xr:uid="{9C1611D4-448E-49A9-882D-664496F97802}"/>
    <cellStyle name="Millares 212 4" xfId="202" xr:uid="{13960FBB-F7D0-40C9-9DCB-340588711988}"/>
    <cellStyle name="Millares 212 4 10" xfId="6969" xr:uid="{4F3A87B3-10EE-4536-9286-A7463FFA2AF1}"/>
    <cellStyle name="Millares 212 4 10 2" xfId="18404" xr:uid="{E2F9E3D5-6306-4F98-8F0A-723F9CA8171A}"/>
    <cellStyle name="Millares 212 4 10 2 2" xfId="41298" xr:uid="{F16EF519-0DC8-4B0E-8885-8FAF2E430268}"/>
    <cellStyle name="Millares 212 4 10 3" xfId="29857" xr:uid="{D2C386E2-7962-4CEB-925C-EB1979A65F76}"/>
    <cellStyle name="Millares 212 4 10 4" xfId="52739" xr:uid="{0E5C12E1-4B91-41AA-835B-85C3181B2158}"/>
    <cellStyle name="Millares 212 4 11" xfId="11240" xr:uid="{987F11B2-1267-46A3-803B-D7915282B55C}"/>
    <cellStyle name="Millares 212 4 11 2" xfId="22676" xr:uid="{AEF1D74B-8A13-44D7-952F-A752CE5A82AE}"/>
    <cellStyle name="Millares 212 4 11 2 2" xfId="45570" xr:uid="{89000AAA-74AA-4B5C-A8E1-26E37638EC00}"/>
    <cellStyle name="Millares 212 4 11 3" xfId="34129" xr:uid="{47494050-EC52-47B8-88A0-35545F396381}"/>
    <cellStyle name="Millares 212 4 11 4" xfId="57011" xr:uid="{C7F2C29B-FC68-4AF8-8EF0-04941CBA1AC9}"/>
    <cellStyle name="Millares 212 4 12" xfId="11502" xr:uid="{27138862-8E4E-48CA-8E79-6DA8355E6DAF}"/>
    <cellStyle name="Millares 212 4 12 2" xfId="22938" xr:uid="{AB340FB6-2EBD-4F66-B334-B408058EEEF5}"/>
    <cellStyle name="Millares 212 4 12 2 2" xfId="45832" xr:uid="{D3EF3873-34BE-45B5-820C-18D376682A1D}"/>
    <cellStyle name="Millares 212 4 12 3" xfId="34391" xr:uid="{3B6594E8-4F20-4622-BEB5-13BC609A48BC}"/>
    <cellStyle name="Millares 212 4 12 4" xfId="57273" xr:uid="{AFBD3779-58E3-44AE-BAC1-6CCBD91411A5}"/>
    <cellStyle name="Millares 212 4 13" xfId="11769" xr:uid="{FFF488F2-485F-45A1-AB0C-36B83BBD20BA}"/>
    <cellStyle name="Millares 212 4 13 2" xfId="23205" xr:uid="{11DA4424-3E5E-4657-B548-791495590CA7}"/>
    <cellStyle name="Millares 212 4 13 2 2" xfId="46099" xr:uid="{CE215F77-89C0-4C21-97DE-157B24AA0EF2}"/>
    <cellStyle name="Millares 212 4 13 3" xfId="34658" xr:uid="{243C58C5-57A0-41CB-8484-558C0342EC4B}"/>
    <cellStyle name="Millares 212 4 13 4" xfId="57540" xr:uid="{42329444-9E20-4B71-8A45-5D439C22B018}"/>
    <cellStyle name="Millares 212 4 14" xfId="12041" xr:uid="{D0FBA027-FF97-4DFD-B5AC-77D34BC3DE03}"/>
    <cellStyle name="Millares 212 4 14 2" xfId="23476" xr:uid="{17C4114A-8FBA-4DA7-8B41-D6B1FF7FC6D8}"/>
    <cellStyle name="Millares 212 4 14 2 2" xfId="46370" xr:uid="{A89F1DDA-BDFC-417E-BA81-77A136DD6044}"/>
    <cellStyle name="Millares 212 4 14 3" xfId="34929" xr:uid="{E6F56397-33DA-42F0-998D-FB6F04505FB4}"/>
    <cellStyle name="Millares 212 4 15" xfId="13124" xr:uid="{5C3E4EDB-4555-45D3-AA33-4A565F76AA4F}"/>
    <cellStyle name="Millares 212 4 15 2" xfId="24560" xr:uid="{F7EF5776-9C71-4735-BD0E-60E62B6C663F}"/>
    <cellStyle name="Millares 212 4 15 2 2" xfId="47454" xr:uid="{DC541C18-5B64-4A37-BEB7-11634968DAA6}"/>
    <cellStyle name="Millares 212 4 15 3" xfId="36013" xr:uid="{6E055961-1A3E-4404-82FC-789250E4E441}"/>
    <cellStyle name="Millares 212 4 16" xfId="14182" xr:uid="{BA4AC2C7-8564-45D6-9BF7-05623B3D75D9}"/>
    <cellStyle name="Millares 212 4 16 2" xfId="37076" xr:uid="{A8C61E11-AD5D-463C-927D-E716062B0204}"/>
    <cellStyle name="Millares 212 4 17" xfId="25635" xr:uid="{E69A0289-A932-4D62-B8E9-4012B23F24C6}"/>
    <cellStyle name="Millares 212 4 18" xfId="48518" xr:uid="{9BCF0A5A-2A9D-4D72-8593-F4EEEB042886}"/>
    <cellStyle name="Millares 212 4 19" xfId="57792" xr:uid="{766C3DE4-636A-4A46-B4C6-7D93AF4C4A62}"/>
    <cellStyle name="Millares 212 4 2" xfId="507" xr:uid="{3A8E5535-944C-43ED-BD2F-D3BC5C3F87F4}"/>
    <cellStyle name="Millares 212 4 2 10" xfId="11356" xr:uid="{EB690AF3-93A0-4668-81CB-6A801BB76E74}"/>
    <cellStyle name="Millares 212 4 2 10 2" xfId="22792" xr:uid="{37D87FC4-6E45-47F3-AE48-AD347408B961}"/>
    <cellStyle name="Millares 212 4 2 10 2 2" xfId="45686" xr:uid="{6FCE2E32-BB40-4FA8-AA50-01AAD7405EB7}"/>
    <cellStyle name="Millares 212 4 2 10 3" xfId="34245" xr:uid="{F8E79172-418B-4E04-AE2B-18D5430FDF97}"/>
    <cellStyle name="Millares 212 4 2 10 4" xfId="57127" xr:uid="{BF434798-CBBD-44D5-95BC-513F5FBAADD3}"/>
    <cellStyle name="Millares 212 4 2 11" xfId="11618" xr:uid="{3DB8DC93-A846-43CE-918D-A015A0F782B5}"/>
    <cellStyle name="Millares 212 4 2 11 2" xfId="23054" xr:uid="{2BA6310D-E297-42C8-8C25-026B78D8873F}"/>
    <cellStyle name="Millares 212 4 2 11 2 2" xfId="45948" xr:uid="{C8562D53-41A4-4C06-A560-A43ADB67B94C}"/>
    <cellStyle name="Millares 212 4 2 11 3" xfId="34507" xr:uid="{F3A68944-B35D-45CD-A5C1-D1868F94A28A}"/>
    <cellStyle name="Millares 212 4 2 11 4" xfId="57389" xr:uid="{FED7E0E4-EC3A-46A0-86F4-852F0AE27D4F}"/>
    <cellStyle name="Millares 212 4 2 12" xfId="11885" xr:uid="{AE0675FD-B905-403B-B8F9-46D2807AC931}"/>
    <cellStyle name="Millares 212 4 2 12 2" xfId="23321" xr:uid="{0FA09D36-8792-415D-833A-8C9EF9822223}"/>
    <cellStyle name="Millares 212 4 2 12 2 2" xfId="46215" xr:uid="{6C2D796E-7A5D-4C5D-88FE-910A89BEC467}"/>
    <cellStyle name="Millares 212 4 2 12 3" xfId="34774" xr:uid="{D93C3BC0-180F-4E49-B4D5-DB048BB9557F}"/>
    <cellStyle name="Millares 212 4 2 12 4" xfId="57656" xr:uid="{747D0B8C-360C-4594-B97C-144D5AAEB2C1}"/>
    <cellStyle name="Millares 212 4 2 13" xfId="12157" xr:uid="{ED835BF0-F860-4C0C-A488-2CD8781693AB}"/>
    <cellStyle name="Millares 212 4 2 13 2" xfId="23592" xr:uid="{FBB86FF4-D964-40A1-B09A-68652B2C3B83}"/>
    <cellStyle name="Millares 212 4 2 13 2 2" xfId="46486" xr:uid="{C2E22EE5-EA53-40A8-948E-303A44C82533}"/>
    <cellStyle name="Millares 212 4 2 13 3" xfId="35045" xr:uid="{EAACC56A-AE52-4B6C-ACC4-490DBCC59B53}"/>
    <cellStyle name="Millares 212 4 2 14" xfId="13240" xr:uid="{0D14A14E-9E27-4443-831E-B1636FEC75A8}"/>
    <cellStyle name="Millares 212 4 2 14 2" xfId="24676" xr:uid="{65E30BB1-329C-4810-A508-D6BBAF575C04}"/>
    <cellStyle name="Millares 212 4 2 14 2 2" xfId="47570" xr:uid="{D21556E5-E2EA-471D-BC1C-4EC935967C8C}"/>
    <cellStyle name="Millares 212 4 2 14 3" xfId="36129" xr:uid="{59A2AAC1-F317-450F-A731-31D5060284A5}"/>
    <cellStyle name="Millares 212 4 2 15" xfId="14298" xr:uid="{F7CA1D73-6BFE-43AF-8AFE-4826799AD55E}"/>
    <cellStyle name="Millares 212 4 2 15 2" xfId="37192" xr:uid="{8AFFA3E0-972B-4C17-A02B-3FCB9AD9F0E7}"/>
    <cellStyle name="Millares 212 4 2 16" xfId="25751" xr:uid="{9D174471-910E-474B-A0E3-A0FFABBDBD45}"/>
    <cellStyle name="Millares 212 4 2 17" xfId="48634" xr:uid="{ABF61DE5-4116-442B-97B3-9EA8D8357782}"/>
    <cellStyle name="Millares 212 4 2 18" xfId="57908" xr:uid="{D5E34765-47FE-4152-A3BE-CE23CC73C42B}"/>
    <cellStyle name="Millares 212 4 2 19" xfId="58419" xr:uid="{64723F10-2984-446E-8B93-294D96874748}"/>
    <cellStyle name="Millares 212 4 2 2" xfId="780" xr:uid="{BF535CD3-2C89-4D6E-830C-555BF6837465}"/>
    <cellStyle name="Millares 212 4 2 2 10" xfId="48897" xr:uid="{CA0D5785-2452-4E1F-AFAE-BA2E7D4E996C}"/>
    <cellStyle name="Millares 212 4 2 2 11" xfId="58169" xr:uid="{3CDA5961-D9D9-42E5-8B8C-EA260ADE8ECD}"/>
    <cellStyle name="Millares 212 4 2 2 12" xfId="58681" xr:uid="{40624ECE-139C-40E0-9BC7-D3833592888B}"/>
    <cellStyle name="Millares 212 4 2 2 2" xfId="1623" xr:uid="{87C879D6-7ABD-4829-BF22-AA3892ABE677}"/>
    <cellStyle name="Millares 212 4 2 2 2 10" xfId="4136" xr:uid="{0D724D41-BE17-4C87-A2E1-2BEE55657EF0}"/>
    <cellStyle name="Millares 212 4 2 2 2 2" xfId="3055" xr:uid="{3D22F3BB-A9EE-4A68-ABB2-B859CE036196}"/>
    <cellStyle name="Millares 212 4 2 2 2 2 2" xfId="9204" xr:uid="{D6237619-DF72-4F14-ABB2-18F363BAC8A6}"/>
    <cellStyle name="Millares 212 4 2 2 2 2 2 2" xfId="20647" xr:uid="{D02CDB04-F5AE-4133-8805-3B7E042B632F}"/>
    <cellStyle name="Millares 212 4 2 2 2 2 2 2 2" xfId="43541" xr:uid="{4F75BB4C-9C7F-4E59-B526-8C149E65699E}"/>
    <cellStyle name="Millares 212 4 2 2 2 2 2 3" xfId="32100" xr:uid="{C9728A07-F563-48AC-92A1-A375AF269727}"/>
    <cellStyle name="Millares 212 4 2 2 2 2 2 4" xfId="54982" xr:uid="{A031C619-95CE-4FDC-B2B1-63A668124CD0}"/>
    <cellStyle name="Millares 212 4 2 2 2 2 3" xfId="16405" xr:uid="{7154C6E2-0B74-40C7-8060-873EC0775AF5}"/>
    <cellStyle name="Millares 212 4 2 2 2 2 3 2" xfId="39299" xr:uid="{692755E0-D705-44AE-A6E3-E485438B7DCF}"/>
    <cellStyle name="Millares 212 4 2 2 2 2 4" xfId="27858" xr:uid="{82688A3D-41DD-4875-A3B2-D29D7D3EDA89}"/>
    <cellStyle name="Millares 212 4 2 2 2 2 5" xfId="50741" xr:uid="{474984B0-9444-418C-BF70-DB2887C04B4F}"/>
    <cellStyle name="Millares 212 4 2 2 2 2 6" xfId="5430" xr:uid="{9FCD4292-433B-4E1E-B7BD-F13A5AE9A800}"/>
    <cellStyle name="Millares 212 4 2 2 2 3" xfId="6808" xr:uid="{C85458F1-96B0-43F1-BF23-3C15C40F6AAF}"/>
    <cellStyle name="Millares 212 4 2 2 2 3 2" xfId="11043" xr:uid="{DE36737D-C004-468C-A602-D15D8D7D9E67}"/>
    <cellStyle name="Millares 212 4 2 2 2 3 2 2" xfId="22486" xr:uid="{E61B8802-88E7-4991-8D39-0EED1E9B4954}"/>
    <cellStyle name="Millares 212 4 2 2 2 3 2 2 2" xfId="45380" xr:uid="{53E9DFAD-8385-4772-8604-9C90CE0194AF}"/>
    <cellStyle name="Millares 212 4 2 2 2 3 2 3" xfId="33939" xr:uid="{4805047B-74CC-4BBA-ACD8-5AE83DE33085}"/>
    <cellStyle name="Millares 212 4 2 2 2 3 2 4" xfId="56821" xr:uid="{DD72AD22-47FC-4537-A46E-463567F7E089}"/>
    <cellStyle name="Millares 212 4 2 2 2 3 3" xfId="18244" xr:uid="{72155CA0-9F70-4488-BC9F-F4928CC55C1C}"/>
    <cellStyle name="Millares 212 4 2 2 2 3 3 2" xfId="41138" xr:uid="{B423A9B6-CE31-44D0-B95D-472BD03E7AE0}"/>
    <cellStyle name="Millares 212 4 2 2 2 3 4" xfId="29697" xr:uid="{53112029-A182-41F1-A1DE-7E38FA4209C6}"/>
    <cellStyle name="Millares 212 4 2 2 2 3 5" xfId="52579" xr:uid="{9A953CF3-A261-44DA-BB3D-5F78D32C049B}"/>
    <cellStyle name="Millares 212 4 2 2 2 4" xfId="7887" xr:uid="{31BA1797-FD69-4AF7-BE62-4BA34E4A941F}"/>
    <cellStyle name="Millares 212 4 2 2 2 4 2" xfId="19330" xr:uid="{6393F991-4FCE-4521-826B-AE12EEEBAD90}"/>
    <cellStyle name="Millares 212 4 2 2 2 4 2 2" xfId="42224" xr:uid="{C95FA544-C7AE-404A-BDEC-3CAB6734414C}"/>
    <cellStyle name="Millares 212 4 2 2 2 4 3" xfId="30783" xr:uid="{5063270F-3F17-4970-8115-3FFC596C86B9}"/>
    <cellStyle name="Millares 212 4 2 2 2 4 4" xfId="53665" xr:uid="{727B705E-2F97-4F8E-B6FB-DA2F7BACA295}"/>
    <cellStyle name="Millares 212 4 2 2 2 5" xfId="12946" xr:uid="{8788AEFB-6717-4A0C-9F74-D14E826A3055}"/>
    <cellStyle name="Millares 212 4 2 2 2 5 2" xfId="24382" xr:uid="{FE9D460B-9CBC-4A93-8583-F21FD0B891CC}"/>
    <cellStyle name="Millares 212 4 2 2 2 5 2 2" xfId="47276" xr:uid="{FDF2B123-87DF-4176-8765-CEF36846201A}"/>
    <cellStyle name="Millares 212 4 2 2 2 5 3" xfId="35835" xr:uid="{90C2F04F-8DBF-439F-92D9-E7816B909C4C}"/>
    <cellStyle name="Millares 212 4 2 2 2 6" xfId="14029" xr:uid="{D1FDE828-8AF7-4584-BB14-6F79DC22CEAF}"/>
    <cellStyle name="Millares 212 4 2 2 2 6 2" xfId="25466" xr:uid="{A8C5BAF3-E815-4543-8E2A-6803FF2723D3}"/>
    <cellStyle name="Millares 212 4 2 2 2 6 2 2" xfId="48360" xr:uid="{8B9D3B72-DC38-4965-92D5-05F30A47EF8B}"/>
    <cellStyle name="Millares 212 4 2 2 2 6 3" xfId="36919" xr:uid="{37065B9F-3F61-407C-98E5-4E6422007BE1}"/>
    <cellStyle name="Millares 212 4 2 2 2 7" xfId="15088" xr:uid="{BAF42F75-97FE-4D24-8B1E-A12889BC8003}"/>
    <cellStyle name="Millares 212 4 2 2 2 7 2" xfId="37982" xr:uid="{7813ABFB-0A23-4F7C-9D07-CD81B4E96850}"/>
    <cellStyle name="Millares 212 4 2 2 2 8" xfId="26541" xr:uid="{1173E73F-2A3C-473B-846E-00CEA11FF5D9}"/>
    <cellStyle name="Millares 212 4 2 2 2 9" xfId="49424" xr:uid="{875A5AF0-8309-490B-8CA1-DBC02584D532}"/>
    <cellStyle name="Millares 212 4 2 2 3" xfId="2259" xr:uid="{2B635AC9-EBB1-43A8-9F6C-6FDE0E1ECAA1}"/>
    <cellStyle name="Millares 212 4 2 2 3 2" xfId="8677" xr:uid="{7F22B3CA-D88A-4510-9202-059C318F2C48}"/>
    <cellStyle name="Millares 212 4 2 2 3 2 2" xfId="20120" xr:uid="{A9C95F70-5412-4795-B07E-0A0B52C30BFC}"/>
    <cellStyle name="Millares 212 4 2 2 3 2 2 2" xfId="43014" xr:uid="{65064BE7-2C48-4418-BB2F-25C56C02F006}"/>
    <cellStyle name="Millares 212 4 2 2 3 2 3" xfId="31573" xr:uid="{7149CD1D-6851-4F12-986B-166BEBEE7B6F}"/>
    <cellStyle name="Millares 212 4 2 2 3 2 4" xfId="54455" xr:uid="{4DB88E55-104F-4906-A181-494F32153A50}"/>
    <cellStyle name="Millares 212 4 2 2 3 3" xfId="15878" xr:uid="{C4975F09-7516-49D4-A586-39578CA25F13}"/>
    <cellStyle name="Millares 212 4 2 2 3 3 2" xfId="38772" xr:uid="{78607D5D-1B33-4867-97A8-64F90E729C6E}"/>
    <cellStyle name="Millares 212 4 2 2 3 4" xfId="27331" xr:uid="{B626A9F7-72C5-471C-B136-5CA5721B8C35}"/>
    <cellStyle name="Millares 212 4 2 2 3 5" xfId="50214" xr:uid="{B52A07F7-7A97-4BD7-A2FB-517AEC9AA53D}"/>
    <cellStyle name="Millares 212 4 2 2 3 6" xfId="4903" xr:uid="{6F3E2D9B-DB38-4231-8A12-DECC49090D71}"/>
    <cellStyle name="Millares 212 4 2 2 4" xfId="3602" xr:uid="{93E58E6C-8040-4F8F-9430-27B39CEF4DEA}"/>
    <cellStyle name="Millares 212 4 2 2 4 2" xfId="10516" xr:uid="{B40514C8-65B9-46A3-8E47-0590C316E06D}"/>
    <cellStyle name="Millares 212 4 2 2 4 2 2" xfId="21959" xr:uid="{953FD42B-89C1-44DD-AF47-968A3D515C82}"/>
    <cellStyle name="Millares 212 4 2 2 4 2 2 2" xfId="44853" xr:uid="{704E520F-569C-4811-81DE-3DEBF5CBB7F0}"/>
    <cellStyle name="Millares 212 4 2 2 4 2 3" xfId="33412" xr:uid="{2620D9FD-24FC-42BF-8242-6940D1C75913}"/>
    <cellStyle name="Millares 212 4 2 2 4 2 4" xfId="56294" xr:uid="{BCEFED47-5116-402C-A4B7-0ECCEBFE709A}"/>
    <cellStyle name="Millares 212 4 2 2 4 3" xfId="17717" xr:uid="{64EF3F32-8B8C-4BE9-832F-AE20596FCA20}"/>
    <cellStyle name="Millares 212 4 2 2 4 3 2" xfId="40611" xr:uid="{D746D5CE-BA68-463B-A45B-2703E5E88BD3}"/>
    <cellStyle name="Millares 212 4 2 2 4 4" xfId="29170" xr:uid="{79DB12EF-72FF-469E-AD5A-03EA0C12CEC7}"/>
    <cellStyle name="Millares 212 4 2 2 4 5" xfId="52052" xr:uid="{BB8BE398-768A-43B3-96AA-CDAB6983F124}"/>
    <cellStyle name="Millares 212 4 2 2 5" xfId="7362" xr:uid="{D36C89B2-3B5E-40B2-A460-B110B636527E}"/>
    <cellStyle name="Millares 212 4 2 2 5 2" xfId="18803" xr:uid="{876577C7-B8D1-41AC-BDB4-F3BAA4DC28C8}"/>
    <cellStyle name="Millares 212 4 2 2 5 2 2" xfId="41697" xr:uid="{A8045FC6-36C2-4812-9B83-1C1E20963CD2}"/>
    <cellStyle name="Millares 212 4 2 2 5 3" xfId="30256" xr:uid="{B8FAA0BE-546F-43E3-A1F5-B7EC28EA04F4}"/>
    <cellStyle name="Millares 212 4 2 2 5 4" xfId="53138" xr:uid="{B680E977-590A-4CFD-AC79-8F52CECE95EF}"/>
    <cellStyle name="Millares 212 4 2 2 6" xfId="12420" xr:uid="{DEDD5DAA-3322-422D-9EE3-1CD626ED2E6B}"/>
    <cellStyle name="Millares 212 4 2 2 6 2" xfId="23855" xr:uid="{2D8DC5B1-9C91-4791-83FD-25FE6EE9ECDD}"/>
    <cellStyle name="Millares 212 4 2 2 6 2 2" xfId="46749" xr:uid="{D4EDE191-D75D-42BD-8CAA-89AD7C56B839}"/>
    <cellStyle name="Millares 212 4 2 2 6 3" xfId="35308" xr:uid="{D118D645-8807-4D1B-B863-E02CF068A9C3}"/>
    <cellStyle name="Millares 212 4 2 2 7" xfId="13502" xr:uid="{384E1D50-4834-47CE-9DDA-9032B311F580}"/>
    <cellStyle name="Millares 212 4 2 2 7 2" xfId="24939" xr:uid="{CEC307FB-A329-4AED-A02B-3624C6AE7534}"/>
    <cellStyle name="Millares 212 4 2 2 7 2 2" xfId="47833" xr:uid="{59341212-0B2A-4EE3-9F2B-4F649E0D3767}"/>
    <cellStyle name="Millares 212 4 2 2 7 3" xfId="36392" xr:uid="{29ED3A1D-8616-4B0A-9AF2-75A17C306C35}"/>
    <cellStyle name="Millares 212 4 2 2 8" xfId="14561" xr:uid="{48252BBE-EA05-4FB3-B3C6-612E5B2AE9D0}"/>
    <cellStyle name="Millares 212 4 2 2 8 2" xfId="37455" xr:uid="{50B8689B-CB25-430E-9723-06DCD7235118}"/>
    <cellStyle name="Millares 212 4 2 2 9" xfId="26014" xr:uid="{FD9E8624-0F56-463F-93BD-358C4A983176}"/>
    <cellStyle name="Millares 212 4 2 3" xfId="1043" xr:uid="{2E663EE6-9BAA-4F87-8946-E4749CD445B6}"/>
    <cellStyle name="Millares 212 4 2 3 10" xfId="3874" xr:uid="{65CE828D-FB9D-458D-888E-79F40CF119F6}"/>
    <cellStyle name="Millares 212 4 2 3 2" xfId="2521" xr:uid="{2B7D717C-4B3F-49F1-A42A-27004B192386}"/>
    <cellStyle name="Millares 212 4 2 3 2 2" xfId="8941" xr:uid="{13D60A05-AA68-4AB8-AEFC-7614947EC06A}"/>
    <cellStyle name="Millares 212 4 2 3 2 2 2" xfId="20384" xr:uid="{6D8C7BAD-EC84-4A2E-940C-BB9ED1B9FCDF}"/>
    <cellStyle name="Millares 212 4 2 3 2 2 2 2" xfId="43278" xr:uid="{FBD95EEC-D4D3-4D34-84EA-0E8D341FB31C}"/>
    <cellStyle name="Millares 212 4 2 3 2 2 3" xfId="31837" xr:uid="{37EA024F-D0E7-4F24-9606-FCB0F1A32CBC}"/>
    <cellStyle name="Millares 212 4 2 3 2 2 4" xfId="54719" xr:uid="{B4F4903C-BDA2-4D7E-A900-EBDFC3BF444A}"/>
    <cellStyle name="Millares 212 4 2 3 2 3" xfId="16142" xr:uid="{CAEBF31B-8C14-44A2-9F82-3CDB3ABAF5B1}"/>
    <cellStyle name="Millares 212 4 2 3 2 3 2" xfId="39036" xr:uid="{AA5F7D3F-3BF8-44EE-8014-33E01184FDFC}"/>
    <cellStyle name="Millares 212 4 2 3 2 4" xfId="27595" xr:uid="{0D924E29-5939-4811-82D6-8AF193F9B29A}"/>
    <cellStyle name="Millares 212 4 2 3 2 5" xfId="50478" xr:uid="{70D06A7F-49E5-47D8-8DF2-D05D2EC7B9FF}"/>
    <cellStyle name="Millares 212 4 2 3 2 6" xfId="5167" xr:uid="{642123FF-29BF-4EE4-8D97-8340E7DC34A3}"/>
    <cellStyle name="Millares 212 4 2 3 3" xfId="6545" xr:uid="{EB617CDC-70A1-4C84-BCB6-56EE3CBCBBDA}"/>
    <cellStyle name="Millares 212 4 2 3 3 2" xfId="10780" xr:uid="{7DEB135F-A125-43FC-9E83-62B453C2799F}"/>
    <cellStyle name="Millares 212 4 2 3 3 2 2" xfId="22223" xr:uid="{D75ECA57-91D0-4E1E-9013-08FECBEBA391}"/>
    <cellStyle name="Millares 212 4 2 3 3 2 2 2" xfId="45117" xr:uid="{CBE4BF7D-9B8B-4F57-B6C1-496A91768195}"/>
    <cellStyle name="Millares 212 4 2 3 3 2 3" xfId="33676" xr:uid="{18F0B9ED-8B27-452C-9B14-4F3CA89049E2}"/>
    <cellStyle name="Millares 212 4 2 3 3 2 4" xfId="56558" xr:uid="{3FCDDB75-0106-42E4-9295-57C711D3576C}"/>
    <cellStyle name="Millares 212 4 2 3 3 3" xfId="17981" xr:uid="{CE8C60F1-2A39-4E30-B6BF-762965D8844D}"/>
    <cellStyle name="Millares 212 4 2 3 3 3 2" xfId="40875" xr:uid="{E8AF9D37-6299-4C65-9F98-BE8B0780311F}"/>
    <cellStyle name="Millares 212 4 2 3 3 4" xfId="29434" xr:uid="{BE0F0CF2-9C9B-43CD-B77F-F860129957AC}"/>
    <cellStyle name="Millares 212 4 2 3 3 5" xfId="52316" xr:uid="{848021FD-CF58-4325-ADE9-FA25925C2C0C}"/>
    <cellStyle name="Millares 212 4 2 3 4" xfId="7624" xr:uid="{D9950D0C-846D-447B-89E9-C374DFAF9A37}"/>
    <cellStyle name="Millares 212 4 2 3 4 2" xfId="19067" xr:uid="{BCD9AE95-F112-4815-B779-D35594C2BCF5}"/>
    <cellStyle name="Millares 212 4 2 3 4 2 2" xfId="41961" xr:uid="{F79CC14A-73EB-4B5D-80E5-7F42A0AEEAF9}"/>
    <cellStyle name="Millares 212 4 2 3 4 3" xfId="30520" xr:uid="{B7343681-4034-42D2-BA4C-7FAA97C4359A}"/>
    <cellStyle name="Millares 212 4 2 3 4 4" xfId="53402" xr:uid="{FBCA8EAE-AB09-4F8A-BA57-7119D55AD1F7}"/>
    <cellStyle name="Millares 212 4 2 3 5" xfId="12683" xr:uid="{15EE01DF-4689-4BB3-910D-8379614CC72F}"/>
    <cellStyle name="Millares 212 4 2 3 5 2" xfId="24119" xr:uid="{1E5CB050-D40A-4083-BB27-79896738D375}"/>
    <cellStyle name="Millares 212 4 2 3 5 2 2" xfId="47013" xr:uid="{F23A2803-5900-4019-8FEB-630A96059FA9}"/>
    <cellStyle name="Millares 212 4 2 3 5 3" xfId="35572" xr:uid="{33FD1E49-2AEA-4A5E-A054-DC6021FE4AC3}"/>
    <cellStyle name="Millares 212 4 2 3 6" xfId="13766" xr:uid="{538F03C4-9B1A-4633-BBDC-2B086A6B3785}"/>
    <cellStyle name="Millares 212 4 2 3 6 2" xfId="25203" xr:uid="{2805FB0A-C60F-41E0-BB82-5581360E79F7}"/>
    <cellStyle name="Millares 212 4 2 3 6 2 2" xfId="48097" xr:uid="{0770BD8C-271C-4EC1-9270-7E67E8206165}"/>
    <cellStyle name="Millares 212 4 2 3 6 3" xfId="36656" xr:uid="{95D764DC-44AF-430D-A5A5-4DC4A28EA2EA}"/>
    <cellStyle name="Millares 212 4 2 3 7" xfId="14825" xr:uid="{D63CEA7A-4D2F-4F04-BDAA-C5150A3EE445}"/>
    <cellStyle name="Millares 212 4 2 3 7 2" xfId="37719" xr:uid="{B10A00CC-26A0-4540-B93F-4576E6E4D34D}"/>
    <cellStyle name="Millares 212 4 2 3 8" xfId="26278" xr:uid="{58DFDDD5-224B-4A90-ADC1-C78E51985A9F}"/>
    <cellStyle name="Millares 212 4 2 3 9" xfId="49161" xr:uid="{2CB64645-08F0-4142-989D-40A48EF3A5BF}"/>
    <cellStyle name="Millares 212 4 2 4" xfId="1338" xr:uid="{CD58E108-ECEA-48AF-8614-509842DC6FB7}"/>
    <cellStyle name="Millares 212 4 2 4 2" xfId="2795" xr:uid="{8F4B4355-F4B9-4354-A1C9-5CE17B9981FE}"/>
    <cellStyle name="Millares 212 4 2 4 2 2" xfId="9469" xr:uid="{6AB148DE-1E14-4CB5-8ACE-CC4A9A1BEDC2}"/>
    <cellStyle name="Millares 212 4 2 4 2 2 2" xfId="20912" xr:uid="{D24BEB50-ED39-47EE-8495-E92443886C27}"/>
    <cellStyle name="Millares 212 4 2 4 2 2 2 2" xfId="43806" xr:uid="{33A79113-A1B3-433F-AB35-7781088FA4A1}"/>
    <cellStyle name="Millares 212 4 2 4 2 2 3" xfId="32365" xr:uid="{109F8E5A-14B9-4DED-A355-E5BC4541D6AF}"/>
    <cellStyle name="Millares 212 4 2 4 2 2 4" xfId="55247" xr:uid="{5E72FB53-D6FE-4DF8-AF64-E098B3616B56}"/>
    <cellStyle name="Millares 212 4 2 4 2 3" xfId="16670" xr:uid="{FF92AD0C-DA12-4241-9D9E-F52917C6CB3F}"/>
    <cellStyle name="Millares 212 4 2 4 2 3 2" xfId="39564" xr:uid="{FA012FDA-01D6-4FE3-B1A0-368F95CBB2F3}"/>
    <cellStyle name="Millares 212 4 2 4 2 4" xfId="28123" xr:uid="{34AEA17D-9FC0-487D-BF0C-71E1B90163D2}"/>
    <cellStyle name="Millares 212 4 2 4 2 5" xfId="51006" xr:uid="{073E7EE7-3789-410C-9815-81B97E2F3E82}"/>
    <cellStyle name="Millares 212 4 2 4 2 6" xfId="5695" xr:uid="{FFD77F1D-3482-4388-B415-C05FF522502E}"/>
    <cellStyle name="Millares 212 4 2 4 3" xfId="8152" xr:uid="{6C55CDB2-F023-4C92-A29B-F7D458A84737}"/>
    <cellStyle name="Millares 212 4 2 4 3 2" xfId="19595" xr:uid="{B8AFCAD0-083F-4DAA-AAF5-F55A04336547}"/>
    <cellStyle name="Millares 212 4 2 4 3 2 2" xfId="42489" xr:uid="{3B20A87B-DA67-4E7C-91E4-B85F377B6679}"/>
    <cellStyle name="Millares 212 4 2 4 3 3" xfId="31048" xr:uid="{4F063720-D3E3-4AA7-8A04-ED13D33CB244}"/>
    <cellStyle name="Millares 212 4 2 4 3 4" xfId="53930" xr:uid="{21999E12-52C8-4C65-BE92-A531165E1F64}"/>
    <cellStyle name="Millares 212 4 2 4 4" xfId="15353" xr:uid="{D3F85E97-5198-455D-B8D7-CBAE9D7A21B4}"/>
    <cellStyle name="Millares 212 4 2 4 4 2" xfId="38247" xr:uid="{74008332-ED67-46D0-A7D0-3D6B77E3AC95}"/>
    <cellStyle name="Millares 212 4 2 4 5" xfId="26806" xr:uid="{A63BEB49-1DD0-457D-898D-9576618518D0}"/>
    <cellStyle name="Millares 212 4 2 4 6" xfId="49689" xr:uid="{C2467FDE-AF74-409B-85FF-B44F8A8E0FD1}"/>
    <cellStyle name="Millares 212 4 2 4 7" xfId="4396" xr:uid="{50910E4C-3665-49FB-82D8-C7C49520CB10}"/>
    <cellStyle name="Millares 212 4 2 5" xfId="1992" xr:uid="{DC27B8D0-AF94-449C-B431-530E51CCEFE6}"/>
    <cellStyle name="Millares 212 4 2 5 2" xfId="8414" xr:uid="{FE0F1C55-5FF7-4E07-8CF3-8A3C959EC23E}"/>
    <cellStyle name="Millares 212 4 2 5 2 2" xfId="19857" xr:uid="{FB04AF11-517D-441D-AED3-9DBE58B439C7}"/>
    <cellStyle name="Millares 212 4 2 5 2 2 2" xfId="42751" xr:uid="{E01A51D8-A76A-4668-9FEC-335A3FE739FF}"/>
    <cellStyle name="Millares 212 4 2 5 2 3" xfId="31310" xr:uid="{AF67BB95-454F-438A-B36C-E605FA81F9B0}"/>
    <cellStyle name="Millares 212 4 2 5 2 4" xfId="54192" xr:uid="{27A8E336-5A4B-4AB5-A515-107D14E91F16}"/>
    <cellStyle name="Millares 212 4 2 5 3" xfId="15615" xr:uid="{675F56B3-EF88-4C6C-AF90-74AB0FBB8D28}"/>
    <cellStyle name="Millares 212 4 2 5 3 2" xfId="38509" xr:uid="{CD9A0D2C-4DA7-4F76-8AEB-915B19CDE693}"/>
    <cellStyle name="Millares 212 4 2 5 4" xfId="27068" xr:uid="{AA9D885F-E9B1-4C54-8317-0383CE14EBCC}"/>
    <cellStyle name="Millares 212 4 2 5 5" xfId="49951" xr:uid="{13E02251-1DD9-44E0-BFB1-CF9C284738EF}"/>
    <cellStyle name="Millares 212 4 2 5 6" xfId="4649" xr:uid="{9F55F574-4BCC-4AA4-A93A-E04AD0EC7171}"/>
    <cellStyle name="Millares 212 4 2 6" xfId="3342" xr:uid="{AFD4111B-F3FA-483D-A6EB-763E61CFC5BE}"/>
    <cellStyle name="Millares 212 4 2 6 2" xfId="9732" xr:uid="{D98A74C9-7607-469A-B8E7-3DE571EC9337}"/>
    <cellStyle name="Millares 212 4 2 6 2 2" xfId="21175" xr:uid="{602D9062-BAD0-48BD-9FBE-6AB17F17290A}"/>
    <cellStyle name="Millares 212 4 2 6 2 2 2" xfId="44069" xr:uid="{630F1CBE-40C3-4318-B5A6-4F6E508A20F9}"/>
    <cellStyle name="Millares 212 4 2 6 2 3" xfId="32628" xr:uid="{7AE71E2F-1C0B-4FAD-A186-4B6212F6A7C7}"/>
    <cellStyle name="Millares 212 4 2 6 2 4" xfId="55510" xr:uid="{130983BA-6444-458A-9FAA-1E4D4FE84A92}"/>
    <cellStyle name="Millares 212 4 2 6 3" xfId="16933" xr:uid="{3A18C51F-BE88-48E1-BD70-DE0A3DA4FB6B}"/>
    <cellStyle name="Millares 212 4 2 6 3 2" xfId="39827" xr:uid="{37155A5E-E9F1-4151-9DC9-3A6B4CB5F030}"/>
    <cellStyle name="Millares 212 4 2 6 4" xfId="28386" xr:uid="{3351720D-CAAD-4B9D-A204-EC36DB3CC833}"/>
    <cellStyle name="Millares 212 4 2 6 5" xfId="51268" xr:uid="{C8D6C2A6-F489-4181-9FD2-9BC0A5E90652}"/>
    <cellStyle name="Millares 212 4 2 7" xfId="6001" xr:uid="{3F4504D9-5F1D-46F5-99C9-88E8D0402409}"/>
    <cellStyle name="Millares 212 4 2 7 2" xfId="9992" xr:uid="{960C34E8-4F9C-4789-8EA3-7E5DF9EC613A}"/>
    <cellStyle name="Millares 212 4 2 7 2 2" xfId="21435" xr:uid="{83D42D46-2F23-4397-9F04-6DD5DECEF50E}"/>
    <cellStyle name="Millares 212 4 2 7 2 2 2" xfId="44329" xr:uid="{93ED60A0-91EE-46F9-ADCA-A08B09999A9B}"/>
    <cellStyle name="Millares 212 4 2 7 2 3" xfId="32888" xr:uid="{FCB2847E-A790-4A8B-89F3-7F4711079E9D}"/>
    <cellStyle name="Millares 212 4 2 7 2 4" xfId="55770" xr:uid="{B3F04050-4545-4FF6-9F69-8312AFE494D8}"/>
    <cellStyle name="Millares 212 4 2 7 3" xfId="17193" xr:uid="{509F9922-0F89-4EA9-B392-D289C939AC2A}"/>
    <cellStyle name="Millares 212 4 2 7 3 2" xfId="40087" xr:uid="{86A3704A-69A2-4BC5-8D1C-F00123B0EE9D}"/>
    <cellStyle name="Millares 212 4 2 7 4" xfId="28646" xr:uid="{C402F064-1F23-4432-B28E-1CCE2A3186D3}"/>
    <cellStyle name="Millares 212 4 2 7 5" xfId="51528" xr:uid="{C9083FC1-31AD-4180-BC3C-82B59DF4AA38}"/>
    <cellStyle name="Millares 212 4 2 8" xfId="6252" xr:uid="{A3CBE68F-ABC9-48EE-A990-89F30B1F69DA}"/>
    <cellStyle name="Millares 212 4 2 8 2" xfId="10253" xr:uid="{02E77984-71F4-4ADD-B969-37C60D83C6AF}"/>
    <cellStyle name="Millares 212 4 2 8 2 2" xfId="21696" xr:uid="{1935AE06-2F77-4318-9723-BF1339AEBD4C}"/>
    <cellStyle name="Millares 212 4 2 8 2 2 2" xfId="44590" xr:uid="{C717B93F-919B-455F-A31A-011008454CD1}"/>
    <cellStyle name="Millares 212 4 2 8 2 3" xfId="33149" xr:uid="{48C50B98-647B-49B8-B8C5-9B4C70FF657F}"/>
    <cellStyle name="Millares 212 4 2 8 2 4" xfId="56031" xr:uid="{BCDD185E-6AF2-4A01-9FAF-058250D2B073}"/>
    <cellStyle name="Millares 212 4 2 8 3" xfId="17454" xr:uid="{D17149C5-A6F7-422E-9C10-07C8F86C8250}"/>
    <cellStyle name="Millares 212 4 2 8 3 2" xfId="40348" xr:uid="{33DCC85E-0E18-4661-8813-31F6CD28031D}"/>
    <cellStyle name="Millares 212 4 2 8 4" xfId="28907" xr:uid="{9A8A5AA3-EB34-4117-B3EE-0C2021515106}"/>
    <cellStyle name="Millares 212 4 2 8 5" xfId="51789" xr:uid="{BEFEADA3-C0E1-4588-B4AB-B649871CDECF}"/>
    <cellStyle name="Millares 212 4 2 9" xfId="7085" xr:uid="{1F58D825-8F1C-4167-8A53-B8CA44F1C0F3}"/>
    <cellStyle name="Millares 212 4 2 9 2" xfId="18521" xr:uid="{FC48E435-97FE-46B7-9D7D-4D4CAA846350}"/>
    <cellStyle name="Millares 212 4 2 9 2 2" xfId="41415" xr:uid="{C48ED737-845B-4EF8-8DA0-633FB67EC843}"/>
    <cellStyle name="Millares 212 4 2 9 3" xfId="29974" xr:uid="{19221D43-4B13-4DD4-9D44-46868DBAE431}"/>
    <cellStyle name="Millares 212 4 2 9 4" xfId="52856" xr:uid="{119B0E6F-3D9A-4F16-AD49-52F19142BD0E}"/>
    <cellStyle name="Millares 212 4 20" xfId="58303" xr:uid="{BCE3DE2D-3671-49A7-B60A-D8991BCED8DB}"/>
    <cellStyle name="Millares 212 4 3" xfId="380" xr:uid="{B8BFCCFE-BB14-45B3-B35F-C3BF5637A622}"/>
    <cellStyle name="Millares 212 4 3 10" xfId="48781" xr:uid="{B66D6A38-0B27-4ADD-91A2-7A1F57925D7B}"/>
    <cellStyle name="Millares 212 4 3 11" xfId="58053" xr:uid="{B7B77A8A-91C3-4B67-A77A-19B5513AEC9B}"/>
    <cellStyle name="Millares 212 4 3 12" xfId="58565" xr:uid="{45CF12CC-A05F-40F0-BC95-F2DE2D1454A0}"/>
    <cellStyle name="Millares 212 4 3 2" xfId="1507" xr:uid="{83348187-E0E8-4327-BC47-33835FAD8ADB}"/>
    <cellStyle name="Millares 212 4 3 2 10" xfId="4020" xr:uid="{6E98AEF5-A93F-44D9-9B89-180E8A72AC01}"/>
    <cellStyle name="Millares 212 4 3 2 2" xfId="2939" xr:uid="{4B78CFD3-4B31-498A-B55E-A45FD44046C1}"/>
    <cellStyle name="Millares 212 4 3 2 2 2" xfId="9088" xr:uid="{7DC45482-4451-4405-9495-1CD77E6E2F4D}"/>
    <cellStyle name="Millares 212 4 3 2 2 2 2" xfId="20531" xr:uid="{F5083E8E-22EF-4B13-B63C-2D41052F3F08}"/>
    <cellStyle name="Millares 212 4 3 2 2 2 2 2" xfId="43425" xr:uid="{F6DE55BF-970D-4159-BAED-4EF49D9B6BD0}"/>
    <cellStyle name="Millares 212 4 3 2 2 2 3" xfId="31984" xr:uid="{CDC55514-4EB7-4FD2-A85B-2D62C3452AEC}"/>
    <cellStyle name="Millares 212 4 3 2 2 2 4" xfId="54866" xr:uid="{B1D680DC-9233-4C12-B61D-CCC9D0068B55}"/>
    <cellStyle name="Millares 212 4 3 2 2 3" xfId="16289" xr:uid="{ADB8DE51-38B5-47FC-85D0-A48DF9F683BE}"/>
    <cellStyle name="Millares 212 4 3 2 2 3 2" xfId="39183" xr:uid="{D5EFCA4C-584F-4EC7-B589-05E4FF55A01D}"/>
    <cellStyle name="Millares 212 4 3 2 2 4" xfId="27742" xr:uid="{8F5B7021-EF48-46D5-954D-F5FE95D02AAB}"/>
    <cellStyle name="Millares 212 4 3 2 2 5" xfId="50625" xr:uid="{9F494E3D-83F7-4579-AFEA-B8B8B7FE5F60}"/>
    <cellStyle name="Millares 212 4 3 2 2 6" xfId="5314" xr:uid="{BEF2E34F-97D9-4196-B4FD-AD97ABD1A6C4}"/>
    <cellStyle name="Millares 212 4 3 2 3" xfId="6692" xr:uid="{4AE569BF-1A5F-4541-9C93-05A8A7BBE0AF}"/>
    <cellStyle name="Millares 212 4 3 2 3 2" xfId="10927" xr:uid="{89094027-2E1F-4A1B-980C-661B4D2C4864}"/>
    <cellStyle name="Millares 212 4 3 2 3 2 2" xfId="22370" xr:uid="{789E55BF-C308-4524-9497-5852751FED9D}"/>
    <cellStyle name="Millares 212 4 3 2 3 2 2 2" xfId="45264" xr:uid="{B064E4AC-7BFE-472E-8BCB-92EB4FA34CEA}"/>
    <cellStyle name="Millares 212 4 3 2 3 2 3" xfId="33823" xr:uid="{AC20ACCB-61EF-4821-B033-257926DE285C}"/>
    <cellStyle name="Millares 212 4 3 2 3 2 4" xfId="56705" xr:uid="{BCCDD9C0-E251-4508-9A05-B5752380FA09}"/>
    <cellStyle name="Millares 212 4 3 2 3 3" xfId="18128" xr:uid="{8AF001B8-A7F2-45A4-AE24-B65356298B37}"/>
    <cellStyle name="Millares 212 4 3 2 3 3 2" xfId="41022" xr:uid="{60A87A41-81A6-418D-B86B-AD13D16A2E13}"/>
    <cellStyle name="Millares 212 4 3 2 3 4" xfId="29581" xr:uid="{27958206-30D2-41EE-B707-F2CC60747DF9}"/>
    <cellStyle name="Millares 212 4 3 2 3 5" xfId="52463" xr:uid="{C985535F-8060-4C78-8877-45B489D6BD9C}"/>
    <cellStyle name="Millares 212 4 3 2 4" xfId="7771" xr:uid="{8BB1A876-08E1-4FFC-8878-6873C728AA1B}"/>
    <cellStyle name="Millares 212 4 3 2 4 2" xfId="19214" xr:uid="{9FD6400F-E913-42AA-8983-4873407677EF}"/>
    <cellStyle name="Millares 212 4 3 2 4 2 2" xfId="42108" xr:uid="{6135C1E9-F860-4659-B63E-2D4A7CA808F3}"/>
    <cellStyle name="Millares 212 4 3 2 4 3" xfId="30667" xr:uid="{3A4A4A79-730D-4761-A6A1-2B9279189277}"/>
    <cellStyle name="Millares 212 4 3 2 4 4" xfId="53549" xr:uid="{6C22C1D4-E040-4D22-A8DE-410EDDB0D960}"/>
    <cellStyle name="Millares 212 4 3 2 5" xfId="12830" xr:uid="{A125CEA2-459D-4907-A3CD-E55B78405C43}"/>
    <cellStyle name="Millares 212 4 3 2 5 2" xfId="24266" xr:uid="{9D44B12F-D15E-487D-A575-059AC40E942A}"/>
    <cellStyle name="Millares 212 4 3 2 5 2 2" xfId="47160" xr:uid="{07C73BD8-196B-4E65-B50E-A9542128DDDB}"/>
    <cellStyle name="Millares 212 4 3 2 5 3" xfId="35719" xr:uid="{D3245032-9183-494C-BFFA-CDB47E0626ED}"/>
    <cellStyle name="Millares 212 4 3 2 6" xfId="13913" xr:uid="{E3A99F7B-6318-4A03-B8F5-201B0A00744F}"/>
    <cellStyle name="Millares 212 4 3 2 6 2" xfId="25350" xr:uid="{D533064F-3684-4382-88F5-33FAD69C1FE7}"/>
    <cellStyle name="Millares 212 4 3 2 6 2 2" xfId="48244" xr:uid="{E8F07B0A-1E17-4E21-92BB-D33F929F6C10}"/>
    <cellStyle name="Millares 212 4 3 2 6 3" xfId="36803" xr:uid="{77081B8A-30BD-4838-A4AF-584480881150}"/>
    <cellStyle name="Millares 212 4 3 2 7" xfId="14972" xr:uid="{E4865546-51DF-4539-ADFC-15D537EDE013}"/>
    <cellStyle name="Millares 212 4 3 2 7 2" xfId="37866" xr:uid="{29E41D67-430C-4453-A468-5BD3B1160503}"/>
    <cellStyle name="Millares 212 4 3 2 8" xfId="26425" xr:uid="{785B5E29-09CA-4DA4-ADB2-E7DD8AA268CB}"/>
    <cellStyle name="Millares 212 4 3 2 9" xfId="49308" xr:uid="{F5008C7D-5CB1-4478-A5B3-5D2DCEDC1BA7}"/>
    <cellStyle name="Millares 212 4 3 3" xfId="1865" xr:uid="{D5379922-F525-488D-9D87-86234ABB69B0}"/>
    <cellStyle name="Millares 212 4 3 3 2" xfId="8561" xr:uid="{A0FE095C-3C6C-4E17-9916-ADA5B974E588}"/>
    <cellStyle name="Millares 212 4 3 3 2 2" xfId="20004" xr:uid="{0CB9261F-EF4B-4649-AF2A-E4E2508DCEB4}"/>
    <cellStyle name="Millares 212 4 3 3 2 2 2" xfId="42898" xr:uid="{B7DA5420-64A4-404F-AE39-566B438A35A1}"/>
    <cellStyle name="Millares 212 4 3 3 2 3" xfId="31457" xr:uid="{820CB325-A1E0-4486-82ED-A0E8169DF6BD}"/>
    <cellStyle name="Millares 212 4 3 3 2 4" xfId="54339" xr:uid="{2EF94213-9AC7-4A4B-8E44-6AEE272BD33E}"/>
    <cellStyle name="Millares 212 4 3 3 3" xfId="15762" xr:uid="{5BBDF0E6-253E-4574-8145-3B17AC88999B}"/>
    <cellStyle name="Millares 212 4 3 3 3 2" xfId="38656" xr:uid="{88D99E6B-6AA9-4D05-8E7B-2B0E864C05C2}"/>
    <cellStyle name="Millares 212 4 3 3 4" xfId="27215" xr:uid="{93920253-0998-40B3-B88B-D51E389F87D5}"/>
    <cellStyle name="Millares 212 4 3 3 5" xfId="50098" xr:uid="{CA65D8D9-4780-4825-8522-46B48F93D965}"/>
    <cellStyle name="Millares 212 4 3 3 6" xfId="4787" xr:uid="{EAB711CA-3AEF-49BF-90A5-DA3A108735AF}"/>
    <cellStyle name="Millares 212 4 3 4" xfId="3486" xr:uid="{D0E98EDD-7046-4011-951C-EDC22A479D2A}"/>
    <cellStyle name="Millares 212 4 3 4 2" xfId="10400" xr:uid="{DD998386-FD7F-4FCF-98BD-736C6EF5F7F0}"/>
    <cellStyle name="Millares 212 4 3 4 2 2" xfId="21843" xr:uid="{13D9CC5F-A5F9-4BF9-B768-7A762DE4E373}"/>
    <cellStyle name="Millares 212 4 3 4 2 2 2" xfId="44737" xr:uid="{09178D89-456E-4422-987D-3E541607326A}"/>
    <cellStyle name="Millares 212 4 3 4 2 3" xfId="33296" xr:uid="{281DC5A0-8526-41F5-9D5E-5502386FEC0E}"/>
    <cellStyle name="Millares 212 4 3 4 2 4" xfId="56178" xr:uid="{AA50425F-A47F-412C-A4AE-D2E4B9C93BFC}"/>
    <cellStyle name="Millares 212 4 3 4 3" xfId="17601" xr:uid="{12C64165-37E4-4724-80C1-B20336D59B7A}"/>
    <cellStyle name="Millares 212 4 3 4 3 2" xfId="40495" xr:uid="{71DF10CE-E2A9-4CCF-BBB7-C427800B6A8F}"/>
    <cellStyle name="Millares 212 4 3 4 4" xfId="29054" xr:uid="{752BDFC1-525F-429B-8547-CF06A3EDB7D3}"/>
    <cellStyle name="Millares 212 4 3 4 5" xfId="51936" xr:uid="{A5092C17-04F2-4A66-90E6-C22F085E3CD9}"/>
    <cellStyle name="Millares 212 4 3 5" xfId="7248" xr:uid="{8EFE64C2-DC96-4242-A4DC-01C3D2504C34}"/>
    <cellStyle name="Millares 212 4 3 5 2" xfId="18687" xr:uid="{B6C9D766-7B23-4500-B8DA-FF30FD4AF28D}"/>
    <cellStyle name="Millares 212 4 3 5 2 2" xfId="41581" xr:uid="{1B763C70-0145-4949-868A-A00CA73C4D2F}"/>
    <cellStyle name="Millares 212 4 3 5 3" xfId="30140" xr:uid="{62740639-EC27-43B6-B73C-250D8B9455D3}"/>
    <cellStyle name="Millares 212 4 3 5 4" xfId="53022" xr:uid="{875768F2-0741-4859-8B95-0C45CB24D06C}"/>
    <cellStyle name="Millares 212 4 3 6" xfId="12304" xr:uid="{F6316622-3758-4180-B448-4B85CB9D7777}"/>
    <cellStyle name="Millares 212 4 3 6 2" xfId="23739" xr:uid="{0C310DCA-77B3-4FC0-8963-1283399D954C}"/>
    <cellStyle name="Millares 212 4 3 6 2 2" xfId="46633" xr:uid="{106BDF2D-2122-4BD4-AA75-5ADF27D75533}"/>
    <cellStyle name="Millares 212 4 3 6 3" xfId="35192" xr:uid="{E7B00A60-1ADA-4D0C-8629-A694C106CCA4}"/>
    <cellStyle name="Millares 212 4 3 7" xfId="13386" xr:uid="{B44B4F77-7193-4CBE-A667-8713ED87CF73}"/>
    <cellStyle name="Millares 212 4 3 7 2" xfId="24823" xr:uid="{4271A996-DAEF-4D9F-8DAD-A6342F98C0CD}"/>
    <cellStyle name="Millares 212 4 3 7 2 2" xfId="47717" xr:uid="{A5AFCC60-97B9-43E1-ADAB-50AF483A2E6C}"/>
    <cellStyle name="Millares 212 4 3 7 3" xfId="36276" xr:uid="{79ED3D4E-D0D1-4816-BBB3-596386009495}"/>
    <cellStyle name="Millares 212 4 3 8" xfId="14445" xr:uid="{AF1F5759-3A5F-4F32-8ACF-F7C7F9D1D132}"/>
    <cellStyle name="Millares 212 4 3 8 2" xfId="37339" xr:uid="{378C3745-530E-4F56-B540-890AEFA659AB}"/>
    <cellStyle name="Millares 212 4 3 9" xfId="25898" xr:uid="{429729F7-7764-4FA0-83E9-4F3BA57F9905}"/>
    <cellStyle name="Millares 212 4 4" xfId="654" xr:uid="{982A3C5C-4DD5-4BC3-AF21-FC51D9C091CA}"/>
    <cellStyle name="Millares 212 4 4 10" xfId="3758" xr:uid="{DD644CF6-9EED-40BA-8B55-E7909500DC4C}"/>
    <cellStyle name="Millares 212 4 4 2" xfId="2133" xr:uid="{6BF8291C-8E1B-4B20-AD5F-5D166EE87CF9}"/>
    <cellStyle name="Millares 212 4 4 2 2" xfId="8825" xr:uid="{F80E0C26-9081-425A-B809-C68B64AEFD02}"/>
    <cellStyle name="Millares 212 4 4 2 2 2" xfId="20268" xr:uid="{D8926192-59C8-4255-A6E0-5AC1249A3D5A}"/>
    <cellStyle name="Millares 212 4 4 2 2 2 2" xfId="43162" xr:uid="{4A50B36D-C668-44AD-A36D-8F0FF93A1C13}"/>
    <cellStyle name="Millares 212 4 4 2 2 3" xfId="31721" xr:uid="{8AD78135-627D-4E13-9B73-AC61AF84178D}"/>
    <cellStyle name="Millares 212 4 4 2 2 4" xfId="54603" xr:uid="{116C0E74-E95C-4174-BF0F-05BD6178A905}"/>
    <cellStyle name="Millares 212 4 4 2 3" xfId="16026" xr:uid="{21BD598A-8942-47DE-AEE7-4EF113C38849}"/>
    <cellStyle name="Millares 212 4 4 2 3 2" xfId="38920" xr:uid="{C7536C84-CD4E-4558-BCB5-7F7DC41AC006}"/>
    <cellStyle name="Millares 212 4 4 2 4" xfId="27479" xr:uid="{BE8244B0-731B-4180-8508-28AA070F9BE3}"/>
    <cellStyle name="Millares 212 4 4 2 5" xfId="50362" xr:uid="{B94B0816-75CA-4499-97E7-DA972D64EFA0}"/>
    <cellStyle name="Millares 212 4 4 2 6" xfId="5051" xr:uid="{EC8A59C4-C3F1-44AB-A460-10BFD3CE7B0E}"/>
    <cellStyle name="Millares 212 4 4 3" xfId="6429" xr:uid="{72DCF785-583B-4C79-AAEA-604963AD0F65}"/>
    <cellStyle name="Millares 212 4 4 3 2" xfId="10664" xr:uid="{8B0CD300-F2C2-4610-ADC8-12B32E27EA39}"/>
    <cellStyle name="Millares 212 4 4 3 2 2" xfId="22107" xr:uid="{7B25429B-2C99-4D6D-BAAA-6B532B89E698}"/>
    <cellStyle name="Millares 212 4 4 3 2 2 2" xfId="45001" xr:uid="{F9BB9A41-4247-4AA6-92C2-77069DCCE4EF}"/>
    <cellStyle name="Millares 212 4 4 3 2 3" xfId="33560" xr:uid="{FDA3526F-0E00-4270-9F80-2FA46BCCA87F}"/>
    <cellStyle name="Millares 212 4 4 3 2 4" xfId="56442" xr:uid="{D9EDB276-A8C0-4C6B-9B24-5DB20B5ABAD9}"/>
    <cellStyle name="Millares 212 4 4 3 3" xfId="17865" xr:uid="{F25BECC2-670A-4C83-88AC-FD691AAA64C8}"/>
    <cellStyle name="Millares 212 4 4 3 3 2" xfId="40759" xr:uid="{53D589DA-D795-4BD9-98A8-2BDBFFFAEC80}"/>
    <cellStyle name="Millares 212 4 4 3 4" xfId="29318" xr:uid="{373FA865-3BDA-4A00-B40C-7824CB206741}"/>
    <cellStyle name="Millares 212 4 4 3 5" xfId="52200" xr:uid="{C76DE9CC-10C8-4D52-8EB5-B759241AE77F}"/>
    <cellStyle name="Millares 212 4 4 4" xfId="7508" xr:uid="{E88795BD-F5DD-4F2B-A58A-26E51C04439D}"/>
    <cellStyle name="Millares 212 4 4 4 2" xfId="18951" xr:uid="{E9BA4FCE-982A-4450-8DBA-95AB994EFD38}"/>
    <cellStyle name="Millares 212 4 4 4 2 2" xfId="41845" xr:uid="{6085BF67-D642-4A6E-B1E9-B123D059FE18}"/>
    <cellStyle name="Millares 212 4 4 4 3" xfId="30404" xr:uid="{CFD624C3-0F4F-42EA-87EA-271E9534B23B}"/>
    <cellStyle name="Millares 212 4 4 4 4" xfId="53286" xr:uid="{89C127C2-3EEB-4D5F-A34A-FFE0072C6B90}"/>
    <cellStyle name="Millares 212 4 4 5" xfId="12567" xr:uid="{F32B8648-9AC1-4154-BC3F-3F4DF38F10FE}"/>
    <cellStyle name="Millares 212 4 4 5 2" xfId="24003" xr:uid="{BEBB6E41-299D-4DAF-97F5-4D1EDEF87772}"/>
    <cellStyle name="Millares 212 4 4 5 2 2" xfId="46897" xr:uid="{6C2474BA-96A8-4A59-BE24-9F3243CC3864}"/>
    <cellStyle name="Millares 212 4 4 5 3" xfId="35456" xr:uid="{34F06E61-2339-4270-BF7F-A125CCD01CFE}"/>
    <cellStyle name="Millares 212 4 4 6" xfId="13650" xr:uid="{84A0F4C2-5C18-4456-AED2-F1EF6C892B3F}"/>
    <cellStyle name="Millares 212 4 4 6 2" xfId="25087" xr:uid="{1F720F7B-1F10-4156-AB2C-CB57F7E06595}"/>
    <cellStyle name="Millares 212 4 4 6 2 2" xfId="47981" xr:uid="{62DE329A-7B91-46CA-8CB3-E6D20FD7BD2B}"/>
    <cellStyle name="Millares 212 4 4 6 3" xfId="36540" xr:uid="{F34E3EEB-81A6-4DF5-8DC6-B4EB0E4F085F}"/>
    <cellStyle name="Millares 212 4 4 7" xfId="14709" xr:uid="{FBF37E6E-46C6-4D9A-996F-A747A56F1E5D}"/>
    <cellStyle name="Millares 212 4 4 7 2" xfId="37603" xr:uid="{3F586B3C-5EC0-4FAE-95CC-A63F6CD8B34E}"/>
    <cellStyle name="Millares 212 4 4 8" xfId="26162" xr:uid="{BC027491-9CAD-445F-8260-AEFDD62261DD}"/>
    <cellStyle name="Millares 212 4 4 9" xfId="49045" xr:uid="{1913B43E-6B46-4AC1-B06C-D0135AEEB360}"/>
    <cellStyle name="Millares 212 4 5" xfId="927" xr:uid="{9021CC55-6632-4C13-BB1C-61C9033FD045}"/>
    <cellStyle name="Millares 212 4 5 2" xfId="2405" xr:uid="{C2146870-0726-4926-97B4-A23241FD5870}"/>
    <cellStyle name="Millares 212 4 5 2 2" xfId="9353" xr:uid="{E97E66CE-6EBA-4603-82D8-A4D02EA2694E}"/>
    <cellStyle name="Millares 212 4 5 2 2 2" xfId="20796" xr:uid="{9767B4B9-B69F-4F56-A6CB-7C41A5845507}"/>
    <cellStyle name="Millares 212 4 5 2 2 2 2" xfId="43690" xr:uid="{2B4948E2-AC36-4799-961A-5406DE28D499}"/>
    <cellStyle name="Millares 212 4 5 2 2 3" xfId="32249" xr:uid="{9E6D45A1-8DD3-45DB-8949-0DABE806E4AB}"/>
    <cellStyle name="Millares 212 4 5 2 2 4" xfId="55131" xr:uid="{6F093CD6-0C72-4E2E-B067-452CB9942974}"/>
    <cellStyle name="Millares 212 4 5 2 3" xfId="16554" xr:uid="{5F118CE1-5F4E-4C42-945A-76416CB67EB8}"/>
    <cellStyle name="Millares 212 4 5 2 3 2" xfId="39448" xr:uid="{4493CAF9-D107-47CB-AA8B-6E4836065651}"/>
    <cellStyle name="Millares 212 4 5 2 4" xfId="28007" xr:uid="{66224EB5-1B21-45B4-96AD-F6BE34BA5CC9}"/>
    <cellStyle name="Millares 212 4 5 2 5" xfId="50890" xr:uid="{F52E9371-C5FF-4C3E-9964-5F7F8142F7B1}"/>
    <cellStyle name="Millares 212 4 5 2 6" xfId="5579" xr:uid="{1FACAB92-D913-4F92-BCC9-E4E63E1D03F2}"/>
    <cellStyle name="Millares 212 4 5 3" xfId="8036" xr:uid="{01CE93C2-93D7-440E-8763-25DB5795072D}"/>
    <cellStyle name="Millares 212 4 5 3 2" xfId="19479" xr:uid="{4F3266D0-C4A8-4AC1-9B29-D9C72E40D9CB}"/>
    <cellStyle name="Millares 212 4 5 3 2 2" xfId="42373" xr:uid="{3E4AF02F-44DF-4E19-9D65-572ACFB48204}"/>
    <cellStyle name="Millares 212 4 5 3 3" xfId="30932" xr:uid="{94DBE3CA-CFFE-480E-B208-6C1DCAEF4E1A}"/>
    <cellStyle name="Millares 212 4 5 3 4" xfId="53814" xr:uid="{B9A45EAB-9745-4897-99AE-A52B5D601DB9}"/>
    <cellStyle name="Millares 212 4 5 4" xfId="15237" xr:uid="{993250E0-C6A8-49F6-9F8B-0FA0356A8101}"/>
    <cellStyle name="Millares 212 4 5 4 2" xfId="38131" xr:uid="{094130BF-C8B5-4DE2-942E-D536055B4F15}"/>
    <cellStyle name="Millares 212 4 5 5" xfId="26690" xr:uid="{CDE70609-A8CB-4DB6-9F17-97056FE5B918}"/>
    <cellStyle name="Millares 212 4 5 6" xfId="49573" xr:uid="{473B0B34-F864-46B7-B931-24C3B504C452}"/>
    <cellStyle name="Millares 212 4 5 7" xfId="4280" xr:uid="{B80EEE02-8292-406D-85F2-CBF375CADCD5}"/>
    <cellStyle name="Millares 212 4 6" xfId="1222" xr:uid="{F5FEF797-61A8-4DED-A298-61E63EE96CDB}"/>
    <cellStyle name="Millares 212 4 6 2" xfId="2679" xr:uid="{83D10789-3F25-4C7B-9B67-2E71585D980F}"/>
    <cellStyle name="Millares 212 4 6 2 2" xfId="19741" xr:uid="{86A455F1-874E-42FF-AFEE-F7D213088EF7}"/>
    <cellStyle name="Millares 212 4 6 2 2 2" xfId="42635" xr:uid="{DDABEB23-BF5A-47D5-9CD2-EE3E21D2FFD3}"/>
    <cellStyle name="Millares 212 4 6 2 3" xfId="31194" xr:uid="{E8F1C13F-EF5E-41C5-81C6-246309D1B708}"/>
    <cellStyle name="Millares 212 4 6 2 4" xfId="54076" xr:uid="{D6CE659A-8A1B-43F3-8B63-AC612C1F6ECD}"/>
    <cellStyle name="Millares 212 4 6 2 5" xfId="8298" xr:uid="{F96CFEC8-391A-4CB1-A8D9-5482EF653B12}"/>
    <cellStyle name="Millares 212 4 6 3" xfId="15499" xr:uid="{A8C1AF78-20BE-4C64-BA09-F4934DB1ADB1}"/>
    <cellStyle name="Millares 212 4 6 3 2" xfId="38393" xr:uid="{B4DCF39F-ACC5-4B46-9667-78E027316B1E}"/>
    <cellStyle name="Millares 212 4 6 4" xfId="26952" xr:uid="{E4BE55F7-6EAC-4FFA-B2BB-AB6DD8F4DE30}"/>
    <cellStyle name="Millares 212 4 6 5" xfId="49835" xr:uid="{34BF6F74-25EC-4F76-8F08-C6D5A0E8B57E}"/>
    <cellStyle name="Millares 212 4 6 6" xfId="4534" xr:uid="{880AD72F-5F91-4900-9824-64A2329D2CD1}"/>
    <cellStyle name="Millares 212 4 7" xfId="1740" xr:uid="{62F7F2B8-F671-4C59-B1BE-94277A7191C1}"/>
    <cellStyle name="Millares 212 4 7 2" xfId="9616" xr:uid="{67F430C9-D0CD-4CA8-88E9-2407FE55F047}"/>
    <cellStyle name="Millares 212 4 7 2 2" xfId="21059" xr:uid="{3D5C6EDB-8548-404C-A802-1A557B04CB72}"/>
    <cellStyle name="Millares 212 4 7 2 2 2" xfId="43953" xr:uid="{15E96791-CD6F-4D0F-BD1F-4835AD4BF5E9}"/>
    <cellStyle name="Millares 212 4 7 2 3" xfId="32512" xr:uid="{14901B03-661B-4EA9-9BF6-6F3AFB9109D3}"/>
    <cellStyle name="Millares 212 4 7 2 4" xfId="55394" xr:uid="{8371FAF4-A71C-4534-AA20-E7534DDFA581}"/>
    <cellStyle name="Millares 212 4 7 3" xfId="16817" xr:uid="{73C26E5A-4E88-410A-9C71-88539D87D4BA}"/>
    <cellStyle name="Millares 212 4 7 3 2" xfId="39711" xr:uid="{7AAD20A9-FB7B-4267-BC3A-B52C850E33CB}"/>
    <cellStyle name="Millares 212 4 7 4" xfId="28270" xr:uid="{F466743C-E6D1-4334-8A61-591AE257042A}"/>
    <cellStyle name="Millares 212 4 7 5" xfId="51152" xr:uid="{2047538A-3BF1-4FB6-85D1-3ECA13E3E984}"/>
    <cellStyle name="Millares 212 4 7 6" xfId="5843" xr:uid="{9CD29919-3A9B-4461-9413-BDB2949500D0}"/>
    <cellStyle name="Millares 212 4 8" xfId="3226" xr:uid="{48E33D33-A296-4192-861C-D40C0B9BD521}"/>
    <cellStyle name="Millares 212 4 8 2" xfId="9876" xr:uid="{E03D3EDD-BF58-46D3-83B7-59D5A89E4D78}"/>
    <cellStyle name="Millares 212 4 8 2 2" xfId="21319" xr:uid="{E57E7C86-BC37-409F-A2EC-0F798DB329AF}"/>
    <cellStyle name="Millares 212 4 8 2 2 2" xfId="44213" xr:uid="{9E716427-5C19-4842-9146-FA8AB27922FB}"/>
    <cellStyle name="Millares 212 4 8 2 3" xfId="32772" xr:uid="{3514A682-C9B2-490C-8912-1982311BBE49}"/>
    <cellStyle name="Millares 212 4 8 2 4" xfId="55654" xr:uid="{349E9F37-9EF0-4C7B-A050-0CB101987925}"/>
    <cellStyle name="Millares 212 4 8 3" xfId="17077" xr:uid="{90A2916C-CB98-4CA8-B08A-20C33DD501DE}"/>
    <cellStyle name="Millares 212 4 8 3 2" xfId="39971" xr:uid="{2B7C2CD7-54EA-4A1A-8EB9-0C4E8367AEF3}"/>
    <cellStyle name="Millares 212 4 8 4" xfId="28530" xr:uid="{1FC2EA60-5E29-4D44-86BD-A6DF5F907265}"/>
    <cellStyle name="Millares 212 4 8 5" xfId="51412" xr:uid="{C7C9BD1B-4FA4-40B5-97A4-62A571FEE1EE}"/>
    <cellStyle name="Millares 212 4 9" xfId="6139" xr:uid="{4785597D-EB06-443B-B8CA-4E14283041A2}"/>
    <cellStyle name="Millares 212 4 9 2" xfId="10137" xr:uid="{00F1DAF1-FDC0-4B56-AFC5-902610C00532}"/>
    <cellStyle name="Millares 212 4 9 2 2" xfId="21580" xr:uid="{C158185B-66DB-472A-B233-8A992B6E381F}"/>
    <cellStyle name="Millares 212 4 9 2 2 2" xfId="44474" xr:uid="{FFF40755-6944-4FEA-83EF-6D80D37233E0}"/>
    <cellStyle name="Millares 212 4 9 2 3" xfId="33033" xr:uid="{DF3B8CDA-F731-45AC-A387-EEF6E87F5447}"/>
    <cellStyle name="Millares 212 4 9 2 4" xfId="55915" xr:uid="{FDB7BA89-8DE7-4804-B276-C61DB973F5D6}"/>
    <cellStyle name="Millares 212 4 9 3" xfId="17338" xr:uid="{9925D2C6-77AE-4D37-A82C-F28CB0D46988}"/>
    <cellStyle name="Millares 212 4 9 3 2" xfId="40232" xr:uid="{9BCE781F-6049-43B3-B37E-4AF7491B0508}"/>
    <cellStyle name="Millares 212 4 9 4" xfId="28791" xr:uid="{EBCFE13B-2626-45A1-BE34-2E381D21A469}"/>
    <cellStyle name="Millares 212 4 9 5" xfId="51673" xr:uid="{D1F6E396-6889-47DC-B529-9E6E00861113}"/>
    <cellStyle name="Millares 212 5" xfId="221" xr:uid="{E0D35EC0-52B2-4A36-AEDF-51247649FFA5}"/>
    <cellStyle name="Millares 212 5 10" xfId="6988" xr:uid="{2AA7B034-4C7E-4AE1-AB5D-374C9B916E1C}"/>
    <cellStyle name="Millares 212 5 10 2" xfId="18423" xr:uid="{2B64F3CD-4912-43D9-B356-C5B5AC937C0E}"/>
    <cellStyle name="Millares 212 5 10 2 2" xfId="41317" xr:uid="{B917BF14-E9C5-4641-9BD4-8667D9E4282C}"/>
    <cellStyle name="Millares 212 5 10 3" xfId="29876" xr:uid="{1485959E-C1D7-4F3F-9C6D-B58F6731F219}"/>
    <cellStyle name="Millares 212 5 10 4" xfId="52758" xr:uid="{31D96D21-668B-4A8A-986C-6133E1B68423}"/>
    <cellStyle name="Millares 212 5 11" xfId="11259" xr:uid="{EC4CF3ED-3418-4F23-8E8E-56A7A65378DA}"/>
    <cellStyle name="Millares 212 5 11 2" xfId="22695" xr:uid="{B8DDEBE9-8442-4E64-92D0-C4CB5CBE8542}"/>
    <cellStyle name="Millares 212 5 11 2 2" xfId="45589" xr:uid="{73176837-46CA-40DB-9952-83DC2F153165}"/>
    <cellStyle name="Millares 212 5 11 3" xfId="34148" xr:uid="{94FE6F14-7B85-4021-981F-85D6668604C6}"/>
    <cellStyle name="Millares 212 5 11 4" xfId="57030" xr:uid="{E3B4EDA9-DF35-4DC4-BBE7-A2E770F99966}"/>
    <cellStyle name="Millares 212 5 12" xfId="11521" xr:uid="{4A1357FF-7732-4791-AFDD-924FC418B30D}"/>
    <cellStyle name="Millares 212 5 12 2" xfId="22957" xr:uid="{62E6FB48-722A-45F2-AC3F-9ED54D7A5E90}"/>
    <cellStyle name="Millares 212 5 12 2 2" xfId="45851" xr:uid="{5A7F80DC-A7DE-42C5-AC73-F1D0F9C25DA2}"/>
    <cellStyle name="Millares 212 5 12 3" xfId="34410" xr:uid="{3B73BD78-C247-4B8F-BFD2-11B8B935254C}"/>
    <cellStyle name="Millares 212 5 12 4" xfId="57292" xr:uid="{3B7B9E5D-F9B7-4ED4-A9F8-8E858483C6D8}"/>
    <cellStyle name="Millares 212 5 13" xfId="11788" xr:uid="{809961B6-601F-44C7-8838-12A686702E01}"/>
    <cellStyle name="Millares 212 5 13 2" xfId="23224" xr:uid="{F726890B-8780-48EB-AECE-C4D19EE21A23}"/>
    <cellStyle name="Millares 212 5 13 2 2" xfId="46118" xr:uid="{7255DE27-F9E2-4B7D-B87E-882961FCF154}"/>
    <cellStyle name="Millares 212 5 13 3" xfId="34677" xr:uid="{72ABC8FF-3511-4903-A1D8-B897FC132574}"/>
    <cellStyle name="Millares 212 5 13 4" xfId="57559" xr:uid="{52F4D042-CF26-443D-9C31-2B693E865225}"/>
    <cellStyle name="Millares 212 5 14" xfId="12060" xr:uid="{F8B3C188-29F3-4912-B262-36B68DB4B9E2}"/>
    <cellStyle name="Millares 212 5 14 2" xfId="23495" xr:uid="{B2012EA9-BB5B-4F0F-B0FB-D4E313BBDF9C}"/>
    <cellStyle name="Millares 212 5 14 2 2" xfId="46389" xr:uid="{4CB02BC0-CBB7-4BFA-8AFF-1AAC8EA58C88}"/>
    <cellStyle name="Millares 212 5 14 3" xfId="34948" xr:uid="{28CB310E-3FF9-49C6-B9C8-439DB58EFA60}"/>
    <cellStyle name="Millares 212 5 15" xfId="13143" xr:uid="{6888DE53-0B50-4F88-8E95-94D105E85B72}"/>
    <cellStyle name="Millares 212 5 15 2" xfId="24579" xr:uid="{279AF70E-1952-4B8A-BBA0-069B5980CD6F}"/>
    <cellStyle name="Millares 212 5 15 2 2" xfId="47473" xr:uid="{7C2496F3-BB70-4355-8D82-250E7E3D347D}"/>
    <cellStyle name="Millares 212 5 15 3" xfId="36032" xr:uid="{714B42CF-2CCE-4389-9659-C5ABBBF41A4D}"/>
    <cellStyle name="Millares 212 5 16" xfId="14201" xr:uid="{BEFF7D1E-67CF-4ABD-8BF7-20FD5287A50E}"/>
    <cellStyle name="Millares 212 5 16 2" xfId="37095" xr:uid="{D85485BE-E283-4844-8ACF-C6BEDA22431A}"/>
    <cellStyle name="Millares 212 5 17" xfId="25654" xr:uid="{2E60896D-1C90-4E5D-812E-661DD7909185}"/>
    <cellStyle name="Millares 212 5 18" xfId="48537" xr:uid="{1D1EFE31-0D28-40ED-8162-D60B1EE0166F}"/>
    <cellStyle name="Millares 212 5 19" xfId="57811" xr:uid="{3502DE2D-6FB1-4615-A593-B89420EF87D2}"/>
    <cellStyle name="Millares 212 5 2" xfId="526" xr:uid="{525DF0BC-BDB4-4414-BB04-984F6202A08D}"/>
    <cellStyle name="Millares 212 5 2 10" xfId="11375" xr:uid="{26DA1E58-BCBE-4312-88AD-7EF9C56D95FF}"/>
    <cellStyle name="Millares 212 5 2 10 2" xfId="22811" xr:uid="{423BAC3D-9D29-40BC-8F38-3D5C10729DDD}"/>
    <cellStyle name="Millares 212 5 2 10 2 2" xfId="45705" xr:uid="{4475733C-38D1-4AB1-91FA-DB968B633BFF}"/>
    <cellStyle name="Millares 212 5 2 10 3" xfId="34264" xr:uid="{893F0101-ADAC-4084-9E6E-AECE7068CA18}"/>
    <cellStyle name="Millares 212 5 2 10 4" xfId="57146" xr:uid="{B2C7E6D5-8F56-4C1B-A6FC-D24C8FFC19E5}"/>
    <cellStyle name="Millares 212 5 2 11" xfId="11637" xr:uid="{1C8225A8-1B9E-4DB1-B60B-366150B545B5}"/>
    <cellStyle name="Millares 212 5 2 11 2" xfId="23073" xr:uid="{1941CBAE-46AC-417C-8ADF-D0E5BD596E61}"/>
    <cellStyle name="Millares 212 5 2 11 2 2" xfId="45967" xr:uid="{2DA14E6A-1EBC-4F98-8102-2C74941BDE26}"/>
    <cellStyle name="Millares 212 5 2 11 3" xfId="34526" xr:uid="{750623C2-5204-480E-B0CA-2FE29600B9E3}"/>
    <cellStyle name="Millares 212 5 2 11 4" xfId="57408" xr:uid="{5C069AC0-AB0C-4577-97B1-21ECC58DFB17}"/>
    <cellStyle name="Millares 212 5 2 12" xfId="11904" xr:uid="{CB21BC25-57E4-45D9-9251-004AB607A7E3}"/>
    <cellStyle name="Millares 212 5 2 12 2" xfId="23340" xr:uid="{9330B5FF-0F39-43D2-9220-DC16FE2372F6}"/>
    <cellStyle name="Millares 212 5 2 12 2 2" xfId="46234" xr:uid="{9D009A1D-9E89-454C-B689-A55D526242A1}"/>
    <cellStyle name="Millares 212 5 2 12 3" xfId="34793" xr:uid="{01329045-BAD1-4EE7-B799-16E1FF209249}"/>
    <cellStyle name="Millares 212 5 2 12 4" xfId="57675" xr:uid="{5B0E9BE2-420D-4C45-A4BA-97443559E3F8}"/>
    <cellStyle name="Millares 212 5 2 13" xfId="12176" xr:uid="{C2847AB7-66CE-41A9-B584-7F40C2F81D0A}"/>
    <cellStyle name="Millares 212 5 2 13 2" xfId="23611" xr:uid="{44F0D5D7-460B-4912-9FAC-4B51CE741B73}"/>
    <cellStyle name="Millares 212 5 2 13 2 2" xfId="46505" xr:uid="{C32C1824-BF6C-4211-8578-EFF6099EEB1C}"/>
    <cellStyle name="Millares 212 5 2 13 3" xfId="35064" xr:uid="{86D14ECD-DA6D-46B7-951A-94FEA68A1074}"/>
    <cellStyle name="Millares 212 5 2 14" xfId="13259" xr:uid="{BBCD6F5A-C96A-47AC-8C48-97E31439CDE7}"/>
    <cellStyle name="Millares 212 5 2 14 2" xfId="24695" xr:uid="{BFFDF6A7-CD47-44F9-8C72-238F44119BF4}"/>
    <cellStyle name="Millares 212 5 2 14 2 2" xfId="47589" xr:uid="{48F2EA28-15F9-499F-A274-26A3F3563D3A}"/>
    <cellStyle name="Millares 212 5 2 14 3" xfId="36148" xr:uid="{11005F79-65F9-44B8-8B13-28992941937A}"/>
    <cellStyle name="Millares 212 5 2 15" xfId="14317" xr:uid="{6460B5EF-FA84-4280-8449-F9AD044EB4B6}"/>
    <cellStyle name="Millares 212 5 2 15 2" xfId="37211" xr:uid="{F1D89688-EDA0-4501-B946-DE0E8BA0C951}"/>
    <cellStyle name="Millares 212 5 2 16" xfId="25770" xr:uid="{2E99F8D4-588F-478A-B4F1-6A61C8B87110}"/>
    <cellStyle name="Millares 212 5 2 17" xfId="48653" xr:uid="{99BDCF8C-EDB0-40A7-ADB3-5D97165F150B}"/>
    <cellStyle name="Millares 212 5 2 18" xfId="57927" xr:uid="{C4B9D6DC-0590-40C4-8EA2-C5C14A548E9C}"/>
    <cellStyle name="Millares 212 5 2 19" xfId="58438" xr:uid="{0663E4FF-7A19-4646-8234-0E6CF0B7C307}"/>
    <cellStyle name="Millares 212 5 2 2" xfId="799" xr:uid="{07F08A9F-B375-4BB1-8BF4-23084E9CD8F7}"/>
    <cellStyle name="Millares 212 5 2 2 10" xfId="48916" xr:uid="{D406FD6A-E1AD-4AC6-A88F-691AD0862885}"/>
    <cellStyle name="Millares 212 5 2 2 11" xfId="58188" xr:uid="{8A0812BB-002E-4908-86BF-4EF125B2888B}"/>
    <cellStyle name="Millares 212 5 2 2 12" xfId="58700" xr:uid="{C874C354-5498-4E56-BA77-2ACCA20BB1D0}"/>
    <cellStyle name="Millares 212 5 2 2 2" xfId="1642" xr:uid="{7648B6BA-2F9D-4183-9383-C4F09B1AA560}"/>
    <cellStyle name="Millares 212 5 2 2 2 10" xfId="4155" xr:uid="{9ABA264F-194F-4B7D-BA6E-BC71F968925D}"/>
    <cellStyle name="Millares 212 5 2 2 2 2" xfId="3074" xr:uid="{E617D6E0-E49F-4731-B3AC-0327907B0AA5}"/>
    <cellStyle name="Millares 212 5 2 2 2 2 2" xfId="9223" xr:uid="{F190933F-E11B-4153-96CB-914DDCC356AE}"/>
    <cellStyle name="Millares 212 5 2 2 2 2 2 2" xfId="20666" xr:uid="{3C498E47-B1DC-4A44-8D1D-6C18DF1DE662}"/>
    <cellStyle name="Millares 212 5 2 2 2 2 2 2 2" xfId="43560" xr:uid="{16256F8E-12FA-4F12-8B95-02AF1D07E1C3}"/>
    <cellStyle name="Millares 212 5 2 2 2 2 2 3" xfId="32119" xr:uid="{536C99BF-24E7-42BD-84AA-46415F6F5A77}"/>
    <cellStyle name="Millares 212 5 2 2 2 2 2 4" xfId="55001" xr:uid="{AA509075-4894-41AE-9F24-ABF7E328740A}"/>
    <cellStyle name="Millares 212 5 2 2 2 2 3" xfId="16424" xr:uid="{0953D2F2-56CE-4A12-BE62-B1E75162732D}"/>
    <cellStyle name="Millares 212 5 2 2 2 2 3 2" xfId="39318" xr:uid="{3CCF7E31-3A8F-4EC4-9A28-8DDADFC8D66F}"/>
    <cellStyle name="Millares 212 5 2 2 2 2 4" xfId="27877" xr:uid="{58AD75E2-02B2-4933-B60E-AC1CDFB27751}"/>
    <cellStyle name="Millares 212 5 2 2 2 2 5" xfId="50760" xr:uid="{D118A0DB-1A58-4CFA-9911-37763CEDCA9D}"/>
    <cellStyle name="Millares 212 5 2 2 2 2 6" xfId="5449" xr:uid="{C915717E-2D23-4694-85AD-71213B66D813}"/>
    <cellStyle name="Millares 212 5 2 2 2 3" xfId="6827" xr:uid="{A498267C-8228-4DEF-B60F-C3C54E0AA476}"/>
    <cellStyle name="Millares 212 5 2 2 2 3 2" xfId="11062" xr:uid="{28CEA187-FAA7-4852-AD18-6CAB29B31788}"/>
    <cellStyle name="Millares 212 5 2 2 2 3 2 2" xfId="22505" xr:uid="{8F76EE1E-8674-47B0-B9C3-BFB2DAA583BE}"/>
    <cellStyle name="Millares 212 5 2 2 2 3 2 2 2" xfId="45399" xr:uid="{5E3A12BD-4749-443D-91D7-7ECFF167E10A}"/>
    <cellStyle name="Millares 212 5 2 2 2 3 2 3" xfId="33958" xr:uid="{A2BBBBDA-A36D-4068-9B89-25176562D37B}"/>
    <cellStyle name="Millares 212 5 2 2 2 3 2 4" xfId="56840" xr:uid="{4491894E-96D3-49DD-947E-AC51B44D1FB9}"/>
    <cellStyle name="Millares 212 5 2 2 2 3 3" xfId="18263" xr:uid="{CA173BFD-6701-42DA-B183-1C9CF24889DB}"/>
    <cellStyle name="Millares 212 5 2 2 2 3 3 2" xfId="41157" xr:uid="{3B2864DA-F39F-4DC9-8BF6-8F442BA6AB91}"/>
    <cellStyle name="Millares 212 5 2 2 2 3 4" xfId="29716" xr:uid="{7A83E886-3EF3-49BF-BD16-CF609D0964A2}"/>
    <cellStyle name="Millares 212 5 2 2 2 3 5" xfId="52598" xr:uid="{66977BB1-6CB2-4731-A909-ADA3553006F7}"/>
    <cellStyle name="Millares 212 5 2 2 2 4" xfId="7906" xr:uid="{8C3B9D38-3EB3-4302-AB60-88826358FACE}"/>
    <cellStyle name="Millares 212 5 2 2 2 4 2" xfId="19349" xr:uid="{3B5F81C3-2CB0-4514-B2A7-227EA9576C3F}"/>
    <cellStyle name="Millares 212 5 2 2 2 4 2 2" xfId="42243" xr:uid="{6F4455F9-1BCF-4305-BCF5-878A0D3C6D4C}"/>
    <cellStyle name="Millares 212 5 2 2 2 4 3" xfId="30802" xr:uid="{1E101E69-F419-4060-92E2-D84084AB1B01}"/>
    <cellStyle name="Millares 212 5 2 2 2 4 4" xfId="53684" xr:uid="{687B508D-0DC4-4AD8-9C5B-8AB7F87DC59F}"/>
    <cellStyle name="Millares 212 5 2 2 2 5" xfId="12965" xr:uid="{BBE62D75-6F42-4122-8D24-A7ADA657AECE}"/>
    <cellStyle name="Millares 212 5 2 2 2 5 2" xfId="24401" xr:uid="{7EEFA6D1-DB91-40BB-923D-D96090B50950}"/>
    <cellStyle name="Millares 212 5 2 2 2 5 2 2" xfId="47295" xr:uid="{31B1DFF6-F71F-4398-ADE6-978CDE24A5C2}"/>
    <cellStyle name="Millares 212 5 2 2 2 5 3" xfId="35854" xr:uid="{4CAE40CF-CD1B-4A21-85F5-A858AA0CE2D7}"/>
    <cellStyle name="Millares 212 5 2 2 2 6" xfId="14048" xr:uid="{708D5B83-5DFB-411B-8049-52BF1DDBC12D}"/>
    <cellStyle name="Millares 212 5 2 2 2 6 2" xfId="25485" xr:uid="{BEB9089B-83DA-49AF-A9E1-C24838F58E15}"/>
    <cellStyle name="Millares 212 5 2 2 2 6 2 2" xfId="48379" xr:uid="{8536BDD5-1A24-4313-BD54-CDE5376916FD}"/>
    <cellStyle name="Millares 212 5 2 2 2 6 3" xfId="36938" xr:uid="{68300226-3F79-4942-9DC5-8316E60FA2F5}"/>
    <cellStyle name="Millares 212 5 2 2 2 7" xfId="15107" xr:uid="{1B6B0243-D908-4682-9372-B76F922AC75E}"/>
    <cellStyle name="Millares 212 5 2 2 2 7 2" xfId="38001" xr:uid="{B561D916-FFFB-4F67-8BEB-35C8A3018B95}"/>
    <cellStyle name="Millares 212 5 2 2 2 8" xfId="26560" xr:uid="{D1B65D40-1F7F-4C62-B523-BBA59B8129B1}"/>
    <cellStyle name="Millares 212 5 2 2 2 9" xfId="49443" xr:uid="{7FF647C3-76F9-4C36-A8F6-4A452A350D92}"/>
    <cellStyle name="Millares 212 5 2 2 3" xfId="2278" xr:uid="{2E7D5A90-45CA-4C88-AB3F-23EFE61716BC}"/>
    <cellStyle name="Millares 212 5 2 2 3 2" xfId="8696" xr:uid="{6C5F4356-DD3D-4FD4-941C-02BCF6F20F1E}"/>
    <cellStyle name="Millares 212 5 2 2 3 2 2" xfId="20139" xr:uid="{F1B93EAB-59EB-4ADB-BD07-A2FBE4266A5D}"/>
    <cellStyle name="Millares 212 5 2 2 3 2 2 2" xfId="43033" xr:uid="{45A50ADC-EAD5-4B6E-A54B-F0C53BBACDAF}"/>
    <cellStyle name="Millares 212 5 2 2 3 2 3" xfId="31592" xr:uid="{60C358DF-13C6-45F6-991F-13C7D67DD726}"/>
    <cellStyle name="Millares 212 5 2 2 3 2 4" xfId="54474" xr:uid="{6E99BE43-34B0-4FF3-AEDF-7FD5FEA46BB9}"/>
    <cellStyle name="Millares 212 5 2 2 3 3" xfId="15897" xr:uid="{267A0F07-594B-444D-B2DE-6A2ECFAAB313}"/>
    <cellStyle name="Millares 212 5 2 2 3 3 2" xfId="38791" xr:uid="{9607F6F4-589B-406E-8D8E-66341F4935C1}"/>
    <cellStyle name="Millares 212 5 2 2 3 4" xfId="27350" xr:uid="{4521D26B-1B4E-4C24-B51B-F1777B81CB20}"/>
    <cellStyle name="Millares 212 5 2 2 3 5" xfId="50233" xr:uid="{0A3885C7-2D5F-49D4-A7CB-12A69423E482}"/>
    <cellStyle name="Millares 212 5 2 2 3 6" xfId="4922" xr:uid="{115A4088-7773-4212-AFA8-B1EA1590122E}"/>
    <cellStyle name="Millares 212 5 2 2 4" xfId="3621" xr:uid="{6F82224C-6D51-483C-9482-6D2FDE6BA373}"/>
    <cellStyle name="Millares 212 5 2 2 4 2" xfId="10535" xr:uid="{C2CDC63F-55F3-4486-AE69-6CEC8596B100}"/>
    <cellStyle name="Millares 212 5 2 2 4 2 2" xfId="21978" xr:uid="{4AE030EF-1F79-401C-9C18-BB43EE6D3EC3}"/>
    <cellStyle name="Millares 212 5 2 2 4 2 2 2" xfId="44872" xr:uid="{D1D576EF-FF00-4570-AC88-BA8A168D1B39}"/>
    <cellStyle name="Millares 212 5 2 2 4 2 3" xfId="33431" xr:uid="{6BE7DF09-AA93-46D7-BCD6-AC5B08187350}"/>
    <cellStyle name="Millares 212 5 2 2 4 2 4" xfId="56313" xr:uid="{F40D46B5-2551-4B49-B52F-51047CF17E4C}"/>
    <cellStyle name="Millares 212 5 2 2 4 3" xfId="17736" xr:uid="{17E61745-1218-49F2-9D1E-D176F8CB15CF}"/>
    <cellStyle name="Millares 212 5 2 2 4 3 2" xfId="40630" xr:uid="{AA824E2A-C7CF-4F36-9F8E-CE95D529D8BC}"/>
    <cellStyle name="Millares 212 5 2 2 4 4" xfId="29189" xr:uid="{77A50701-7B67-41FF-87D5-19B042C53BD7}"/>
    <cellStyle name="Millares 212 5 2 2 4 5" xfId="52071" xr:uid="{1F2745D4-4288-4A93-8AD4-731386A5F62C}"/>
    <cellStyle name="Millares 212 5 2 2 5" xfId="7381" xr:uid="{2E595553-6D67-4744-9808-4B872DCA877A}"/>
    <cellStyle name="Millares 212 5 2 2 5 2" xfId="18822" xr:uid="{49557E2E-CD6D-43CD-8E8B-F6B86B02DE52}"/>
    <cellStyle name="Millares 212 5 2 2 5 2 2" xfId="41716" xr:uid="{A0E45B8B-7917-4D6E-BE42-B50CC15F358E}"/>
    <cellStyle name="Millares 212 5 2 2 5 3" xfId="30275" xr:uid="{5D61F52C-8DD4-4BA2-AE5E-F3624B31DC29}"/>
    <cellStyle name="Millares 212 5 2 2 5 4" xfId="53157" xr:uid="{B0AEDFE3-03D6-4680-B6AB-7D531B896B38}"/>
    <cellStyle name="Millares 212 5 2 2 6" xfId="12439" xr:uid="{276A8F3C-6861-4E32-9935-F550E4792A7C}"/>
    <cellStyle name="Millares 212 5 2 2 6 2" xfId="23874" xr:uid="{A51DAEE5-82A7-45BC-9768-07C39E69C93F}"/>
    <cellStyle name="Millares 212 5 2 2 6 2 2" xfId="46768" xr:uid="{F9FBE122-438E-41AF-A6E5-8B0AEBC9C518}"/>
    <cellStyle name="Millares 212 5 2 2 6 3" xfId="35327" xr:uid="{91314D46-A4FD-4278-A601-5D7EFD933898}"/>
    <cellStyle name="Millares 212 5 2 2 7" xfId="13521" xr:uid="{79FFEFE9-CFBC-4717-8A1A-C81E5928D3D1}"/>
    <cellStyle name="Millares 212 5 2 2 7 2" xfId="24958" xr:uid="{FB5B8E25-77CF-4AC8-895C-9204352B97C4}"/>
    <cellStyle name="Millares 212 5 2 2 7 2 2" xfId="47852" xr:uid="{E6BC8863-3817-4FA4-88BC-680E05C8C6FA}"/>
    <cellStyle name="Millares 212 5 2 2 7 3" xfId="36411" xr:uid="{88DD151A-8DEE-44CD-B83E-076389099CA1}"/>
    <cellStyle name="Millares 212 5 2 2 8" xfId="14580" xr:uid="{19F0942E-8750-4006-A46A-FBF2C00F297D}"/>
    <cellStyle name="Millares 212 5 2 2 8 2" xfId="37474" xr:uid="{2866126D-025B-4D51-BFF1-F99790F3DF3C}"/>
    <cellStyle name="Millares 212 5 2 2 9" xfId="26033" xr:uid="{0BAB2D5F-3DB3-4B6C-A187-36658CA41266}"/>
    <cellStyle name="Millares 212 5 2 3" xfId="1062" xr:uid="{115404A4-7FFB-47FA-8D85-3A06765D38D9}"/>
    <cellStyle name="Millares 212 5 2 3 10" xfId="3893" xr:uid="{5C4C9462-6819-4056-80BB-56253AA3B58D}"/>
    <cellStyle name="Millares 212 5 2 3 2" xfId="2540" xr:uid="{81D2CC06-38E9-4A6E-95BF-5FC5B33DC11E}"/>
    <cellStyle name="Millares 212 5 2 3 2 2" xfId="8960" xr:uid="{E0ACAA41-4C27-47AC-869E-2564F8D4D52E}"/>
    <cellStyle name="Millares 212 5 2 3 2 2 2" xfId="20403" xr:uid="{A55B5251-0218-4CEC-B1EA-9CA38C18FB57}"/>
    <cellStyle name="Millares 212 5 2 3 2 2 2 2" xfId="43297" xr:uid="{C8E020DF-84BD-4583-9EA8-05C756A6B26D}"/>
    <cellStyle name="Millares 212 5 2 3 2 2 3" xfId="31856" xr:uid="{369F7684-64E1-4C73-A212-7CDA1D838704}"/>
    <cellStyle name="Millares 212 5 2 3 2 2 4" xfId="54738" xr:uid="{D2DD698F-2583-49AB-82F4-8B360A08CE42}"/>
    <cellStyle name="Millares 212 5 2 3 2 3" xfId="16161" xr:uid="{47F569E4-B2F4-44B8-9E50-9C7A63233E6A}"/>
    <cellStyle name="Millares 212 5 2 3 2 3 2" xfId="39055" xr:uid="{140A6EFF-56DF-477B-B629-252E2D8A91FF}"/>
    <cellStyle name="Millares 212 5 2 3 2 4" xfId="27614" xr:uid="{96C1C73B-01AB-4B7A-8942-9136A77115E6}"/>
    <cellStyle name="Millares 212 5 2 3 2 5" xfId="50497" xr:uid="{933D1CC1-8CDB-409C-A3A9-E3C0D69A67EC}"/>
    <cellStyle name="Millares 212 5 2 3 2 6" xfId="5186" xr:uid="{830E5B78-0E74-49C4-B0EB-7965CDB6BB90}"/>
    <cellStyle name="Millares 212 5 2 3 3" xfId="6564" xr:uid="{52EADF4C-F5EF-48B0-91AC-1448DD804E7C}"/>
    <cellStyle name="Millares 212 5 2 3 3 2" xfId="10799" xr:uid="{68C76E04-3FE8-4E6B-B585-A05A02A8CB89}"/>
    <cellStyle name="Millares 212 5 2 3 3 2 2" xfId="22242" xr:uid="{9957534B-52A0-4E24-87A1-17661F2BF954}"/>
    <cellStyle name="Millares 212 5 2 3 3 2 2 2" xfId="45136" xr:uid="{1C879A32-2094-4902-A16D-F19D5343DD2A}"/>
    <cellStyle name="Millares 212 5 2 3 3 2 3" xfId="33695" xr:uid="{074C041F-E766-44D2-B7F9-B97CDAD433BE}"/>
    <cellStyle name="Millares 212 5 2 3 3 2 4" xfId="56577" xr:uid="{A23BBE1C-F96D-4E65-AE23-2556B5A27041}"/>
    <cellStyle name="Millares 212 5 2 3 3 3" xfId="18000" xr:uid="{CB1BFA50-5169-46B2-8D55-B6835E383884}"/>
    <cellStyle name="Millares 212 5 2 3 3 3 2" xfId="40894" xr:uid="{A4281453-5826-499B-95A1-B5B6ED3E3DE7}"/>
    <cellStyle name="Millares 212 5 2 3 3 4" xfId="29453" xr:uid="{E218AC9B-A118-428A-9EAF-7056082D8C83}"/>
    <cellStyle name="Millares 212 5 2 3 3 5" xfId="52335" xr:uid="{6CAC8181-B8AA-44E5-A0DF-0B043F0DFFE4}"/>
    <cellStyle name="Millares 212 5 2 3 4" xfId="7643" xr:uid="{AD097AC5-7ED2-4E0F-AED9-8D2D8220F604}"/>
    <cellStyle name="Millares 212 5 2 3 4 2" xfId="19086" xr:uid="{566789D0-EDBF-4C59-ABCC-A1399FD50382}"/>
    <cellStyle name="Millares 212 5 2 3 4 2 2" xfId="41980" xr:uid="{1F584850-0A35-49F7-9B9D-7DFB31055561}"/>
    <cellStyle name="Millares 212 5 2 3 4 3" xfId="30539" xr:uid="{1D533914-C619-4C95-9ED8-C7ECD8435A00}"/>
    <cellStyle name="Millares 212 5 2 3 4 4" xfId="53421" xr:uid="{33230B3C-8DD7-4EFE-8BF2-29A08828EC6C}"/>
    <cellStyle name="Millares 212 5 2 3 5" xfId="12702" xr:uid="{02F8415D-4E12-4C4F-B998-4F6775BCF037}"/>
    <cellStyle name="Millares 212 5 2 3 5 2" xfId="24138" xr:uid="{41F6A3B7-164F-4FE1-9F31-8A9E3361ED4D}"/>
    <cellStyle name="Millares 212 5 2 3 5 2 2" xfId="47032" xr:uid="{B7219954-D881-4E20-8473-855DB417E9E1}"/>
    <cellStyle name="Millares 212 5 2 3 5 3" xfId="35591" xr:uid="{BDC83DDB-1072-4AAE-9353-487F1D2CC304}"/>
    <cellStyle name="Millares 212 5 2 3 6" xfId="13785" xr:uid="{1EFCB55B-07FA-4DD3-BF7C-E507D8DF473F}"/>
    <cellStyle name="Millares 212 5 2 3 6 2" xfId="25222" xr:uid="{4BD4A11A-2390-4226-9D41-16711020F99F}"/>
    <cellStyle name="Millares 212 5 2 3 6 2 2" xfId="48116" xr:uid="{BC977FDD-71A6-4049-B491-E5E6AB8FACAD}"/>
    <cellStyle name="Millares 212 5 2 3 6 3" xfId="36675" xr:uid="{05C80A18-D005-4D90-8D13-DE6BC45AB713}"/>
    <cellStyle name="Millares 212 5 2 3 7" xfId="14844" xr:uid="{4FD2385E-71FF-406E-B65B-5A33489BF548}"/>
    <cellStyle name="Millares 212 5 2 3 7 2" xfId="37738" xr:uid="{C01B614D-CCB2-4E5D-81DF-B89BBA128063}"/>
    <cellStyle name="Millares 212 5 2 3 8" xfId="26297" xr:uid="{AA0EF17B-6332-4254-9D58-EE0D0EB4DF21}"/>
    <cellStyle name="Millares 212 5 2 3 9" xfId="49180" xr:uid="{8194AD12-08C0-49FC-BBA7-4453420EF0A4}"/>
    <cellStyle name="Millares 212 5 2 4" xfId="1357" xr:uid="{618CC808-591E-4EAD-B621-DEB6F6EF233C}"/>
    <cellStyle name="Millares 212 5 2 4 2" xfId="2814" xr:uid="{026E79DB-8205-42E9-93E7-E77F58B3CC4C}"/>
    <cellStyle name="Millares 212 5 2 4 2 2" xfId="9488" xr:uid="{40CF72DA-C517-4E3A-A913-C3B49A10D8E5}"/>
    <cellStyle name="Millares 212 5 2 4 2 2 2" xfId="20931" xr:uid="{46A37392-E78A-4CDA-849E-008A232BF20F}"/>
    <cellStyle name="Millares 212 5 2 4 2 2 2 2" xfId="43825" xr:uid="{0E3D95A6-2B6B-40EF-9331-A3F6F94B8AC4}"/>
    <cellStyle name="Millares 212 5 2 4 2 2 3" xfId="32384" xr:uid="{8335E373-F789-49C6-BBE9-FCA9378E9340}"/>
    <cellStyle name="Millares 212 5 2 4 2 2 4" xfId="55266" xr:uid="{32FB6B35-71AB-41CA-B8B7-576B5DFF1AD4}"/>
    <cellStyle name="Millares 212 5 2 4 2 3" xfId="16689" xr:uid="{3DBB64D8-DB52-45C9-83EC-7EBC6F21A80C}"/>
    <cellStyle name="Millares 212 5 2 4 2 3 2" xfId="39583" xr:uid="{A393A92A-F204-47B8-BE44-728036B5E25B}"/>
    <cellStyle name="Millares 212 5 2 4 2 4" xfId="28142" xr:uid="{63F85A8D-3CD4-4095-A731-F7423A9FF372}"/>
    <cellStyle name="Millares 212 5 2 4 2 5" xfId="51025" xr:uid="{E6570A52-0B9D-4819-B544-3784E5F550C3}"/>
    <cellStyle name="Millares 212 5 2 4 2 6" xfId="5714" xr:uid="{3B762E58-C049-45E1-B409-296A9B489DA3}"/>
    <cellStyle name="Millares 212 5 2 4 3" xfId="8171" xr:uid="{3A99FEC0-CBFA-499E-B79D-2337E5174AC2}"/>
    <cellStyle name="Millares 212 5 2 4 3 2" xfId="19614" xr:uid="{163CF911-F3EE-4383-8DDB-361E71893EEE}"/>
    <cellStyle name="Millares 212 5 2 4 3 2 2" xfId="42508" xr:uid="{C5D523B5-CF49-4321-B71E-4EECC473D7D6}"/>
    <cellStyle name="Millares 212 5 2 4 3 3" xfId="31067" xr:uid="{D5B0DB34-40C5-4648-9EC5-BEF7044C96D8}"/>
    <cellStyle name="Millares 212 5 2 4 3 4" xfId="53949" xr:uid="{061359C4-AC07-4E18-8F67-518C63A0CF2B}"/>
    <cellStyle name="Millares 212 5 2 4 4" xfId="15372" xr:uid="{CBFC714C-3BD0-4FEF-943E-FDB5521DEAAC}"/>
    <cellStyle name="Millares 212 5 2 4 4 2" xfId="38266" xr:uid="{A9D44324-E00F-4926-8C93-39148918857A}"/>
    <cellStyle name="Millares 212 5 2 4 5" xfId="26825" xr:uid="{64C517D8-762F-4213-9E74-E4A752BEBB19}"/>
    <cellStyle name="Millares 212 5 2 4 6" xfId="49708" xr:uid="{22881DA5-68DC-4F85-8403-D8D867159759}"/>
    <cellStyle name="Millares 212 5 2 4 7" xfId="4415" xr:uid="{3850DCE0-A41C-4A8D-94A0-57B43760CED1}"/>
    <cellStyle name="Millares 212 5 2 5" xfId="2011" xr:uid="{668B5AB1-C3C6-49D9-8259-64F1D0F55B76}"/>
    <cellStyle name="Millares 212 5 2 5 2" xfId="8433" xr:uid="{6E4178BF-285E-47C9-9109-4BA091488AB7}"/>
    <cellStyle name="Millares 212 5 2 5 2 2" xfId="19876" xr:uid="{C2026163-CCEE-4760-83F3-044EF63F2BB9}"/>
    <cellStyle name="Millares 212 5 2 5 2 2 2" xfId="42770" xr:uid="{44E1684E-865C-45BC-8A3B-DACBA28C1354}"/>
    <cellStyle name="Millares 212 5 2 5 2 3" xfId="31329" xr:uid="{A801B528-89E1-449F-94D5-C2FD53C70C2F}"/>
    <cellStyle name="Millares 212 5 2 5 2 4" xfId="54211" xr:uid="{59BC0464-48CD-45B0-B12C-198BBE913983}"/>
    <cellStyle name="Millares 212 5 2 5 3" xfId="15634" xr:uid="{AA5F016B-8E04-4997-8E33-800BC12FCFDF}"/>
    <cellStyle name="Millares 212 5 2 5 3 2" xfId="38528" xr:uid="{64427FA7-A945-48F0-8811-FC49A2C9954A}"/>
    <cellStyle name="Millares 212 5 2 5 4" xfId="27087" xr:uid="{7505FD51-9184-4F43-894D-1F3854637971}"/>
    <cellStyle name="Millares 212 5 2 5 5" xfId="49970" xr:uid="{92DD7A24-EB78-4966-9228-9C3C890CDA4B}"/>
    <cellStyle name="Millares 212 5 2 5 6" xfId="4668" xr:uid="{09E2B900-C43E-49F8-8AFB-C8564EBCB09B}"/>
    <cellStyle name="Millares 212 5 2 6" xfId="3361" xr:uid="{F483259E-2772-49B7-8F7B-712C961593B4}"/>
    <cellStyle name="Millares 212 5 2 6 2" xfId="9751" xr:uid="{8B33509C-7304-472E-AD74-87D32D2F280D}"/>
    <cellStyle name="Millares 212 5 2 6 2 2" xfId="21194" xr:uid="{463D0905-4505-4B84-AF71-E25BC9274F74}"/>
    <cellStyle name="Millares 212 5 2 6 2 2 2" xfId="44088" xr:uid="{DA4FB50A-20D0-41B9-9715-8E1069982C39}"/>
    <cellStyle name="Millares 212 5 2 6 2 3" xfId="32647" xr:uid="{7CE4718F-6E7D-4BFA-B34E-6677B7977449}"/>
    <cellStyle name="Millares 212 5 2 6 2 4" xfId="55529" xr:uid="{BF830E09-CCCD-4187-86BE-69EB29191DBF}"/>
    <cellStyle name="Millares 212 5 2 6 3" xfId="16952" xr:uid="{88E1E6FF-1D9B-466D-B28A-0515B2CC02AD}"/>
    <cellStyle name="Millares 212 5 2 6 3 2" xfId="39846" xr:uid="{717D6D0E-FC8A-441F-8399-78D594E81FFF}"/>
    <cellStyle name="Millares 212 5 2 6 4" xfId="28405" xr:uid="{C0E6B870-8F50-4C8A-95D0-48215EA10CB9}"/>
    <cellStyle name="Millares 212 5 2 6 5" xfId="51287" xr:uid="{8D989F88-A256-4E73-A9AC-CB60CCEFDC37}"/>
    <cellStyle name="Millares 212 5 2 7" xfId="6020" xr:uid="{EE19398A-0427-4D49-B325-5BA1631F468B}"/>
    <cellStyle name="Millares 212 5 2 7 2" xfId="10011" xr:uid="{E1DE7127-D486-4E41-8E89-2DCA1F608F49}"/>
    <cellStyle name="Millares 212 5 2 7 2 2" xfId="21454" xr:uid="{7A88283E-9690-409C-B4C4-CA79CFF4B939}"/>
    <cellStyle name="Millares 212 5 2 7 2 2 2" xfId="44348" xr:uid="{A3C8F6E2-0C98-44AB-A47A-BA0AF3EFBDAF}"/>
    <cellStyle name="Millares 212 5 2 7 2 3" xfId="32907" xr:uid="{92EBE952-549F-40BC-8005-8346DE4675DC}"/>
    <cellStyle name="Millares 212 5 2 7 2 4" xfId="55789" xr:uid="{89C56009-0788-43FC-873C-E09DB97E1299}"/>
    <cellStyle name="Millares 212 5 2 7 3" xfId="17212" xr:uid="{B70ABABE-DC17-4060-B2BB-DA51FB5814F8}"/>
    <cellStyle name="Millares 212 5 2 7 3 2" xfId="40106" xr:uid="{4D6F84BB-D2BA-4F38-AF73-EA7C0CFBACDC}"/>
    <cellStyle name="Millares 212 5 2 7 4" xfId="28665" xr:uid="{C116844A-D205-40FB-9CFA-677F028A5534}"/>
    <cellStyle name="Millares 212 5 2 7 5" xfId="51547" xr:uid="{71DC0FFE-1D93-459B-A7BA-DD4E34BDF10E}"/>
    <cellStyle name="Millares 212 5 2 8" xfId="6271" xr:uid="{11D725DE-C484-4FD1-B8DB-88562A5F2BAD}"/>
    <cellStyle name="Millares 212 5 2 8 2" xfId="10272" xr:uid="{8EDB47D7-AEC6-413E-9F6A-8822973B9C0F}"/>
    <cellStyle name="Millares 212 5 2 8 2 2" xfId="21715" xr:uid="{CDC1ADD8-C827-4FB9-93F9-7B9C12CFF546}"/>
    <cellStyle name="Millares 212 5 2 8 2 2 2" xfId="44609" xr:uid="{A6466CB1-0476-4FED-A0B3-872E41B75EE7}"/>
    <cellStyle name="Millares 212 5 2 8 2 3" xfId="33168" xr:uid="{3D556CB8-2DF1-4FCA-96C4-DA1782494C10}"/>
    <cellStyle name="Millares 212 5 2 8 2 4" xfId="56050" xr:uid="{AE719E13-0314-4561-B2BD-4E2981C89FAB}"/>
    <cellStyle name="Millares 212 5 2 8 3" xfId="17473" xr:uid="{03262094-310C-4356-B8BA-4B581E16E672}"/>
    <cellStyle name="Millares 212 5 2 8 3 2" xfId="40367" xr:uid="{D3FD9D46-D225-4212-AA42-8230D4658EB2}"/>
    <cellStyle name="Millares 212 5 2 8 4" xfId="28926" xr:uid="{EE16AB20-90AA-435D-BDDB-197B5D191BF1}"/>
    <cellStyle name="Millares 212 5 2 8 5" xfId="51808" xr:uid="{F984BBEF-2DA9-4BD2-8594-CEA30553C453}"/>
    <cellStyle name="Millares 212 5 2 9" xfId="7104" xr:uid="{AA2FB0B0-4AEA-49DD-B2AE-656DB0F7C4AB}"/>
    <cellStyle name="Millares 212 5 2 9 2" xfId="18540" xr:uid="{820791D3-29DE-4E47-A581-0BB0639B7DDB}"/>
    <cellStyle name="Millares 212 5 2 9 2 2" xfId="41434" xr:uid="{FC2DA1AC-42D9-45C7-99BC-8E79E8BF833F}"/>
    <cellStyle name="Millares 212 5 2 9 3" xfId="29993" xr:uid="{081626DB-3EAF-426B-97DF-BF1DD8AA63D4}"/>
    <cellStyle name="Millares 212 5 2 9 4" xfId="52875" xr:uid="{8C94B752-7D46-4D9E-9EE7-C23CA5ADFFF2}"/>
    <cellStyle name="Millares 212 5 20" xfId="58322" xr:uid="{4009BE58-2B3B-4788-B6D4-B9211333D7AD}"/>
    <cellStyle name="Millares 212 5 3" xfId="399" xr:uid="{5BC14872-4875-48DD-B891-F76105E3A1DE}"/>
    <cellStyle name="Millares 212 5 3 10" xfId="48800" xr:uid="{5A1CD1F1-AAAD-4C5C-9A72-202820DA767F}"/>
    <cellStyle name="Millares 212 5 3 11" xfId="58072" xr:uid="{442FE9DA-691E-4B5A-BFF9-695E2E756AD3}"/>
    <cellStyle name="Millares 212 5 3 12" xfId="58584" xr:uid="{7D92317C-1F2F-4BBE-8189-D76C9707C407}"/>
    <cellStyle name="Millares 212 5 3 2" xfId="1526" xr:uid="{80176B98-5234-428E-938B-1620E92E9955}"/>
    <cellStyle name="Millares 212 5 3 2 10" xfId="4039" xr:uid="{1A61FA13-9A74-4371-8391-8B7AA5636FEE}"/>
    <cellStyle name="Millares 212 5 3 2 2" xfId="2958" xr:uid="{E07CE6FF-C77A-499A-AE5F-0AC5046941A5}"/>
    <cellStyle name="Millares 212 5 3 2 2 2" xfId="9107" xr:uid="{115C6FC9-4500-4ACE-95F9-B67E02E5EC90}"/>
    <cellStyle name="Millares 212 5 3 2 2 2 2" xfId="20550" xr:uid="{6E391772-43D9-45AD-A297-622530F95351}"/>
    <cellStyle name="Millares 212 5 3 2 2 2 2 2" xfId="43444" xr:uid="{1956B312-F890-46B3-A616-053EF0C4EE7A}"/>
    <cellStyle name="Millares 212 5 3 2 2 2 3" xfId="32003" xr:uid="{261A6827-0CDC-44D8-81C1-BE3ED5F63A3A}"/>
    <cellStyle name="Millares 212 5 3 2 2 2 4" xfId="54885" xr:uid="{15C91B5C-E381-4032-91D3-78C0F699A88A}"/>
    <cellStyle name="Millares 212 5 3 2 2 3" xfId="16308" xr:uid="{6159C2CD-4F2B-46F0-A3A9-B727B38F19B8}"/>
    <cellStyle name="Millares 212 5 3 2 2 3 2" xfId="39202" xr:uid="{B5E5771F-E059-4208-B0AA-141C5BD5CDB0}"/>
    <cellStyle name="Millares 212 5 3 2 2 4" xfId="27761" xr:uid="{5A5B4CF5-1EC6-4DB9-AE2A-C65C07BC9765}"/>
    <cellStyle name="Millares 212 5 3 2 2 5" xfId="50644" xr:uid="{56217870-EFA7-4763-A935-D93048AFA52C}"/>
    <cellStyle name="Millares 212 5 3 2 2 6" xfId="5333" xr:uid="{AB8070CB-D192-40F8-9B2E-2F81AFBB2097}"/>
    <cellStyle name="Millares 212 5 3 2 3" xfId="6711" xr:uid="{B427ECBD-CA33-4FFE-8D31-EEA460BA759C}"/>
    <cellStyle name="Millares 212 5 3 2 3 2" xfId="10946" xr:uid="{2908B390-2F75-4898-B3E9-CD6001415C9F}"/>
    <cellStyle name="Millares 212 5 3 2 3 2 2" xfId="22389" xr:uid="{8183234B-2A02-4926-9868-152E730B4E37}"/>
    <cellStyle name="Millares 212 5 3 2 3 2 2 2" xfId="45283" xr:uid="{DF0AB714-5F0F-416B-BCC3-F5BEAABF406D}"/>
    <cellStyle name="Millares 212 5 3 2 3 2 3" xfId="33842" xr:uid="{F945D872-D715-457B-9CF8-1089F6D251F0}"/>
    <cellStyle name="Millares 212 5 3 2 3 2 4" xfId="56724" xr:uid="{91BC4F5F-C0E5-4328-B462-B427FD7F3C9D}"/>
    <cellStyle name="Millares 212 5 3 2 3 3" xfId="18147" xr:uid="{B6829A1E-6662-4D21-BEE7-244E4AC312FD}"/>
    <cellStyle name="Millares 212 5 3 2 3 3 2" xfId="41041" xr:uid="{CCCD464E-98A8-4B5A-962C-F09AC5C6E1D9}"/>
    <cellStyle name="Millares 212 5 3 2 3 4" xfId="29600" xr:uid="{4057CC68-A0DE-4609-9A8F-0D94C610B477}"/>
    <cellStyle name="Millares 212 5 3 2 3 5" xfId="52482" xr:uid="{542A03D9-45BC-4FC4-B2DB-EA0BA711B339}"/>
    <cellStyle name="Millares 212 5 3 2 4" xfId="7790" xr:uid="{EC92F687-AF0D-46CF-8974-C8F53267107B}"/>
    <cellStyle name="Millares 212 5 3 2 4 2" xfId="19233" xr:uid="{5CC457A7-3005-4BD7-B4ED-3AC6442E4B76}"/>
    <cellStyle name="Millares 212 5 3 2 4 2 2" xfId="42127" xr:uid="{0D5D97CC-917C-4F8B-9950-FF8AA4A860F9}"/>
    <cellStyle name="Millares 212 5 3 2 4 3" xfId="30686" xr:uid="{7A72D9CE-953F-4922-96E9-11ED85504619}"/>
    <cellStyle name="Millares 212 5 3 2 4 4" xfId="53568" xr:uid="{F5F9A201-A115-4FA1-A84A-FCB3200BC78F}"/>
    <cellStyle name="Millares 212 5 3 2 5" xfId="12849" xr:uid="{76C67B0E-64EE-4AAE-981C-1E4C70AC2166}"/>
    <cellStyle name="Millares 212 5 3 2 5 2" xfId="24285" xr:uid="{CCF8C7D2-2F79-4939-A3F3-CB8250D149B5}"/>
    <cellStyle name="Millares 212 5 3 2 5 2 2" xfId="47179" xr:uid="{84655E5E-BAEA-454E-8C69-0F5D079F17FA}"/>
    <cellStyle name="Millares 212 5 3 2 5 3" xfId="35738" xr:uid="{9B46B2D2-96C5-4A31-9C48-0EF2679138EC}"/>
    <cellStyle name="Millares 212 5 3 2 6" xfId="13932" xr:uid="{13CA2F81-FAEF-454A-86DC-A997909C1FF4}"/>
    <cellStyle name="Millares 212 5 3 2 6 2" xfId="25369" xr:uid="{1D2E2298-6738-4197-80B1-29439ADBC2B3}"/>
    <cellStyle name="Millares 212 5 3 2 6 2 2" xfId="48263" xr:uid="{5F251A8E-1A65-46B7-BC52-2BDC7D5844E5}"/>
    <cellStyle name="Millares 212 5 3 2 6 3" xfId="36822" xr:uid="{2BDB2511-D1C0-4ED4-A128-2E09836F57C7}"/>
    <cellStyle name="Millares 212 5 3 2 7" xfId="14991" xr:uid="{931FA11A-1337-43D0-94B9-F9095B63CC54}"/>
    <cellStyle name="Millares 212 5 3 2 7 2" xfId="37885" xr:uid="{18C3C819-1606-469E-BAB9-3AC2E524A0FF}"/>
    <cellStyle name="Millares 212 5 3 2 8" xfId="26444" xr:uid="{45A0832D-B742-40DF-99CA-DD93C8812D7D}"/>
    <cellStyle name="Millares 212 5 3 2 9" xfId="49327" xr:uid="{28E96915-979B-4542-AA31-3A4B2D9DB627}"/>
    <cellStyle name="Millares 212 5 3 3" xfId="1884" xr:uid="{454A7C3E-44E8-4085-B64D-459B6E8F75B0}"/>
    <cellStyle name="Millares 212 5 3 3 2" xfId="8580" xr:uid="{AD1AFBFF-DC13-4105-90AC-880A8C20357F}"/>
    <cellStyle name="Millares 212 5 3 3 2 2" xfId="20023" xr:uid="{2CD68060-84F8-4D90-A6C7-9A85A9F89223}"/>
    <cellStyle name="Millares 212 5 3 3 2 2 2" xfId="42917" xr:uid="{622FC53A-D309-435B-B428-EA8D7518E2E9}"/>
    <cellStyle name="Millares 212 5 3 3 2 3" xfId="31476" xr:uid="{A09E2C36-7145-4845-94BF-C6D3A995C13E}"/>
    <cellStyle name="Millares 212 5 3 3 2 4" xfId="54358" xr:uid="{44E795A8-D55E-47CF-8F9C-A12783CE0FD9}"/>
    <cellStyle name="Millares 212 5 3 3 3" xfId="15781" xr:uid="{A4A2BEE1-7DFF-4EA2-AB40-7BDB14DCFC44}"/>
    <cellStyle name="Millares 212 5 3 3 3 2" xfId="38675" xr:uid="{E6830B62-6164-48EF-A1BE-24B444B2285F}"/>
    <cellStyle name="Millares 212 5 3 3 4" xfId="27234" xr:uid="{964D9A5F-718C-41CE-AFA9-7C290B58A228}"/>
    <cellStyle name="Millares 212 5 3 3 5" xfId="50117" xr:uid="{AF36EA72-F9D5-44CA-92B4-B61A7D25B7A8}"/>
    <cellStyle name="Millares 212 5 3 3 6" xfId="4806" xr:uid="{C4DC7812-C69E-4BD8-9A10-362FD4C400AB}"/>
    <cellStyle name="Millares 212 5 3 4" xfId="3505" xr:uid="{CD6B5DB1-0291-4467-95E0-9006C9107703}"/>
    <cellStyle name="Millares 212 5 3 4 2" xfId="10419" xr:uid="{E0521BD4-92C8-4B33-97BC-0919BCB09CC2}"/>
    <cellStyle name="Millares 212 5 3 4 2 2" xfId="21862" xr:uid="{48E262BA-192E-4B70-8E4A-D3669045F487}"/>
    <cellStyle name="Millares 212 5 3 4 2 2 2" xfId="44756" xr:uid="{EA7F241F-5C1B-42A7-9370-61307E9BA77B}"/>
    <cellStyle name="Millares 212 5 3 4 2 3" xfId="33315" xr:uid="{99BFEB82-8FBC-4785-B963-D254D3566AC5}"/>
    <cellStyle name="Millares 212 5 3 4 2 4" xfId="56197" xr:uid="{3C559E2A-C073-44FC-9E82-240B74F49E5E}"/>
    <cellStyle name="Millares 212 5 3 4 3" xfId="17620" xr:uid="{28FBDABD-D7EC-4A11-863E-18724BFA42D4}"/>
    <cellStyle name="Millares 212 5 3 4 3 2" xfId="40514" xr:uid="{8F298282-3FE8-4833-9208-1461A0E97A4C}"/>
    <cellStyle name="Millares 212 5 3 4 4" xfId="29073" xr:uid="{60895276-D644-4E5F-84CC-8190B51976AA}"/>
    <cellStyle name="Millares 212 5 3 4 5" xfId="51955" xr:uid="{EDFB5E8D-9574-404F-BA3F-E95607A93DD5}"/>
    <cellStyle name="Millares 212 5 3 5" xfId="7267" xr:uid="{6031FE5C-A4AC-4236-8A1A-A6A2C4088674}"/>
    <cellStyle name="Millares 212 5 3 5 2" xfId="18706" xr:uid="{511F4896-6744-4E94-830D-50AF1032C808}"/>
    <cellStyle name="Millares 212 5 3 5 2 2" xfId="41600" xr:uid="{944AFB75-F5E9-411D-ABA4-2001368BBDF2}"/>
    <cellStyle name="Millares 212 5 3 5 3" xfId="30159" xr:uid="{B8F0DF35-40B4-4636-AF6A-E9F7CCF17B76}"/>
    <cellStyle name="Millares 212 5 3 5 4" xfId="53041" xr:uid="{31FE0EB1-21B2-4B95-AD5A-7125B6605D60}"/>
    <cellStyle name="Millares 212 5 3 6" xfId="12323" xr:uid="{1A9609BC-6FF0-47C4-BB71-4B44DB460141}"/>
    <cellStyle name="Millares 212 5 3 6 2" xfId="23758" xr:uid="{F0E77913-AD1D-4186-9D7E-C61A19145D3E}"/>
    <cellStyle name="Millares 212 5 3 6 2 2" xfId="46652" xr:uid="{4AB98B9C-AB72-44C7-9EE5-AF02F5425777}"/>
    <cellStyle name="Millares 212 5 3 6 3" xfId="35211" xr:uid="{121DB3A8-3502-4BF5-BFC6-04967770BC47}"/>
    <cellStyle name="Millares 212 5 3 7" xfId="13405" xr:uid="{928C3512-8575-4200-BEF2-292F2D95C0F6}"/>
    <cellStyle name="Millares 212 5 3 7 2" xfId="24842" xr:uid="{C0EABDA3-82C0-4CDD-8CA3-032CE31EA648}"/>
    <cellStyle name="Millares 212 5 3 7 2 2" xfId="47736" xr:uid="{01FD0F9F-C0A5-4938-BFFB-FBD887991E3A}"/>
    <cellStyle name="Millares 212 5 3 7 3" xfId="36295" xr:uid="{6D4FEE56-577A-4BCE-BD6B-205508AD1429}"/>
    <cellStyle name="Millares 212 5 3 8" xfId="14464" xr:uid="{23BD0F95-4125-4FCA-88DC-7B940D59DD1B}"/>
    <cellStyle name="Millares 212 5 3 8 2" xfId="37358" xr:uid="{DC7E378D-C729-4BE5-94E8-812ECA35E777}"/>
    <cellStyle name="Millares 212 5 3 9" xfId="25917" xr:uid="{CB082495-2C11-431A-9994-5D5689A52F1F}"/>
    <cellStyle name="Millares 212 5 4" xfId="673" xr:uid="{96968187-808A-4C15-97F9-FF16DA8F942C}"/>
    <cellStyle name="Millares 212 5 4 10" xfId="3777" xr:uid="{E984FEDF-15CB-44C7-ABB7-FF9BA84DF643}"/>
    <cellStyle name="Millares 212 5 4 2" xfId="2152" xr:uid="{370A282F-A036-42FE-A082-617FC832E29B}"/>
    <cellStyle name="Millares 212 5 4 2 2" xfId="8844" xr:uid="{0FEFD8F6-DE27-488D-81B4-BFFE066F445B}"/>
    <cellStyle name="Millares 212 5 4 2 2 2" xfId="20287" xr:uid="{19BB6BB9-7A18-4D14-978A-C52D488AA40F}"/>
    <cellStyle name="Millares 212 5 4 2 2 2 2" xfId="43181" xr:uid="{CABA9073-5123-4CF8-8901-5F13F31A88F8}"/>
    <cellStyle name="Millares 212 5 4 2 2 3" xfId="31740" xr:uid="{E58207DE-5EF5-4932-8A46-176402C667F7}"/>
    <cellStyle name="Millares 212 5 4 2 2 4" xfId="54622" xr:uid="{F2C6909C-F96C-47DE-B835-8EF5DFCABE55}"/>
    <cellStyle name="Millares 212 5 4 2 3" xfId="16045" xr:uid="{DD25745B-FA41-4492-BA36-6F69C63B8B1C}"/>
    <cellStyle name="Millares 212 5 4 2 3 2" xfId="38939" xr:uid="{B029B0FD-F951-4C1E-8350-4E795209D1D6}"/>
    <cellStyle name="Millares 212 5 4 2 4" xfId="27498" xr:uid="{139BE3B0-C384-4E31-B419-40C4E1660B4E}"/>
    <cellStyle name="Millares 212 5 4 2 5" xfId="50381" xr:uid="{A26A19B5-6082-46E8-B0AF-5BE5CB7D03A6}"/>
    <cellStyle name="Millares 212 5 4 2 6" xfId="5070" xr:uid="{1993D096-CA9B-4734-8D8E-B1CA2B2F81F9}"/>
    <cellStyle name="Millares 212 5 4 3" xfId="6448" xr:uid="{8265B375-EC1C-488C-A113-1C7CF7FBE24C}"/>
    <cellStyle name="Millares 212 5 4 3 2" xfId="10683" xr:uid="{F8306BE2-1875-4383-877F-B594DEF4D3AB}"/>
    <cellStyle name="Millares 212 5 4 3 2 2" xfId="22126" xr:uid="{B5304C08-F98F-40B0-AD33-3CF2FD058867}"/>
    <cellStyle name="Millares 212 5 4 3 2 2 2" xfId="45020" xr:uid="{0E1E47A4-F689-4E8F-AB28-2DBFD76FAEF8}"/>
    <cellStyle name="Millares 212 5 4 3 2 3" xfId="33579" xr:uid="{62FBC271-8122-4E41-88D0-BA4D49E1679B}"/>
    <cellStyle name="Millares 212 5 4 3 2 4" xfId="56461" xr:uid="{981CADBD-EBEC-414A-8A11-DFC7CA6B10C1}"/>
    <cellStyle name="Millares 212 5 4 3 3" xfId="17884" xr:uid="{2E34568C-1444-4C7D-B826-D6502F06D15A}"/>
    <cellStyle name="Millares 212 5 4 3 3 2" xfId="40778" xr:uid="{F1B9ADD4-B403-4BCC-9FC2-25B41B702FC4}"/>
    <cellStyle name="Millares 212 5 4 3 4" xfId="29337" xr:uid="{476A2E30-82F1-4795-9D86-DC37EF1003BD}"/>
    <cellStyle name="Millares 212 5 4 3 5" xfId="52219" xr:uid="{5E185567-577A-420B-9CBF-3BF2A8E6CCBD}"/>
    <cellStyle name="Millares 212 5 4 4" xfId="7527" xr:uid="{A4BDF75D-27D6-4E8C-985E-E9E49FE9ABC6}"/>
    <cellStyle name="Millares 212 5 4 4 2" xfId="18970" xr:uid="{D04767D5-7DFF-455E-822B-9A32F0F63713}"/>
    <cellStyle name="Millares 212 5 4 4 2 2" xfId="41864" xr:uid="{4DE3ED87-FFE0-4E60-BE30-E2C75EBF3974}"/>
    <cellStyle name="Millares 212 5 4 4 3" xfId="30423" xr:uid="{E04014C8-71DF-48BC-AED2-5BA17A46E5DE}"/>
    <cellStyle name="Millares 212 5 4 4 4" xfId="53305" xr:uid="{F9DC3A8B-137A-48B1-85B3-2A6579426794}"/>
    <cellStyle name="Millares 212 5 4 5" xfId="12586" xr:uid="{9887A015-F99A-4424-A9B4-2D2D81503C96}"/>
    <cellStyle name="Millares 212 5 4 5 2" xfId="24022" xr:uid="{ECA6FD2F-5AD4-44F8-82AA-AC6999F08F3B}"/>
    <cellStyle name="Millares 212 5 4 5 2 2" xfId="46916" xr:uid="{FE8FFF8D-B2FD-4743-A2B5-8E36BA47E6A6}"/>
    <cellStyle name="Millares 212 5 4 5 3" xfId="35475" xr:uid="{6FE38723-0838-46C6-B019-2D7406A9BF89}"/>
    <cellStyle name="Millares 212 5 4 6" xfId="13669" xr:uid="{8896F99B-838F-47DE-A80B-78BF2F3CDDB8}"/>
    <cellStyle name="Millares 212 5 4 6 2" xfId="25106" xr:uid="{F5544CDC-DA3C-4D83-9EDF-44B2C636A957}"/>
    <cellStyle name="Millares 212 5 4 6 2 2" xfId="48000" xr:uid="{158FEA7A-7D2C-4C31-8F41-0D2AFB2D73A7}"/>
    <cellStyle name="Millares 212 5 4 6 3" xfId="36559" xr:uid="{64B18287-ED76-4D3B-B264-386278B6D3FE}"/>
    <cellStyle name="Millares 212 5 4 7" xfId="14728" xr:uid="{690FB715-17F1-4836-9E09-869D2315F458}"/>
    <cellStyle name="Millares 212 5 4 7 2" xfId="37622" xr:uid="{6E01C790-8D78-4266-A2E0-DAD02FAC892E}"/>
    <cellStyle name="Millares 212 5 4 8" xfId="26181" xr:uid="{CF7BA4FC-6D20-47F8-A348-9DF4B7A890E5}"/>
    <cellStyle name="Millares 212 5 4 9" xfId="49064" xr:uid="{9B131C4E-780B-44C9-A42E-8EFA1D268D9A}"/>
    <cellStyle name="Millares 212 5 5" xfId="946" xr:uid="{4C456E99-5EFC-43CF-8844-02E905DC1610}"/>
    <cellStyle name="Millares 212 5 5 2" xfId="2424" xr:uid="{915E41AD-F400-4FFF-98BF-B9C444764B53}"/>
    <cellStyle name="Millares 212 5 5 2 2" xfId="9372" xr:uid="{6AF6D1F9-CB6A-44E9-B465-EE28A86E869B}"/>
    <cellStyle name="Millares 212 5 5 2 2 2" xfId="20815" xr:uid="{6769B6C8-ED7E-4D88-B4D9-DF472704A6AF}"/>
    <cellStyle name="Millares 212 5 5 2 2 2 2" xfId="43709" xr:uid="{AFFBCEEB-F869-4B26-A193-65B1B9B63AFF}"/>
    <cellStyle name="Millares 212 5 5 2 2 3" xfId="32268" xr:uid="{FCB4406D-4B19-4C76-B442-1DC55ADD9404}"/>
    <cellStyle name="Millares 212 5 5 2 2 4" xfId="55150" xr:uid="{E862B263-0182-4718-9023-11B465908F8E}"/>
    <cellStyle name="Millares 212 5 5 2 3" xfId="16573" xr:uid="{FE3003A5-BB8A-40E5-A1F9-A24B1E0ACDD8}"/>
    <cellStyle name="Millares 212 5 5 2 3 2" xfId="39467" xr:uid="{841C78EF-DA97-431F-AF2D-FF5F2A63D797}"/>
    <cellStyle name="Millares 212 5 5 2 4" xfId="28026" xr:uid="{5990BF92-7598-4066-95EC-B0B310FCB087}"/>
    <cellStyle name="Millares 212 5 5 2 5" xfId="50909" xr:uid="{47E4CAD5-D937-427B-B11E-7484ED635CEC}"/>
    <cellStyle name="Millares 212 5 5 2 6" xfId="5598" xr:uid="{FB73FECE-931A-460D-9A67-493C6DFD41F7}"/>
    <cellStyle name="Millares 212 5 5 3" xfId="8055" xr:uid="{4623ABC0-633D-46AE-8398-0EDF73719F4C}"/>
    <cellStyle name="Millares 212 5 5 3 2" xfId="19498" xr:uid="{88A11ECD-E71A-4E74-B2FE-357E1FB42893}"/>
    <cellStyle name="Millares 212 5 5 3 2 2" xfId="42392" xr:uid="{62F6BC55-93C8-47F3-9147-5F0C032BE9CE}"/>
    <cellStyle name="Millares 212 5 5 3 3" xfId="30951" xr:uid="{2A08258D-1C39-4054-A53E-5CEDC3166CD5}"/>
    <cellStyle name="Millares 212 5 5 3 4" xfId="53833" xr:uid="{BCF63C1D-6FD2-4D5D-B0BE-2B0C1FE1DF05}"/>
    <cellStyle name="Millares 212 5 5 4" xfId="15256" xr:uid="{EE887CBD-FF40-4701-A1F6-9D4484F04D43}"/>
    <cellStyle name="Millares 212 5 5 4 2" xfId="38150" xr:uid="{64EB529A-DAF9-4CE0-9286-EAD5AB80B161}"/>
    <cellStyle name="Millares 212 5 5 5" xfId="26709" xr:uid="{86E8DD49-4322-483B-AC34-16CB29A05264}"/>
    <cellStyle name="Millares 212 5 5 6" xfId="49592" xr:uid="{261CC7C4-70BD-40A4-A7F0-4901133CF259}"/>
    <cellStyle name="Millares 212 5 5 7" xfId="4299" xr:uid="{034E199C-1D16-493B-AACF-96F22FF165F6}"/>
    <cellStyle name="Millares 212 5 6" xfId="1241" xr:uid="{AA204321-1427-4B65-8E3F-F2FAFC1DE095}"/>
    <cellStyle name="Millares 212 5 6 2" xfId="2698" xr:uid="{49B863D4-9938-45AF-8FAA-D3E7B18CCDA9}"/>
    <cellStyle name="Millares 212 5 6 2 2" xfId="19760" xr:uid="{D328A8AB-DE20-41B8-A2A0-984BCDEF0CBE}"/>
    <cellStyle name="Millares 212 5 6 2 2 2" xfId="42654" xr:uid="{614BD07A-8DF8-4CD8-B20E-FFA85ECDECB3}"/>
    <cellStyle name="Millares 212 5 6 2 3" xfId="31213" xr:uid="{64C2C13A-1E82-4DBF-8ECC-BC5DA994BCE3}"/>
    <cellStyle name="Millares 212 5 6 2 4" xfId="54095" xr:uid="{4570595F-78B5-4BB4-ADCE-50B941E5FEA2}"/>
    <cellStyle name="Millares 212 5 6 2 5" xfId="8317" xr:uid="{EEFBD518-90A7-48E3-80FE-5742F7279833}"/>
    <cellStyle name="Millares 212 5 6 3" xfId="15518" xr:uid="{57372B8A-C19D-4C2A-BCB0-BBF6F185F419}"/>
    <cellStyle name="Millares 212 5 6 3 2" xfId="38412" xr:uid="{1A6D1268-4374-4ADB-A881-D61C9E1D96C3}"/>
    <cellStyle name="Millares 212 5 6 4" xfId="26971" xr:uid="{D00DB1CA-0F40-4646-967F-69A983611CCB}"/>
    <cellStyle name="Millares 212 5 6 5" xfId="49854" xr:uid="{8926D0C1-483E-469D-A48E-F7FD101D7EBD}"/>
    <cellStyle name="Millares 212 5 6 6" xfId="4553" xr:uid="{93696677-BDE4-49DE-A70C-F1F8EE02D953}"/>
    <cellStyle name="Millares 212 5 7" xfId="1759" xr:uid="{CA55A658-CE00-44C7-A344-F0402273FF6F}"/>
    <cellStyle name="Millares 212 5 7 2" xfId="9635" xr:uid="{19511178-22A2-4A7B-84DC-3D1828AE5392}"/>
    <cellStyle name="Millares 212 5 7 2 2" xfId="21078" xr:uid="{44EDAB31-9B21-4455-B3DB-25F455677A35}"/>
    <cellStyle name="Millares 212 5 7 2 2 2" xfId="43972" xr:uid="{D73DA9BA-BA03-4E6B-A80A-895815B539E1}"/>
    <cellStyle name="Millares 212 5 7 2 3" xfId="32531" xr:uid="{F9A134DA-5746-4BA9-8876-D26EB1715224}"/>
    <cellStyle name="Millares 212 5 7 2 4" xfId="55413" xr:uid="{9C3D16E1-660F-4DE8-9C70-F8350F8A6AE3}"/>
    <cellStyle name="Millares 212 5 7 3" xfId="16836" xr:uid="{5E2F3C19-569B-46BF-8842-35B821B3BF1B}"/>
    <cellStyle name="Millares 212 5 7 3 2" xfId="39730" xr:uid="{A4DE1330-D4BE-4331-B56C-F40101ED9884}"/>
    <cellStyle name="Millares 212 5 7 4" xfId="28289" xr:uid="{3DD99B48-A31C-4118-B4F0-7C4D0EB55E9E}"/>
    <cellStyle name="Millares 212 5 7 5" xfId="51171" xr:uid="{75231BFA-B0CB-45E0-A408-49BFDCBEAF8C}"/>
    <cellStyle name="Millares 212 5 7 6" xfId="5862" xr:uid="{3F4E237C-F0DF-4579-B4C7-D6B1F2417E4D}"/>
    <cellStyle name="Millares 212 5 8" xfId="3245" xr:uid="{5D6C73BE-DC02-47B4-B7D0-ADDC2B0D73B9}"/>
    <cellStyle name="Millares 212 5 8 2" xfId="9895" xr:uid="{D919BA3C-FFB9-427E-A7E2-823E09966074}"/>
    <cellStyle name="Millares 212 5 8 2 2" xfId="21338" xr:uid="{B5E78CCF-07E6-469F-B262-423B2E11D0C6}"/>
    <cellStyle name="Millares 212 5 8 2 2 2" xfId="44232" xr:uid="{EA70AAD3-6987-4A8D-BA7B-FFD58B39487A}"/>
    <cellStyle name="Millares 212 5 8 2 3" xfId="32791" xr:uid="{4C28CE43-0ACE-4B25-B227-2DE55F41B38D}"/>
    <cellStyle name="Millares 212 5 8 2 4" xfId="55673" xr:uid="{13066A25-4FD2-46B2-B700-1212ED0B22D4}"/>
    <cellStyle name="Millares 212 5 8 3" xfId="17096" xr:uid="{5ED99897-7B1A-41B6-BC92-E09CF080299B}"/>
    <cellStyle name="Millares 212 5 8 3 2" xfId="39990" xr:uid="{EFA0CCFD-C5AC-40BC-91FC-D6D04439F97C}"/>
    <cellStyle name="Millares 212 5 8 4" xfId="28549" xr:uid="{63BA6BD6-9209-437E-BECD-0EDAF124248F}"/>
    <cellStyle name="Millares 212 5 8 5" xfId="51431" xr:uid="{3A185F29-C8E6-4D2A-8371-D50282762C00}"/>
    <cellStyle name="Millares 212 5 9" xfId="6156" xr:uid="{D54D21AB-673D-4084-B7CF-E513DB0616E7}"/>
    <cellStyle name="Millares 212 5 9 2" xfId="10156" xr:uid="{509ACC73-3585-4DA1-80C5-730547996DD7}"/>
    <cellStyle name="Millares 212 5 9 2 2" xfId="21599" xr:uid="{085E9E90-621E-42D9-88AB-48AC14374C69}"/>
    <cellStyle name="Millares 212 5 9 2 2 2" xfId="44493" xr:uid="{A918DFEF-0CBA-4BDC-9B33-9564B2AA2F82}"/>
    <cellStyle name="Millares 212 5 9 2 3" xfId="33052" xr:uid="{013D7966-790C-4F49-8E58-1D028A269C82}"/>
    <cellStyle name="Millares 212 5 9 2 4" xfId="55934" xr:uid="{7C992C79-4B42-4821-A1D8-79F463D65BFE}"/>
    <cellStyle name="Millares 212 5 9 3" xfId="17357" xr:uid="{ADED09CA-AFBD-4020-888B-50E5E3DAFF32}"/>
    <cellStyle name="Millares 212 5 9 3 2" xfId="40251" xr:uid="{68C36AD2-889E-4AA9-A797-C81A79DD1657}"/>
    <cellStyle name="Millares 212 5 9 4" xfId="28810" xr:uid="{F0153659-0A8A-4451-8A2E-FB7C8CBD3BE9}"/>
    <cellStyle name="Millares 212 5 9 5" xfId="51692" xr:uid="{85012996-146C-4C74-B75F-DB3327DD842A}"/>
    <cellStyle name="Millares 212 6" xfId="237" xr:uid="{57689BC5-18AD-407F-B496-672339A61B81}"/>
    <cellStyle name="Millares 212 6 10" xfId="7000" xr:uid="{A7E12F9F-8585-4061-9DF0-686AEC5B17F0}"/>
    <cellStyle name="Millares 212 6 10 2" xfId="18435" xr:uid="{C90301DA-A192-498B-8931-B34517B5EDD4}"/>
    <cellStyle name="Millares 212 6 10 2 2" xfId="41329" xr:uid="{8D8529B1-ABCC-44A9-B409-E716A4B1F7DF}"/>
    <cellStyle name="Millares 212 6 10 3" xfId="29888" xr:uid="{334FA5F9-C3A5-44E9-84CE-0675567C33B2}"/>
    <cellStyle name="Millares 212 6 10 4" xfId="52770" xr:uid="{2C1ECFF5-223E-4CF5-97A7-90361120B9D0}"/>
    <cellStyle name="Millares 212 6 11" xfId="11270" xr:uid="{07ACA161-3277-44CF-8AE4-EF235603D119}"/>
    <cellStyle name="Millares 212 6 11 2" xfId="22706" xr:uid="{15C42E65-132B-46ED-BCDD-2851D4D2920F}"/>
    <cellStyle name="Millares 212 6 11 2 2" xfId="45600" xr:uid="{F0687F78-FBC0-45C1-94CE-2B8799315E34}"/>
    <cellStyle name="Millares 212 6 11 3" xfId="34159" xr:uid="{937B74AC-6855-41E5-A067-F7CD931201F4}"/>
    <cellStyle name="Millares 212 6 11 4" xfId="57041" xr:uid="{B1AFEAC7-3BC6-4AAC-AF51-67EA1D08216F}"/>
    <cellStyle name="Millares 212 6 12" xfId="11532" xr:uid="{718A4781-B8C0-420C-9647-A8A0E7693956}"/>
    <cellStyle name="Millares 212 6 12 2" xfId="22968" xr:uid="{CD0608EA-60A7-474F-8509-999FBC4D4E55}"/>
    <cellStyle name="Millares 212 6 12 2 2" xfId="45862" xr:uid="{438407E9-F522-47A3-B74F-5C6AB183AD54}"/>
    <cellStyle name="Millares 212 6 12 3" xfId="34421" xr:uid="{A416AAE3-5DDB-49CA-95C2-977AEE4A505F}"/>
    <cellStyle name="Millares 212 6 12 4" xfId="57303" xr:uid="{8422CAE7-7D99-473E-B07D-93BABDDDFDB3}"/>
    <cellStyle name="Millares 212 6 13" xfId="11799" xr:uid="{95823868-3682-4F74-A6BE-0C1D82EFC95F}"/>
    <cellStyle name="Millares 212 6 13 2" xfId="23235" xr:uid="{093DC4C5-67C5-4BAA-8E4A-6442CDEE4247}"/>
    <cellStyle name="Millares 212 6 13 2 2" xfId="46129" xr:uid="{B7C07A00-8071-47BD-A884-666A91292B8C}"/>
    <cellStyle name="Millares 212 6 13 3" xfId="34688" xr:uid="{1CF10C34-25B4-4815-9500-2914842D397F}"/>
    <cellStyle name="Millares 212 6 13 4" xfId="57570" xr:uid="{7EC886DE-F98F-4653-8315-BE5FB96D1B26}"/>
    <cellStyle name="Millares 212 6 14" xfId="12071" xr:uid="{31FED5EC-E88A-4855-B724-6DB56829C5FB}"/>
    <cellStyle name="Millares 212 6 14 2" xfId="23506" xr:uid="{180A213A-8C11-46A0-B33E-06343F9AE08E}"/>
    <cellStyle name="Millares 212 6 14 2 2" xfId="46400" xr:uid="{171211EC-A3D9-4771-B7F0-6F9263677D10}"/>
    <cellStyle name="Millares 212 6 14 3" xfId="34959" xr:uid="{450C8794-3BA0-4F89-A34D-9FBEEFD886BE}"/>
    <cellStyle name="Millares 212 6 15" xfId="13154" xr:uid="{22F60057-5AF9-47C4-A870-9733127039FB}"/>
    <cellStyle name="Millares 212 6 15 2" xfId="24590" xr:uid="{A9C0FC8E-BBAF-4454-9A44-E3B09E25DDFA}"/>
    <cellStyle name="Millares 212 6 15 2 2" xfId="47484" xr:uid="{2CFF0EF5-A3FB-409D-A7FF-73E4AC2FE5AC}"/>
    <cellStyle name="Millares 212 6 15 3" xfId="36043" xr:uid="{D99E58C7-62FD-4C87-AB5C-EF3D4D0FCF65}"/>
    <cellStyle name="Millares 212 6 16" xfId="14212" xr:uid="{8A05F7A5-5CC5-4A10-9263-5842809405AB}"/>
    <cellStyle name="Millares 212 6 16 2" xfId="37106" xr:uid="{9A09311F-902B-45B8-8095-86783C824C91}"/>
    <cellStyle name="Millares 212 6 17" xfId="25665" xr:uid="{FCCCDCD0-F8B0-4F9C-9973-6C6FF83AD308}"/>
    <cellStyle name="Millares 212 6 18" xfId="48548" xr:uid="{4AA7E440-3EEA-4AFD-A5FA-80989F9558DF}"/>
    <cellStyle name="Millares 212 6 19" xfId="57822" xr:uid="{763FE0AF-C5BB-4784-856B-5E8EBA132A44}"/>
    <cellStyle name="Millares 212 6 2" xfId="538" xr:uid="{4EFF5162-F553-4470-86AF-B618A2AE810D}"/>
    <cellStyle name="Millares 212 6 2 10" xfId="11386" xr:uid="{88524961-9D2E-43AC-8F5A-AD256FE8431D}"/>
    <cellStyle name="Millares 212 6 2 10 2" xfId="22822" xr:uid="{E2359788-6A17-4DB7-9539-4E6C41909A0F}"/>
    <cellStyle name="Millares 212 6 2 10 2 2" xfId="45716" xr:uid="{21A2F890-765B-4C86-BB78-94BF41EC7895}"/>
    <cellStyle name="Millares 212 6 2 10 3" xfId="34275" xr:uid="{D2B1A4C0-EF59-4268-BE6E-35BA99DD8C55}"/>
    <cellStyle name="Millares 212 6 2 10 4" xfId="57157" xr:uid="{973C676F-7840-4ECD-87EC-6B78839C29B0}"/>
    <cellStyle name="Millares 212 6 2 11" xfId="11648" xr:uid="{19E3EBF6-6E97-42EC-84E0-6DD8E49B9EE9}"/>
    <cellStyle name="Millares 212 6 2 11 2" xfId="23084" xr:uid="{A8A840A3-7EBD-403B-82E7-C9B9A5706DD8}"/>
    <cellStyle name="Millares 212 6 2 11 2 2" xfId="45978" xr:uid="{40802A6F-DA3E-4B2A-8D68-862005480125}"/>
    <cellStyle name="Millares 212 6 2 11 3" xfId="34537" xr:uid="{B9EA40DF-7D5D-4D9D-82E3-17F6DE2B2B39}"/>
    <cellStyle name="Millares 212 6 2 11 4" xfId="57419" xr:uid="{7574BB54-23EA-4403-9B73-786E8DD707FE}"/>
    <cellStyle name="Millares 212 6 2 12" xfId="11915" xr:uid="{1387D244-0033-4C7E-A949-25360A48EAE7}"/>
    <cellStyle name="Millares 212 6 2 12 2" xfId="23351" xr:uid="{F69D05F2-32BE-433B-9763-697FB4697260}"/>
    <cellStyle name="Millares 212 6 2 12 2 2" xfId="46245" xr:uid="{D6F55B4D-0AE2-4834-A966-B375BE5910AA}"/>
    <cellStyle name="Millares 212 6 2 12 3" xfId="34804" xr:uid="{2032987F-25E9-417F-8209-1819F1CFCDD8}"/>
    <cellStyle name="Millares 212 6 2 12 4" xfId="57686" xr:uid="{60BCB924-67F8-4B7E-832C-FE823A517514}"/>
    <cellStyle name="Millares 212 6 2 13" xfId="12187" xr:uid="{D6983E8F-CF81-4C70-B76D-38457B82186F}"/>
    <cellStyle name="Millares 212 6 2 13 2" xfId="23622" xr:uid="{7DE96FBF-E738-4624-9908-39C3F40BDA29}"/>
    <cellStyle name="Millares 212 6 2 13 2 2" xfId="46516" xr:uid="{FE32BE58-F7B9-409C-8DA0-16678AD637AF}"/>
    <cellStyle name="Millares 212 6 2 13 3" xfId="35075" xr:uid="{511BDAD8-93B1-43CB-878E-E9BC5535EA11}"/>
    <cellStyle name="Millares 212 6 2 14" xfId="13270" xr:uid="{E2EBA13C-A7FD-4EFA-8714-146DDBB8A922}"/>
    <cellStyle name="Millares 212 6 2 14 2" xfId="24706" xr:uid="{108CE4EB-5583-4250-B05D-AD70AC945C12}"/>
    <cellStyle name="Millares 212 6 2 14 2 2" xfId="47600" xr:uid="{CD7F29BE-0778-4A30-89AF-FC0FCB5B0914}"/>
    <cellStyle name="Millares 212 6 2 14 3" xfId="36159" xr:uid="{7A72B270-4ED1-4B53-98C4-DBC0CB55339A}"/>
    <cellStyle name="Millares 212 6 2 15" xfId="14328" xr:uid="{6D37FD8A-C8B8-4EDF-9848-0C2FC62157FB}"/>
    <cellStyle name="Millares 212 6 2 15 2" xfId="37222" xr:uid="{41AC54F8-7CFD-4CD5-AB73-F304FA07888B}"/>
    <cellStyle name="Millares 212 6 2 16" xfId="25781" xr:uid="{BD99A072-9BE3-4BDB-B5F7-8D7CC39B0117}"/>
    <cellStyle name="Millares 212 6 2 17" xfId="48664" xr:uid="{17C1B817-C1AD-4EFF-A240-13135C7F13A9}"/>
    <cellStyle name="Millares 212 6 2 18" xfId="57938" xr:uid="{DAAD039F-28B7-4740-B000-5AE28C933DEC}"/>
    <cellStyle name="Millares 212 6 2 19" xfId="58449" xr:uid="{DB4C7B91-B661-4311-A5C8-603214DF1144}"/>
    <cellStyle name="Millares 212 6 2 2" xfId="811" xr:uid="{BE8F6E62-4DFF-43BD-A06F-5B7F26134007}"/>
    <cellStyle name="Millares 212 6 2 2 10" xfId="48927" xr:uid="{35BF8C54-D725-4CF7-9FBD-03E001ED34EE}"/>
    <cellStyle name="Millares 212 6 2 2 11" xfId="58199" xr:uid="{2CEF49B2-76F8-4A94-89C1-3DD08101B64F}"/>
    <cellStyle name="Millares 212 6 2 2 12" xfId="58711" xr:uid="{774EEF46-1729-4DBF-939D-A3D18215A6FA}"/>
    <cellStyle name="Millares 212 6 2 2 2" xfId="1653" xr:uid="{F42D7858-3304-4F8B-A721-5FD03FEBCC96}"/>
    <cellStyle name="Millares 212 6 2 2 2 10" xfId="4166" xr:uid="{E63832E4-95B1-4D57-9E6A-5C68BE635A57}"/>
    <cellStyle name="Millares 212 6 2 2 2 2" xfId="3085" xr:uid="{4B2DF75A-EC39-409E-88C0-3B33FAF99BC8}"/>
    <cellStyle name="Millares 212 6 2 2 2 2 2" xfId="9234" xr:uid="{E82B7F5F-7BE3-4884-9F64-8F2CEFA40F47}"/>
    <cellStyle name="Millares 212 6 2 2 2 2 2 2" xfId="20677" xr:uid="{23D788BE-2C62-4E42-BF48-5569F1EF89F1}"/>
    <cellStyle name="Millares 212 6 2 2 2 2 2 2 2" xfId="43571" xr:uid="{F5388761-CA42-42FD-9B9F-E4E78681DE0B}"/>
    <cellStyle name="Millares 212 6 2 2 2 2 2 3" xfId="32130" xr:uid="{3AA66590-00D2-43FF-BCDD-50A2926EF379}"/>
    <cellStyle name="Millares 212 6 2 2 2 2 2 4" xfId="55012" xr:uid="{8166B3BF-A2CC-4856-9E0C-0490B8646EE8}"/>
    <cellStyle name="Millares 212 6 2 2 2 2 3" xfId="16435" xr:uid="{3709B040-1191-4E46-A9A8-0BCC69E5C2FF}"/>
    <cellStyle name="Millares 212 6 2 2 2 2 3 2" xfId="39329" xr:uid="{3ACBA641-263B-43DB-98B0-2F502566216C}"/>
    <cellStyle name="Millares 212 6 2 2 2 2 4" xfId="27888" xr:uid="{51C89800-69B0-484D-BE9D-C95E182717D4}"/>
    <cellStyle name="Millares 212 6 2 2 2 2 5" xfId="50771" xr:uid="{6B8E1C7E-005F-42B2-830B-6FFC55F98CF1}"/>
    <cellStyle name="Millares 212 6 2 2 2 2 6" xfId="5460" xr:uid="{4CDB7647-EEB8-48B3-B085-5805598BC9D8}"/>
    <cellStyle name="Millares 212 6 2 2 2 3" xfId="6838" xr:uid="{6E02548F-175C-4C8D-9A42-11B953AC9D99}"/>
    <cellStyle name="Millares 212 6 2 2 2 3 2" xfId="11073" xr:uid="{4E7D8CB9-D7DD-4389-9BE8-D47BA2215DD6}"/>
    <cellStyle name="Millares 212 6 2 2 2 3 2 2" xfId="22516" xr:uid="{2F5B01CC-E94F-41C1-9510-4AB76A2E899E}"/>
    <cellStyle name="Millares 212 6 2 2 2 3 2 2 2" xfId="45410" xr:uid="{F421A42B-899B-4E76-BC7F-00E854633ECD}"/>
    <cellStyle name="Millares 212 6 2 2 2 3 2 3" xfId="33969" xr:uid="{0263D7C5-0274-4CD5-A975-EE011DC6E3E7}"/>
    <cellStyle name="Millares 212 6 2 2 2 3 2 4" xfId="56851" xr:uid="{1BF6DAEE-336E-4BED-BC9D-6555D14A9213}"/>
    <cellStyle name="Millares 212 6 2 2 2 3 3" xfId="18274" xr:uid="{AE904C52-A908-4EF1-BC56-25A3A3C8AEFF}"/>
    <cellStyle name="Millares 212 6 2 2 2 3 3 2" xfId="41168" xr:uid="{B6F5F6E0-1CC5-45E6-8609-8A183796F534}"/>
    <cellStyle name="Millares 212 6 2 2 2 3 4" xfId="29727" xr:uid="{865366A8-0B52-4123-8CE6-1CD91E28493C}"/>
    <cellStyle name="Millares 212 6 2 2 2 3 5" xfId="52609" xr:uid="{AA213185-7AB0-4C0D-9B87-D40E3961CB39}"/>
    <cellStyle name="Millares 212 6 2 2 2 4" xfId="7917" xr:uid="{837D9D8E-2EF6-47B8-AEFD-FDE4A1E8AD74}"/>
    <cellStyle name="Millares 212 6 2 2 2 4 2" xfId="19360" xr:uid="{F5B63DB0-1E34-411F-839F-53269DFDE2D3}"/>
    <cellStyle name="Millares 212 6 2 2 2 4 2 2" xfId="42254" xr:uid="{CCE1A7A4-CDFB-4D6A-AD96-82DE798D58E7}"/>
    <cellStyle name="Millares 212 6 2 2 2 4 3" xfId="30813" xr:uid="{B75E12E4-13A0-40DE-ACA8-96D23F2841AF}"/>
    <cellStyle name="Millares 212 6 2 2 2 4 4" xfId="53695" xr:uid="{0886EBB3-BE0B-455E-B15D-9E984E8BBA7E}"/>
    <cellStyle name="Millares 212 6 2 2 2 5" xfId="12976" xr:uid="{E99D0CBF-977E-4072-8B2D-BF9F9A3259A1}"/>
    <cellStyle name="Millares 212 6 2 2 2 5 2" xfId="24412" xr:uid="{E5A7CDC0-7912-47A9-82FA-F52612221761}"/>
    <cellStyle name="Millares 212 6 2 2 2 5 2 2" xfId="47306" xr:uid="{3C63A1EF-F9FE-4742-B61A-BA70C9571058}"/>
    <cellStyle name="Millares 212 6 2 2 2 5 3" xfId="35865" xr:uid="{BC116AAC-3274-480B-A9E8-843CEB94331E}"/>
    <cellStyle name="Millares 212 6 2 2 2 6" xfId="14059" xr:uid="{81EF0C05-C1F4-42D2-81BB-B6083D407D4D}"/>
    <cellStyle name="Millares 212 6 2 2 2 6 2" xfId="25496" xr:uid="{F35768F3-1451-4212-BA8F-7AB6914B0DF2}"/>
    <cellStyle name="Millares 212 6 2 2 2 6 2 2" xfId="48390" xr:uid="{9245CF22-E289-4322-B19F-EF3B117A33EE}"/>
    <cellStyle name="Millares 212 6 2 2 2 6 3" xfId="36949" xr:uid="{BAAD3024-66C9-46EC-AAD4-FB00364C4D9E}"/>
    <cellStyle name="Millares 212 6 2 2 2 7" xfId="15118" xr:uid="{1CA135D2-64FF-4C03-AD45-BE618D0E1FF3}"/>
    <cellStyle name="Millares 212 6 2 2 2 7 2" xfId="38012" xr:uid="{0C147E68-C6BF-4A87-B9C5-2E0B050AB540}"/>
    <cellStyle name="Millares 212 6 2 2 2 8" xfId="26571" xr:uid="{8BFA0B04-997D-4F6C-8FA2-0B801FF7FD7F}"/>
    <cellStyle name="Millares 212 6 2 2 2 9" xfId="49454" xr:uid="{98638169-7E58-4C34-A920-F6BF834B3F8A}"/>
    <cellStyle name="Millares 212 6 2 2 3" xfId="2290" xr:uid="{960B2827-F21D-454A-854C-79B401BD7643}"/>
    <cellStyle name="Millares 212 6 2 2 3 2" xfId="8707" xr:uid="{650F197D-94ED-4581-9896-200880EE5CDB}"/>
    <cellStyle name="Millares 212 6 2 2 3 2 2" xfId="20150" xr:uid="{78A08397-E232-433D-8B31-2421A27E99FF}"/>
    <cellStyle name="Millares 212 6 2 2 3 2 2 2" xfId="43044" xr:uid="{43B6ED66-F7C0-439F-9B1A-B9D2B7830531}"/>
    <cellStyle name="Millares 212 6 2 2 3 2 3" xfId="31603" xr:uid="{203311D3-755F-40EF-9E54-D54518C70994}"/>
    <cellStyle name="Millares 212 6 2 2 3 2 4" xfId="54485" xr:uid="{E47465EB-381E-4C61-AD36-53A73DF048A7}"/>
    <cellStyle name="Millares 212 6 2 2 3 3" xfId="15908" xr:uid="{29FD2F4A-7F7D-451B-A46D-D1C78C2BB37E}"/>
    <cellStyle name="Millares 212 6 2 2 3 3 2" xfId="38802" xr:uid="{D479C262-EDDE-48BC-B314-886CB682B072}"/>
    <cellStyle name="Millares 212 6 2 2 3 4" xfId="27361" xr:uid="{631265AB-D719-46F1-9650-0C8CC16C9660}"/>
    <cellStyle name="Millares 212 6 2 2 3 5" xfId="50244" xr:uid="{7411A92B-D957-4619-8675-8BC08FF65DF3}"/>
    <cellStyle name="Millares 212 6 2 2 3 6" xfId="4933" xr:uid="{E478A70B-152E-4898-A202-FC0CE56CD3D0}"/>
    <cellStyle name="Millares 212 6 2 2 4" xfId="3632" xr:uid="{E66BBA5D-C33D-426A-BCE4-A1E9C69A0F5D}"/>
    <cellStyle name="Millares 212 6 2 2 4 2" xfId="10546" xr:uid="{0B2305B0-27E3-4382-89FD-E68F7AACBA43}"/>
    <cellStyle name="Millares 212 6 2 2 4 2 2" xfId="21989" xr:uid="{EF4C0653-B70A-4BDA-BB9E-0D9F73FBEB65}"/>
    <cellStyle name="Millares 212 6 2 2 4 2 2 2" xfId="44883" xr:uid="{C76B8E01-1D18-442B-9E29-B47AEAA33626}"/>
    <cellStyle name="Millares 212 6 2 2 4 2 3" xfId="33442" xr:uid="{566D91BE-8AE6-4B5D-99C7-30E3BBBBF2AF}"/>
    <cellStyle name="Millares 212 6 2 2 4 2 4" xfId="56324" xr:uid="{6F1FCB78-8F15-4F9F-8ECC-7E67C27DCADE}"/>
    <cellStyle name="Millares 212 6 2 2 4 3" xfId="17747" xr:uid="{D0E09AF5-D4BF-423C-BDF7-04CC7882C748}"/>
    <cellStyle name="Millares 212 6 2 2 4 3 2" xfId="40641" xr:uid="{35DEEB0C-4331-469E-903B-7E8A8A75113C}"/>
    <cellStyle name="Millares 212 6 2 2 4 4" xfId="29200" xr:uid="{901CEFC8-CE21-4B8D-AE8E-65E22B93F471}"/>
    <cellStyle name="Millares 212 6 2 2 4 5" xfId="52082" xr:uid="{EC5E5E49-673C-4268-A809-0B66903D2995}"/>
    <cellStyle name="Millares 212 6 2 2 5" xfId="7392" xr:uid="{882219CF-F567-4BD7-87FF-82A42DF618DB}"/>
    <cellStyle name="Millares 212 6 2 2 5 2" xfId="18833" xr:uid="{0EDBD60F-7C2A-4534-B973-F2BE2865C2EB}"/>
    <cellStyle name="Millares 212 6 2 2 5 2 2" xfId="41727" xr:uid="{B8EF1206-01A2-42F5-BBEA-F78905FF56DC}"/>
    <cellStyle name="Millares 212 6 2 2 5 3" xfId="30286" xr:uid="{AEB42905-41E6-4344-B957-57595138BB0D}"/>
    <cellStyle name="Millares 212 6 2 2 5 4" xfId="53168" xr:uid="{34817E59-AB84-437C-BCD7-64F2B43ECDF7}"/>
    <cellStyle name="Millares 212 6 2 2 6" xfId="12450" xr:uid="{7C85B8E9-D474-4FDA-BFA8-59847C235357}"/>
    <cellStyle name="Millares 212 6 2 2 6 2" xfId="23885" xr:uid="{452FEBAA-E033-49F1-A49F-4A39202D3F8D}"/>
    <cellStyle name="Millares 212 6 2 2 6 2 2" xfId="46779" xr:uid="{87F9D228-DDBB-4BA7-9BA5-F4D719BE1E57}"/>
    <cellStyle name="Millares 212 6 2 2 6 3" xfId="35338" xr:uid="{A3B18DBD-5575-470A-8ABC-A9F71180DBA9}"/>
    <cellStyle name="Millares 212 6 2 2 7" xfId="13532" xr:uid="{F0935766-8113-45D7-96B3-01CD484A95B4}"/>
    <cellStyle name="Millares 212 6 2 2 7 2" xfId="24969" xr:uid="{7A649842-E223-4916-BB1E-3541EEAF30D4}"/>
    <cellStyle name="Millares 212 6 2 2 7 2 2" xfId="47863" xr:uid="{02C4A0B5-FC51-446B-B7A2-686F12AA38E2}"/>
    <cellStyle name="Millares 212 6 2 2 7 3" xfId="36422" xr:uid="{C4560702-A6BD-4C54-8353-3BBF6E54B3FC}"/>
    <cellStyle name="Millares 212 6 2 2 8" xfId="14591" xr:uid="{62C6D512-B929-4452-A088-03A722FB3219}"/>
    <cellStyle name="Millares 212 6 2 2 8 2" xfId="37485" xr:uid="{5106F878-F430-4D0E-A1C0-AAFB9E57A0F3}"/>
    <cellStyle name="Millares 212 6 2 2 9" xfId="26044" xr:uid="{B39227BF-8EC2-487C-9B13-EF179450C6F8}"/>
    <cellStyle name="Millares 212 6 2 3" xfId="1073" xr:uid="{A8F5D12F-687A-4365-A373-E28AE9D26D3E}"/>
    <cellStyle name="Millares 212 6 2 3 10" xfId="3904" xr:uid="{2435125D-0935-4AAD-9C77-F4336A9C6455}"/>
    <cellStyle name="Millares 212 6 2 3 2" xfId="2551" xr:uid="{FEEC50DB-E8AB-4247-8259-F826AEF0FA0C}"/>
    <cellStyle name="Millares 212 6 2 3 2 2" xfId="8971" xr:uid="{40089B38-2559-4A28-B764-C411DA9AB254}"/>
    <cellStyle name="Millares 212 6 2 3 2 2 2" xfId="20414" xr:uid="{E3CB883E-CE98-423E-B533-6211143D8565}"/>
    <cellStyle name="Millares 212 6 2 3 2 2 2 2" xfId="43308" xr:uid="{14ECFE32-3632-4640-8F2A-8959E6116647}"/>
    <cellStyle name="Millares 212 6 2 3 2 2 3" xfId="31867" xr:uid="{3A281DC8-F69E-45E2-9B09-50BCD92A1EE6}"/>
    <cellStyle name="Millares 212 6 2 3 2 2 4" xfId="54749" xr:uid="{C78C466C-68A5-4FFD-8192-7A834B4B99B2}"/>
    <cellStyle name="Millares 212 6 2 3 2 3" xfId="16172" xr:uid="{387930BB-8E1A-4351-B4E8-3405CC5E7FA3}"/>
    <cellStyle name="Millares 212 6 2 3 2 3 2" xfId="39066" xr:uid="{7F276996-C5E0-42EF-9FFA-C4A116436E87}"/>
    <cellStyle name="Millares 212 6 2 3 2 4" xfId="27625" xr:uid="{35EEC120-2076-4473-8B66-81589EBEF057}"/>
    <cellStyle name="Millares 212 6 2 3 2 5" xfId="50508" xr:uid="{842E5D07-F237-4BF6-B410-35D452F82B0B}"/>
    <cellStyle name="Millares 212 6 2 3 2 6" xfId="5197" xr:uid="{3A085CE8-A231-4157-AC5A-E99758D9337D}"/>
    <cellStyle name="Millares 212 6 2 3 3" xfId="6575" xr:uid="{8116B2AD-9D98-475B-8096-8526B074D7E2}"/>
    <cellStyle name="Millares 212 6 2 3 3 2" xfId="10810" xr:uid="{A05389B2-CDCD-4560-AF50-4276C3E3202E}"/>
    <cellStyle name="Millares 212 6 2 3 3 2 2" xfId="22253" xr:uid="{09ABBEE8-927E-4816-B732-65C7CA205AED}"/>
    <cellStyle name="Millares 212 6 2 3 3 2 2 2" xfId="45147" xr:uid="{1535A21C-0B22-4667-8264-31D8C3B7F07F}"/>
    <cellStyle name="Millares 212 6 2 3 3 2 3" xfId="33706" xr:uid="{E307C321-BDAF-4C9E-8673-0FDB41B3E96C}"/>
    <cellStyle name="Millares 212 6 2 3 3 2 4" xfId="56588" xr:uid="{542A9F6C-A08F-450D-B5FC-0C4DDDB7A144}"/>
    <cellStyle name="Millares 212 6 2 3 3 3" xfId="18011" xr:uid="{290B6B35-6DFE-4B04-96E3-32D5CDA10166}"/>
    <cellStyle name="Millares 212 6 2 3 3 3 2" xfId="40905" xr:uid="{E144B665-461B-4E92-9CBE-6C6CD01A8D44}"/>
    <cellStyle name="Millares 212 6 2 3 3 4" xfId="29464" xr:uid="{812877AA-5ECD-4A2A-837D-039C03CC1775}"/>
    <cellStyle name="Millares 212 6 2 3 3 5" xfId="52346" xr:uid="{116C0BA3-748C-4C6D-8DF0-86A58FEF09FD}"/>
    <cellStyle name="Millares 212 6 2 3 4" xfId="7654" xr:uid="{CEF646A1-71CF-4958-A8B3-5C2C2C96659D}"/>
    <cellStyle name="Millares 212 6 2 3 4 2" xfId="19097" xr:uid="{60A7C596-394D-4561-AE7C-A19E5E3C8C35}"/>
    <cellStyle name="Millares 212 6 2 3 4 2 2" xfId="41991" xr:uid="{93B3A06C-496F-49F0-9AA3-BF6E91E16A99}"/>
    <cellStyle name="Millares 212 6 2 3 4 3" xfId="30550" xr:uid="{020CAE44-14B4-4B09-9FF4-4D9F9FA2A6B5}"/>
    <cellStyle name="Millares 212 6 2 3 4 4" xfId="53432" xr:uid="{8CF10793-8C6D-4D04-A26C-FC2B39670095}"/>
    <cellStyle name="Millares 212 6 2 3 5" xfId="12713" xr:uid="{2B57CE69-C3D6-4B71-B559-006EBB22A5F1}"/>
    <cellStyle name="Millares 212 6 2 3 5 2" xfId="24149" xr:uid="{619E3F9A-642D-406D-AF7A-231DA977CE2C}"/>
    <cellStyle name="Millares 212 6 2 3 5 2 2" xfId="47043" xr:uid="{433543A2-63EF-4498-936B-431BAE632A9C}"/>
    <cellStyle name="Millares 212 6 2 3 5 3" xfId="35602" xr:uid="{CBA08B64-F77E-47C7-93C8-690A083E1AEA}"/>
    <cellStyle name="Millares 212 6 2 3 6" xfId="13796" xr:uid="{DFB3AE61-5BB1-4078-A652-71F57D073650}"/>
    <cellStyle name="Millares 212 6 2 3 6 2" xfId="25233" xr:uid="{1009BFB3-498F-450D-8EA3-4D58EB55F112}"/>
    <cellStyle name="Millares 212 6 2 3 6 2 2" xfId="48127" xr:uid="{3D142236-FB33-4C77-8FAE-DCAEF4A06959}"/>
    <cellStyle name="Millares 212 6 2 3 6 3" xfId="36686" xr:uid="{1D867EE4-A2D3-4B6D-B9D6-95117917BD5F}"/>
    <cellStyle name="Millares 212 6 2 3 7" xfId="14855" xr:uid="{4866661F-8A4A-4892-A4D8-BA84A4B74ED5}"/>
    <cellStyle name="Millares 212 6 2 3 7 2" xfId="37749" xr:uid="{0DD4A6C7-7023-48EB-A9DF-9835AD70A5D6}"/>
    <cellStyle name="Millares 212 6 2 3 8" xfId="26308" xr:uid="{73C47212-6016-4410-B2DF-D902D22C2BF0}"/>
    <cellStyle name="Millares 212 6 2 3 9" xfId="49191" xr:uid="{5A8551B4-DBD4-43B1-9172-597C5812A776}"/>
    <cellStyle name="Millares 212 6 2 4" xfId="1368" xr:uid="{8207D777-7E23-4715-B216-5228CD8B86FE}"/>
    <cellStyle name="Millares 212 6 2 4 2" xfId="2825" xr:uid="{9CB15724-DFAA-4BD6-AE10-2D1B7F34C130}"/>
    <cellStyle name="Millares 212 6 2 4 2 2" xfId="9499" xr:uid="{40F9BADF-2639-429B-91EB-D3C67904BDE6}"/>
    <cellStyle name="Millares 212 6 2 4 2 2 2" xfId="20942" xr:uid="{F5AAB3FC-0025-4F72-8C88-2B72B9C7C63E}"/>
    <cellStyle name="Millares 212 6 2 4 2 2 2 2" xfId="43836" xr:uid="{467B147F-DCD4-457E-8941-37333069B4C8}"/>
    <cellStyle name="Millares 212 6 2 4 2 2 3" xfId="32395" xr:uid="{7B3B6266-1C2B-49E2-92DB-A527E55C8E03}"/>
    <cellStyle name="Millares 212 6 2 4 2 2 4" xfId="55277" xr:uid="{F1546FF9-919C-4267-B8ED-DD9C6C2FA244}"/>
    <cellStyle name="Millares 212 6 2 4 2 3" xfId="16700" xr:uid="{F0D9D36E-4B44-41F7-A670-3D88464CBC71}"/>
    <cellStyle name="Millares 212 6 2 4 2 3 2" xfId="39594" xr:uid="{EA340723-B270-434E-B914-50D6995403FB}"/>
    <cellStyle name="Millares 212 6 2 4 2 4" xfId="28153" xr:uid="{405C583F-86F6-46AE-BDDD-11FFB223D7F7}"/>
    <cellStyle name="Millares 212 6 2 4 2 5" xfId="51036" xr:uid="{0C07EED6-507C-4793-BC06-B5A9A2E73785}"/>
    <cellStyle name="Millares 212 6 2 4 2 6" xfId="5725" xr:uid="{700AB06D-9F37-4535-82A7-98CEA59C680E}"/>
    <cellStyle name="Millares 212 6 2 4 3" xfId="8182" xr:uid="{524D981C-AF9A-47BC-BD4D-1308FF41DAF5}"/>
    <cellStyle name="Millares 212 6 2 4 3 2" xfId="19625" xr:uid="{3CFFB124-2FC0-4158-B18D-612B4E4901A9}"/>
    <cellStyle name="Millares 212 6 2 4 3 2 2" xfId="42519" xr:uid="{B3D92112-317F-4F61-89AB-6856943753A6}"/>
    <cellStyle name="Millares 212 6 2 4 3 3" xfId="31078" xr:uid="{41C7F0D3-B6A1-4C79-9F38-8CF1106F0679}"/>
    <cellStyle name="Millares 212 6 2 4 3 4" xfId="53960" xr:uid="{13838B50-9746-408E-9F30-B332B8674221}"/>
    <cellStyle name="Millares 212 6 2 4 4" xfId="15383" xr:uid="{F56EAFDE-AB98-417F-AB25-F9AA56067964}"/>
    <cellStyle name="Millares 212 6 2 4 4 2" xfId="38277" xr:uid="{01D9D42B-3C25-4542-BBE8-99A460B1058A}"/>
    <cellStyle name="Millares 212 6 2 4 5" xfId="26836" xr:uid="{CE37CE25-E6B2-4C84-86A9-F1779D068DA3}"/>
    <cellStyle name="Millares 212 6 2 4 6" xfId="49719" xr:uid="{52D85835-375C-4BDF-AE71-F2E597120735}"/>
    <cellStyle name="Millares 212 6 2 4 7" xfId="4426" xr:uid="{F6DD2E1D-CA84-4B18-84B6-9DD3A579A0AF}"/>
    <cellStyle name="Millares 212 6 2 5" xfId="2023" xr:uid="{A9509FCB-E1B9-4DB1-A93C-E3B8C9B4E186}"/>
    <cellStyle name="Millares 212 6 2 5 2" xfId="8444" xr:uid="{0AA7D189-79D6-4843-986C-D480D7DDB5A8}"/>
    <cellStyle name="Millares 212 6 2 5 2 2" xfId="19887" xr:uid="{6BD8922E-3921-4697-BE8A-2AC852076CE3}"/>
    <cellStyle name="Millares 212 6 2 5 2 2 2" xfId="42781" xr:uid="{25F8737A-B987-4A79-8E37-F064A4A5B3EA}"/>
    <cellStyle name="Millares 212 6 2 5 2 3" xfId="31340" xr:uid="{356F7F26-3050-4005-A90B-B7F60BCACA19}"/>
    <cellStyle name="Millares 212 6 2 5 2 4" xfId="54222" xr:uid="{3A80D43E-075D-42F3-AC10-FB41F74C1CE3}"/>
    <cellStyle name="Millares 212 6 2 5 3" xfId="15645" xr:uid="{4B152C54-9C11-43F7-B002-63FAE574BDC5}"/>
    <cellStyle name="Millares 212 6 2 5 3 2" xfId="38539" xr:uid="{8A48BCDE-4A8B-4C76-ABB1-56F4E7D8F2CB}"/>
    <cellStyle name="Millares 212 6 2 5 4" xfId="27098" xr:uid="{807F78F6-BDA4-429A-B917-393742B4BF5A}"/>
    <cellStyle name="Millares 212 6 2 5 5" xfId="49981" xr:uid="{0E5BE3D0-490C-4E28-B6AA-9A7996157D59}"/>
    <cellStyle name="Millares 212 6 2 5 6" xfId="4679" xr:uid="{960FC389-59FD-41B6-A5DA-E6D475FA6FC4}"/>
    <cellStyle name="Millares 212 6 2 6" xfId="3372" xr:uid="{71FAD317-AE92-4458-8C7F-0EA6782B9089}"/>
    <cellStyle name="Millares 212 6 2 6 2" xfId="9762" xr:uid="{03F2B019-EAAD-43F3-A898-FBBE3C69426B}"/>
    <cellStyle name="Millares 212 6 2 6 2 2" xfId="21205" xr:uid="{5E1A60D4-CB66-4E0C-8089-619EBB805E3E}"/>
    <cellStyle name="Millares 212 6 2 6 2 2 2" xfId="44099" xr:uid="{C222F87D-EF4B-4559-84D9-14F5C61B1E11}"/>
    <cellStyle name="Millares 212 6 2 6 2 3" xfId="32658" xr:uid="{C1BD2C0C-18B0-4DBB-B0AF-EC0D185B1170}"/>
    <cellStyle name="Millares 212 6 2 6 2 4" xfId="55540" xr:uid="{B3F5E2F4-A5D4-4EF6-A07C-1EB105027719}"/>
    <cellStyle name="Millares 212 6 2 6 3" xfId="16963" xr:uid="{5ECF1641-D5C2-4403-BADC-F234BA29741E}"/>
    <cellStyle name="Millares 212 6 2 6 3 2" xfId="39857" xr:uid="{4ACB977F-AFF3-475B-92AD-652C87A78E07}"/>
    <cellStyle name="Millares 212 6 2 6 4" xfId="28416" xr:uid="{EFDCF707-CA94-40E1-8647-D1C862345A89}"/>
    <cellStyle name="Millares 212 6 2 6 5" xfId="51298" xr:uid="{A4BDAF29-6264-4F9F-BA33-121F86172D1F}"/>
    <cellStyle name="Millares 212 6 2 7" xfId="6031" xr:uid="{5C7F4759-07FB-4B6A-A914-77E08C4FD73D}"/>
    <cellStyle name="Millares 212 6 2 7 2" xfId="10022" xr:uid="{624094F2-B3C5-4384-9C32-A4BED05FD6B2}"/>
    <cellStyle name="Millares 212 6 2 7 2 2" xfId="21465" xr:uid="{A223D540-2D6C-4C74-85EB-29777417D5DC}"/>
    <cellStyle name="Millares 212 6 2 7 2 2 2" xfId="44359" xr:uid="{62708F57-D7F7-40D7-A294-2FEA3097CEF2}"/>
    <cellStyle name="Millares 212 6 2 7 2 3" xfId="32918" xr:uid="{E82267B0-04A2-486B-8ED3-9614F31279D5}"/>
    <cellStyle name="Millares 212 6 2 7 2 4" xfId="55800" xr:uid="{F8083E7A-023B-4AA1-A161-95CA0163B0B1}"/>
    <cellStyle name="Millares 212 6 2 7 3" xfId="17223" xr:uid="{186C0C12-DF58-4164-8D85-FFF772F009FC}"/>
    <cellStyle name="Millares 212 6 2 7 3 2" xfId="40117" xr:uid="{751B7010-4DD8-4DD8-8BAA-739A6E45E061}"/>
    <cellStyle name="Millares 212 6 2 7 4" xfId="28676" xr:uid="{54B57304-D832-493B-AE4A-F9D1972AB627}"/>
    <cellStyle name="Millares 212 6 2 7 5" xfId="51558" xr:uid="{B49C28A6-E29C-406F-AB0A-32E878203DA7}"/>
    <cellStyle name="Millares 212 6 2 8" xfId="6282" xr:uid="{FC93C8E8-C3F4-4221-9845-A05816CF58D1}"/>
    <cellStyle name="Millares 212 6 2 8 2" xfId="10283" xr:uid="{7024B37A-C215-4A57-9512-1AA0979A1EEB}"/>
    <cellStyle name="Millares 212 6 2 8 2 2" xfId="21726" xr:uid="{6249B425-CF5E-4193-BAAD-95F217026AED}"/>
    <cellStyle name="Millares 212 6 2 8 2 2 2" xfId="44620" xr:uid="{D38C3791-3EDA-4A59-8E14-3914F7CA5368}"/>
    <cellStyle name="Millares 212 6 2 8 2 3" xfId="33179" xr:uid="{A1588255-B721-497D-928D-F34854D82358}"/>
    <cellStyle name="Millares 212 6 2 8 2 4" xfId="56061" xr:uid="{2769B339-F82C-4C7B-B708-0A68947F6CEF}"/>
    <cellStyle name="Millares 212 6 2 8 3" xfId="17484" xr:uid="{0C06DB4D-3F87-4178-8988-8306D4F2A2DD}"/>
    <cellStyle name="Millares 212 6 2 8 3 2" xfId="40378" xr:uid="{C25BE74B-4056-46AA-98C4-7679C9B35018}"/>
    <cellStyle name="Millares 212 6 2 8 4" xfId="28937" xr:uid="{F3D04D5C-9BF2-46D9-8A34-9FA4F8D0334F}"/>
    <cellStyle name="Millares 212 6 2 8 5" xfId="51819" xr:uid="{6337FDD7-901C-4F8F-81C0-EE1AC4F3EAFA}"/>
    <cellStyle name="Millares 212 6 2 9" xfId="7115" xr:uid="{4039B089-D270-4776-9364-340BCA5C5602}"/>
    <cellStyle name="Millares 212 6 2 9 2" xfId="18551" xr:uid="{7EF9CA9B-0890-4424-A39E-779AD2F1FE04}"/>
    <cellStyle name="Millares 212 6 2 9 2 2" xfId="41445" xr:uid="{DBA94D33-6F66-4699-93AA-62BD4968664C}"/>
    <cellStyle name="Millares 212 6 2 9 3" xfId="30004" xr:uid="{BDD11030-E9EB-4186-B834-BB7285775CB2}"/>
    <cellStyle name="Millares 212 6 2 9 4" xfId="52886" xr:uid="{A23E5243-B28F-4201-A814-1384146BB68E}"/>
    <cellStyle name="Millares 212 6 20" xfId="58333" xr:uid="{535FDA33-F684-4B09-93C8-F2D71C9B705C}"/>
    <cellStyle name="Millares 212 6 3" xfId="410" xr:uid="{2F98560E-42BF-44E4-A5B4-A77FF7451F50}"/>
    <cellStyle name="Millares 212 6 3 10" xfId="48811" xr:uid="{68E48E24-D474-4319-BB48-7E88081F333F}"/>
    <cellStyle name="Millares 212 6 3 11" xfId="58083" xr:uid="{DB6F19C3-DAFC-4BED-9AC0-D0B27974810A}"/>
    <cellStyle name="Millares 212 6 3 12" xfId="58595" xr:uid="{1C11406E-E1D8-4526-B397-EC5F16AAFC41}"/>
    <cellStyle name="Millares 212 6 3 2" xfId="1537" xr:uid="{D729A390-6C2E-42B6-97EE-970F1AEEC620}"/>
    <cellStyle name="Millares 212 6 3 2 10" xfId="4050" xr:uid="{47161510-7FDB-4638-B34F-A239FB3A59BF}"/>
    <cellStyle name="Millares 212 6 3 2 2" xfId="2969" xr:uid="{867CC656-EBDC-4EC1-AE84-CC2DEC9769DC}"/>
    <cellStyle name="Millares 212 6 3 2 2 2" xfId="9118" xr:uid="{62B98B34-081B-4138-9396-8B6828EEC33D}"/>
    <cellStyle name="Millares 212 6 3 2 2 2 2" xfId="20561" xr:uid="{FA077FEA-9B78-46D7-84F9-3CE0F9D0A723}"/>
    <cellStyle name="Millares 212 6 3 2 2 2 2 2" xfId="43455" xr:uid="{5E8AEC89-6F94-4DD1-8116-BDF6FCFAF19D}"/>
    <cellStyle name="Millares 212 6 3 2 2 2 3" xfId="32014" xr:uid="{67063AF4-C789-4176-91F5-5FEC136C8B95}"/>
    <cellStyle name="Millares 212 6 3 2 2 2 4" xfId="54896" xr:uid="{4AFA7EDC-F241-4956-98A8-D85BBAC15185}"/>
    <cellStyle name="Millares 212 6 3 2 2 3" xfId="16319" xr:uid="{AB9C43F6-7C52-48A9-9ED0-706FA980B9EB}"/>
    <cellStyle name="Millares 212 6 3 2 2 3 2" xfId="39213" xr:uid="{8A19A816-7C01-42CA-A187-9869CCB42F51}"/>
    <cellStyle name="Millares 212 6 3 2 2 4" xfId="27772" xr:uid="{4BC7093F-BE76-4BA7-B17D-707AA966C064}"/>
    <cellStyle name="Millares 212 6 3 2 2 5" xfId="50655" xr:uid="{C8752949-D11D-4A58-9C6D-390A4B4A9DE9}"/>
    <cellStyle name="Millares 212 6 3 2 2 6" xfId="5344" xr:uid="{71020375-A567-4CFF-BA1A-02301BE96C83}"/>
    <cellStyle name="Millares 212 6 3 2 3" xfId="6722" xr:uid="{54105897-4B3F-4A62-A77B-905DDE408991}"/>
    <cellStyle name="Millares 212 6 3 2 3 2" xfId="10957" xr:uid="{EA9E6D6B-FD2B-40E1-8A4F-A0C0C5DAF89A}"/>
    <cellStyle name="Millares 212 6 3 2 3 2 2" xfId="22400" xr:uid="{57667EAC-9693-4D19-A7DB-BDA70A341018}"/>
    <cellStyle name="Millares 212 6 3 2 3 2 2 2" xfId="45294" xr:uid="{3E8797FD-55A9-454A-B4AA-4A465CDBC94E}"/>
    <cellStyle name="Millares 212 6 3 2 3 2 3" xfId="33853" xr:uid="{C4DFBC90-E758-4FD8-96ED-46091C994A8B}"/>
    <cellStyle name="Millares 212 6 3 2 3 2 4" xfId="56735" xr:uid="{4A1B1453-FBA8-485B-8038-3178EE47BEDD}"/>
    <cellStyle name="Millares 212 6 3 2 3 3" xfId="18158" xr:uid="{828A216C-D241-4130-845B-BBA931AF947B}"/>
    <cellStyle name="Millares 212 6 3 2 3 3 2" xfId="41052" xr:uid="{678CF568-4873-4B28-B4EE-1CFE833A6A0B}"/>
    <cellStyle name="Millares 212 6 3 2 3 4" xfId="29611" xr:uid="{A623E7A3-63BD-4DEF-89F5-BA3479B48A88}"/>
    <cellStyle name="Millares 212 6 3 2 3 5" xfId="52493" xr:uid="{FF9BACAE-925E-42E8-A6AE-7BFE53A5E6E3}"/>
    <cellStyle name="Millares 212 6 3 2 4" xfId="7801" xr:uid="{B529796B-6D03-49F2-8581-A06BE973D573}"/>
    <cellStyle name="Millares 212 6 3 2 4 2" xfId="19244" xr:uid="{49E74081-32D5-49B0-85AD-432D75245522}"/>
    <cellStyle name="Millares 212 6 3 2 4 2 2" xfId="42138" xr:uid="{A1A4A539-E736-44C9-BA29-632C5662BC58}"/>
    <cellStyle name="Millares 212 6 3 2 4 3" xfId="30697" xr:uid="{6AECF969-4833-4C09-9AB4-3C2881178EFE}"/>
    <cellStyle name="Millares 212 6 3 2 4 4" xfId="53579" xr:uid="{1102FEDD-8B34-4176-AAB2-AFF16C5222DE}"/>
    <cellStyle name="Millares 212 6 3 2 5" xfId="12860" xr:uid="{F72B2DFE-9BAD-40A2-A326-AC8276AA42CC}"/>
    <cellStyle name="Millares 212 6 3 2 5 2" xfId="24296" xr:uid="{5F7B02CB-FAB3-4A69-9E40-FB46F57EE502}"/>
    <cellStyle name="Millares 212 6 3 2 5 2 2" xfId="47190" xr:uid="{C96918D2-EAE3-4B4A-B840-C6EF0DE15225}"/>
    <cellStyle name="Millares 212 6 3 2 5 3" xfId="35749" xr:uid="{B22C4076-E890-4DAA-9971-9854F2D367DD}"/>
    <cellStyle name="Millares 212 6 3 2 6" xfId="13943" xr:uid="{19A864CC-EA58-4956-AF7F-6D58A2569A90}"/>
    <cellStyle name="Millares 212 6 3 2 6 2" xfId="25380" xr:uid="{E6D54563-6288-4344-BCF2-EC0649DD900F}"/>
    <cellStyle name="Millares 212 6 3 2 6 2 2" xfId="48274" xr:uid="{2A141C69-1E89-419E-88A5-EFD817C2F637}"/>
    <cellStyle name="Millares 212 6 3 2 6 3" xfId="36833" xr:uid="{B48733FE-98E3-4EC8-A5B5-797979B19178}"/>
    <cellStyle name="Millares 212 6 3 2 7" xfId="15002" xr:uid="{25DD92C7-0D08-4F37-98D7-58F83973B832}"/>
    <cellStyle name="Millares 212 6 3 2 7 2" xfId="37896" xr:uid="{2CC90B11-762A-48E9-A545-CCB1284D3492}"/>
    <cellStyle name="Millares 212 6 3 2 8" xfId="26455" xr:uid="{D44AC343-D101-4BD6-9C3E-C72078FAF44A}"/>
    <cellStyle name="Millares 212 6 3 2 9" xfId="49338" xr:uid="{F8D15884-002A-4983-8B49-A6243D616EA1}"/>
    <cellStyle name="Millares 212 6 3 3" xfId="1895" xr:uid="{4D021F27-0016-4796-8DCA-8366969A6BA0}"/>
    <cellStyle name="Millares 212 6 3 3 2" xfId="8591" xr:uid="{DF9E1E2A-3934-4A78-8778-D23464DBAD09}"/>
    <cellStyle name="Millares 212 6 3 3 2 2" xfId="20034" xr:uid="{9ADC5BD6-2B2A-4EA6-831C-CEB121C23369}"/>
    <cellStyle name="Millares 212 6 3 3 2 2 2" xfId="42928" xr:uid="{01BFC6D1-3B9C-4BBF-8523-CA1A24A232B8}"/>
    <cellStyle name="Millares 212 6 3 3 2 3" xfId="31487" xr:uid="{E124A6FF-F137-4B7B-A8AC-988651054F03}"/>
    <cellStyle name="Millares 212 6 3 3 2 4" xfId="54369" xr:uid="{245D0DA6-54CE-477A-8ABA-FD98FD504DE1}"/>
    <cellStyle name="Millares 212 6 3 3 3" xfId="15792" xr:uid="{BB30D1FE-DEA9-4F3A-A8ED-6F846EFCFA6D}"/>
    <cellStyle name="Millares 212 6 3 3 3 2" xfId="38686" xr:uid="{E9DC2223-5F42-48C2-8B8B-2A2C66395EF3}"/>
    <cellStyle name="Millares 212 6 3 3 4" xfId="27245" xr:uid="{663D63B6-E54D-4A2A-B317-B45040807099}"/>
    <cellStyle name="Millares 212 6 3 3 5" xfId="50128" xr:uid="{2D76B33F-0D06-439E-9B0F-F72FAD4D843F}"/>
    <cellStyle name="Millares 212 6 3 3 6" xfId="4817" xr:uid="{7DF91479-DC9E-449A-A5EF-97E1B6C9541C}"/>
    <cellStyle name="Millares 212 6 3 4" xfId="3516" xr:uid="{2FC82DEC-7AFC-4060-9ED8-1B38E12AC9D6}"/>
    <cellStyle name="Millares 212 6 3 4 2" xfId="10430" xr:uid="{9EB92A57-A36B-4A9A-9754-2A5988B95803}"/>
    <cellStyle name="Millares 212 6 3 4 2 2" xfId="21873" xr:uid="{14EDBBD6-A397-4E5C-B772-4A2A7B0A1C4D}"/>
    <cellStyle name="Millares 212 6 3 4 2 2 2" xfId="44767" xr:uid="{BF0FF65A-E46E-487A-B105-F21637CADB1B}"/>
    <cellStyle name="Millares 212 6 3 4 2 3" xfId="33326" xr:uid="{3F0DC0E9-81FA-4164-9EA8-01547B57921A}"/>
    <cellStyle name="Millares 212 6 3 4 2 4" xfId="56208" xr:uid="{D6BCD1CC-FF6D-4FE6-BF20-CA77B5318346}"/>
    <cellStyle name="Millares 212 6 3 4 3" xfId="17631" xr:uid="{79985CC6-B439-4815-BECC-843D0471FED8}"/>
    <cellStyle name="Millares 212 6 3 4 3 2" xfId="40525" xr:uid="{9A60847E-0907-4729-847C-12A6A7E9785E}"/>
    <cellStyle name="Millares 212 6 3 4 4" xfId="29084" xr:uid="{CA03B757-C0CD-4662-8D15-5DD9DC497089}"/>
    <cellStyle name="Millares 212 6 3 4 5" xfId="51966" xr:uid="{2603E561-FF88-439C-81C6-13B574F4FCE1}"/>
    <cellStyle name="Millares 212 6 3 5" xfId="7278" xr:uid="{869BD5C3-1601-491F-9520-631E904E4125}"/>
    <cellStyle name="Millares 212 6 3 5 2" xfId="18717" xr:uid="{5365C7E0-E168-4293-9019-760DACF7FF0C}"/>
    <cellStyle name="Millares 212 6 3 5 2 2" xfId="41611" xr:uid="{4FEF70E5-1904-4291-AFBA-32EB8BBF6B2A}"/>
    <cellStyle name="Millares 212 6 3 5 3" xfId="30170" xr:uid="{40D8D491-24ED-4E25-8FDF-B692CE3709E9}"/>
    <cellStyle name="Millares 212 6 3 5 4" xfId="53052" xr:uid="{BFB9C5B5-54BC-42BF-BF74-060F5259377E}"/>
    <cellStyle name="Millares 212 6 3 6" xfId="12334" xr:uid="{A2438563-D915-4391-B364-E75487B347DA}"/>
    <cellStyle name="Millares 212 6 3 6 2" xfId="23769" xr:uid="{6C2B99FF-BCD6-4E18-9193-38BAD8C08C23}"/>
    <cellStyle name="Millares 212 6 3 6 2 2" xfId="46663" xr:uid="{92E612DC-5BC9-43EE-87C2-F7CC5E229C34}"/>
    <cellStyle name="Millares 212 6 3 6 3" xfId="35222" xr:uid="{980B6042-4AF7-48EB-A65F-D809A175617D}"/>
    <cellStyle name="Millares 212 6 3 7" xfId="13416" xr:uid="{115756E8-B27E-47EC-8848-04D2F60F4533}"/>
    <cellStyle name="Millares 212 6 3 7 2" xfId="24853" xr:uid="{1810A8BC-F327-4A5E-800D-A3AA2A850E62}"/>
    <cellStyle name="Millares 212 6 3 7 2 2" xfId="47747" xr:uid="{2E5094F3-9216-45D9-8B6F-A63BAD2C41DA}"/>
    <cellStyle name="Millares 212 6 3 7 3" xfId="36306" xr:uid="{16AF99B4-F89E-431F-A005-780DC60A4517}"/>
    <cellStyle name="Millares 212 6 3 8" xfId="14475" xr:uid="{77A8D592-81F5-4170-8ABA-C576AEFDC8DE}"/>
    <cellStyle name="Millares 212 6 3 8 2" xfId="37369" xr:uid="{4D5BF464-31EA-4D0E-856B-55E3512399FA}"/>
    <cellStyle name="Millares 212 6 3 9" xfId="25928" xr:uid="{A6C2163D-4C8E-4FC1-985E-F4753528B983}"/>
    <cellStyle name="Millares 212 6 4" xfId="684" xr:uid="{49C5DD04-A6B2-4419-9FE1-272DAE9A6529}"/>
    <cellStyle name="Millares 212 6 4 10" xfId="3788" xr:uid="{B428D4A7-9C75-48E0-B573-48B4CEE23A7D}"/>
    <cellStyle name="Millares 212 6 4 2" xfId="2163" xr:uid="{9B4ADEF2-C8C8-4D5E-85DC-193CCD2A501B}"/>
    <cellStyle name="Millares 212 6 4 2 2" xfId="8855" xr:uid="{8EE83567-307E-4A94-81FB-67AC2F15043B}"/>
    <cellStyle name="Millares 212 6 4 2 2 2" xfId="20298" xr:uid="{68BEB4CE-00FA-48AA-9BF4-A674A5F99CD8}"/>
    <cellStyle name="Millares 212 6 4 2 2 2 2" xfId="43192" xr:uid="{689E9855-C6FB-4C13-BC4F-2244EF4C5FAC}"/>
    <cellStyle name="Millares 212 6 4 2 2 3" xfId="31751" xr:uid="{68854E1C-5AD9-4CA4-AC66-CAB5FC829B1A}"/>
    <cellStyle name="Millares 212 6 4 2 2 4" xfId="54633" xr:uid="{2CD6C277-538D-43BF-B0E6-AC2B0A6B4E0B}"/>
    <cellStyle name="Millares 212 6 4 2 3" xfId="16056" xr:uid="{1136763A-7CA5-47D3-A118-19CCD73ECD4D}"/>
    <cellStyle name="Millares 212 6 4 2 3 2" xfId="38950" xr:uid="{641CBDBD-74F0-4ABD-B478-A085850B8625}"/>
    <cellStyle name="Millares 212 6 4 2 4" xfId="27509" xr:uid="{F49F2085-0071-4580-853C-95662618FC7D}"/>
    <cellStyle name="Millares 212 6 4 2 5" xfId="50392" xr:uid="{8CD6791D-0C5A-430E-A051-361E86D14C36}"/>
    <cellStyle name="Millares 212 6 4 2 6" xfId="5081" xr:uid="{A970C10D-3FEF-4C7E-A5FC-45144A08A09E}"/>
    <cellStyle name="Millares 212 6 4 3" xfId="6459" xr:uid="{40910D7C-6FA9-4F55-96C2-56770A990A5C}"/>
    <cellStyle name="Millares 212 6 4 3 2" xfId="10694" xr:uid="{596FB9EC-FDA1-4EC8-9965-32E49887FE9B}"/>
    <cellStyle name="Millares 212 6 4 3 2 2" xfId="22137" xr:uid="{9C279B19-CF44-413D-8EB2-F50D13395A1B}"/>
    <cellStyle name="Millares 212 6 4 3 2 2 2" xfId="45031" xr:uid="{C7234855-4064-4E13-A013-63919F97FCB4}"/>
    <cellStyle name="Millares 212 6 4 3 2 3" xfId="33590" xr:uid="{63964810-AE17-472A-A2A4-17439A624C78}"/>
    <cellStyle name="Millares 212 6 4 3 2 4" xfId="56472" xr:uid="{738B74C0-B7BF-4D8E-9DB6-282526BC6B03}"/>
    <cellStyle name="Millares 212 6 4 3 3" xfId="17895" xr:uid="{F0B1A416-6936-4C77-AD78-4EEDE0BFF9D8}"/>
    <cellStyle name="Millares 212 6 4 3 3 2" xfId="40789" xr:uid="{6013A085-D11C-415D-8BA7-0489C2876393}"/>
    <cellStyle name="Millares 212 6 4 3 4" xfId="29348" xr:uid="{FE98DB9D-9B92-4692-B740-4A214B32145B}"/>
    <cellStyle name="Millares 212 6 4 3 5" xfId="52230" xr:uid="{6237C1DE-443D-4D9F-A05E-823290E82F73}"/>
    <cellStyle name="Millares 212 6 4 4" xfId="7538" xr:uid="{98750D3B-4F4D-472C-87B7-20215D9292BF}"/>
    <cellStyle name="Millares 212 6 4 4 2" xfId="18981" xr:uid="{C40F158A-F144-491A-BF1B-51DC135F48D0}"/>
    <cellStyle name="Millares 212 6 4 4 2 2" xfId="41875" xr:uid="{4D019DEF-F449-4A9E-A158-CBC5FB2CFA95}"/>
    <cellStyle name="Millares 212 6 4 4 3" xfId="30434" xr:uid="{BEDED98C-0A2E-4F3B-8142-F979449DD7F9}"/>
    <cellStyle name="Millares 212 6 4 4 4" xfId="53316" xr:uid="{11D860EC-DB42-4E1B-A60C-FB31FA464C2D}"/>
    <cellStyle name="Millares 212 6 4 5" xfId="12597" xr:uid="{FA82ED85-F840-4775-9D51-3A559D9FE6AD}"/>
    <cellStyle name="Millares 212 6 4 5 2" xfId="24033" xr:uid="{47D459E7-DB61-4C59-9DB0-4C4ED5307363}"/>
    <cellStyle name="Millares 212 6 4 5 2 2" xfId="46927" xr:uid="{8F39B244-381F-49E7-B31D-685C2C87EAF4}"/>
    <cellStyle name="Millares 212 6 4 5 3" xfId="35486" xr:uid="{F217968E-7A05-40C0-BE89-5846C2255AEC}"/>
    <cellStyle name="Millares 212 6 4 6" xfId="13680" xr:uid="{72A77BD5-BF86-439C-B9B2-F805CEB9DFFE}"/>
    <cellStyle name="Millares 212 6 4 6 2" xfId="25117" xr:uid="{8E2645C7-3609-41AB-BA82-BC15F94B112A}"/>
    <cellStyle name="Millares 212 6 4 6 2 2" xfId="48011" xr:uid="{DF296DB7-4D67-43D3-892E-97A5ACDCC6E8}"/>
    <cellStyle name="Millares 212 6 4 6 3" xfId="36570" xr:uid="{5F34066F-4315-4507-BB67-638CB34F88B0}"/>
    <cellStyle name="Millares 212 6 4 7" xfId="14739" xr:uid="{BB94279E-6ABE-43AA-974E-40E7AAECF2EA}"/>
    <cellStyle name="Millares 212 6 4 7 2" xfId="37633" xr:uid="{65F3725E-144D-438D-89B0-9660CC531F33}"/>
    <cellStyle name="Millares 212 6 4 8" xfId="26192" xr:uid="{51F6EB19-021B-4C1E-A9A1-70FD9D091D38}"/>
    <cellStyle name="Millares 212 6 4 9" xfId="49075" xr:uid="{2B67520B-E619-44B5-8F1D-C4C3F7E563ED}"/>
    <cellStyle name="Millares 212 6 5" xfId="957" xr:uid="{750AE1EF-541A-4787-934D-16656615A7AF}"/>
    <cellStyle name="Millares 212 6 5 2" xfId="2435" xr:uid="{CE3AF38F-3F66-4E69-B45C-97C73A16CD5D}"/>
    <cellStyle name="Millares 212 6 5 2 2" xfId="9383" xr:uid="{6FD377B6-1BA5-458C-895A-1C461007FF30}"/>
    <cellStyle name="Millares 212 6 5 2 2 2" xfId="20826" xr:uid="{FEFC832C-7B94-4D39-B2E1-5D3531C82931}"/>
    <cellStyle name="Millares 212 6 5 2 2 2 2" xfId="43720" xr:uid="{24B3B001-F6F6-4693-AD3A-85ED49E53E44}"/>
    <cellStyle name="Millares 212 6 5 2 2 3" xfId="32279" xr:uid="{A47A0009-66E5-4572-B071-BD797562E8C2}"/>
    <cellStyle name="Millares 212 6 5 2 2 4" xfId="55161" xr:uid="{007F10EA-AF9E-4E9E-A2E6-D090026B0655}"/>
    <cellStyle name="Millares 212 6 5 2 3" xfId="16584" xr:uid="{73DC1739-49AC-4B07-BF96-D1B435A02CA3}"/>
    <cellStyle name="Millares 212 6 5 2 3 2" xfId="39478" xr:uid="{1DCFDE5D-2AE5-4B69-93EC-E3653AA40410}"/>
    <cellStyle name="Millares 212 6 5 2 4" xfId="28037" xr:uid="{70A2D055-0AA0-4B00-9BEC-DA31EB87A355}"/>
    <cellStyle name="Millares 212 6 5 2 5" xfId="50920" xr:uid="{D2BFFD2A-ABD3-432A-80C4-7FCC40E2A43B}"/>
    <cellStyle name="Millares 212 6 5 2 6" xfId="5609" xr:uid="{6993FC36-5406-4337-AE5B-E488A53EA030}"/>
    <cellStyle name="Millares 212 6 5 3" xfId="8066" xr:uid="{27B0EF61-73F9-442D-BC14-8539D338976C}"/>
    <cellStyle name="Millares 212 6 5 3 2" xfId="19509" xr:uid="{7E0CA251-1FE7-426C-9394-44915A0D5399}"/>
    <cellStyle name="Millares 212 6 5 3 2 2" xfId="42403" xr:uid="{976F8726-9DF1-47FB-A6F6-989103F74378}"/>
    <cellStyle name="Millares 212 6 5 3 3" xfId="30962" xr:uid="{18CE7C50-AE07-4354-8B9C-D2859C044935}"/>
    <cellStyle name="Millares 212 6 5 3 4" xfId="53844" xr:uid="{EDAE3335-26CB-45E3-B132-5B109437AB34}"/>
    <cellStyle name="Millares 212 6 5 4" xfId="15267" xr:uid="{A7B903ED-71E9-49BA-BB53-B70773A891A8}"/>
    <cellStyle name="Millares 212 6 5 4 2" xfId="38161" xr:uid="{2235F313-6472-426A-A934-4E259C2F1D7A}"/>
    <cellStyle name="Millares 212 6 5 5" xfId="26720" xr:uid="{5C09EE1E-B3F4-41A9-ACFA-3C8086DD3B70}"/>
    <cellStyle name="Millares 212 6 5 6" xfId="49603" xr:uid="{24FB05C8-FCDC-4153-8C0A-F1548F96FB94}"/>
    <cellStyle name="Millares 212 6 5 7" xfId="4310" xr:uid="{4FC2DB44-6A37-450F-A359-6EA114E5D0FB}"/>
    <cellStyle name="Millares 212 6 6" xfId="1252" xr:uid="{365E4A59-5DDA-4C90-B489-E8093B2E633C}"/>
    <cellStyle name="Millares 212 6 6 2" xfId="2709" xr:uid="{1E76A916-43CA-4540-A006-19BF45D655E1}"/>
    <cellStyle name="Millares 212 6 6 2 2" xfId="19771" xr:uid="{B56192E4-240E-410A-BF25-93FCCA438548}"/>
    <cellStyle name="Millares 212 6 6 2 2 2" xfId="42665" xr:uid="{91A55E4D-06B7-474C-BE14-39994BB5AFB4}"/>
    <cellStyle name="Millares 212 6 6 2 3" xfId="31224" xr:uid="{FE7FFC2B-8970-498B-8189-D0BD65F90353}"/>
    <cellStyle name="Millares 212 6 6 2 4" xfId="54106" xr:uid="{D177977D-316C-47CE-A88A-7E0AC009F1C7}"/>
    <cellStyle name="Millares 212 6 6 2 5" xfId="8328" xr:uid="{10506C83-8B0A-414B-828B-92DBA2FC3D26}"/>
    <cellStyle name="Millares 212 6 6 3" xfId="15529" xr:uid="{E2BFE00A-A775-4090-90BF-8B8CEB35E1D0}"/>
    <cellStyle name="Millares 212 6 6 3 2" xfId="38423" xr:uid="{BA3DBFBA-4648-4294-8349-4F661150EB11}"/>
    <cellStyle name="Millares 212 6 6 4" xfId="26982" xr:uid="{9FDD7D4A-CC5A-488B-BA46-AC8EE07F98FA}"/>
    <cellStyle name="Millares 212 6 6 5" xfId="49865" xr:uid="{5C7D1CC2-FC74-48F6-B5C1-B188EBE53875}"/>
    <cellStyle name="Millares 212 6 6 6" xfId="4564" xr:uid="{D8F930F5-1BE4-48E8-BB79-48A38A74F856}"/>
    <cellStyle name="Millares 212 6 7" xfId="1770" xr:uid="{EF2A42A0-37F9-4D5C-9DD7-CC2F5B936984}"/>
    <cellStyle name="Millares 212 6 7 2" xfId="9646" xr:uid="{64BFDDCA-C687-48BF-8074-ADA691F5FD3F}"/>
    <cellStyle name="Millares 212 6 7 2 2" xfId="21089" xr:uid="{4B59D526-1947-437B-84F6-38BF322DD552}"/>
    <cellStyle name="Millares 212 6 7 2 2 2" xfId="43983" xr:uid="{79A1A528-B13F-4D81-87B3-1AADEFC88399}"/>
    <cellStyle name="Millares 212 6 7 2 3" xfId="32542" xr:uid="{CD4F848A-E655-443F-A428-29F7D8C43E74}"/>
    <cellStyle name="Millares 212 6 7 2 4" xfId="55424" xr:uid="{143DD735-4B0F-4B29-ACA1-7D8EE827EAC1}"/>
    <cellStyle name="Millares 212 6 7 3" xfId="16847" xr:uid="{9BFACDD2-50B3-45E3-BE15-EC468A2D6C86}"/>
    <cellStyle name="Millares 212 6 7 3 2" xfId="39741" xr:uid="{F8BB35E2-F6E7-4141-8021-FC6337E67B69}"/>
    <cellStyle name="Millares 212 6 7 4" xfId="28300" xr:uid="{9F3A2234-0A7E-4EF0-A980-85D8988144BC}"/>
    <cellStyle name="Millares 212 6 7 5" xfId="51182" xr:uid="{B46902D8-1363-490E-AFE4-8929A8BF41C2}"/>
    <cellStyle name="Millares 212 6 7 6" xfId="5873" xr:uid="{1B2F1FB0-D4D1-419C-BEAD-4CF22BA7CCDF}"/>
    <cellStyle name="Millares 212 6 8" xfId="3256" xr:uid="{6A7DDA9C-AAE0-4814-B7CF-30F30545A442}"/>
    <cellStyle name="Millares 212 6 8 2" xfId="9906" xr:uid="{4BBB87A1-44F8-4993-A61A-B4DE49B326D3}"/>
    <cellStyle name="Millares 212 6 8 2 2" xfId="21349" xr:uid="{E48558E7-AA3F-43F5-8F7F-46C06344EECE}"/>
    <cellStyle name="Millares 212 6 8 2 2 2" xfId="44243" xr:uid="{2FAC5A58-558F-4C0F-8792-6F75C72255C0}"/>
    <cellStyle name="Millares 212 6 8 2 3" xfId="32802" xr:uid="{E11C05E5-9478-4B63-9766-FADC514FDD9A}"/>
    <cellStyle name="Millares 212 6 8 2 4" xfId="55684" xr:uid="{DB870CA3-251D-49F9-BA19-F7726D335C95}"/>
    <cellStyle name="Millares 212 6 8 3" xfId="17107" xr:uid="{C2E02A57-DCF8-4C63-8F2B-CB37013D5899}"/>
    <cellStyle name="Millares 212 6 8 3 2" xfId="40001" xr:uid="{D16520FF-03B0-43D0-96CF-DA41722CDC00}"/>
    <cellStyle name="Millares 212 6 8 4" xfId="28560" xr:uid="{7F1A978E-763E-42F3-B1CA-18C4F3168DE8}"/>
    <cellStyle name="Millares 212 6 8 5" xfId="51442" xr:uid="{A74B4469-CC18-44BB-A9F4-48F40755F6ED}"/>
    <cellStyle name="Millares 212 6 9" xfId="6167" xr:uid="{FC27C3A3-3C9C-4B5D-9C1A-F2171ACC8688}"/>
    <cellStyle name="Millares 212 6 9 2" xfId="10167" xr:uid="{64805E24-F718-4550-8F62-EF8DAA0D7D9F}"/>
    <cellStyle name="Millares 212 6 9 2 2" xfId="21610" xr:uid="{7D7DB7F4-B928-4EC7-B17F-86938FC2AEDF}"/>
    <cellStyle name="Millares 212 6 9 2 2 2" xfId="44504" xr:uid="{493AF012-7BA5-4DA5-A0AC-4ADD8E78547C}"/>
    <cellStyle name="Millares 212 6 9 2 3" xfId="33063" xr:uid="{870A00FD-D887-4134-AB65-DFB5A791996F}"/>
    <cellStyle name="Millares 212 6 9 2 4" xfId="55945" xr:uid="{BDFC43D5-B0BF-4590-A4F5-EFE43FF45B0B}"/>
    <cellStyle name="Millares 212 6 9 3" xfId="17368" xr:uid="{132DCE6A-7FD0-4CC6-8565-8C9B6FB996FE}"/>
    <cellStyle name="Millares 212 6 9 3 2" xfId="40262" xr:uid="{18E5D87E-A8A1-4FA3-9D8C-3CAC1E7018F6}"/>
    <cellStyle name="Millares 212 6 9 4" xfId="28821" xr:uid="{4B498559-19AC-46AB-B307-54D4A008DF35}"/>
    <cellStyle name="Millares 212 6 9 5" xfId="51703" xr:uid="{F7C30DAA-CFDC-4A45-B5A8-155822962219}"/>
    <cellStyle name="Millares 212 7" xfId="436" xr:uid="{726FC813-D9AC-426D-A80E-32A4409363D2}"/>
    <cellStyle name="Millares 212 7 10" xfId="11161" xr:uid="{F9F81D3C-513E-4A56-835F-AB5AA93D9B9C}"/>
    <cellStyle name="Millares 212 7 10 2" xfId="22597" xr:uid="{5D4AFFC2-7929-4850-A760-C38D306C2EA7}"/>
    <cellStyle name="Millares 212 7 10 2 2" xfId="45491" xr:uid="{65C03053-8FD8-49EE-9F11-AAB268D27962}"/>
    <cellStyle name="Millares 212 7 10 3" xfId="34050" xr:uid="{7877D293-1B85-4B77-B893-B614613485E4}"/>
    <cellStyle name="Millares 212 7 10 4" xfId="56932" xr:uid="{4ACC7B9D-C94C-45E2-BF0F-737726CFA0BA}"/>
    <cellStyle name="Millares 212 7 11" xfId="11422" xr:uid="{02C0617A-8846-435D-9EDF-D71765DA1C4D}"/>
    <cellStyle name="Millares 212 7 11 2" xfId="22858" xr:uid="{E186C0B7-4E14-49A7-9851-1CEFA6AD8578}"/>
    <cellStyle name="Millares 212 7 11 2 2" xfId="45752" xr:uid="{31202BE2-7B8E-4CD0-AB29-78960DF82004}"/>
    <cellStyle name="Millares 212 7 11 3" xfId="34311" xr:uid="{7976DAE9-5A56-4BE5-993D-7F67B4492481}"/>
    <cellStyle name="Millares 212 7 11 4" xfId="57193" xr:uid="{C018B051-93D3-45BF-8300-4094EF70CE6E}"/>
    <cellStyle name="Millares 212 7 12" xfId="11688" xr:uid="{F8906BFB-1974-4239-B153-B1B1BCCEA490}"/>
    <cellStyle name="Millares 212 7 12 2" xfId="23124" xr:uid="{9AD0B176-A1DB-48CD-8DA6-847A258AAA35}"/>
    <cellStyle name="Millares 212 7 12 2 2" xfId="46018" xr:uid="{9C91BD41-A5BC-489E-A33D-CCB357C984A9}"/>
    <cellStyle name="Millares 212 7 12 3" xfId="34577" xr:uid="{7522BB20-C624-4BFA-831C-D203C540CEE2}"/>
    <cellStyle name="Millares 212 7 12 4" xfId="57459" xr:uid="{73B4EBB7-B294-4AA4-B3E2-E04E191612E7}"/>
    <cellStyle name="Millares 212 7 13" xfId="11959" xr:uid="{410EE4A2-494B-4174-A8EF-99676F7A33C2}"/>
    <cellStyle name="Millares 212 7 13 2" xfId="23394" xr:uid="{2E291905-72F6-4043-996F-A7FFC4D0DB8F}"/>
    <cellStyle name="Millares 212 7 13 2 2" xfId="46288" xr:uid="{6FE034B5-C51D-4006-88D6-90A9BC78EF17}"/>
    <cellStyle name="Millares 212 7 13 3" xfId="34847" xr:uid="{1644B2C3-2A62-4C42-BD10-6BC5D5743F0A}"/>
    <cellStyle name="Millares 212 7 14" xfId="13045" xr:uid="{CB158054-2C78-4067-BE35-E6119E7801E6}"/>
    <cellStyle name="Millares 212 7 14 2" xfId="24481" xr:uid="{A8DC95B0-FFC7-47EF-8340-2586E8B6A13F}"/>
    <cellStyle name="Millares 212 7 14 2 2" xfId="47375" xr:uid="{46510236-BC1E-468C-82FE-5C1540089BBB}"/>
    <cellStyle name="Millares 212 7 14 3" xfId="35934" xr:uid="{25A53451-3722-46D8-97C0-A1D12A1AFDA7}"/>
    <cellStyle name="Millares 212 7 15" xfId="14103" xr:uid="{D8347FEC-8553-4A7C-ACA7-CB061AE60681}"/>
    <cellStyle name="Millares 212 7 15 2" xfId="36997" xr:uid="{FD50BA48-9466-407B-8044-22D3FA10D3EC}"/>
    <cellStyle name="Millares 212 7 16" xfId="25556" xr:uid="{299CE8ED-5B38-4464-B0C0-5639EAE889F3}"/>
    <cellStyle name="Millares 212 7 17" xfId="48439" xr:uid="{DD536A9C-5D06-48B2-901D-E6360D81CD3F}"/>
    <cellStyle name="Millares 212 7 18" xfId="57713" xr:uid="{8268ECEE-94F6-4360-8770-72CBD83C9C92}"/>
    <cellStyle name="Millares 212 7 19" xfId="58223" xr:uid="{894F9F06-E491-4DF3-B2EC-2597957449D3}"/>
    <cellStyle name="Millares 212 7 2" xfId="709" xr:uid="{DBAA4FED-EB89-4B15-9BA3-708059489468}"/>
    <cellStyle name="Millares 212 7 2 10" xfId="48702" xr:uid="{A421C9F2-74CB-4F6A-AC44-9672CE14FB86}"/>
    <cellStyle name="Millares 212 7 2 11" xfId="57973" xr:uid="{971E1492-BC44-4509-B03A-F7F35E139035}"/>
    <cellStyle name="Millares 212 7 2 12" xfId="58484" xr:uid="{0A8FCD28-FED6-46A5-ABE6-270257E36702}"/>
    <cellStyle name="Millares 212 7 2 2" xfId="1419" xr:uid="{AF26A8A3-67AA-4C5E-ABFF-140C3EFE0B5D}"/>
    <cellStyle name="Millares 212 7 2 2 10" xfId="3941" xr:uid="{290160A2-B599-43E9-A747-C503357A3754}"/>
    <cellStyle name="Millares 212 7 2 2 2" xfId="2859" xr:uid="{6F987EF1-209C-4073-B21C-3B9210BD4C85}"/>
    <cellStyle name="Millares 212 7 2 2 2 2" xfId="9009" xr:uid="{C73A5A79-EFD4-4CDE-AF9B-AB738D711CD4}"/>
    <cellStyle name="Millares 212 7 2 2 2 2 2" xfId="20452" xr:uid="{89A79762-8AA8-48CA-ADEE-9C6195FB085B}"/>
    <cellStyle name="Millares 212 7 2 2 2 2 2 2" xfId="43346" xr:uid="{14409DF4-20C9-468B-B9CA-8BE408EDF955}"/>
    <cellStyle name="Millares 212 7 2 2 2 2 3" xfId="31905" xr:uid="{F585DDFD-7169-4224-BD39-69252956D1D0}"/>
    <cellStyle name="Millares 212 7 2 2 2 2 4" xfId="54787" xr:uid="{FE96190D-A4E3-4ADA-9CF2-CAE0E25266E8}"/>
    <cellStyle name="Millares 212 7 2 2 2 3" xfId="16210" xr:uid="{670E0F5C-8492-423F-BBCC-F43FC36AD3CF}"/>
    <cellStyle name="Millares 212 7 2 2 2 3 2" xfId="39104" xr:uid="{42CA851D-F17F-41AF-83B7-A1BBBC475E6C}"/>
    <cellStyle name="Millares 212 7 2 2 2 4" xfId="27663" xr:uid="{21598AE4-F8D5-482F-A599-443C1AF6F4A8}"/>
    <cellStyle name="Millares 212 7 2 2 2 5" xfId="50546" xr:uid="{9E1F25BF-8B86-44FA-B56C-60FC8752F4D3}"/>
    <cellStyle name="Millares 212 7 2 2 2 6" xfId="5235" xr:uid="{B672B07A-F00D-4A46-BD00-01161D70945F}"/>
    <cellStyle name="Millares 212 7 2 2 3" xfId="6613" xr:uid="{F8ABFEC1-4E37-4DF2-98EE-D7C2A3ADDD05}"/>
    <cellStyle name="Millares 212 7 2 2 3 2" xfId="10848" xr:uid="{47E03FF1-E720-4007-9A89-4B0C1F966538}"/>
    <cellStyle name="Millares 212 7 2 2 3 2 2" xfId="22291" xr:uid="{231C5E91-BF01-4E7E-8AEE-B7B99BF0D84F}"/>
    <cellStyle name="Millares 212 7 2 2 3 2 2 2" xfId="45185" xr:uid="{E265932C-34FF-47F8-B127-BC38FC6F1317}"/>
    <cellStyle name="Millares 212 7 2 2 3 2 3" xfId="33744" xr:uid="{443CFF3E-F545-4472-8D3B-65373F5E91F4}"/>
    <cellStyle name="Millares 212 7 2 2 3 2 4" xfId="56626" xr:uid="{A4BA08F8-0EDA-454D-A9F9-A1EBE6F3FEB7}"/>
    <cellStyle name="Millares 212 7 2 2 3 3" xfId="18049" xr:uid="{49F427C5-1F83-4CCE-8419-186A48D566C7}"/>
    <cellStyle name="Millares 212 7 2 2 3 3 2" xfId="40943" xr:uid="{DEE53C65-6C64-4B85-86C2-6450FB8F16A9}"/>
    <cellStyle name="Millares 212 7 2 2 3 4" xfId="29502" xr:uid="{FE879979-97B3-44B7-828E-63F50BF8A18D}"/>
    <cellStyle name="Millares 212 7 2 2 3 5" xfId="52384" xr:uid="{747F41F5-3D6C-4CC5-91D0-9E8E6EBEC58F}"/>
    <cellStyle name="Millares 212 7 2 2 4" xfId="7692" xr:uid="{77B07C6E-B661-4DC7-8138-5535099F5AAD}"/>
    <cellStyle name="Millares 212 7 2 2 4 2" xfId="19135" xr:uid="{5AC7CE5A-6A1C-4BF5-A1E6-695529077EDC}"/>
    <cellStyle name="Millares 212 7 2 2 4 2 2" xfId="42029" xr:uid="{BCFD9DD9-0EC6-44F1-BA54-7CFA635F80AA}"/>
    <cellStyle name="Millares 212 7 2 2 4 3" xfId="30588" xr:uid="{08387B7A-9428-4D04-8ABC-3A6CC4246C43}"/>
    <cellStyle name="Millares 212 7 2 2 4 4" xfId="53470" xr:uid="{3EC547B1-B21B-48F6-AB84-206F36A99F35}"/>
    <cellStyle name="Millares 212 7 2 2 5" xfId="12751" xr:uid="{AEEF54F8-ED34-4351-821E-E8EA82972C5C}"/>
    <cellStyle name="Millares 212 7 2 2 5 2" xfId="24187" xr:uid="{BFD1C2F6-9D1D-4BEE-8035-DD3EBCFF88B0}"/>
    <cellStyle name="Millares 212 7 2 2 5 2 2" xfId="47081" xr:uid="{16EAD604-5368-4BB3-8645-D50626348C23}"/>
    <cellStyle name="Millares 212 7 2 2 5 3" xfId="35640" xr:uid="{8C9110DB-8095-4CC1-9FAE-B30FB25E6E92}"/>
    <cellStyle name="Millares 212 7 2 2 6" xfId="13834" xr:uid="{072C8F71-2FFD-449C-9096-48973769B040}"/>
    <cellStyle name="Millares 212 7 2 2 6 2" xfId="25271" xr:uid="{4874D638-9724-4868-BE01-1EBF48CBFDD2}"/>
    <cellStyle name="Millares 212 7 2 2 6 2 2" xfId="48165" xr:uid="{2872CD8B-3781-4572-8811-3BB8D1356709}"/>
    <cellStyle name="Millares 212 7 2 2 6 3" xfId="36724" xr:uid="{07940FDA-1096-4318-AE55-DB59BFBD5135}"/>
    <cellStyle name="Millares 212 7 2 2 7" xfId="14893" xr:uid="{215B90A6-98B1-4B43-9392-FB244D83EB65}"/>
    <cellStyle name="Millares 212 7 2 2 7 2" xfId="37787" xr:uid="{59808BE4-D7D2-4064-BF20-346D4CABA50C}"/>
    <cellStyle name="Millares 212 7 2 2 8" xfId="26346" xr:uid="{51935588-A5A4-4B39-87A1-0DF68E4160FF}"/>
    <cellStyle name="Millares 212 7 2 2 9" xfId="49229" xr:uid="{E9F58CDB-9F0C-4E7F-9F73-5F3672546A44}"/>
    <cellStyle name="Millares 212 7 2 3" xfId="2188" xr:uid="{2CE73B02-66AA-490F-8389-31D7A317732A}"/>
    <cellStyle name="Millares 212 7 2 3 2" xfId="8482" xr:uid="{29B8C911-80F7-490B-A3A2-341DE04BF3FC}"/>
    <cellStyle name="Millares 212 7 2 3 2 2" xfId="19925" xr:uid="{1D26BA1C-C186-4DD3-876C-35EF4E0E2467}"/>
    <cellStyle name="Millares 212 7 2 3 2 2 2" xfId="42819" xr:uid="{42FB209B-E92A-43D4-8D9F-01979030B04B}"/>
    <cellStyle name="Millares 212 7 2 3 2 3" xfId="31378" xr:uid="{E138D62F-7A66-464E-AE0B-0003E7A02D8E}"/>
    <cellStyle name="Millares 212 7 2 3 2 4" xfId="54260" xr:uid="{C5C5C691-B556-4495-8090-645828E7EE28}"/>
    <cellStyle name="Millares 212 7 2 3 3" xfId="15683" xr:uid="{6BF5A5DA-22F9-48D0-9174-0D26234A5F52}"/>
    <cellStyle name="Millares 212 7 2 3 3 2" xfId="38577" xr:uid="{B538A310-00B7-451E-B42E-207B9F54BBFB}"/>
    <cellStyle name="Millares 212 7 2 3 4" xfId="27136" xr:uid="{72B10D6C-805B-4B6B-BCF7-2A6A17C95818}"/>
    <cellStyle name="Millares 212 7 2 3 5" xfId="50019" xr:uid="{D410FAA8-29B1-4C88-A5C0-EB2219C2048F}"/>
    <cellStyle name="Millares 212 7 2 3 6" xfId="4714" xr:uid="{96FA381E-D077-409A-AAFA-4AF950E075ED}"/>
    <cellStyle name="Millares 212 7 2 4" xfId="3406" xr:uid="{101AC15A-5184-49EB-9519-26A755439830}"/>
    <cellStyle name="Millares 212 7 2 4 2" xfId="10321" xr:uid="{C3E81DFA-7488-4288-8556-FB4CB52FAC82}"/>
    <cellStyle name="Millares 212 7 2 4 2 2" xfId="21764" xr:uid="{DC24136A-5A2D-4E50-9ADB-105CE4317DD1}"/>
    <cellStyle name="Millares 212 7 2 4 2 2 2" xfId="44658" xr:uid="{02D84231-68CB-4E68-B478-4CA24B031DC2}"/>
    <cellStyle name="Millares 212 7 2 4 2 3" xfId="33217" xr:uid="{B58AB27F-AB79-4B3A-818E-CF7CEEACC422}"/>
    <cellStyle name="Millares 212 7 2 4 2 4" xfId="56099" xr:uid="{F4844EC8-3CB8-4D96-A736-CC15B13CC39D}"/>
    <cellStyle name="Millares 212 7 2 4 3" xfId="17522" xr:uid="{A0E8D941-1C73-4AF5-AE60-8C6B5E8E5FAD}"/>
    <cellStyle name="Millares 212 7 2 4 3 2" xfId="40416" xr:uid="{1433CCE4-435F-4AA2-9C68-8236AFEB0ABA}"/>
    <cellStyle name="Millares 212 7 2 4 4" xfId="28975" xr:uid="{AB39FE14-4E52-42B9-B0A6-3D8E85DD01B8}"/>
    <cellStyle name="Millares 212 7 2 4 5" xfId="51857" xr:uid="{6C43B3B8-AC25-4591-88C8-83EEE5B16C32}"/>
    <cellStyle name="Millares 212 7 2 5" xfId="7170" xr:uid="{B5140C30-5210-4E1B-A4BE-5D1E4E3B8ECE}"/>
    <cellStyle name="Millares 212 7 2 5 2" xfId="18608" xr:uid="{5179B4BC-4CBC-47AA-B619-08481A52B950}"/>
    <cellStyle name="Millares 212 7 2 5 2 2" xfId="41502" xr:uid="{408FDAF6-B116-41F8-AE36-CB241C8B0D53}"/>
    <cellStyle name="Millares 212 7 2 5 3" xfId="30061" xr:uid="{CB0FDE17-6125-4302-AF3E-1B45FD47678C}"/>
    <cellStyle name="Millares 212 7 2 5 4" xfId="52943" xr:uid="{C26FDF32-AD2E-4B97-802D-3BDF12E8A465}"/>
    <cellStyle name="Millares 212 7 2 6" xfId="12225" xr:uid="{B931E880-5BD2-44F1-989A-4AF1F3783170}"/>
    <cellStyle name="Millares 212 7 2 6 2" xfId="23660" xr:uid="{A02ADB26-FA2E-463F-B146-7B6333079470}"/>
    <cellStyle name="Millares 212 7 2 6 2 2" xfId="46554" xr:uid="{2E91B79A-737D-42E6-A2E7-F07106D123E8}"/>
    <cellStyle name="Millares 212 7 2 6 3" xfId="35113" xr:uid="{FF247632-1887-4915-82E6-84B38F7CF3D0}"/>
    <cellStyle name="Millares 212 7 2 7" xfId="13307" xr:uid="{D358BADE-2C73-45C7-A109-462A517579E5}"/>
    <cellStyle name="Millares 212 7 2 7 2" xfId="24744" xr:uid="{32454BFF-C8AB-4846-96DE-DCE10944654E}"/>
    <cellStyle name="Millares 212 7 2 7 2 2" xfId="47638" xr:uid="{BA4C71CD-69D6-4443-87D2-5FDA061B3E92}"/>
    <cellStyle name="Millares 212 7 2 7 3" xfId="36197" xr:uid="{5F118C53-7197-458B-8440-A0AAF325B162}"/>
    <cellStyle name="Millares 212 7 2 8" xfId="14366" xr:uid="{F3203C36-6A18-402C-B76F-635319358BEE}"/>
    <cellStyle name="Millares 212 7 2 8 2" xfId="37260" xr:uid="{177706FD-4C8E-46C2-92B3-DEFAFEB5D477}"/>
    <cellStyle name="Millares 212 7 2 9" xfId="25819" xr:uid="{84E0C85C-70F1-4FAF-884B-99F62555152F}"/>
    <cellStyle name="Millares 212 7 3" xfId="847" xr:uid="{68566033-7206-4E83-B048-4778A990DC08}"/>
    <cellStyle name="Millares 212 7 3 10" xfId="3679" xr:uid="{EEDA9406-A909-405F-AD80-15633B531DD3}"/>
    <cellStyle name="Millares 212 7 3 2" xfId="2326" xr:uid="{7F4EAB86-6AA9-4A21-B016-70B61864391A}"/>
    <cellStyle name="Millares 212 7 3 2 2" xfId="8745" xr:uid="{C7CB34B3-BE47-4400-829E-35EE03C5F6F6}"/>
    <cellStyle name="Millares 212 7 3 2 2 2" xfId="20188" xr:uid="{8EC7FD9E-C40B-4137-8FDC-A5C6BAF07211}"/>
    <cellStyle name="Millares 212 7 3 2 2 2 2" xfId="43082" xr:uid="{35479267-7CC0-4F1B-8B4D-FE0F318C2B58}"/>
    <cellStyle name="Millares 212 7 3 2 2 3" xfId="31641" xr:uid="{D6C542C7-3684-41AC-AE07-CD396CEA4169}"/>
    <cellStyle name="Millares 212 7 3 2 2 4" xfId="54523" xr:uid="{F6BC0F2E-62BB-482E-9691-33B6B112C029}"/>
    <cellStyle name="Millares 212 7 3 2 3" xfId="15946" xr:uid="{DDAC5A37-E5AB-441D-BFC9-E390A8BB407D}"/>
    <cellStyle name="Millares 212 7 3 2 3 2" xfId="38840" xr:uid="{1789E856-52A3-4D26-A80C-711D9A5FBF5B}"/>
    <cellStyle name="Millares 212 7 3 2 4" xfId="27399" xr:uid="{5143C840-D9CF-4F5A-8154-D4E72452309B}"/>
    <cellStyle name="Millares 212 7 3 2 5" xfId="50282" xr:uid="{61508623-3F58-4F18-862B-D713A9B61DB4}"/>
    <cellStyle name="Millares 212 7 3 2 6" xfId="4971" xr:uid="{04F16C15-19FE-45B4-9B28-AEC5FC918E81}"/>
    <cellStyle name="Millares 212 7 3 3" xfId="6349" xr:uid="{05F3563E-A135-4EAD-A8E3-E836743CAA30}"/>
    <cellStyle name="Millares 212 7 3 3 2" xfId="10584" xr:uid="{25A38264-2BD7-4B88-B550-B1AD7A06429E}"/>
    <cellStyle name="Millares 212 7 3 3 2 2" xfId="22027" xr:uid="{74FAA539-E9FE-428E-B45C-B96577A2E7AF}"/>
    <cellStyle name="Millares 212 7 3 3 2 2 2" xfId="44921" xr:uid="{458ECE52-03F2-4EE1-A055-CE7403874B0E}"/>
    <cellStyle name="Millares 212 7 3 3 2 3" xfId="33480" xr:uid="{7AD236E3-6603-402A-8E81-28AA4DE616BE}"/>
    <cellStyle name="Millares 212 7 3 3 2 4" xfId="56362" xr:uid="{E546BB54-1C8C-4F8E-830C-1661CB9252DC}"/>
    <cellStyle name="Millares 212 7 3 3 3" xfId="17785" xr:uid="{3FBD95BD-1714-415E-AEDA-DFB6B9DAA2A2}"/>
    <cellStyle name="Millares 212 7 3 3 3 2" xfId="40679" xr:uid="{465FCF85-AC4A-4E78-B90D-95C788512CBA}"/>
    <cellStyle name="Millares 212 7 3 3 4" xfId="29238" xr:uid="{ECD0B885-54C8-4892-9F65-F0238AC495FB}"/>
    <cellStyle name="Millares 212 7 3 3 5" xfId="52120" xr:uid="{C91D31E7-0F33-49A3-9D72-6018E5CFDF33}"/>
    <cellStyle name="Millares 212 7 3 4" xfId="7429" xr:uid="{B6F14078-A46F-4C36-8AFD-CE89E3E4F670}"/>
    <cellStyle name="Millares 212 7 3 4 2" xfId="18871" xr:uid="{F81C611A-73A1-490B-B920-E3131AA7BA13}"/>
    <cellStyle name="Millares 212 7 3 4 2 2" xfId="41765" xr:uid="{1339A2E8-6B3D-47AD-962C-05E2430BE190}"/>
    <cellStyle name="Millares 212 7 3 4 3" xfId="30324" xr:uid="{F7267EB4-5A66-4245-B909-C8A175D2A1B5}"/>
    <cellStyle name="Millares 212 7 3 4 4" xfId="53206" xr:uid="{A0001D80-FFD5-4F0C-AE92-2E92153ADA95}"/>
    <cellStyle name="Millares 212 7 3 5" xfId="12487" xr:uid="{BFDBFCAC-13FF-49E5-BEAE-CB367559172C}"/>
    <cellStyle name="Millares 212 7 3 5 2" xfId="23923" xr:uid="{9207A6C4-DA24-4049-BFCE-A480F1E2CEE7}"/>
    <cellStyle name="Millares 212 7 3 5 2 2" xfId="46817" xr:uid="{9407EFB5-81FC-41BD-B344-FD44DFB5BB72}"/>
    <cellStyle name="Millares 212 7 3 5 3" xfId="35376" xr:uid="{10556687-7A68-4CE3-938E-7DE7A9E5B202}"/>
    <cellStyle name="Millares 212 7 3 6" xfId="13570" xr:uid="{92603F7B-FCDD-48F0-AEA6-D589F52CB23B}"/>
    <cellStyle name="Millares 212 7 3 6 2" xfId="25007" xr:uid="{C1BACCC0-6924-4F6B-B3A8-423EF0A88A3C}"/>
    <cellStyle name="Millares 212 7 3 6 2 2" xfId="47901" xr:uid="{2C04A5B0-DED0-4E7B-A201-0495FE8B3229}"/>
    <cellStyle name="Millares 212 7 3 6 3" xfId="36460" xr:uid="{F375A44C-F074-412F-A6C0-E60C6A51C25B}"/>
    <cellStyle name="Millares 212 7 3 7" xfId="14629" xr:uid="{3B5C0E4F-B7C0-430E-AC5A-84FCB6048B7B}"/>
    <cellStyle name="Millares 212 7 3 7 2" xfId="37523" xr:uid="{6A63249C-6C84-46FA-8B46-859409B10670}"/>
    <cellStyle name="Millares 212 7 3 8" xfId="26082" xr:uid="{9C33B416-686D-4AED-BCEE-6D500E90F963}"/>
    <cellStyle name="Millares 212 7 3 9" xfId="48965" xr:uid="{7CDC0142-8F07-4B87-B47E-CA948FE802F7}"/>
    <cellStyle name="Millares 212 7 4" xfId="1143" xr:uid="{0DFB6ECA-27F2-40DD-8A92-A203329F604D}"/>
    <cellStyle name="Millares 212 7 4 2" xfId="2600" xr:uid="{70E67C3F-F743-4A49-8274-6ED08FE1BF93}"/>
    <cellStyle name="Millares 212 7 4 2 2" xfId="9273" xr:uid="{7CA3A00A-8FF3-4B0A-A3D2-BAED7DA3D439}"/>
    <cellStyle name="Millares 212 7 4 2 2 2" xfId="20716" xr:uid="{ABE315A4-4217-42E9-8B6A-6A8D70D1D0FE}"/>
    <cellStyle name="Millares 212 7 4 2 2 2 2" xfId="43610" xr:uid="{46B5F788-19A5-4BAC-AC8D-73264934B7F6}"/>
    <cellStyle name="Millares 212 7 4 2 2 3" xfId="32169" xr:uid="{DB206251-A63D-40B0-9094-00848C361AFF}"/>
    <cellStyle name="Millares 212 7 4 2 2 4" xfId="55051" xr:uid="{92E328C0-1B89-4961-A946-1465B05E3A68}"/>
    <cellStyle name="Millares 212 7 4 2 3" xfId="16474" xr:uid="{22F067F6-14C3-4732-A10F-EB7ED8350C6A}"/>
    <cellStyle name="Millares 212 7 4 2 3 2" xfId="39368" xr:uid="{F579835E-585C-4AC9-9F7A-74C291F2C88C}"/>
    <cellStyle name="Millares 212 7 4 2 4" xfId="27927" xr:uid="{E3D936A2-7D24-45DA-8BD6-6F431EEBC541}"/>
    <cellStyle name="Millares 212 7 4 2 5" xfId="50810" xr:uid="{686AD565-077C-4FD1-978D-97337F05A7C1}"/>
    <cellStyle name="Millares 212 7 4 2 6" xfId="5499" xr:uid="{EC63C5C0-41DD-4FDF-B4B7-54D5BAB6E3D4}"/>
    <cellStyle name="Millares 212 7 4 3" xfId="7956" xr:uid="{205D3374-5951-4A72-BD01-8031435C21A0}"/>
    <cellStyle name="Millares 212 7 4 3 2" xfId="19399" xr:uid="{6F4C4C74-4C09-4AE3-8573-2B708343A3A0}"/>
    <cellStyle name="Millares 212 7 4 3 2 2" xfId="42293" xr:uid="{CBF0D237-F906-418A-8DEA-C2B0DEA3A12F}"/>
    <cellStyle name="Millares 212 7 4 3 3" xfId="30852" xr:uid="{B2B7BFFF-CC7A-4E68-90D3-06ABAD41B96B}"/>
    <cellStyle name="Millares 212 7 4 3 4" xfId="53734" xr:uid="{96E6D88D-F9BC-4550-A1FD-788ED4890A1C}"/>
    <cellStyle name="Millares 212 7 4 4" xfId="15157" xr:uid="{BD32F197-2B46-4AB1-84D7-0174CD4B6C3F}"/>
    <cellStyle name="Millares 212 7 4 4 2" xfId="38051" xr:uid="{E6180054-A13D-435B-AF64-21E108D5AC1C}"/>
    <cellStyle name="Millares 212 7 4 5" xfId="26610" xr:uid="{D185B2D2-5E48-4948-8492-7FDA97F132B3}"/>
    <cellStyle name="Millares 212 7 4 6" xfId="49493" xr:uid="{7C84BDE3-2AD6-45DB-B376-96ACD9405823}"/>
    <cellStyle name="Millares 212 7 4 7" xfId="4204" xr:uid="{8BD86E21-F3C1-403D-9CBB-E83C6649171E}"/>
    <cellStyle name="Millares 212 7 5" xfId="1921" xr:uid="{5D652588-7EBE-462A-9C28-ADBFB4CCB0E3}"/>
    <cellStyle name="Millares 212 7 5 2" xfId="8219" xr:uid="{E515B366-59B1-4D8B-BDEC-135BE99BF12A}"/>
    <cellStyle name="Millares 212 7 5 2 2" xfId="19662" xr:uid="{FFB249A6-F9D6-4251-A4DE-3F12E6F9D7FA}"/>
    <cellStyle name="Millares 212 7 5 2 2 2" xfId="42556" xr:uid="{483459E9-79AE-49A7-A151-8AB0B48E357B}"/>
    <cellStyle name="Millares 212 7 5 2 3" xfId="31115" xr:uid="{12B5CEDE-761F-4A8F-AD4A-BE95E6ABF1E2}"/>
    <cellStyle name="Millares 212 7 5 2 4" xfId="53997" xr:uid="{F83C9E40-69E9-4E91-B556-2DC208026777}"/>
    <cellStyle name="Millares 212 7 5 3" xfId="15420" xr:uid="{B19527FC-D7F8-4A40-859B-194738A7A9A2}"/>
    <cellStyle name="Millares 212 7 5 3 2" xfId="38314" xr:uid="{DCE68EBC-AC12-4A77-B81D-53E4D6AACF91}"/>
    <cellStyle name="Millares 212 7 5 4" xfId="26873" xr:uid="{43E83ED5-63DE-47BC-A54E-4170B56ABEB9}"/>
    <cellStyle name="Millares 212 7 5 5" xfId="49756" xr:uid="{1C7A0574-0577-41A6-8DE4-7DD1C22F5FD4}"/>
    <cellStyle name="Millares 212 7 5 6" xfId="4461" xr:uid="{14862EB3-43E0-4AE4-8B4B-F388D5598442}"/>
    <cellStyle name="Millares 212 7 6" xfId="3144" xr:uid="{A518463A-6C9C-4C01-984A-94C81E7531D8}"/>
    <cellStyle name="Millares 212 7 6 2" xfId="9537" xr:uid="{9929FFD2-06CC-4B1F-9A67-2E0C492CB1FA}"/>
    <cellStyle name="Millares 212 7 6 2 2" xfId="20980" xr:uid="{D7A83C90-E4C3-4F22-8A19-B5F1254D829E}"/>
    <cellStyle name="Millares 212 7 6 2 2 2" xfId="43874" xr:uid="{679BBDB5-72AD-44B5-87AB-1E2122904843}"/>
    <cellStyle name="Millares 212 7 6 2 3" xfId="32433" xr:uid="{29680732-9582-4924-852D-D4758E8D9F9E}"/>
    <cellStyle name="Millares 212 7 6 2 4" xfId="55315" xr:uid="{4A57A0B6-282E-4277-9426-9092FCA09160}"/>
    <cellStyle name="Millares 212 7 6 3" xfId="16738" xr:uid="{9C2FCFD0-3BC0-433E-A774-3A15519DF882}"/>
    <cellStyle name="Millares 212 7 6 3 2" xfId="39632" xr:uid="{DCB63357-572A-4DC1-9AA9-89CFB1B0FB7D}"/>
    <cellStyle name="Millares 212 7 6 4" xfId="28191" xr:uid="{8FC53F0F-F6C9-4D4F-9B53-8CCBF40CE1F6}"/>
    <cellStyle name="Millares 212 7 6 5" xfId="51073" xr:uid="{DA2E16AE-B0CB-4BE8-AF09-82B0DFC8BC3A}"/>
    <cellStyle name="Millares 212 7 7" xfId="5910" xr:uid="{BE78641F-C483-40AD-AEA8-2F9A5E0B4645}"/>
    <cellStyle name="Millares 212 7 7 2" xfId="9796" xr:uid="{AE498D23-85FB-4B99-AA1C-64FC75B67C91}"/>
    <cellStyle name="Millares 212 7 7 2 2" xfId="21239" xr:uid="{BE065E79-9C0A-487C-AF64-480785DFCFA9}"/>
    <cellStyle name="Millares 212 7 7 2 2 2" xfId="44133" xr:uid="{509C45E5-6298-420E-8465-421E7C37027D}"/>
    <cellStyle name="Millares 212 7 7 2 3" xfId="32692" xr:uid="{D6529B0B-1491-4838-977A-08176551F2A4}"/>
    <cellStyle name="Millares 212 7 7 2 4" xfId="55574" xr:uid="{65501A26-6C1A-4CA8-8B68-DA03BB5C924F}"/>
    <cellStyle name="Millares 212 7 7 3" xfId="16997" xr:uid="{A521A8AE-5C76-4DDC-92FB-4285C550C0BD}"/>
    <cellStyle name="Millares 212 7 7 3 2" xfId="39891" xr:uid="{BC93502B-BDFE-4ED0-86AC-3C3735E92C23}"/>
    <cellStyle name="Millares 212 7 7 4" xfId="28450" xr:uid="{A4ADC73F-650D-44B0-BFF4-3C76A43276EF}"/>
    <cellStyle name="Millares 212 7 7 5" xfId="51332" xr:uid="{C6626F9C-3869-4A3E-9D90-CB4F7219DE9D}"/>
    <cellStyle name="Millares 212 7 8" xfId="6065" xr:uid="{1469167F-966B-4DC7-99C4-BEB6C89A4D27}"/>
    <cellStyle name="Millares 212 7 8 2" xfId="10058" xr:uid="{118651F9-82B1-447C-B1D2-DEEFD1C9E6D9}"/>
    <cellStyle name="Millares 212 7 8 2 2" xfId="21501" xr:uid="{983AC565-9741-4BDA-89F0-B33E5CBFB8E2}"/>
    <cellStyle name="Millares 212 7 8 2 2 2" xfId="44395" xr:uid="{17AACDFB-2D57-4608-BD25-4AABF0B30B08}"/>
    <cellStyle name="Millares 212 7 8 2 3" xfId="32954" xr:uid="{60F958AF-AA2F-4F64-A69D-C39E0D03BF54}"/>
    <cellStyle name="Millares 212 7 8 2 4" xfId="55836" xr:uid="{2E9B522D-8773-4DBF-BEA4-43E5F990C2F9}"/>
    <cellStyle name="Millares 212 7 8 3" xfId="17259" xr:uid="{0F5C7837-9B03-422D-B058-652E70261591}"/>
    <cellStyle name="Millares 212 7 8 3 2" xfId="40153" xr:uid="{170682AE-00C3-4AA9-88B5-870F8CE0989B}"/>
    <cellStyle name="Millares 212 7 8 4" xfId="28712" xr:uid="{DB677D95-8B13-4B34-B379-7BCD79229082}"/>
    <cellStyle name="Millares 212 7 8 5" xfId="51594" xr:uid="{1C72993E-0014-4F4E-97FD-A1776485EAE9}"/>
    <cellStyle name="Millares 212 7 9" xfId="6883" xr:uid="{9C1BBD05-F00F-41DA-AB79-1CBE79907A55}"/>
    <cellStyle name="Millares 212 7 9 2" xfId="18318" xr:uid="{28D7F317-DA23-4929-8E3E-D7CFDD86DC69}"/>
    <cellStyle name="Millares 212 7 9 2 2" xfId="41212" xr:uid="{E85703E8-6036-4A85-A653-E8EFA114CADB}"/>
    <cellStyle name="Millares 212 7 9 3" xfId="29771" xr:uid="{F0400AFD-49ED-4EA7-8563-CC0F94BA68BF}"/>
    <cellStyle name="Millares 212 7 9 4" xfId="52653" xr:uid="{410EB78C-E73E-4E90-B2AD-8F1375C4EDF5}"/>
    <cellStyle name="Millares 212 8" xfId="311" xr:uid="{09F5BC1B-4327-47D3-ABB5-EB76FB9BC8D9}"/>
    <cellStyle name="Millares 212 8 10" xfId="11287" xr:uid="{F7F77492-181B-47D3-BDB1-66D6F2B96964}"/>
    <cellStyle name="Millares 212 8 10 2" xfId="22723" xr:uid="{F70102C8-F7DD-45BF-B221-332B3DABB5DF}"/>
    <cellStyle name="Millares 212 8 10 2 2" xfId="45617" xr:uid="{286720AA-96D4-40DD-9C1B-E2D9013380E4}"/>
    <cellStyle name="Millares 212 8 10 3" xfId="34176" xr:uid="{7452EDB7-3E6F-40BE-BD7D-9B1A449E87AA}"/>
    <cellStyle name="Millares 212 8 10 4" xfId="57058" xr:uid="{003BB058-5E61-44B9-B3F5-DCC73F4BBEA0}"/>
    <cellStyle name="Millares 212 8 11" xfId="11549" xr:uid="{59838595-2C7B-4609-9838-03A0922D8D38}"/>
    <cellStyle name="Millares 212 8 11 2" xfId="22985" xr:uid="{D0FAA688-1083-4C26-8F62-C6410F14E33D}"/>
    <cellStyle name="Millares 212 8 11 2 2" xfId="45879" xr:uid="{2060D51A-8350-4428-873D-05976491AF79}"/>
    <cellStyle name="Millares 212 8 11 3" xfId="34438" xr:uid="{0B46F9FD-32B1-4883-AD6A-A027E36BD616}"/>
    <cellStyle name="Millares 212 8 11 4" xfId="57320" xr:uid="{DD324BC6-DC61-43A9-88E3-5B104684A24C}"/>
    <cellStyle name="Millares 212 8 12" xfId="11816" xr:uid="{73D84D04-E0B3-4777-ABD4-5172AADC9914}"/>
    <cellStyle name="Millares 212 8 12 2" xfId="23252" xr:uid="{A0C42662-5F29-42D2-B4C9-465D25B5FA67}"/>
    <cellStyle name="Millares 212 8 12 2 2" xfId="46146" xr:uid="{9C94EF50-FFFF-4D29-9BD1-DE86C87467DA}"/>
    <cellStyle name="Millares 212 8 12 3" xfId="34705" xr:uid="{46A30AFD-7101-4552-8400-BBF1F3A459F6}"/>
    <cellStyle name="Millares 212 8 12 4" xfId="57587" xr:uid="{17EC6239-2691-4A95-8F95-A2399A6D211B}"/>
    <cellStyle name="Millares 212 8 13" xfId="12088" xr:uid="{CA4F2D40-6F94-441D-89A9-BF02F54C7FBD}"/>
    <cellStyle name="Millares 212 8 13 2" xfId="23523" xr:uid="{693E8F3A-35FC-4537-9B01-E8B05BA2BF00}"/>
    <cellStyle name="Millares 212 8 13 2 2" xfId="46417" xr:uid="{3397A876-C0E8-4132-BE1A-50C2BDACE624}"/>
    <cellStyle name="Millares 212 8 13 3" xfId="34976" xr:uid="{F9BE35AD-822E-4D2A-ACC5-BD235BB2633F}"/>
    <cellStyle name="Millares 212 8 14" xfId="13171" xr:uid="{7E09D43C-B26F-4089-9816-3ABCC8AD4EC6}"/>
    <cellStyle name="Millares 212 8 14 2" xfId="24607" xr:uid="{1C78A0C9-DE49-42F7-9FEE-49D4C5AD03A6}"/>
    <cellStyle name="Millares 212 8 14 2 2" xfId="47501" xr:uid="{F9DFEACC-6267-4535-A328-9BD39ECA5213}"/>
    <cellStyle name="Millares 212 8 14 3" xfId="36060" xr:uid="{CD1E9F75-CDCE-4047-A328-C340C5B13667}"/>
    <cellStyle name="Millares 212 8 15" xfId="14229" xr:uid="{301F9606-6F12-4AE2-B6EA-1D6130B8F9E3}"/>
    <cellStyle name="Millares 212 8 15 2" xfId="37123" xr:uid="{CC147AD0-6C1B-475E-B6E6-1BD1306ADEFF}"/>
    <cellStyle name="Millares 212 8 16" xfId="25682" xr:uid="{8AC3D1F5-9E5C-40D3-AA1A-D67B63A23BAB}"/>
    <cellStyle name="Millares 212 8 17" xfId="48565" xr:uid="{F9D08CEE-D92B-4054-AB9A-9A8E2FB58D79}"/>
    <cellStyle name="Millares 212 8 18" xfId="57839" xr:uid="{CE20CC14-0707-4A54-9CC7-7D2788EBAB02}"/>
    <cellStyle name="Millares 212 8 19" xfId="58350" xr:uid="{77428016-E378-4756-B419-682174DA6A42}"/>
    <cellStyle name="Millares 212 8 2" xfId="974" xr:uid="{FA2D8C0B-E488-43D4-86A9-B7E2A15FCE62}"/>
    <cellStyle name="Millares 212 8 2 10" xfId="48828" xr:uid="{0023D3B8-7CF1-4518-9C8A-3A261342CB43}"/>
    <cellStyle name="Millares 212 8 2 11" xfId="58100" xr:uid="{4A25E498-6F55-4921-923B-7231D26C1BE8}"/>
    <cellStyle name="Millares 212 8 2 12" xfId="58612" xr:uid="{22AC4747-EA60-4E1C-8B18-5A3F4654C7F1}"/>
    <cellStyle name="Millares 212 8 2 2" xfId="1554" xr:uid="{0643DBAB-5FA2-45BC-90AE-FBD2E69E71D0}"/>
    <cellStyle name="Millares 212 8 2 2 10" xfId="4067" xr:uid="{139B9D96-0105-4665-AA4D-3900032E554D}"/>
    <cellStyle name="Millares 212 8 2 2 2" xfId="2986" xr:uid="{FE8A1112-7E93-4260-93BE-C422B99E8B76}"/>
    <cellStyle name="Millares 212 8 2 2 2 2" xfId="9135" xr:uid="{6DD2A4DC-09F2-4BBB-B79F-49127EBE4633}"/>
    <cellStyle name="Millares 212 8 2 2 2 2 2" xfId="20578" xr:uid="{B0784E3E-9823-4C49-8289-CF1E847DFC88}"/>
    <cellStyle name="Millares 212 8 2 2 2 2 2 2" xfId="43472" xr:uid="{E70E4D6A-8691-45DA-9E0E-6A263E798E0C}"/>
    <cellStyle name="Millares 212 8 2 2 2 2 3" xfId="32031" xr:uid="{2B79B105-4912-4369-8091-4C49449435A0}"/>
    <cellStyle name="Millares 212 8 2 2 2 2 4" xfId="54913" xr:uid="{90AE34DD-8B7C-4AC1-8C09-3C6696E3E5BE}"/>
    <cellStyle name="Millares 212 8 2 2 2 3" xfId="16336" xr:uid="{804355A5-75F3-4E80-8CFA-EB6A1872FE11}"/>
    <cellStyle name="Millares 212 8 2 2 2 3 2" xfId="39230" xr:uid="{1FDDEEF1-1140-4ECB-8C7E-C29983F680E5}"/>
    <cellStyle name="Millares 212 8 2 2 2 4" xfId="27789" xr:uid="{A0D25939-5055-40DB-BFCE-B8CD29D3FE63}"/>
    <cellStyle name="Millares 212 8 2 2 2 5" xfId="50672" xr:uid="{23F5F9AE-5072-41FC-9B7A-C3A46EF6B76B}"/>
    <cellStyle name="Millares 212 8 2 2 2 6" xfId="5361" xr:uid="{33D2C232-2709-4F21-B718-9F721BA32958}"/>
    <cellStyle name="Millares 212 8 2 2 3" xfId="6739" xr:uid="{8FF2C0AC-F699-48E9-9C21-CE7E0B195950}"/>
    <cellStyle name="Millares 212 8 2 2 3 2" xfId="10974" xr:uid="{0D5BB12B-138E-4A3F-AC94-15739AE57264}"/>
    <cellStyle name="Millares 212 8 2 2 3 2 2" xfId="22417" xr:uid="{03AB715A-9EA0-457C-9595-E87A1DFD2EE2}"/>
    <cellStyle name="Millares 212 8 2 2 3 2 2 2" xfId="45311" xr:uid="{563BE644-AE96-4467-A02D-046251211E26}"/>
    <cellStyle name="Millares 212 8 2 2 3 2 3" xfId="33870" xr:uid="{3EC62154-8E55-4385-970D-0480ABF616F9}"/>
    <cellStyle name="Millares 212 8 2 2 3 2 4" xfId="56752" xr:uid="{0ECE8A64-782F-4718-A906-FE647464471C}"/>
    <cellStyle name="Millares 212 8 2 2 3 3" xfId="18175" xr:uid="{9A196425-B53E-4EFF-9FEF-56048ED1064B}"/>
    <cellStyle name="Millares 212 8 2 2 3 3 2" xfId="41069" xr:uid="{ED1F5100-3C1B-4713-ABEA-C81D83655118}"/>
    <cellStyle name="Millares 212 8 2 2 3 4" xfId="29628" xr:uid="{073114F7-57E9-478F-B6DA-FB4CA98EBFE8}"/>
    <cellStyle name="Millares 212 8 2 2 3 5" xfId="52510" xr:uid="{AC9E92F3-F83B-47C5-B317-1C9C529E3BA7}"/>
    <cellStyle name="Millares 212 8 2 2 4" xfId="7818" xr:uid="{1137644D-63A2-433C-AF06-000EE03DE56F}"/>
    <cellStyle name="Millares 212 8 2 2 4 2" xfId="19261" xr:uid="{36660304-0028-459B-9651-83BD4CA1235A}"/>
    <cellStyle name="Millares 212 8 2 2 4 2 2" xfId="42155" xr:uid="{78959BD9-C911-4FD6-8A85-D71DA2168866}"/>
    <cellStyle name="Millares 212 8 2 2 4 3" xfId="30714" xr:uid="{6DC04F45-DBEB-4FA5-81CB-B3DD1CEFCF59}"/>
    <cellStyle name="Millares 212 8 2 2 4 4" xfId="53596" xr:uid="{975ECAA7-D23B-42E1-9777-8FF4FE5B655F}"/>
    <cellStyle name="Millares 212 8 2 2 5" xfId="12877" xr:uid="{4714D451-08E5-4D67-8497-3753E76009FC}"/>
    <cellStyle name="Millares 212 8 2 2 5 2" xfId="24313" xr:uid="{33DDF59A-FBE0-425C-97B6-23BA1E06594D}"/>
    <cellStyle name="Millares 212 8 2 2 5 2 2" xfId="47207" xr:uid="{3A383BA6-2E45-49A7-A93C-05620F3D8BD4}"/>
    <cellStyle name="Millares 212 8 2 2 5 3" xfId="35766" xr:uid="{1D036CB0-A6DF-4028-8831-9D09106A217B}"/>
    <cellStyle name="Millares 212 8 2 2 6" xfId="13960" xr:uid="{4B5ED7DE-EB0D-40AD-AE63-AE3960AFB24C}"/>
    <cellStyle name="Millares 212 8 2 2 6 2" xfId="25397" xr:uid="{D52DA078-861C-4AD6-B86F-FD88243D7758}"/>
    <cellStyle name="Millares 212 8 2 2 6 2 2" xfId="48291" xr:uid="{C171A88F-5222-46D0-B127-92F6C7120A56}"/>
    <cellStyle name="Millares 212 8 2 2 6 3" xfId="36850" xr:uid="{FC5C2889-C463-4FC7-AF94-95CC0E910AE1}"/>
    <cellStyle name="Millares 212 8 2 2 7" xfId="15019" xr:uid="{DEA06473-E5CF-47B7-8386-C2BCFDAAAC08}"/>
    <cellStyle name="Millares 212 8 2 2 7 2" xfId="37913" xr:uid="{D1D27FFD-8364-4795-AEE5-C7807D46FB02}"/>
    <cellStyle name="Millares 212 8 2 2 8" xfId="26472" xr:uid="{82B1DAF5-4849-48F0-938C-8D5D2A8FA301}"/>
    <cellStyle name="Millares 212 8 2 2 9" xfId="49355" xr:uid="{8C0E2B63-32FD-458A-8A41-7F8B68888350}"/>
    <cellStyle name="Millares 212 8 2 3" xfId="2452" xr:uid="{C4ECEF15-D83B-4998-BDFD-6DA3C20709E0}"/>
    <cellStyle name="Millares 212 8 2 3 2" xfId="8608" xr:uid="{DCD46773-CE7E-4906-88E2-494E54BCBFB3}"/>
    <cellStyle name="Millares 212 8 2 3 2 2" xfId="20051" xr:uid="{1320EE5A-0597-4352-AAC1-65817F92A4DF}"/>
    <cellStyle name="Millares 212 8 2 3 2 2 2" xfId="42945" xr:uid="{7411770B-C08C-45C8-ACAF-C094BE051C95}"/>
    <cellStyle name="Millares 212 8 2 3 2 3" xfId="31504" xr:uid="{19AFF1DD-793C-4706-857F-E08F882EA7AE}"/>
    <cellStyle name="Millares 212 8 2 3 2 4" xfId="54386" xr:uid="{3164D6B0-9891-4F1A-BC70-5C0E2F184C67}"/>
    <cellStyle name="Millares 212 8 2 3 3" xfId="15809" xr:uid="{354FEEBE-AFE3-445E-8533-19568880F79E}"/>
    <cellStyle name="Millares 212 8 2 3 3 2" xfId="38703" xr:uid="{6FC1D11D-3AFE-435F-BB65-3C5109D08644}"/>
    <cellStyle name="Millares 212 8 2 3 4" xfId="27262" xr:uid="{C2639673-FEEA-4CAB-8534-C6BEC31B9C8F}"/>
    <cellStyle name="Millares 212 8 2 3 5" xfId="50145" xr:uid="{52F9F035-6B3F-4CBC-B978-E0D4FF431411}"/>
    <cellStyle name="Millares 212 8 2 3 6" xfId="4834" xr:uid="{ADB8B776-A545-467F-AFCE-DDDDF8B84507}"/>
    <cellStyle name="Millares 212 8 2 4" xfId="3533" xr:uid="{8667A8D5-1500-4058-87C5-D58F3A1782E4}"/>
    <cellStyle name="Millares 212 8 2 4 2" xfId="10447" xr:uid="{B309DBE7-4257-4EE1-A079-AFD9439786B3}"/>
    <cellStyle name="Millares 212 8 2 4 2 2" xfId="21890" xr:uid="{F35E5C03-81D5-4FB6-95A7-1DD12ACF7620}"/>
    <cellStyle name="Millares 212 8 2 4 2 2 2" xfId="44784" xr:uid="{5D90D374-6A2D-4ED4-9FC2-430110A67403}"/>
    <cellStyle name="Millares 212 8 2 4 2 3" xfId="33343" xr:uid="{9510F69A-1122-4AB1-B9F8-CCD018D4947F}"/>
    <cellStyle name="Millares 212 8 2 4 2 4" xfId="56225" xr:uid="{40A2F9D8-0F7C-478B-8E37-64396C980DC7}"/>
    <cellStyle name="Millares 212 8 2 4 3" xfId="17648" xr:uid="{709DCF9A-8AC4-4C7B-AC83-1045EAACD4A0}"/>
    <cellStyle name="Millares 212 8 2 4 3 2" xfId="40542" xr:uid="{17DDECB3-CD92-48A1-A139-180DBC5D8642}"/>
    <cellStyle name="Millares 212 8 2 4 4" xfId="29101" xr:uid="{EE4956B4-8333-41D2-B9DB-9E9D4AE32F26}"/>
    <cellStyle name="Millares 212 8 2 4 5" xfId="51983" xr:uid="{0C18B478-809F-4546-A618-D687CE50076F}"/>
    <cellStyle name="Millares 212 8 2 5" xfId="7294" xr:uid="{DF5ABCB2-92DC-4CE4-A6A1-0BB58A9EE205}"/>
    <cellStyle name="Millares 212 8 2 5 2" xfId="18734" xr:uid="{BFF1F287-59D1-4996-B73F-3435A1B09312}"/>
    <cellStyle name="Millares 212 8 2 5 2 2" xfId="41628" xr:uid="{352E361C-9488-4C16-8AF9-98599CAB707A}"/>
    <cellStyle name="Millares 212 8 2 5 3" xfId="30187" xr:uid="{3C5992CE-1D26-4677-953A-AA7570E71D7C}"/>
    <cellStyle name="Millares 212 8 2 5 4" xfId="53069" xr:uid="{44886173-EBC1-4C43-ACB8-A3F09CDA3272}"/>
    <cellStyle name="Millares 212 8 2 6" xfId="12351" xr:uid="{80CC1C7D-8451-44C4-A4F1-2BF84325726C}"/>
    <cellStyle name="Millares 212 8 2 6 2" xfId="23786" xr:uid="{BD5D0847-23C0-481F-88F0-8D034F4D7389}"/>
    <cellStyle name="Millares 212 8 2 6 2 2" xfId="46680" xr:uid="{31CAC30B-9BA5-404E-83AA-4AE6C74AF76B}"/>
    <cellStyle name="Millares 212 8 2 6 3" xfId="35239" xr:uid="{6BA0D893-06BE-4665-8106-5A40413B3886}"/>
    <cellStyle name="Millares 212 8 2 7" xfId="13433" xr:uid="{0612D1AA-1495-4391-B615-A3CF40992C58}"/>
    <cellStyle name="Millares 212 8 2 7 2" xfId="24870" xr:uid="{B54365DD-7EAC-46F6-9BD0-FBF4735BCA22}"/>
    <cellStyle name="Millares 212 8 2 7 2 2" xfId="47764" xr:uid="{13E43404-BC70-4B67-9AE4-B5ECA12EDE78}"/>
    <cellStyle name="Millares 212 8 2 7 3" xfId="36323" xr:uid="{76C5D7BD-A7DF-47E3-B0EC-433CDDCCEDCA}"/>
    <cellStyle name="Millares 212 8 2 8" xfId="14492" xr:uid="{65B18F8E-01C9-4864-A80C-6526F405169F}"/>
    <cellStyle name="Millares 212 8 2 8 2" xfId="37386" xr:uid="{83D33E37-844F-42C4-B6E2-A700C08C84A4}"/>
    <cellStyle name="Millares 212 8 2 9" xfId="25945" xr:uid="{C7FB24F7-FEAB-45C7-A834-1B785CF9C976}"/>
    <cellStyle name="Millares 212 8 3" xfId="1269" xr:uid="{62A0996A-61C6-463A-AFC9-B54F24617DE2}"/>
    <cellStyle name="Millares 212 8 3 10" xfId="3805" xr:uid="{FB4796F1-1220-4E83-80F3-99C7745CA1F3}"/>
    <cellStyle name="Millares 212 8 3 2" xfId="2726" xr:uid="{6ADD9024-8171-4DBA-BD77-ED66182ADEED}"/>
    <cellStyle name="Millares 212 8 3 2 2" xfId="8872" xr:uid="{1CA06602-AB6D-4134-AD61-CB5BE3B6E60D}"/>
    <cellStyle name="Millares 212 8 3 2 2 2" xfId="20315" xr:uid="{CA9ED26F-198B-47F1-BE1F-539ABEA5A4E8}"/>
    <cellStyle name="Millares 212 8 3 2 2 2 2" xfId="43209" xr:uid="{93F978F9-5B9B-467F-A3E0-4D0D8DB0FB31}"/>
    <cellStyle name="Millares 212 8 3 2 2 3" xfId="31768" xr:uid="{1B2A9D9A-1195-4226-BE12-7836EE479347}"/>
    <cellStyle name="Millares 212 8 3 2 2 4" xfId="54650" xr:uid="{21C2D113-B8AC-4FA2-9F1C-917C3166CBC3}"/>
    <cellStyle name="Millares 212 8 3 2 3" xfId="16073" xr:uid="{F165598C-5C4A-4638-8CF7-CDE5AEDE2220}"/>
    <cellStyle name="Millares 212 8 3 2 3 2" xfId="38967" xr:uid="{808DFEE7-B3A0-4746-895B-69F8F007795F}"/>
    <cellStyle name="Millares 212 8 3 2 4" xfId="27526" xr:uid="{88235D09-3CDE-46F6-906F-827EC34B1E25}"/>
    <cellStyle name="Millares 212 8 3 2 5" xfId="50409" xr:uid="{E537F09A-170A-4A11-B8CC-18C457EBB441}"/>
    <cellStyle name="Millares 212 8 3 2 6" xfId="5098" xr:uid="{CF977149-B431-4924-A0F1-ADFB4058D974}"/>
    <cellStyle name="Millares 212 8 3 3" xfId="6476" xr:uid="{7EE2047C-849E-4967-B726-43A6668386D6}"/>
    <cellStyle name="Millares 212 8 3 3 2" xfId="10711" xr:uid="{54F71363-A488-4705-86ED-06E8129A8164}"/>
    <cellStyle name="Millares 212 8 3 3 2 2" xfId="22154" xr:uid="{55414ACF-AB2E-4694-BB2F-0E641C25DCDB}"/>
    <cellStyle name="Millares 212 8 3 3 2 2 2" xfId="45048" xr:uid="{2FF2FFD0-70FB-4A09-8B84-F3E0D7FC0B09}"/>
    <cellStyle name="Millares 212 8 3 3 2 3" xfId="33607" xr:uid="{21C155BF-5429-4C95-934D-EF24D2C7EA34}"/>
    <cellStyle name="Millares 212 8 3 3 2 4" xfId="56489" xr:uid="{5E22BE1D-B5B7-4E37-8DC2-29E3F64E631E}"/>
    <cellStyle name="Millares 212 8 3 3 3" xfId="17912" xr:uid="{BB01D23C-9DA4-41E7-B098-BDE69251DD79}"/>
    <cellStyle name="Millares 212 8 3 3 3 2" xfId="40806" xr:uid="{29669225-5117-41B6-A48C-57423B98904E}"/>
    <cellStyle name="Millares 212 8 3 3 4" xfId="29365" xr:uid="{0E6A6903-EA55-4A69-BC83-13E050F23B1C}"/>
    <cellStyle name="Millares 212 8 3 3 5" xfId="52247" xr:uid="{2CA87211-75ED-4F34-831A-CA6C3BEED45C}"/>
    <cellStyle name="Millares 212 8 3 4" xfId="7555" xr:uid="{DDFECB10-A76D-4F3D-AB95-E84C189D76CB}"/>
    <cellStyle name="Millares 212 8 3 4 2" xfId="18998" xr:uid="{C9BC65B1-3446-4ED3-887D-73FECDA38035}"/>
    <cellStyle name="Millares 212 8 3 4 2 2" xfId="41892" xr:uid="{F69E51F8-2866-4FBB-B121-2FFEF734B1D7}"/>
    <cellStyle name="Millares 212 8 3 4 3" xfId="30451" xr:uid="{DD56C9E8-A02B-498E-917C-1DD8A185A52B}"/>
    <cellStyle name="Millares 212 8 3 4 4" xfId="53333" xr:uid="{FB0E26D8-03A5-4561-B57E-A25DD2D845C9}"/>
    <cellStyle name="Millares 212 8 3 5" xfId="12614" xr:uid="{3705614F-8C81-4B47-889C-EFAD7084C6EB}"/>
    <cellStyle name="Millares 212 8 3 5 2" xfId="24050" xr:uid="{76A4D7C4-D276-4637-ACA4-1A91AB7A3D5C}"/>
    <cellStyle name="Millares 212 8 3 5 2 2" xfId="46944" xr:uid="{469D12F6-3846-428A-9A95-FF508D556CC8}"/>
    <cellStyle name="Millares 212 8 3 5 3" xfId="35503" xr:uid="{8DAF870C-DC3F-4350-93E1-83222B617D2F}"/>
    <cellStyle name="Millares 212 8 3 6" xfId="13697" xr:uid="{FB963ECD-E992-407E-B68D-51434BA5D16A}"/>
    <cellStyle name="Millares 212 8 3 6 2" xfId="25134" xr:uid="{6C702F83-DAC9-4CB5-ACE1-438F079C002C}"/>
    <cellStyle name="Millares 212 8 3 6 2 2" xfId="48028" xr:uid="{2F0D9CBA-B4EE-4860-9D76-29435DE20020}"/>
    <cellStyle name="Millares 212 8 3 6 3" xfId="36587" xr:uid="{B269E71F-AEC4-456C-855E-FCD1A7F64B4C}"/>
    <cellStyle name="Millares 212 8 3 7" xfId="14756" xr:uid="{92DD948F-BDCA-4D65-9947-32B372320BC9}"/>
    <cellStyle name="Millares 212 8 3 7 2" xfId="37650" xr:uid="{CEB32991-C7E6-4617-B65C-4CFFEFB188BD}"/>
    <cellStyle name="Millares 212 8 3 8" xfId="26209" xr:uid="{97D9A864-C0F7-49E7-9DB4-04B239D83C9B}"/>
    <cellStyle name="Millares 212 8 3 9" xfId="49092" xr:uid="{2D901A7C-9609-4A7E-B265-63805BD78378}"/>
    <cellStyle name="Millares 212 8 4" xfId="1796" xr:uid="{E796FCBD-0995-4517-B26C-ED26B48A7DDC}"/>
    <cellStyle name="Millares 212 8 4 2" xfId="5626" xr:uid="{EC13004E-1F83-4E42-B7EA-5D271D3B033E}"/>
    <cellStyle name="Millares 212 8 4 2 2" xfId="9400" xr:uid="{B175C088-ABB3-425E-BB0B-A6E6517B72F0}"/>
    <cellStyle name="Millares 212 8 4 2 2 2" xfId="20843" xr:uid="{4D38FB51-46E1-43C4-B233-66B981A45C84}"/>
    <cellStyle name="Millares 212 8 4 2 2 2 2" xfId="43737" xr:uid="{255368C7-938C-42E2-9099-27F2DD60F63E}"/>
    <cellStyle name="Millares 212 8 4 2 2 3" xfId="32296" xr:uid="{C15F578A-3866-4589-B8DF-25553480387F}"/>
    <cellStyle name="Millares 212 8 4 2 2 4" xfId="55178" xr:uid="{7B125C2C-F546-4F2E-9976-A00E58F984DE}"/>
    <cellStyle name="Millares 212 8 4 2 3" xfId="16601" xr:uid="{80EE129F-B6D1-4C74-AE61-00F8D96E3B7A}"/>
    <cellStyle name="Millares 212 8 4 2 3 2" xfId="39495" xr:uid="{53F63958-AE8B-4697-B33C-D7E4E39AC06D}"/>
    <cellStyle name="Millares 212 8 4 2 4" xfId="28054" xr:uid="{BB4AC931-0D4F-4E49-9455-F6EB296FA732}"/>
    <cellStyle name="Millares 212 8 4 2 5" xfId="50937" xr:uid="{9D80E501-7BD9-4847-932E-1BC8D72B9AB3}"/>
    <cellStyle name="Millares 212 8 4 3" xfId="8083" xr:uid="{5DF6E866-0AF8-4549-9A59-AC76BDF3D2A6}"/>
    <cellStyle name="Millares 212 8 4 3 2" xfId="19526" xr:uid="{1F33B7F2-3ED7-4EBD-94C3-9FFC0A4306F4}"/>
    <cellStyle name="Millares 212 8 4 3 2 2" xfId="42420" xr:uid="{4F9F6AF3-5DBC-4446-AEED-2EDC0E7C8954}"/>
    <cellStyle name="Millares 212 8 4 3 3" xfId="30979" xr:uid="{DA2B3FAD-7B4B-4A78-8F76-19627D6500BF}"/>
    <cellStyle name="Millares 212 8 4 3 4" xfId="53861" xr:uid="{3E0EC650-F417-45F8-A346-478BE477EA2F}"/>
    <cellStyle name="Millares 212 8 4 4" xfId="15284" xr:uid="{C5D54433-DD3A-4B9F-B827-A5FE943CB8EE}"/>
    <cellStyle name="Millares 212 8 4 4 2" xfId="38178" xr:uid="{9C8717FC-048C-4DB4-B8E2-26FA13DB0270}"/>
    <cellStyle name="Millares 212 8 4 5" xfId="26737" xr:uid="{C94FE7AC-2E32-4280-A49A-F513B0E5A47B}"/>
    <cellStyle name="Millares 212 8 4 6" xfId="49620" xr:uid="{091ED376-4A74-43D8-9316-DA8C1324A152}"/>
    <cellStyle name="Millares 212 8 4 7" xfId="4327" xr:uid="{2DDE454B-FCE3-40BE-B1B3-392E7E5EE6C1}"/>
    <cellStyle name="Millares 212 8 5" xfId="3273" xr:uid="{676257D0-0628-41CA-8FE3-C51EE7C69DD0}"/>
    <cellStyle name="Millares 212 8 5 2" xfId="8345" xr:uid="{CD59F64A-67F8-4291-B012-EF51AA455F54}"/>
    <cellStyle name="Millares 212 8 5 2 2" xfId="19788" xr:uid="{9A95409F-5F96-4E06-A3A6-1A8FE9868199}"/>
    <cellStyle name="Millares 212 8 5 2 2 2" xfId="42682" xr:uid="{CD9F57B2-BB9A-4E0C-A6F9-FCEAD1B6A594}"/>
    <cellStyle name="Millares 212 8 5 2 3" xfId="31241" xr:uid="{CFC69C63-251F-4818-92B1-B83D8E2D0D01}"/>
    <cellStyle name="Millares 212 8 5 2 4" xfId="54123" xr:uid="{617605F3-C40D-43BD-AB16-1D56A9DB67D5}"/>
    <cellStyle name="Millares 212 8 5 3" xfId="15546" xr:uid="{1A8FF269-EF55-472C-8E35-AE2C64751DD5}"/>
    <cellStyle name="Millares 212 8 5 3 2" xfId="38440" xr:uid="{9B96BB0B-8675-4944-8523-3D493001546D}"/>
    <cellStyle name="Millares 212 8 5 4" xfId="26999" xr:uid="{8F641C34-9F4D-4D7A-B928-E3E94C15C456}"/>
    <cellStyle name="Millares 212 8 5 5" xfId="49882" xr:uid="{9E8E3721-6343-40C1-A4DE-E82FB65E6147}"/>
    <cellStyle name="Millares 212 8 6" xfId="5889" xr:uid="{6D8BE07A-7C00-458F-809E-1965CE68B39B}"/>
    <cellStyle name="Millares 212 8 6 2" xfId="9663" xr:uid="{66E0EFEC-1235-49FE-A286-77EA6EB2D2C6}"/>
    <cellStyle name="Millares 212 8 6 2 2" xfId="21106" xr:uid="{F5083DD3-DC16-4639-A92D-2FFACEE1891C}"/>
    <cellStyle name="Millares 212 8 6 2 2 2" xfId="44000" xr:uid="{5FC7CEBB-6D39-4909-9EF1-EB6FFCF84B80}"/>
    <cellStyle name="Millares 212 8 6 2 3" xfId="32559" xr:uid="{E38F9D81-5DAD-4CB1-9E7C-A63997672589}"/>
    <cellStyle name="Millares 212 8 6 2 4" xfId="55441" xr:uid="{C2BF4620-B05D-4AB7-B862-CA8473F18599}"/>
    <cellStyle name="Millares 212 8 6 3" xfId="16864" xr:uid="{52E64918-AD48-41D7-9053-92AC1CD000B5}"/>
    <cellStyle name="Millares 212 8 6 3 2" xfId="39758" xr:uid="{E5792527-47DB-4397-B868-85120F660A85}"/>
    <cellStyle name="Millares 212 8 6 4" xfId="28317" xr:uid="{1B64B3FF-4043-498B-A5A4-E55608BE5D40}"/>
    <cellStyle name="Millares 212 8 6 5" xfId="51199" xr:uid="{CC48AACF-716F-4D09-987D-626359AD8D7D}"/>
    <cellStyle name="Millares 212 8 7" xfId="5932" xr:uid="{D4FC3CF6-37F3-4322-AF6B-6481995C5A28}"/>
    <cellStyle name="Millares 212 8 7 2" xfId="9923" xr:uid="{1BC397C0-64D7-4058-986D-BB3AE798705D}"/>
    <cellStyle name="Millares 212 8 7 2 2" xfId="21366" xr:uid="{1CCCC7F1-7BB3-4114-BB40-2226A6B4A424}"/>
    <cellStyle name="Millares 212 8 7 2 2 2" xfId="44260" xr:uid="{5F3AD1BD-9791-4FFF-AAA5-9E3906C65416}"/>
    <cellStyle name="Millares 212 8 7 2 3" xfId="32819" xr:uid="{8051A00A-7CC1-47F3-A71E-D88886C75F4B}"/>
    <cellStyle name="Millares 212 8 7 2 4" xfId="55701" xr:uid="{F85CDD30-CED8-4497-8948-BC1F371B2DAF}"/>
    <cellStyle name="Millares 212 8 7 3" xfId="17124" xr:uid="{68D94719-D18B-493E-B6BF-9F2F0751B123}"/>
    <cellStyle name="Millares 212 8 7 3 2" xfId="40018" xr:uid="{A4EC0C1C-201C-4A10-86D5-0B27E268243D}"/>
    <cellStyle name="Millares 212 8 7 4" xfId="28577" xr:uid="{B7E00BA0-790C-4310-A34C-F46AF80BB1BB}"/>
    <cellStyle name="Millares 212 8 7 5" xfId="51459" xr:uid="{C11672D1-640D-47C5-9787-D6EDFA7531C8}"/>
    <cellStyle name="Millares 212 8 8" xfId="6184" xr:uid="{B24FE639-6563-4D24-A6B5-544F3731C684}"/>
    <cellStyle name="Millares 212 8 8 2" xfId="10184" xr:uid="{8A06B803-1F09-4CFC-A6CA-E2CBBD27DE55}"/>
    <cellStyle name="Millares 212 8 8 2 2" xfId="21627" xr:uid="{3391EECE-FE37-45B3-98FE-8E96C386AE11}"/>
    <cellStyle name="Millares 212 8 8 2 2 2" xfId="44521" xr:uid="{C02A9DB0-F0BF-48F1-8993-69C0C09DF164}"/>
    <cellStyle name="Millares 212 8 8 2 3" xfId="33080" xr:uid="{F98DF34F-0238-4A15-9BB5-44B9AABCCE92}"/>
    <cellStyle name="Millares 212 8 8 2 4" xfId="55962" xr:uid="{1180A1C8-C748-4B31-BDC9-4B0576E4B104}"/>
    <cellStyle name="Millares 212 8 8 3" xfId="17385" xr:uid="{EA628DB8-F275-47C7-95A9-8BB0FF7CA994}"/>
    <cellStyle name="Millares 212 8 8 3 2" xfId="40279" xr:uid="{146F6B35-1A91-418B-8C8D-DEBE2BA9E17B}"/>
    <cellStyle name="Millares 212 8 8 4" xfId="28838" xr:uid="{FDA0C526-EE0E-424B-B06B-52E8D639114D}"/>
    <cellStyle name="Millares 212 8 8 5" xfId="51720" xr:uid="{F47C6042-9E87-47A0-AE90-5EE985287CFD}"/>
    <cellStyle name="Millares 212 8 9" xfId="7016" xr:uid="{04D02060-79F7-4A3F-B1FD-68FA35739814}"/>
    <cellStyle name="Millares 212 8 9 2" xfId="18452" xr:uid="{65DCE848-0AC4-42DC-8E62-D43B53C8E681}"/>
    <cellStyle name="Millares 212 8 9 2 2" xfId="41346" xr:uid="{1AD2C906-4137-492B-A5F1-BFD7F95A6057}"/>
    <cellStyle name="Millares 212 8 9 3" xfId="29905" xr:uid="{37DBF73D-22DC-4C6A-A4C7-663D9158DDBB}"/>
    <cellStyle name="Millares 212 8 9 4" xfId="52787" xr:uid="{9413E2B1-1230-49A4-9CE0-3A13C37C7333}"/>
    <cellStyle name="Millares 212 9" xfId="585" xr:uid="{465D409E-AC96-4E62-BDB6-10F25CDF7C09}"/>
    <cellStyle name="Millares 212 9 10" xfId="11150" xr:uid="{00729683-845D-4C1E-AA30-31639ACAD826}"/>
    <cellStyle name="Millares 212 9 10 2" xfId="22586" xr:uid="{D5ABB2B8-64D9-433B-9B74-639ADEB4644E}"/>
    <cellStyle name="Millares 212 9 10 2 2" xfId="45480" xr:uid="{264CD0FC-B05D-4D1A-970B-74014E91AF63}"/>
    <cellStyle name="Millares 212 9 10 3" xfId="34039" xr:uid="{DA6D98BE-D360-450F-915B-43479E1423CA}"/>
    <cellStyle name="Millares 212 9 10 4" xfId="56921" xr:uid="{EA71B5C5-A8F6-4E12-9BF5-981AFF59CEA7}"/>
    <cellStyle name="Millares 212 9 11" xfId="11411" xr:uid="{2D589537-4143-48D8-9767-0666204215D2}"/>
    <cellStyle name="Millares 212 9 11 2" xfId="22847" xr:uid="{4EDF2539-FF2B-4852-9106-05CD2F30BFC8}"/>
    <cellStyle name="Millares 212 9 11 2 2" xfId="45741" xr:uid="{C025C8D7-02E3-4834-A755-4F01AF0DFB99}"/>
    <cellStyle name="Millares 212 9 11 3" xfId="34300" xr:uid="{9481D6C7-EB87-451F-BBCC-D4CBFB3FE06F}"/>
    <cellStyle name="Millares 212 9 11 4" xfId="57182" xr:uid="{364A32D9-5E42-4530-8EFF-BB1A1DE57C3E}"/>
    <cellStyle name="Millares 212 9 12" xfId="11677" xr:uid="{91BF9F4E-CC9C-4D5D-8764-B7E5BF219D5F}"/>
    <cellStyle name="Millares 212 9 12 2" xfId="23113" xr:uid="{DD819AD4-E661-4AEC-9141-55D36B47FED8}"/>
    <cellStyle name="Millares 212 9 12 2 2" xfId="46007" xr:uid="{0FBDF55B-5E01-4624-859B-2CEED7E34632}"/>
    <cellStyle name="Millares 212 9 12 3" xfId="34566" xr:uid="{04525801-43EC-48CC-9991-B926696FD92A}"/>
    <cellStyle name="Millares 212 9 12 4" xfId="57448" xr:uid="{CE54BC9D-82D0-4A73-B846-D1A98E6ADE1D}"/>
    <cellStyle name="Millares 212 9 13" xfId="11948" xr:uid="{FE04981C-12CF-4460-A1F5-830ACCDA9F15}"/>
    <cellStyle name="Millares 212 9 13 2" xfId="23383" xr:uid="{1F22019D-965A-47EA-A2BC-1526880694DC}"/>
    <cellStyle name="Millares 212 9 13 2 2" xfId="46277" xr:uid="{9D76B8C1-B1D3-420E-9EE7-75CA80E3A9BE}"/>
    <cellStyle name="Millares 212 9 13 3" xfId="34836" xr:uid="{FF8CC082-C166-4184-BDF3-BCD8DCB928F1}"/>
    <cellStyle name="Millares 212 9 14" xfId="13034" xr:uid="{3597A0C8-54F9-4EAE-BB49-B4DBBAC3858E}"/>
    <cellStyle name="Millares 212 9 14 2" xfId="24470" xr:uid="{6E2189F5-ACFA-47EC-AD21-E11B39C92634}"/>
    <cellStyle name="Millares 212 9 14 2 2" xfId="47364" xr:uid="{3FFD10B7-1295-4B6B-94E9-097E804871CD}"/>
    <cellStyle name="Millares 212 9 14 3" xfId="35923" xr:uid="{BE24EBFC-E792-40A7-88A3-36A3E33FD00C}"/>
    <cellStyle name="Millares 212 9 15" xfId="14092" xr:uid="{4F2D8364-9E92-41A6-B833-6B0CDE6E86DD}"/>
    <cellStyle name="Millares 212 9 15 2" xfId="36986" xr:uid="{325B0BCE-F6D9-4F14-9A1F-E567F4CB2B30}"/>
    <cellStyle name="Millares 212 9 16" xfId="25545" xr:uid="{8B31F113-1D47-4450-BF2A-8A27AE8E887E}"/>
    <cellStyle name="Millares 212 9 17" xfId="48428" xr:uid="{59B96B41-0CFB-4D84-A660-96C8F44C33A8}"/>
    <cellStyle name="Millares 212 9 18" xfId="57962" xr:uid="{0612DA95-1518-49F4-95EB-22E11FFF9B37}"/>
    <cellStyle name="Millares 212 9 19" xfId="58473" xr:uid="{48EC02ED-E28E-4FD7-8C60-FDCD9B7F7EA8}"/>
    <cellStyle name="Millares 212 9 2" xfId="1408" xr:uid="{619CA0D5-FFFD-4781-AF36-DC9FFCA5B353}"/>
    <cellStyle name="Millares 212 9 2 10" xfId="48691" xr:uid="{76C947F0-5F2E-4348-9583-A89E6B1272CB}"/>
    <cellStyle name="Millares 212 9 2 11" xfId="3655" xr:uid="{2BAD0026-4192-47CA-9D20-CE686C2295AF}"/>
    <cellStyle name="Millares 212 9 2 2" xfId="2848" xr:uid="{336DCE2D-FA2F-4924-91E1-D99B64566B50}"/>
    <cellStyle name="Millares 212 9 2 2 10" xfId="3930" xr:uid="{89D9B258-ED32-4D74-A3FC-93D9A2862CF3}"/>
    <cellStyle name="Millares 212 9 2 2 2" xfId="5224" xr:uid="{D900D845-0CD8-4CEC-ACEF-1C715A7DE30A}"/>
    <cellStyle name="Millares 212 9 2 2 2 2" xfId="8998" xr:uid="{74A3E3D4-87CC-47E4-9DB3-414AC6D8084E}"/>
    <cellStyle name="Millares 212 9 2 2 2 2 2" xfId="20441" xr:uid="{84113966-3BB2-4D24-8C06-8877203C5CE1}"/>
    <cellStyle name="Millares 212 9 2 2 2 2 2 2" xfId="43335" xr:uid="{013825B5-A697-4D8E-8D25-340D3252AD85}"/>
    <cellStyle name="Millares 212 9 2 2 2 2 3" xfId="31894" xr:uid="{BB9ECBFC-F1D3-4AE8-AE8E-A38A818D03A1}"/>
    <cellStyle name="Millares 212 9 2 2 2 2 4" xfId="54776" xr:uid="{2F4FFECD-B6BA-4ED6-AE51-9BF00C353B68}"/>
    <cellStyle name="Millares 212 9 2 2 2 3" xfId="16199" xr:uid="{B77A5C38-FC42-4D50-AF0C-01CF2303CBC5}"/>
    <cellStyle name="Millares 212 9 2 2 2 3 2" xfId="39093" xr:uid="{364D36EC-ACEE-49F1-9069-8C454FB12D93}"/>
    <cellStyle name="Millares 212 9 2 2 2 4" xfId="27652" xr:uid="{4DD3D3EE-9FE6-4870-977C-FBC9A372E12B}"/>
    <cellStyle name="Millares 212 9 2 2 2 5" xfId="50535" xr:uid="{D18E924D-E22C-41B2-886E-04C82484F06E}"/>
    <cellStyle name="Millares 212 9 2 2 3" xfId="6602" xr:uid="{BAA2D294-0E02-45B2-99F7-3B474C1623C6}"/>
    <cellStyle name="Millares 212 9 2 2 3 2" xfId="10837" xr:uid="{224700B3-D012-4649-9CDE-7E8E1FEDCAA0}"/>
    <cellStyle name="Millares 212 9 2 2 3 2 2" xfId="22280" xr:uid="{D711971B-FE46-4F49-94A6-66A58B4D354E}"/>
    <cellStyle name="Millares 212 9 2 2 3 2 2 2" xfId="45174" xr:uid="{332853A5-7C36-48C3-9A16-659ECEFE278C}"/>
    <cellStyle name="Millares 212 9 2 2 3 2 3" xfId="33733" xr:uid="{72456671-EFD0-451B-9D75-1417CA7FD9EA}"/>
    <cellStyle name="Millares 212 9 2 2 3 2 4" xfId="56615" xr:uid="{562238EA-1B07-4A74-B459-C3C19E2F21A9}"/>
    <cellStyle name="Millares 212 9 2 2 3 3" xfId="18038" xr:uid="{D9D20EB1-40E7-4116-9FDA-4F8F157A4311}"/>
    <cellStyle name="Millares 212 9 2 2 3 3 2" xfId="40932" xr:uid="{0EACCE6A-3CBC-4296-A8D3-8E7E89754793}"/>
    <cellStyle name="Millares 212 9 2 2 3 4" xfId="29491" xr:uid="{B7C59DAD-0667-409A-8EF1-F02060E7A0B5}"/>
    <cellStyle name="Millares 212 9 2 2 3 5" xfId="52373" xr:uid="{47823C6F-CDB9-4CC2-ACBF-D43FF85F3BF3}"/>
    <cellStyle name="Millares 212 9 2 2 4" xfId="7681" xr:uid="{E640FCB0-99F0-49FC-A9A2-B4F23E4B14D0}"/>
    <cellStyle name="Millares 212 9 2 2 4 2" xfId="19124" xr:uid="{ACE505D3-2C45-4DB3-9709-81D6FD51E934}"/>
    <cellStyle name="Millares 212 9 2 2 4 2 2" xfId="42018" xr:uid="{52FD78AD-C400-439B-922B-01C6C838B4C1}"/>
    <cellStyle name="Millares 212 9 2 2 4 3" xfId="30577" xr:uid="{8A666815-31B4-46B5-854C-3750A869625C}"/>
    <cellStyle name="Millares 212 9 2 2 4 4" xfId="53459" xr:uid="{490CDCB3-B20A-48BC-8A9A-BFE37C7CD48F}"/>
    <cellStyle name="Millares 212 9 2 2 5" xfId="12740" xr:uid="{5BAE5277-C462-4C12-81E6-9BBB92A5EA4F}"/>
    <cellStyle name="Millares 212 9 2 2 5 2" xfId="24176" xr:uid="{3A74E926-083B-4E0F-9AD6-41193EC8CC4F}"/>
    <cellStyle name="Millares 212 9 2 2 5 2 2" xfId="47070" xr:uid="{753AE477-5094-4BA4-9229-F8C8F04B5AE7}"/>
    <cellStyle name="Millares 212 9 2 2 5 3" xfId="35629" xr:uid="{AF889139-2083-4B68-98AA-AE4DC834F451}"/>
    <cellStyle name="Millares 212 9 2 2 6" xfId="13823" xr:uid="{A79C1072-A70A-4540-869C-442DDE1EF18E}"/>
    <cellStyle name="Millares 212 9 2 2 6 2" xfId="25260" xr:uid="{822D84D1-C954-427C-B395-1D57A6021D26}"/>
    <cellStyle name="Millares 212 9 2 2 6 2 2" xfId="48154" xr:uid="{A484AF58-A004-4FC9-B74C-7ABA35325CCA}"/>
    <cellStyle name="Millares 212 9 2 2 6 3" xfId="36713" xr:uid="{6D640CE0-AA6E-4F28-9A60-0A755B268FEC}"/>
    <cellStyle name="Millares 212 9 2 2 7" xfId="14882" xr:uid="{CE9A7364-D481-415A-A405-96AE182B7181}"/>
    <cellStyle name="Millares 212 9 2 2 7 2" xfId="37776" xr:uid="{BD557D53-5C2B-409F-8F7F-79F230E9A042}"/>
    <cellStyle name="Millares 212 9 2 2 8" xfId="26335" xr:uid="{BEC131AB-4A09-4077-9D46-3599023DFA1A}"/>
    <cellStyle name="Millares 212 9 2 2 9" xfId="49218" xr:uid="{7D74AAC6-4245-4843-A148-9D6CEBFA5C3B}"/>
    <cellStyle name="Millares 212 9 2 3" xfId="4703" xr:uid="{95654ADE-DB47-433E-B58C-C0CB0CE44BC5}"/>
    <cellStyle name="Millares 212 9 2 3 2" xfId="8471" xr:uid="{F6B96041-D9FB-47B1-9AED-EF34DD3D11A9}"/>
    <cellStyle name="Millares 212 9 2 3 2 2" xfId="19914" xr:uid="{838BEBB8-371D-46D0-B6A7-23445076B105}"/>
    <cellStyle name="Millares 212 9 2 3 2 2 2" xfId="42808" xr:uid="{948F1D5C-511A-41E3-9A6A-E2BAB424C313}"/>
    <cellStyle name="Millares 212 9 2 3 2 3" xfId="31367" xr:uid="{EC3BD917-5E12-44EE-9DB0-47E03DBBA4D0}"/>
    <cellStyle name="Millares 212 9 2 3 2 4" xfId="54249" xr:uid="{7E481724-5ED6-42F5-9390-671A22D9F704}"/>
    <cellStyle name="Millares 212 9 2 3 3" xfId="15672" xr:uid="{612C0D5A-C7A5-4E24-A444-99E36C153CEE}"/>
    <cellStyle name="Millares 212 9 2 3 3 2" xfId="38566" xr:uid="{869B9071-4C66-4326-8702-C452EE176C13}"/>
    <cellStyle name="Millares 212 9 2 3 4" xfId="27125" xr:uid="{1AEB4BF5-D30D-4A4D-9BD2-FB9027A1F0EF}"/>
    <cellStyle name="Millares 212 9 2 3 5" xfId="50008" xr:uid="{E4F2AC84-D83B-42A0-A4F6-474D3CBAC519}"/>
    <cellStyle name="Millares 212 9 2 4" xfId="6306" xr:uid="{181A35F8-BE73-4873-B6DA-2116FB085297}"/>
    <cellStyle name="Millares 212 9 2 4 2" xfId="10310" xr:uid="{BAA29850-B0D9-48E4-A3FA-D8595AF0F153}"/>
    <cellStyle name="Millares 212 9 2 4 2 2" xfId="21753" xr:uid="{2E0CEF90-9D8F-4DA5-BEC7-7BCB97D79653}"/>
    <cellStyle name="Millares 212 9 2 4 2 2 2" xfId="44647" xr:uid="{08285806-FA4F-4730-8A37-5E3FD08500DC}"/>
    <cellStyle name="Millares 212 9 2 4 2 3" xfId="33206" xr:uid="{C7ECBC08-CD91-4107-820C-C6C27C88DB0C}"/>
    <cellStyle name="Millares 212 9 2 4 2 4" xfId="56088" xr:uid="{76DE52F4-C26B-41CD-AFCC-6B3CB1953A69}"/>
    <cellStyle name="Millares 212 9 2 4 3" xfId="17511" xr:uid="{10503C21-3D30-4F04-95DB-3C8A3741206D}"/>
    <cellStyle name="Millares 212 9 2 4 3 2" xfId="40405" xr:uid="{1A2BC15E-BAE8-4F8A-8772-C1F3D428EF3C}"/>
    <cellStyle name="Millares 212 9 2 4 4" xfId="28964" xr:uid="{694F8B08-421E-4A86-AC5C-753E57A21F01}"/>
    <cellStyle name="Millares 212 9 2 4 5" xfId="51846" xr:uid="{D2DB2CA9-E837-4041-8BD1-1C326083F7AE}"/>
    <cellStyle name="Millares 212 9 2 5" xfId="7160" xr:uid="{D47F983D-5654-4BA1-B112-CCD93D867030}"/>
    <cellStyle name="Millares 212 9 2 5 2" xfId="18597" xr:uid="{A7071C39-0228-4120-8B80-45F15C9FDBAA}"/>
    <cellStyle name="Millares 212 9 2 5 2 2" xfId="41491" xr:uid="{7B14D1D6-B18E-4283-BBC6-26CE481C0867}"/>
    <cellStyle name="Millares 212 9 2 5 3" xfId="30050" xr:uid="{D363B775-A526-4299-B4A6-E1079AFB13D9}"/>
    <cellStyle name="Millares 212 9 2 5 4" xfId="52932" xr:uid="{D0F7FA24-331C-4911-8B96-021F26DCE9FA}"/>
    <cellStyle name="Millares 212 9 2 6" xfId="12214" xr:uid="{24BA7935-9CA0-4586-9799-2B0B2E98BAD7}"/>
    <cellStyle name="Millares 212 9 2 6 2" xfId="23649" xr:uid="{5D994254-E0E3-4522-AA21-2B136B413326}"/>
    <cellStyle name="Millares 212 9 2 6 2 2" xfId="46543" xr:uid="{8B5E6D4D-B8BA-436F-916D-A8A5156C4F68}"/>
    <cellStyle name="Millares 212 9 2 6 3" xfId="35102" xr:uid="{8AD49BDA-1389-4F3C-ABBD-6FA097337032}"/>
    <cellStyle name="Millares 212 9 2 7" xfId="13296" xr:uid="{D1C9E6FF-FC55-4C3A-BD82-3B604BD00D22}"/>
    <cellStyle name="Millares 212 9 2 7 2" xfId="24733" xr:uid="{EF827ECC-71A9-485A-B7F2-EACCB0A5A480}"/>
    <cellStyle name="Millares 212 9 2 7 2 2" xfId="47627" xr:uid="{0DEA4337-84DD-4595-8787-6BC088DF7131}"/>
    <cellStyle name="Millares 212 9 2 7 3" xfId="36186" xr:uid="{95BF2FC5-EB7D-4C04-BEE0-6D4A5D1FF65E}"/>
    <cellStyle name="Millares 212 9 2 8" xfId="14355" xr:uid="{E02DE1BE-CFC3-485F-9431-E0982093AF2E}"/>
    <cellStyle name="Millares 212 9 2 8 2" xfId="37249" xr:uid="{79919D4E-7E9A-4AD2-9E1D-EAD00846CDC3}"/>
    <cellStyle name="Millares 212 9 2 9" xfId="25808" xr:uid="{E3534A76-0829-4348-AC39-50AED5F07775}"/>
    <cellStyle name="Millares 212 9 3" xfId="2064" xr:uid="{1BADDECC-BC83-4C5D-AF4A-7AF5C72C8919}"/>
    <cellStyle name="Millares 212 9 3 10" xfId="3675" xr:uid="{DCFBC106-577A-46FA-917A-95B2B8671994}"/>
    <cellStyle name="Millares 212 9 3 2" xfId="4960" xr:uid="{3542C43D-C5AC-4554-9252-2BA5811AB892}"/>
    <cellStyle name="Millares 212 9 3 2 2" xfId="8734" xr:uid="{FBBDE952-C13E-4569-B9F6-2AF6C90B56C5}"/>
    <cellStyle name="Millares 212 9 3 2 2 2" xfId="20177" xr:uid="{029FC27B-C979-4B1E-AACB-7EF83E676BCE}"/>
    <cellStyle name="Millares 212 9 3 2 2 2 2" xfId="43071" xr:uid="{28A4C87A-C644-4E7C-A97F-E2466B30F6AC}"/>
    <cellStyle name="Millares 212 9 3 2 2 3" xfId="31630" xr:uid="{6E441F74-E32E-44FF-AB04-3EFDBB8F4114}"/>
    <cellStyle name="Millares 212 9 3 2 2 4" xfId="54512" xr:uid="{9E3D7342-3871-4A26-91BD-827460958212}"/>
    <cellStyle name="Millares 212 9 3 2 3" xfId="15935" xr:uid="{CC3F79EC-7B73-487E-9333-BBF96B01CDB5}"/>
    <cellStyle name="Millares 212 9 3 2 3 2" xfId="38829" xr:uid="{E69C8BD1-3245-475C-B571-15E4337BA1BD}"/>
    <cellStyle name="Millares 212 9 3 2 4" xfId="27388" xr:uid="{A2A43FDB-F158-4248-9837-5168D23629B2}"/>
    <cellStyle name="Millares 212 9 3 2 5" xfId="50271" xr:uid="{04E705BC-D9B9-4D28-A539-27AFF6D05217}"/>
    <cellStyle name="Millares 212 9 3 3" xfId="6338" xr:uid="{3BDDB934-59DC-47D3-BFA2-E4C9B3D1853A}"/>
    <cellStyle name="Millares 212 9 3 3 2" xfId="10573" xr:uid="{9A19FA11-BDD2-4C17-9BF2-9654A9F80D7F}"/>
    <cellStyle name="Millares 212 9 3 3 2 2" xfId="22016" xr:uid="{ADBF253C-A95D-4056-AECC-2BDEDEAA0748}"/>
    <cellStyle name="Millares 212 9 3 3 2 2 2" xfId="44910" xr:uid="{0AEA2890-9EB3-4DBB-A3BC-E94E6B7DC6F4}"/>
    <cellStyle name="Millares 212 9 3 3 2 3" xfId="33469" xr:uid="{3B245A81-71B8-4C53-B4A3-5AF99DE66D60}"/>
    <cellStyle name="Millares 212 9 3 3 2 4" xfId="56351" xr:uid="{B0515729-BF23-4B3A-8F8E-1FCAF618525E}"/>
    <cellStyle name="Millares 212 9 3 3 3" xfId="17774" xr:uid="{F9DF379F-5F5B-4095-824E-2997B8AF718F}"/>
    <cellStyle name="Millares 212 9 3 3 3 2" xfId="40668" xr:uid="{511ADDA8-945F-41D7-9B72-7EB23907673E}"/>
    <cellStyle name="Millares 212 9 3 3 4" xfId="29227" xr:uid="{D040AEE4-1DC4-43B2-BB56-2B44DA6D257B}"/>
    <cellStyle name="Millares 212 9 3 3 5" xfId="52109" xr:uid="{71CEFED5-AB36-435C-8BFA-78B091D5B7FA}"/>
    <cellStyle name="Millares 212 9 3 4" xfId="7418" xr:uid="{A539144D-11FD-4BB8-8650-053ACD5E5262}"/>
    <cellStyle name="Millares 212 9 3 4 2" xfId="18860" xr:uid="{4CCD515C-CBD2-45A8-AA1B-D07CD8EB9B8E}"/>
    <cellStyle name="Millares 212 9 3 4 2 2" xfId="41754" xr:uid="{ED773460-3D98-4C48-8EE5-E1551F2AE5DC}"/>
    <cellStyle name="Millares 212 9 3 4 3" xfId="30313" xr:uid="{862AA3F8-C7DA-4EA3-AE8E-60B9B7F8396C}"/>
    <cellStyle name="Millares 212 9 3 4 4" xfId="53195" xr:uid="{ADB582A4-04E2-426B-B24C-99A52A36B360}"/>
    <cellStyle name="Millares 212 9 3 5" xfId="12476" xr:uid="{72FC81DC-1111-4CD0-A082-65199902DD8A}"/>
    <cellStyle name="Millares 212 9 3 5 2" xfId="23912" xr:uid="{B244FC25-ED13-4FB9-92F9-2A3E715E04E7}"/>
    <cellStyle name="Millares 212 9 3 5 2 2" xfId="46806" xr:uid="{F925F560-45B1-49F9-9710-A4B8413B57A3}"/>
    <cellStyle name="Millares 212 9 3 5 3" xfId="35365" xr:uid="{496AF47C-64C8-47DD-9F7C-6B19E928A284}"/>
    <cellStyle name="Millares 212 9 3 6" xfId="13559" xr:uid="{466D4DB4-72AD-4870-8A79-3B8AC759395E}"/>
    <cellStyle name="Millares 212 9 3 6 2" xfId="24996" xr:uid="{D5B8E8F0-F9AA-42EE-9A75-B992A62F706F}"/>
    <cellStyle name="Millares 212 9 3 6 2 2" xfId="47890" xr:uid="{123033CE-4C15-478D-95E9-FDE306CD8670}"/>
    <cellStyle name="Millares 212 9 3 6 3" xfId="36449" xr:uid="{C588D597-42AC-4729-8354-5E49A4F5DEDE}"/>
    <cellStyle name="Millares 212 9 3 7" xfId="14618" xr:uid="{1B1B3560-BB4B-432E-AE1A-74C4F56BB3D9}"/>
    <cellStyle name="Millares 212 9 3 7 2" xfId="37512" xr:uid="{5F8B5662-574B-44B5-8F0A-0DC9FC6B902D}"/>
    <cellStyle name="Millares 212 9 3 8" xfId="26071" xr:uid="{1F9BCED4-51C0-439A-8C79-825C902C181F}"/>
    <cellStyle name="Millares 212 9 3 9" xfId="48954" xr:uid="{05B0F089-9484-4086-AF23-637FF287899F}"/>
    <cellStyle name="Millares 212 9 4" xfId="3395" xr:uid="{BF857DDE-4237-4511-A1F8-58C9C3E63919}"/>
    <cellStyle name="Millares 212 9 4 2" xfId="5488" xr:uid="{666B14FB-1986-4A50-BCDE-B35EE69160C2}"/>
    <cellStyle name="Millares 212 9 4 2 2" xfId="9262" xr:uid="{D9B5AB85-BAD9-4E40-BA37-8727D28E1EBB}"/>
    <cellStyle name="Millares 212 9 4 2 2 2" xfId="20705" xr:uid="{9D0B3BD7-3E8E-402A-B277-BBB7E0B78B0F}"/>
    <cellStyle name="Millares 212 9 4 2 2 2 2" xfId="43599" xr:uid="{2AFDED1A-9994-4332-B510-6A1C38F4F149}"/>
    <cellStyle name="Millares 212 9 4 2 2 3" xfId="32158" xr:uid="{252238E8-86E1-4D1F-81B0-C8F5D90CDAA9}"/>
    <cellStyle name="Millares 212 9 4 2 2 4" xfId="55040" xr:uid="{46815C73-4E39-40C8-9076-4B4BE7D1E4FB}"/>
    <cellStyle name="Millares 212 9 4 2 3" xfId="16463" xr:uid="{39E785DB-CC8D-436E-9ED8-2CCB82F4E221}"/>
    <cellStyle name="Millares 212 9 4 2 3 2" xfId="39357" xr:uid="{3ADA9EAC-AF32-4B33-9364-28976EA8829F}"/>
    <cellStyle name="Millares 212 9 4 2 4" xfId="27916" xr:uid="{A98A16E3-CC98-48A8-9D8A-2C4FC5BD1064}"/>
    <cellStyle name="Millares 212 9 4 2 5" xfId="50799" xr:uid="{5F05B570-7508-41E8-972C-395EA6F7EB4B}"/>
    <cellStyle name="Millares 212 9 4 3" xfId="7945" xr:uid="{F7B1AB99-05C9-4336-9D02-14DE4183B5CD}"/>
    <cellStyle name="Millares 212 9 4 3 2" xfId="19388" xr:uid="{1AC959A0-3E65-4E3E-A9E7-5727763AE696}"/>
    <cellStyle name="Millares 212 9 4 3 2 2" xfId="42282" xr:uid="{C6B830B3-4EEA-453D-9AB2-134202B60D32}"/>
    <cellStyle name="Millares 212 9 4 3 3" xfId="30841" xr:uid="{DDF206F0-0188-48E0-BEFD-363E98CBA4B4}"/>
    <cellStyle name="Millares 212 9 4 3 4" xfId="53723" xr:uid="{BA7D989A-8274-4AC9-9D9A-1FB2587589F0}"/>
    <cellStyle name="Millares 212 9 4 4" xfId="15146" xr:uid="{AA944F69-943F-47E4-91CE-22A0448047BB}"/>
    <cellStyle name="Millares 212 9 4 4 2" xfId="38040" xr:uid="{DE31F843-EE9D-459E-8FAF-DB8B7B5FA710}"/>
    <cellStyle name="Millares 212 9 4 5" xfId="26599" xr:uid="{1762CAA9-7649-4026-A064-118FD9270D13}"/>
    <cellStyle name="Millares 212 9 4 6" xfId="49482" xr:uid="{FD9C545F-7DFA-48E1-A066-A7609F59ACFF}"/>
    <cellStyle name="Millares 212 9 5" xfId="4451" xr:uid="{A61928DE-D06F-44D2-A65E-D4F7FCDE3ED9}"/>
    <cellStyle name="Millares 212 9 5 2" xfId="8208" xr:uid="{270824B2-C9A3-4F52-B3E7-815AD8F0FC1A}"/>
    <cellStyle name="Millares 212 9 5 2 2" xfId="19651" xr:uid="{6C385000-8F2E-4BA4-994C-0CDFC943D9CE}"/>
    <cellStyle name="Millares 212 9 5 2 2 2" xfId="42545" xr:uid="{FF3EE411-E978-4467-8560-F56DA7B727A1}"/>
    <cellStyle name="Millares 212 9 5 2 3" xfId="31104" xr:uid="{A55AE135-731A-44AC-950C-3AE16E2FA655}"/>
    <cellStyle name="Millares 212 9 5 2 4" xfId="53986" xr:uid="{B58B7583-41A1-469D-962E-397FBBCABFA7}"/>
    <cellStyle name="Millares 212 9 5 3" xfId="15409" xr:uid="{2B2FAE58-1641-484A-9505-51084B42A010}"/>
    <cellStyle name="Millares 212 9 5 3 2" xfId="38303" xr:uid="{8669CAE4-DF5B-4A97-908B-276B7147530E}"/>
    <cellStyle name="Millares 212 9 5 4" xfId="26862" xr:uid="{4920FE12-C8B5-49C8-B3A8-FF4DCDE8D321}"/>
    <cellStyle name="Millares 212 9 5 5" xfId="49745" xr:uid="{ECFF4B5D-0A69-4716-BC41-286B9FD374B6}"/>
    <cellStyle name="Millares 212 9 6" xfId="5754" xr:uid="{7B72935E-1D43-43F7-9E27-90ABC11EE4F1}"/>
    <cellStyle name="Millares 212 9 6 2" xfId="9526" xr:uid="{060CAFFC-DF32-41AD-AFFD-4BCF38E3BF0B}"/>
    <cellStyle name="Millares 212 9 6 2 2" xfId="20969" xr:uid="{B3F875A1-663A-422D-AC5F-640E13EF0FF4}"/>
    <cellStyle name="Millares 212 9 6 2 2 2" xfId="43863" xr:uid="{7DAE2076-FE99-4A81-9140-77363F0C486C}"/>
    <cellStyle name="Millares 212 9 6 2 3" xfId="32422" xr:uid="{64982515-77FB-4E3D-8B2F-BFF51F5ED3F1}"/>
    <cellStyle name="Millares 212 9 6 2 4" xfId="55304" xr:uid="{840A4C88-FE97-4F61-9774-E35BEB86612F}"/>
    <cellStyle name="Millares 212 9 6 3" xfId="16727" xr:uid="{B878D513-2D1B-47EE-933E-CD0B68E67D16}"/>
    <cellStyle name="Millares 212 9 6 3 2" xfId="39621" xr:uid="{B0FF7952-B9FD-40D0-8141-0CA52CFA3119}"/>
    <cellStyle name="Millares 212 9 6 4" xfId="28180" xr:uid="{9D00CDB7-C359-4C2A-8EB4-870CE940E3EC}"/>
    <cellStyle name="Millares 212 9 6 5" xfId="51062" xr:uid="{5C4A664C-06E7-4458-9320-9A27EBF12270}"/>
    <cellStyle name="Millares 212 9 7" xfId="5899" xr:uid="{FB52752F-EBD4-4CEF-B769-BC04B0698AA8}"/>
    <cellStyle name="Millares 212 9 7 2" xfId="9785" xr:uid="{6755B61C-5DD7-4502-AF80-2CFAFE3A5E25}"/>
    <cellStyle name="Millares 212 9 7 2 2" xfId="21228" xr:uid="{0C5161D9-665E-4AA9-874A-F9B8C631B9A0}"/>
    <cellStyle name="Millares 212 9 7 2 2 2" xfId="44122" xr:uid="{7FBFF26B-924A-442A-91E0-06AB61C57762}"/>
    <cellStyle name="Millares 212 9 7 2 3" xfId="32681" xr:uid="{EA8FE88B-BB5B-473E-A64C-F9CBD634A365}"/>
    <cellStyle name="Millares 212 9 7 2 4" xfId="55563" xr:uid="{3A4A53E5-D633-44CB-9A4D-618DC0AF70B1}"/>
    <cellStyle name="Millares 212 9 7 3" xfId="16986" xr:uid="{412DB962-2E25-48A3-88B8-A539515AB203}"/>
    <cellStyle name="Millares 212 9 7 3 2" xfId="39880" xr:uid="{E9FBEE74-D130-4A9C-B439-7F86CDF575A6}"/>
    <cellStyle name="Millares 212 9 7 4" xfId="28439" xr:uid="{2AB86978-301D-440A-84E1-053D3095F42B}"/>
    <cellStyle name="Millares 212 9 7 5" xfId="51321" xr:uid="{2C82A9A6-0C12-4111-AF24-E81201A33E2B}"/>
    <cellStyle name="Millares 212 9 8" xfId="6055" xr:uid="{99B8E385-4DDA-4AED-845D-2FD47E17EDA1}"/>
    <cellStyle name="Millares 212 9 8 2" xfId="10047" xr:uid="{1AAAEAAB-FBF4-41EA-A291-156D291FE487}"/>
    <cellStyle name="Millares 212 9 8 2 2" xfId="21490" xr:uid="{3B32ED8D-E152-48EA-99AE-C7311BEDB0E1}"/>
    <cellStyle name="Millares 212 9 8 2 2 2" xfId="44384" xr:uid="{4125662D-B538-4FDF-ACD5-9923F742DA3E}"/>
    <cellStyle name="Millares 212 9 8 2 3" xfId="32943" xr:uid="{7666F0D7-3C26-4785-8659-14FF43298AE3}"/>
    <cellStyle name="Millares 212 9 8 2 4" xfId="55825" xr:uid="{CC5E8BB9-6ADB-4918-9EBC-3E89FCC07463}"/>
    <cellStyle name="Millares 212 9 8 3" xfId="17248" xr:uid="{563A1D65-4A93-4CAE-8709-EB563A84FA06}"/>
    <cellStyle name="Millares 212 9 8 3 2" xfId="40142" xr:uid="{4AD529B0-933E-491C-8FE1-9590C80AF3B5}"/>
    <cellStyle name="Millares 212 9 8 4" xfId="28701" xr:uid="{CE7E3423-5B58-4CD9-8265-CAA4F6859D15}"/>
    <cellStyle name="Millares 212 9 8 5" xfId="51583" xr:uid="{CEE56491-2B40-4238-9521-6C7D35B15660}"/>
    <cellStyle name="Millares 212 9 9" xfId="6872" xr:uid="{5E9AFC6E-E38B-4AF8-BA48-04ED677CA249}"/>
    <cellStyle name="Millares 212 9 9 2" xfId="18307" xr:uid="{CB71E5D3-E101-48AA-A683-16FFC6D1FD89}"/>
    <cellStyle name="Millares 212 9 9 2 2" xfId="41201" xr:uid="{B2307252-6E90-494D-A129-8792BF8F25F7}"/>
    <cellStyle name="Millares 212 9 9 3" xfId="29760" xr:uid="{DA60489F-E8F9-49A7-92D7-1442618E4CCC}"/>
    <cellStyle name="Millares 212 9 9 4" xfId="52642" xr:uid="{B75AFC71-D9FB-4805-802E-E635736832BF}"/>
    <cellStyle name="Millares 22" xfId="217" xr:uid="{4E14771E-5DD9-4E71-9055-B25D22A87B64}"/>
    <cellStyle name="Millares 22 10" xfId="6984" xr:uid="{7A6E1ED8-C2D3-435A-99E3-CEDD19980852}"/>
    <cellStyle name="Millares 22 10 2" xfId="18419" xr:uid="{7ABEFB0D-747B-4B49-A737-9BAFF3B186EF}"/>
    <cellStyle name="Millares 22 10 2 2" xfId="41313" xr:uid="{0E94F561-A865-4A05-AFAD-1F20BF30E41F}"/>
    <cellStyle name="Millares 22 10 3" xfId="29872" xr:uid="{91F76633-1188-4EFD-9969-81A26E0E2527}"/>
    <cellStyle name="Millares 22 10 4" xfId="52754" xr:uid="{8678A154-0F31-4219-9FA0-47F0F7FF1720}"/>
    <cellStyle name="Millares 22 11" xfId="11255" xr:uid="{616437AE-1D62-4DC1-808B-04D4811EF82F}"/>
    <cellStyle name="Millares 22 11 2" xfId="22691" xr:uid="{D7CFEF86-78AF-4AF8-A467-B89D8B9164FD}"/>
    <cellStyle name="Millares 22 11 2 2" xfId="45585" xr:uid="{AC11FDB8-B761-4E46-9C73-842058C3AC2C}"/>
    <cellStyle name="Millares 22 11 3" xfId="34144" xr:uid="{FF412B88-F3E3-4FBF-8AF9-2B372FC01125}"/>
    <cellStyle name="Millares 22 11 4" xfId="57026" xr:uid="{BC3A7D65-0225-4631-BE88-C42E37851FAF}"/>
    <cellStyle name="Millares 22 12" xfId="11517" xr:uid="{7C2C07B7-61D7-4B7A-80B9-B52C6D9B6C5C}"/>
    <cellStyle name="Millares 22 12 2" xfId="22953" xr:uid="{5BD20576-0888-4641-AA8E-D6CAE67D2179}"/>
    <cellStyle name="Millares 22 12 2 2" xfId="45847" xr:uid="{2AF10278-FC2C-4B20-917B-B6181B21DE47}"/>
    <cellStyle name="Millares 22 12 3" xfId="34406" xr:uid="{DF6413D7-6669-4283-AEBC-A273489196CD}"/>
    <cellStyle name="Millares 22 12 4" xfId="57288" xr:uid="{AD4CFD38-37E1-463B-A9D6-2872B9E5A323}"/>
    <cellStyle name="Millares 22 13" xfId="11784" xr:uid="{7645CA0F-5800-4511-B5BE-BA97AEC5938F}"/>
    <cellStyle name="Millares 22 13 2" xfId="23220" xr:uid="{B9D22BC4-6C0D-429C-A9F0-5E5F3C4571F7}"/>
    <cellStyle name="Millares 22 13 2 2" xfId="46114" xr:uid="{40A23707-0888-4B8D-B8ED-A02E12FED011}"/>
    <cellStyle name="Millares 22 13 3" xfId="34673" xr:uid="{CA624388-075E-483C-BE81-6CE2EE7D2D23}"/>
    <cellStyle name="Millares 22 13 4" xfId="57555" xr:uid="{72623C8B-242C-438A-B45B-098FDCE82B89}"/>
    <cellStyle name="Millares 22 14" xfId="12056" xr:uid="{7E541381-CA45-414C-B13B-64E5A186B75A}"/>
    <cellStyle name="Millares 22 14 2" xfId="23491" xr:uid="{374194C5-E1FD-4773-B683-278A57699C0D}"/>
    <cellStyle name="Millares 22 14 2 2" xfId="46385" xr:uid="{9B04505F-AA63-4954-9BE3-9133914A7F33}"/>
    <cellStyle name="Millares 22 14 3" xfId="34944" xr:uid="{6F95A8AD-E2B1-4758-9DA1-32BBE416377E}"/>
    <cellStyle name="Millares 22 15" xfId="13139" xr:uid="{D325C6DB-79CF-43DA-87D6-483A826641A7}"/>
    <cellStyle name="Millares 22 15 2" xfId="24575" xr:uid="{7F5C99CF-D5C6-44DD-933E-CC65182BB621}"/>
    <cellStyle name="Millares 22 15 2 2" xfId="47469" xr:uid="{1148B1CF-A0DC-4BC9-A1CB-5D38D9D31152}"/>
    <cellStyle name="Millares 22 15 3" xfId="36028" xr:uid="{11111797-224A-4878-B2CE-7E9D1EE690C5}"/>
    <cellStyle name="Millares 22 16" xfId="14197" xr:uid="{00B0D86A-421C-40BD-8650-7F58CFE33469}"/>
    <cellStyle name="Millares 22 16 2" xfId="37091" xr:uid="{2D092430-C139-42D5-9B41-9D9FDEC7E229}"/>
    <cellStyle name="Millares 22 17" xfId="25650" xr:uid="{DA783102-42A9-4660-B2E0-DEE77BCF340B}"/>
    <cellStyle name="Millares 22 18" xfId="48533" xr:uid="{A298F0E7-1667-4AC4-946C-C0CB8781FB6D}"/>
    <cellStyle name="Millares 22 19" xfId="57807" xr:uid="{4B08B26C-92C6-4944-B9BA-51792B482603}"/>
    <cellStyle name="Millares 22 2" xfId="522" xr:uid="{7ED84F26-B9A6-435A-B7E4-B2802EC7EC7B}"/>
    <cellStyle name="Millares 22 2 10" xfId="11371" xr:uid="{C599C0C7-443D-416C-91DF-8B89C648628A}"/>
    <cellStyle name="Millares 22 2 10 2" xfId="22807" xr:uid="{E154C09F-6288-4379-B0DE-24AC86A82C23}"/>
    <cellStyle name="Millares 22 2 10 2 2" xfId="45701" xr:uid="{1949E62D-E312-4905-8233-E1DF89FF359C}"/>
    <cellStyle name="Millares 22 2 10 3" xfId="34260" xr:uid="{A46DAFE9-5F87-4FB7-BCFB-4B3AE3B31D57}"/>
    <cellStyle name="Millares 22 2 10 4" xfId="57142" xr:uid="{8DE7C915-7543-451B-9743-DE7F05AD212C}"/>
    <cellStyle name="Millares 22 2 11" xfId="11633" xr:uid="{7D32F4B4-A896-420F-8CD6-3C5D2A3E6E31}"/>
    <cellStyle name="Millares 22 2 11 2" xfId="23069" xr:uid="{C516EF84-B6C6-44AE-99AC-5B480F24E9F7}"/>
    <cellStyle name="Millares 22 2 11 2 2" xfId="45963" xr:uid="{B01C4C2E-11D3-4CD7-BD0E-77FA87972B96}"/>
    <cellStyle name="Millares 22 2 11 3" xfId="34522" xr:uid="{F043CDB8-8E9E-4A45-A88F-D0A6F3D4F0C1}"/>
    <cellStyle name="Millares 22 2 11 4" xfId="57404" xr:uid="{6FDE9D50-AF2D-4AC4-9EF4-6388B2EBEF7B}"/>
    <cellStyle name="Millares 22 2 12" xfId="11900" xr:uid="{74C4764F-563D-4281-93E7-F54531E87E4A}"/>
    <cellStyle name="Millares 22 2 12 2" xfId="23336" xr:uid="{93461DB5-1907-4FE2-AE9E-B32AFB597862}"/>
    <cellStyle name="Millares 22 2 12 2 2" xfId="46230" xr:uid="{893EA403-B4B7-46DC-8DD7-90C19947B738}"/>
    <cellStyle name="Millares 22 2 12 3" xfId="34789" xr:uid="{A2558D00-1D7C-4265-B17D-90B5E5FB07B5}"/>
    <cellStyle name="Millares 22 2 12 4" xfId="57671" xr:uid="{B48348C0-58E6-43FA-BD55-7043D59CC15E}"/>
    <cellStyle name="Millares 22 2 13" xfId="12172" xr:uid="{11CDCFEF-0966-474D-83DD-BC861A0E79BE}"/>
    <cellStyle name="Millares 22 2 13 2" xfId="23607" xr:uid="{42B8F5F4-DD6C-4B09-9D6B-E57B3150713E}"/>
    <cellStyle name="Millares 22 2 13 2 2" xfId="46501" xr:uid="{0DED46AC-9EDB-457B-9500-FEA568B85793}"/>
    <cellStyle name="Millares 22 2 13 3" xfId="35060" xr:uid="{15905D85-F206-4FFC-B52A-09A32DA8EAE9}"/>
    <cellStyle name="Millares 22 2 14" xfId="13255" xr:uid="{22FC4127-9034-4D0D-A609-2B7608BCE795}"/>
    <cellStyle name="Millares 22 2 14 2" xfId="24691" xr:uid="{5A9F636D-444E-4545-8810-5255CBE852E4}"/>
    <cellStyle name="Millares 22 2 14 2 2" xfId="47585" xr:uid="{F8840005-3875-49D6-9F8A-36FB7B395CF2}"/>
    <cellStyle name="Millares 22 2 14 3" xfId="36144" xr:uid="{89A2D069-4023-406A-AD5E-FD65A44196DD}"/>
    <cellStyle name="Millares 22 2 15" xfId="14313" xr:uid="{143CF59D-CC9E-472B-A846-E1FFA6411E99}"/>
    <cellStyle name="Millares 22 2 15 2" xfId="37207" xr:uid="{C74B63E6-5558-4CD8-92DB-5064B771A745}"/>
    <cellStyle name="Millares 22 2 16" xfId="25766" xr:uid="{AABF1CE9-5643-484A-9998-1196E7CFEA4B}"/>
    <cellStyle name="Millares 22 2 17" xfId="48649" xr:uid="{71BD64CE-83C5-44EC-AF52-7276909B94F8}"/>
    <cellStyle name="Millares 22 2 18" xfId="57923" xr:uid="{FA8643CC-4D7C-4059-BF51-93605CE12983}"/>
    <cellStyle name="Millares 22 2 19" xfId="58434" xr:uid="{62B8ED8E-83D8-441D-AF07-DC560B028B15}"/>
    <cellStyle name="Millares 22 2 2" xfId="795" xr:uid="{88DA4A28-E14A-4BAC-BC5B-FA1F149957F6}"/>
    <cellStyle name="Millares 22 2 2 10" xfId="48912" xr:uid="{571069CE-BE9C-40D4-9962-BC90E504C089}"/>
    <cellStyle name="Millares 22 2 2 11" xfId="58184" xr:uid="{837C2199-5B6A-4E04-B127-C525DB148066}"/>
    <cellStyle name="Millares 22 2 2 12" xfId="58696" xr:uid="{84767B7E-8082-4CEA-B88E-A03F2F7CB971}"/>
    <cellStyle name="Millares 22 2 2 2" xfId="1638" xr:uid="{7FBA3FAF-AC52-4092-A0B8-3A27B574D87A}"/>
    <cellStyle name="Millares 22 2 2 2 10" xfId="4151" xr:uid="{6EB67B29-6422-49F0-BE2C-303FD248C8FF}"/>
    <cellStyle name="Millares 22 2 2 2 2" xfId="3070" xr:uid="{4F665931-8D9B-4788-BEDD-77328A0AAC37}"/>
    <cellStyle name="Millares 22 2 2 2 2 2" xfId="9219" xr:uid="{31321499-3A84-47F7-8040-45C51935D877}"/>
    <cellStyle name="Millares 22 2 2 2 2 2 2" xfId="20662" xr:uid="{5F833373-515C-4E74-A264-7204AF1F0AC6}"/>
    <cellStyle name="Millares 22 2 2 2 2 2 2 2" xfId="43556" xr:uid="{C2975BAC-8F5F-4966-A52D-1B49E3C7F87D}"/>
    <cellStyle name="Millares 22 2 2 2 2 2 3" xfId="32115" xr:uid="{BF87CC18-3736-45B7-8326-DC349362BB76}"/>
    <cellStyle name="Millares 22 2 2 2 2 2 4" xfId="54997" xr:uid="{44FF9BDD-A2F9-47AD-89AA-B9CF566D6365}"/>
    <cellStyle name="Millares 22 2 2 2 2 3" xfId="16420" xr:uid="{3F4075D4-D3B8-496A-AEC7-9C459A97D5EA}"/>
    <cellStyle name="Millares 22 2 2 2 2 3 2" xfId="39314" xr:uid="{78678BF5-C68D-4A82-875A-B780C274CE6B}"/>
    <cellStyle name="Millares 22 2 2 2 2 4" xfId="27873" xr:uid="{1EF86CCD-701C-4CF1-9ED3-F144381FC688}"/>
    <cellStyle name="Millares 22 2 2 2 2 5" xfId="50756" xr:uid="{74BFBFA4-1F9F-4D2C-853E-36818EFB908C}"/>
    <cellStyle name="Millares 22 2 2 2 2 6" xfId="5445" xr:uid="{A3B9B4EE-88C4-46DD-BD15-63F43D6D4A80}"/>
    <cellStyle name="Millares 22 2 2 2 3" xfId="6823" xr:uid="{197FEEFA-7C13-4E00-B5AC-F6943F869052}"/>
    <cellStyle name="Millares 22 2 2 2 3 2" xfId="11058" xr:uid="{FF60CB33-760B-43DB-A89D-73C1978115DD}"/>
    <cellStyle name="Millares 22 2 2 2 3 2 2" xfId="22501" xr:uid="{2461E4CE-8096-4B09-ACD0-41BB55A89860}"/>
    <cellStyle name="Millares 22 2 2 2 3 2 2 2" xfId="45395" xr:uid="{E8E7FEDC-31B8-4B04-BD79-84FE8574C415}"/>
    <cellStyle name="Millares 22 2 2 2 3 2 3" xfId="33954" xr:uid="{6085363C-5717-4053-9707-01272C175016}"/>
    <cellStyle name="Millares 22 2 2 2 3 2 4" xfId="56836" xr:uid="{305077B0-0FA2-4583-B9D0-BFB528B5A0F4}"/>
    <cellStyle name="Millares 22 2 2 2 3 3" xfId="18259" xr:uid="{4DFD7A65-9971-451F-B732-8802B1AAE96B}"/>
    <cellStyle name="Millares 22 2 2 2 3 3 2" xfId="41153" xr:uid="{AF860E0A-A1AE-405E-BA82-0A333960C1D2}"/>
    <cellStyle name="Millares 22 2 2 2 3 4" xfId="29712" xr:uid="{64EF7FC9-3A39-4EC6-BA25-90F86A31A3EC}"/>
    <cellStyle name="Millares 22 2 2 2 3 5" xfId="52594" xr:uid="{E9A3A1EB-E0BA-4F65-AC23-3F42BC46C852}"/>
    <cellStyle name="Millares 22 2 2 2 4" xfId="7902" xr:uid="{1D6592C0-9F41-42C1-9476-7240BB4AE116}"/>
    <cellStyle name="Millares 22 2 2 2 4 2" xfId="19345" xr:uid="{A90193D2-0D43-4D8F-8DDA-C25B0921C457}"/>
    <cellStyle name="Millares 22 2 2 2 4 2 2" xfId="42239" xr:uid="{5B693166-D09D-4EED-A303-4E4B64D268B0}"/>
    <cellStyle name="Millares 22 2 2 2 4 3" xfId="30798" xr:uid="{0DD77C35-DA8C-471C-BD39-C683122EA515}"/>
    <cellStyle name="Millares 22 2 2 2 4 4" xfId="53680" xr:uid="{1A313F02-33C8-4538-82F7-DC04F99BDA12}"/>
    <cellStyle name="Millares 22 2 2 2 5" xfId="12961" xr:uid="{758898AD-F8C3-4E4E-91AF-DD1FF57AF1B1}"/>
    <cellStyle name="Millares 22 2 2 2 5 2" xfId="24397" xr:uid="{675C5035-B983-4876-8E68-06B3F85DE20A}"/>
    <cellStyle name="Millares 22 2 2 2 5 2 2" xfId="47291" xr:uid="{846EA186-6AFA-4427-AAD7-FE1A24EA2C4A}"/>
    <cellStyle name="Millares 22 2 2 2 5 3" xfId="35850" xr:uid="{E309D24C-EC43-4C34-8845-425586F3F95E}"/>
    <cellStyle name="Millares 22 2 2 2 6" xfId="14044" xr:uid="{ED9D3B0A-AEAF-4A03-A0DE-DAD5C70AB1BD}"/>
    <cellStyle name="Millares 22 2 2 2 6 2" xfId="25481" xr:uid="{4C61C53A-D90C-4D21-AFA5-218AF2CDE29F}"/>
    <cellStyle name="Millares 22 2 2 2 6 2 2" xfId="48375" xr:uid="{4BF640A9-790A-455E-A1E8-9783733C8EB5}"/>
    <cellStyle name="Millares 22 2 2 2 6 3" xfId="36934" xr:uid="{F8EFB66E-66AF-4E70-B174-6079FC6278B9}"/>
    <cellStyle name="Millares 22 2 2 2 7" xfId="15103" xr:uid="{E40883F8-895C-4CCE-A7E8-2242605AFB23}"/>
    <cellStyle name="Millares 22 2 2 2 7 2" xfId="37997" xr:uid="{593A4D47-7DFE-4346-AC22-9B47E39C549F}"/>
    <cellStyle name="Millares 22 2 2 2 8" xfId="26556" xr:uid="{012CE133-147F-41D1-8310-89C27DB5CE9F}"/>
    <cellStyle name="Millares 22 2 2 2 9" xfId="49439" xr:uid="{A4AD7900-6EEB-415C-BDC3-CB98AB6405AF}"/>
    <cellStyle name="Millares 22 2 2 3" xfId="2274" xr:uid="{BE26E1D8-14AF-43C0-B7D3-AD1F210965C6}"/>
    <cellStyle name="Millares 22 2 2 3 2" xfId="8692" xr:uid="{16A38AFE-F157-4E90-8E32-7D607C6B72F6}"/>
    <cellStyle name="Millares 22 2 2 3 2 2" xfId="20135" xr:uid="{6365CD01-CC12-44CA-B8C6-C77022A8DC16}"/>
    <cellStyle name="Millares 22 2 2 3 2 2 2" xfId="43029" xr:uid="{86F816A5-1B2A-4C8B-8043-0D76DEF58594}"/>
    <cellStyle name="Millares 22 2 2 3 2 3" xfId="31588" xr:uid="{62B07BDB-FCFB-481A-A7B7-39AED80726A9}"/>
    <cellStyle name="Millares 22 2 2 3 2 4" xfId="54470" xr:uid="{6D6AD5A0-971A-42CB-BA3F-9F7E36514E17}"/>
    <cellStyle name="Millares 22 2 2 3 3" xfId="15893" xr:uid="{6FE66358-7A7B-4569-989F-19A2350E55EB}"/>
    <cellStyle name="Millares 22 2 2 3 3 2" xfId="38787" xr:uid="{9B3E42F0-BBB7-463D-BD70-2C8DF2A63ACE}"/>
    <cellStyle name="Millares 22 2 2 3 4" xfId="27346" xr:uid="{B1BAB90C-DFEF-410A-A629-CEA69C9968B7}"/>
    <cellStyle name="Millares 22 2 2 3 5" xfId="50229" xr:uid="{68CE5CFD-7FA9-437B-87C0-8D51028D216A}"/>
    <cellStyle name="Millares 22 2 2 3 6" xfId="4918" xr:uid="{DC0C0815-E3DF-4949-9890-389D9D221D11}"/>
    <cellStyle name="Millares 22 2 2 4" xfId="3617" xr:uid="{FDBA385A-6085-46CE-BBD6-7DAE462BDC66}"/>
    <cellStyle name="Millares 22 2 2 4 2" xfId="10531" xr:uid="{AB859B99-9A07-40B7-B25C-5B3C4541EA0C}"/>
    <cellStyle name="Millares 22 2 2 4 2 2" xfId="21974" xr:uid="{540EA8F6-443E-4504-832A-CEE3D8B56B8B}"/>
    <cellStyle name="Millares 22 2 2 4 2 2 2" xfId="44868" xr:uid="{C785EF82-D4A1-445A-8F00-0A12BFD4424A}"/>
    <cellStyle name="Millares 22 2 2 4 2 3" xfId="33427" xr:uid="{C90857FE-A34F-4C14-AEF6-2894A3AADA0D}"/>
    <cellStyle name="Millares 22 2 2 4 2 4" xfId="56309" xr:uid="{42A60965-B3DC-4A6C-992F-AD2BC4F51872}"/>
    <cellStyle name="Millares 22 2 2 4 3" xfId="17732" xr:uid="{B01B05F6-CEA1-4633-B207-4D7C99894458}"/>
    <cellStyle name="Millares 22 2 2 4 3 2" xfId="40626" xr:uid="{59421615-1BF5-4E34-80BB-38B881D974E8}"/>
    <cellStyle name="Millares 22 2 2 4 4" xfId="29185" xr:uid="{98DF571D-32E4-4E53-9CD8-2AED4311DF9B}"/>
    <cellStyle name="Millares 22 2 2 4 5" xfId="52067" xr:uid="{79418F16-AD4E-4536-B85C-CE6917CDD4A3}"/>
    <cellStyle name="Millares 22 2 2 5" xfId="7377" xr:uid="{3877A24F-14F9-4DE3-B3C8-CAFA6414750A}"/>
    <cellStyle name="Millares 22 2 2 5 2" xfId="18818" xr:uid="{2AFA6DDB-5748-43F6-A71C-21D44BFD9692}"/>
    <cellStyle name="Millares 22 2 2 5 2 2" xfId="41712" xr:uid="{BC4E4D73-AFB3-48A4-9F29-5C6C5FB8ACC3}"/>
    <cellStyle name="Millares 22 2 2 5 3" xfId="30271" xr:uid="{8C392C41-521E-41C9-B0D3-B5B03484BF2C}"/>
    <cellStyle name="Millares 22 2 2 5 4" xfId="53153" xr:uid="{86E8CC5A-CAF0-4EBE-9C72-AB28E5DC6B6C}"/>
    <cellStyle name="Millares 22 2 2 6" xfId="12435" xr:uid="{A3B1989A-0562-42C7-9126-E42F0921A793}"/>
    <cellStyle name="Millares 22 2 2 6 2" xfId="23870" xr:uid="{BB62DA1C-201A-4A6B-8B17-86E69248B45A}"/>
    <cellStyle name="Millares 22 2 2 6 2 2" xfId="46764" xr:uid="{9466AD44-3DEF-4BB8-A5EA-BF58A98F28DC}"/>
    <cellStyle name="Millares 22 2 2 6 3" xfId="35323" xr:uid="{4BC39607-5741-4FAE-95A7-31A4EE73080C}"/>
    <cellStyle name="Millares 22 2 2 7" xfId="13517" xr:uid="{0D85CF58-01E9-4197-B257-708D9C542AC9}"/>
    <cellStyle name="Millares 22 2 2 7 2" xfId="24954" xr:uid="{AD285B85-12C1-4977-93B2-BE80417EDF1F}"/>
    <cellStyle name="Millares 22 2 2 7 2 2" xfId="47848" xr:uid="{BC68561F-5160-47FA-B27E-9BF9BD81B90C}"/>
    <cellStyle name="Millares 22 2 2 7 3" xfId="36407" xr:uid="{754CDB03-2C84-436D-978C-3680DB112102}"/>
    <cellStyle name="Millares 22 2 2 8" xfId="14576" xr:uid="{B9002800-BCC8-4668-970F-C941ACC567AF}"/>
    <cellStyle name="Millares 22 2 2 8 2" xfId="37470" xr:uid="{F3428DA1-EFCD-4889-B3F9-B48ED320D06B}"/>
    <cellStyle name="Millares 22 2 2 9" xfId="26029" xr:uid="{0B8B25F7-AF53-42A8-B5EF-3CCD95535CA9}"/>
    <cellStyle name="Millares 22 2 3" xfId="1058" xr:uid="{F08758AD-5AC9-430F-8494-093D52511BA2}"/>
    <cellStyle name="Millares 22 2 3 10" xfId="3889" xr:uid="{8314D583-3897-42A5-9D24-C55F785EBFEA}"/>
    <cellStyle name="Millares 22 2 3 2" xfId="2536" xr:uid="{AC7F33E1-E900-4BE0-842B-8B9CBB669D4D}"/>
    <cellStyle name="Millares 22 2 3 2 2" xfId="8956" xr:uid="{6EA6992D-1DF4-42CA-B6BB-46BFF1521237}"/>
    <cellStyle name="Millares 22 2 3 2 2 2" xfId="20399" xr:uid="{B41DC60F-39B6-4631-A6C1-777CB07A5B43}"/>
    <cellStyle name="Millares 22 2 3 2 2 2 2" xfId="43293" xr:uid="{4585C573-CD2E-41A3-9F38-1025EBFA501B}"/>
    <cellStyle name="Millares 22 2 3 2 2 3" xfId="31852" xr:uid="{154FDA9E-7E7A-48B0-A99F-2707BB75F058}"/>
    <cellStyle name="Millares 22 2 3 2 2 4" xfId="54734" xr:uid="{8CEAF04E-F592-4F43-97E1-3656DC5A42F6}"/>
    <cellStyle name="Millares 22 2 3 2 3" xfId="16157" xr:uid="{59CCA518-706A-4A79-B7A8-63AF12A83E2A}"/>
    <cellStyle name="Millares 22 2 3 2 3 2" xfId="39051" xr:uid="{2C4C2A3D-550D-4F9E-89E3-D8A1CF35C6B0}"/>
    <cellStyle name="Millares 22 2 3 2 4" xfId="27610" xr:uid="{BC923011-39CB-49EE-87C9-FAB451ED81CC}"/>
    <cellStyle name="Millares 22 2 3 2 5" xfId="50493" xr:uid="{7628D982-C341-4A0B-BD09-48AD0351156B}"/>
    <cellStyle name="Millares 22 2 3 2 6" xfId="5182" xr:uid="{54726D4C-0FA6-46E3-894E-FE8B978CE025}"/>
    <cellStyle name="Millares 22 2 3 3" xfId="6560" xr:uid="{EB6D4E8F-2E20-4213-99CA-FCA0D4E228FD}"/>
    <cellStyle name="Millares 22 2 3 3 2" xfId="10795" xr:uid="{9934D6D6-8C11-40BE-82A1-78A9DC988106}"/>
    <cellStyle name="Millares 22 2 3 3 2 2" xfId="22238" xr:uid="{DAFE6F1C-A497-46C6-9CAD-E8DEA8CEF975}"/>
    <cellStyle name="Millares 22 2 3 3 2 2 2" xfId="45132" xr:uid="{366638BF-3DA9-4A13-9C25-84827667AB0E}"/>
    <cellStyle name="Millares 22 2 3 3 2 3" xfId="33691" xr:uid="{FE86E63C-DC09-416B-8413-0ABC6CE6D166}"/>
    <cellStyle name="Millares 22 2 3 3 2 4" xfId="56573" xr:uid="{A852640A-3E8A-4CC9-BBED-E2B1D2292D3B}"/>
    <cellStyle name="Millares 22 2 3 3 3" xfId="17996" xr:uid="{035FF030-88F9-4821-906B-CE018FE45800}"/>
    <cellStyle name="Millares 22 2 3 3 3 2" xfId="40890" xr:uid="{B06A7C1D-CED6-4DF3-AD5D-FE037636C58A}"/>
    <cellStyle name="Millares 22 2 3 3 4" xfId="29449" xr:uid="{5FC6725B-1C32-4F5F-AE59-94C6A53442D9}"/>
    <cellStyle name="Millares 22 2 3 3 5" xfId="52331" xr:uid="{2B577E88-C7DB-4EB8-902F-664CB9B23ECB}"/>
    <cellStyle name="Millares 22 2 3 4" xfId="7639" xr:uid="{D23BE82B-D78B-428A-8BD2-0698AFA72C7A}"/>
    <cellStyle name="Millares 22 2 3 4 2" xfId="19082" xr:uid="{EE5085D8-CAEF-4FB8-BE7A-D57FDE846F1A}"/>
    <cellStyle name="Millares 22 2 3 4 2 2" xfId="41976" xr:uid="{98C6C8A7-6A96-40EB-9A2E-54392B463465}"/>
    <cellStyle name="Millares 22 2 3 4 3" xfId="30535" xr:uid="{81D7226B-D2D3-43BD-9B2A-76C00F558931}"/>
    <cellStyle name="Millares 22 2 3 4 4" xfId="53417" xr:uid="{E6C93D95-3078-4637-8B7E-21B8ADEDB4C2}"/>
    <cellStyle name="Millares 22 2 3 5" xfId="12698" xr:uid="{FB36BF40-D058-4C43-9928-B4591505EB03}"/>
    <cellStyle name="Millares 22 2 3 5 2" xfId="24134" xr:uid="{8BFCB862-BB07-4278-ADD9-6794AA013D6C}"/>
    <cellStyle name="Millares 22 2 3 5 2 2" xfId="47028" xr:uid="{3D0F202F-84D8-419A-8A8C-4C2EBEFF03E0}"/>
    <cellStyle name="Millares 22 2 3 5 3" xfId="35587" xr:uid="{C5B3C9A9-0778-4481-B8B7-DF899B3B907F}"/>
    <cellStyle name="Millares 22 2 3 6" xfId="13781" xr:uid="{D6B1709C-B6FA-41F7-8E29-D2617B014CFB}"/>
    <cellStyle name="Millares 22 2 3 6 2" xfId="25218" xr:uid="{F7ACA777-22BF-4F02-A479-2F15A9642C53}"/>
    <cellStyle name="Millares 22 2 3 6 2 2" xfId="48112" xr:uid="{FB40271B-CF23-48CB-A09F-07E825F73230}"/>
    <cellStyle name="Millares 22 2 3 6 3" xfId="36671" xr:uid="{42621DD6-362D-4C4D-A751-780BE1450BA6}"/>
    <cellStyle name="Millares 22 2 3 7" xfId="14840" xr:uid="{5C7C08F1-1A46-45FB-B9D8-E3F324F49D85}"/>
    <cellStyle name="Millares 22 2 3 7 2" xfId="37734" xr:uid="{33D8D534-7F73-49C7-9DAB-97E50D9801AB}"/>
    <cellStyle name="Millares 22 2 3 8" xfId="26293" xr:uid="{3738971A-7CF3-4EF7-B54D-6B7F2C75D41D}"/>
    <cellStyle name="Millares 22 2 3 9" xfId="49176" xr:uid="{C4E9B3B6-1E8B-4122-8B9F-620F7C837E64}"/>
    <cellStyle name="Millares 22 2 4" xfId="1353" xr:uid="{2158483E-E2C8-4D3C-BB92-A0536113FA50}"/>
    <cellStyle name="Millares 22 2 4 2" xfId="2810" xr:uid="{3BC87D48-CBC8-4B89-8118-E9B71C0F236D}"/>
    <cellStyle name="Millares 22 2 4 2 2" xfId="9484" xr:uid="{60DD8D88-1E00-4376-A33E-052B1E981DD6}"/>
    <cellStyle name="Millares 22 2 4 2 2 2" xfId="20927" xr:uid="{A1FB391B-1094-44CD-BA52-41765315A743}"/>
    <cellStyle name="Millares 22 2 4 2 2 2 2" xfId="43821" xr:uid="{245881B2-350D-4136-AB4A-4AE661C5DF28}"/>
    <cellStyle name="Millares 22 2 4 2 2 3" xfId="32380" xr:uid="{AFD51AF6-0682-4D5C-9D78-8AA03065D203}"/>
    <cellStyle name="Millares 22 2 4 2 2 4" xfId="55262" xr:uid="{69C47DE3-3F45-4DCA-A9A4-9431CE241B0B}"/>
    <cellStyle name="Millares 22 2 4 2 3" xfId="16685" xr:uid="{94293F0F-6342-4E79-9D5E-A1B15D18426D}"/>
    <cellStyle name="Millares 22 2 4 2 3 2" xfId="39579" xr:uid="{975815CD-AB37-452B-A999-5BE52CCAB641}"/>
    <cellStyle name="Millares 22 2 4 2 4" xfId="28138" xr:uid="{2A1AA7E5-D3C0-4C27-ADC8-9A082FD4EC60}"/>
    <cellStyle name="Millares 22 2 4 2 5" xfId="51021" xr:uid="{6C9E47BF-74D1-441D-B3D7-F09AFF56C55D}"/>
    <cellStyle name="Millares 22 2 4 2 6" xfId="5710" xr:uid="{454E2758-4E8C-477F-9C33-889E62F47ABD}"/>
    <cellStyle name="Millares 22 2 4 3" xfId="8167" xr:uid="{942A705E-4B8F-44A1-B931-A91777A570C1}"/>
    <cellStyle name="Millares 22 2 4 3 2" xfId="19610" xr:uid="{BF2EF539-0947-4553-AD02-1B20ED602D6F}"/>
    <cellStyle name="Millares 22 2 4 3 2 2" xfId="42504" xr:uid="{81C08364-5253-483C-A179-173BC5E8E980}"/>
    <cellStyle name="Millares 22 2 4 3 3" xfId="31063" xr:uid="{3849CD3B-A0FB-4515-B91E-D548BC9B6389}"/>
    <cellStyle name="Millares 22 2 4 3 4" xfId="53945" xr:uid="{CEE9E4F7-80EE-4E65-AC46-A227A1D25361}"/>
    <cellStyle name="Millares 22 2 4 4" xfId="15368" xr:uid="{779B2453-3E94-4882-89B2-CA87D0CDF084}"/>
    <cellStyle name="Millares 22 2 4 4 2" xfId="38262" xr:uid="{E4565CA2-DC60-4FAF-8808-83BD914C08AB}"/>
    <cellStyle name="Millares 22 2 4 5" xfId="26821" xr:uid="{9BA4D161-5AF9-49A4-BA2C-F7E92DBD9375}"/>
    <cellStyle name="Millares 22 2 4 6" xfId="49704" xr:uid="{D84A29FB-EBA2-43BB-B6B3-061049D46528}"/>
    <cellStyle name="Millares 22 2 4 7" xfId="4411" xr:uid="{CCD3DF03-C5D8-427B-A082-9BBCD094C553}"/>
    <cellStyle name="Millares 22 2 5" xfId="2007" xr:uid="{99E376EB-CCDD-42BA-95AC-D6DF4EF9D0CE}"/>
    <cellStyle name="Millares 22 2 5 2" xfId="8429" xr:uid="{882EDC83-CF05-4FA7-8072-A3948C6FF086}"/>
    <cellStyle name="Millares 22 2 5 2 2" xfId="19872" xr:uid="{CB7393DC-0B08-400A-A147-C203DCF66AEC}"/>
    <cellStyle name="Millares 22 2 5 2 2 2" xfId="42766" xr:uid="{00D82520-AEE5-44E6-B3E9-0E8A5FA71722}"/>
    <cellStyle name="Millares 22 2 5 2 3" xfId="31325" xr:uid="{26A8C992-36D3-48A4-8244-8B5CACB8FF87}"/>
    <cellStyle name="Millares 22 2 5 2 4" xfId="54207" xr:uid="{A7DE73A9-42FF-4823-9AD0-61EA0CBCC141}"/>
    <cellStyle name="Millares 22 2 5 3" xfId="15630" xr:uid="{15C3FDB3-FE69-4D13-82B0-6C647D01A557}"/>
    <cellStyle name="Millares 22 2 5 3 2" xfId="38524" xr:uid="{F843AACF-28D3-4315-8B75-2744B00EDDBE}"/>
    <cellStyle name="Millares 22 2 5 4" xfId="27083" xr:uid="{B2056DFE-3015-4847-9C99-D3EAFC1C2DF7}"/>
    <cellStyle name="Millares 22 2 5 5" xfId="49966" xr:uid="{CF8189F1-0833-429D-B941-37E2B14571F6}"/>
    <cellStyle name="Millares 22 2 5 6" xfId="4664" xr:uid="{D227E739-6C1F-4588-A974-EF8B35E26363}"/>
    <cellStyle name="Millares 22 2 6" xfId="3357" xr:uid="{F68F0CE0-9F63-4F57-93CF-5818485A6729}"/>
    <cellStyle name="Millares 22 2 6 2" xfId="9747" xr:uid="{2F536369-E665-4DD6-BEDE-09FB0203DE1B}"/>
    <cellStyle name="Millares 22 2 6 2 2" xfId="21190" xr:uid="{F5923EE3-964E-4699-BADD-1853287CFC42}"/>
    <cellStyle name="Millares 22 2 6 2 2 2" xfId="44084" xr:uid="{57D48901-65E1-499F-B9DF-A82B005D411A}"/>
    <cellStyle name="Millares 22 2 6 2 3" xfId="32643" xr:uid="{AC51A2A1-7063-45A9-B4E7-9EE1A16857C9}"/>
    <cellStyle name="Millares 22 2 6 2 4" xfId="55525" xr:uid="{98A2778A-1969-45C8-BA7E-590984E0708E}"/>
    <cellStyle name="Millares 22 2 6 3" xfId="16948" xr:uid="{03B17DD5-CF56-423E-94E5-C12418AAAE9F}"/>
    <cellStyle name="Millares 22 2 6 3 2" xfId="39842" xr:uid="{A6F1EC5E-B1F0-42D9-8F8E-5553F10EF849}"/>
    <cellStyle name="Millares 22 2 6 4" xfId="28401" xr:uid="{2F934070-2954-458E-A8FF-30283449F5EF}"/>
    <cellStyle name="Millares 22 2 6 5" xfId="51283" xr:uid="{23880743-75A9-4D10-BEA5-95CCF38B176D}"/>
    <cellStyle name="Millares 22 2 7" xfId="6016" xr:uid="{E45C7715-BCBE-4CE8-87B7-306DF3591245}"/>
    <cellStyle name="Millares 22 2 7 2" xfId="10007" xr:uid="{296108A2-2D4E-4668-A6DA-4AD72E1D393E}"/>
    <cellStyle name="Millares 22 2 7 2 2" xfId="21450" xr:uid="{8479AB9E-4257-4FF4-AD09-D97A1E4971CD}"/>
    <cellStyle name="Millares 22 2 7 2 2 2" xfId="44344" xr:uid="{02691BCA-1ADC-4C8C-9CB4-B17B2D4B6988}"/>
    <cellStyle name="Millares 22 2 7 2 3" xfId="32903" xr:uid="{47D2B33D-F66E-42B1-88E4-DCBFFBF2FA23}"/>
    <cellStyle name="Millares 22 2 7 2 4" xfId="55785" xr:uid="{055C0645-3242-495F-A071-293D3FDB89D7}"/>
    <cellStyle name="Millares 22 2 7 3" xfId="17208" xr:uid="{C7CBD09F-0F3F-42B9-B911-536810798577}"/>
    <cellStyle name="Millares 22 2 7 3 2" xfId="40102" xr:uid="{48F9EA80-5A8F-4939-9020-8AE25290BA98}"/>
    <cellStyle name="Millares 22 2 7 4" xfId="28661" xr:uid="{67DC59C4-C32C-4FFC-8368-134CA5DF7E4E}"/>
    <cellStyle name="Millares 22 2 7 5" xfId="51543" xr:uid="{701CE2DE-03FE-401E-BA09-B7DBB5796B9D}"/>
    <cellStyle name="Millares 22 2 8" xfId="6267" xr:uid="{9DFFDC61-B591-40DE-A3C7-2F61CD305141}"/>
    <cellStyle name="Millares 22 2 8 2" xfId="10268" xr:uid="{B9784512-DCB9-4753-9AA9-9366EFFAB8CD}"/>
    <cellStyle name="Millares 22 2 8 2 2" xfId="21711" xr:uid="{A9CCF628-56E8-4500-BBBD-E5A7E8A27B6A}"/>
    <cellStyle name="Millares 22 2 8 2 2 2" xfId="44605" xr:uid="{483115B6-56C0-4393-815B-E798F60BF364}"/>
    <cellStyle name="Millares 22 2 8 2 3" xfId="33164" xr:uid="{B92FF34C-4D86-4C2F-A4BD-FC808AA3EFEB}"/>
    <cellStyle name="Millares 22 2 8 2 4" xfId="56046" xr:uid="{A03A79CC-730E-4834-96FB-44AFD92690D9}"/>
    <cellStyle name="Millares 22 2 8 3" xfId="17469" xr:uid="{56FA8BA3-446B-4249-B83F-A10105B617B1}"/>
    <cellStyle name="Millares 22 2 8 3 2" xfId="40363" xr:uid="{D10B9F01-A183-4420-BEA5-84389045832A}"/>
    <cellStyle name="Millares 22 2 8 4" xfId="28922" xr:uid="{A6E1E1FE-1480-4232-92DA-F5F228AAFB74}"/>
    <cellStyle name="Millares 22 2 8 5" xfId="51804" xr:uid="{11F82911-0BEC-4FB1-916D-EA8622C5B404}"/>
    <cellStyle name="Millares 22 2 9" xfId="7100" xr:uid="{B4D88333-FF27-4B33-8434-E707ED9CF662}"/>
    <cellStyle name="Millares 22 2 9 2" xfId="18536" xr:uid="{B7A1ED8D-CE61-42BC-9BCE-7ACBA249116A}"/>
    <cellStyle name="Millares 22 2 9 2 2" xfId="41430" xr:uid="{DDF627C2-A808-4226-9E0C-0E9B96166A59}"/>
    <cellStyle name="Millares 22 2 9 3" xfId="29989" xr:uid="{905984E2-2D60-4074-AC54-F01C1D00F609}"/>
    <cellStyle name="Millares 22 2 9 4" xfId="52871" xr:uid="{2498D3F9-2AF8-4830-9314-AB5774501011}"/>
    <cellStyle name="Millares 22 20" xfId="58318" xr:uid="{6590C821-FEA4-49A7-9CD6-975C82BD170F}"/>
    <cellStyle name="Millares 22 3" xfId="395" xr:uid="{E73B6152-CF24-4E02-8F18-561BE18FAD67}"/>
    <cellStyle name="Millares 22 3 10" xfId="48796" xr:uid="{64EF7477-BC84-4770-986C-2E0342741CBE}"/>
    <cellStyle name="Millares 22 3 11" xfId="58068" xr:uid="{E277BE01-DE9D-458F-A62D-C7DAD235D814}"/>
    <cellStyle name="Millares 22 3 12" xfId="58580" xr:uid="{B6F6D240-5FF7-4E9C-904F-E1ED49004669}"/>
    <cellStyle name="Millares 22 3 2" xfId="1522" xr:uid="{DF3D917E-AA29-4540-8460-C24B8B8E0330}"/>
    <cellStyle name="Millares 22 3 2 10" xfId="4035" xr:uid="{AD90C4D2-7B34-44F8-80F4-D8988998A71A}"/>
    <cellStyle name="Millares 22 3 2 2" xfId="2954" xr:uid="{B7D83F5F-A4F3-4AA5-892C-581F03F45618}"/>
    <cellStyle name="Millares 22 3 2 2 2" xfId="9103" xr:uid="{B11FD081-7AC6-4D5B-A7F7-8CC48AAD6FD9}"/>
    <cellStyle name="Millares 22 3 2 2 2 2" xfId="20546" xr:uid="{9C1093CC-FD1D-41C2-88B1-B281BB5D26B5}"/>
    <cellStyle name="Millares 22 3 2 2 2 2 2" xfId="43440" xr:uid="{D0C1C272-29DF-4418-B75D-2EE9FACBE917}"/>
    <cellStyle name="Millares 22 3 2 2 2 3" xfId="31999" xr:uid="{B28BB317-474C-4A12-875D-1E733154AD23}"/>
    <cellStyle name="Millares 22 3 2 2 2 4" xfId="54881" xr:uid="{C0CAD37A-52C8-4278-8B43-F5FFA4C8D5DD}"/>
    <cellStyle name="Millares 22 3 2 2 3" xfId="16304" xr:uid="{FBAD63DE-2224-41AA-8E6C-9ECA7B745626}"/>
    <cellStyle name="Millares 22 3 2 2 3 2" xfId="39198" xr:uid="{008E2620-899B-45C6-9309-B56097CB5DB5}"/>
    <cellStyle name="Millares 22 3 2 2 4" xfId="27757" xr:uid="{652DB6D9-4145-48C0-99A2-0B1E66501563}"/>
    <cellStyle name="Millares 22 3 2 2 5" xfId="50640" xr:uid="{DE1343FD-E8E1-49FB-B429-5924A1445EA3}"/>
    <cellStyle name="Millares 22 3 2 2 6" xfId="5329" xr:uid="{DCFE8CB3-6284-4814-AE48-4F28D9E44B13}"/>
    <cellStyle name="Millares 22 3 2 3" xfId="6707" xr:uid="{0BD10E88-BF16-4661-AA54-8D2FE28FEC3B}"/>
    <cellStyle name="Millares 22 3 2 3 2" xfId="10942" xr:uid="{8EA2E3B7-9C64-4880-8ACC-27757284CDDD}"/>
    <cellStyle name="Millares 22 3 2 3 2 2" xfId="22385" xr:uid="{A55053A7-3600-42BC-BF29-64F1B3EC105E}"/>
    <cellStyle name="Millares 22 3 2 3 2 2 2" xfId="45279" xr:uid="{DFE92C7C-73E1-430A-8025-412B030512A3}"/>
    <cellStyle name="Millares 22 3 2 3 2 3" xfId="33838" xr:uid="{BCF6E14A-4CF6-4B08-BE3F-F208B2EA7220}"/>
    <cellStyle name="Millares 22 3 2 3 2 4" xfId="56720" xr:uid="{539D4637-456F-48AE-951A-5BEB0D64DF47}"/>
    <cellStyle name="Millares 22 3 2 3 3" xfId="18143" xr:uid="{703B4D25-7103-4B26-ADA2-F8B3B78106E3}"/>
    <cellStyle name="Millares 22 3 2 3 3 2" xfId="41037" xr:uid="{0AE0AC22-FBD8-410E-8729-35CF85574BAE}"/>
    <cellStyle name="Millares 22 3 2 3 4" xfId="29596" xr:uid="{DCF79310-5154-4904-99E1-7B020410F11A}"/>
    <cellStyle name="Millares 22 3 2 3 5" xfId="52478" xr:uid="{AB6076D6-4EF1-48C7-9FA9-D40FCFC47FA5}"/>
    <cellStyle name="Millares 22 3 2 4" xfId="7786" xr:uid="{91A74E1F-7E1C-446B-AF6D-742893651C43}"/>
    <cellStyle name="Millares 22 3 2 4 2" xfId="19229" xr:uid="{732D4C6E-A35E-437F-B793-F9352184DDB4}"/>
    <cellStyle name="Millares 22 3 2 4 2 2" xfId="42123" xr:uid="{0E700AC2-EB8F-48B8-A74E-B456BA321E64}"/>
    <cellStyle name="Millares 22 3 2 4 3" xfId="30682" xr:uid="{B6E8B4FA-593C-4A83-924C-8705364BED6B}"/>
    <cellStyle name="Millares 22 3 2 4 4" xfId="53564" xr:uid="{59CB4EE1-7390-44A7-9931-86253D83BB59}"/>
    <cellStyle name="Millares 22 3 2 5" xfId="12845" xr:uid="{28CA5E8A-59AC-4D77-B555-258CE140B94A}"/>
    <cellStyle name="Millares 22 3 2 5 2" xfId="24281" xr:uid="{5F6BFF48-B4FF-4959-8FF2-2C6BE061F7E6}"/>
    <cellStyle name="Millares 22 3 2 5 2 2" xfId="47175" xr:uid="{D4140356-3D71-481C-A712-3399A795A9BA}"/>
    <cellStyle name="Millares 22 3 2 5 3" xfId="35734" xr:uid="{9EA3A9B3-4EB9-4959-B419-871F8BB03998}"/>
    <cellStyle name="Millares 22 3 2 6" xfId="13928" xr:uid="{90B73400-1E1C-4F01-B938-D7CD5F1B5DA9}"/>
    <cellStyle name="Millares 22 3 2 6 2" xfId="25365" xr:uid="{33357D96-FD59-4BDC-9958-7EABD3571772}"/>
    <cellStyle name="Millares 22 3 2 6 2 2" xfId="48259" xr:uid="{13BFABDA-3119-4C1B-B7E3-B77FFAEE14C3}"/>
    <cellStyle name="Millares 22 3 2 6 3" xfId="36818" xr:uid="{3646A754-9E6A-45CC-9F20-3DEA63469130}"/>
    <cellStyle name="Millares 22 3 2 7" xfId="14987" xr:uid="{F5A0E528-36D2-46E9-A1A6-51EA68AA160B}"/>
    <cellStyle name="Millares 22 3 2 7 2" xfId="37881" xr:uid="{C50FDF03-D308-4F89-9E5E-CC6EE98483CB}"/>
    <cellStyle name="Millares 22 3 2 8" xfId="26440" xr:uid="{946059CD-D3B7-47CE-8C0D-00959F4DFAF3}"/>
    <cellStyle name="Millares 22 3 2 9" xfId="49323" xr:uid="{EB4A1604-2A1C-4272-944D-2EAE0284DC9E}"/>
    <cellStyle name="Millares 22 3 3" xfId="1880" xr:uid="{B5BAE19B-D61F-4324-8FB8-1E19AE9D63BF}"/>
    <cellStyle name="Millares 22 3 3 2" xfId="8576" xr:uid="{27396B1C-864C-4E0A-B845-41FC864F97B6}"/>
    <cellStyle name="Millares 22 3 3 2 2" xfId="20019" xr:uid="{F2E07F40-900C-4320-B499-394CBDF66AAA}"/>
    <cellStyle name="Millares 22 3 3 2 2 2" xfId="42913" xr:uid="{5723E332-A69F-4F41-801B-12FB632C8EF2}"/>
    <cellStyle name="Millares 22 3 3 2 3" xfId="31472" xr:uid="{E57947A3-E219-4C25-9476-20A09DB7CA49}"/>
    <cellStyle name="Millares 22 3 3 2 4" xfId="54354" xr:uid="{1B31031D-2137-402D-956A-58E45C628DDD}"/>
    <cellStyle name="Millares 22 3 3 3" xfId="15777" xr:uid="{5EA399C0-FFB6-4B7A-B7E9-82F619E9E71E}"/>
    <cellStyle name="Millares 22 3 3 3 2" xfId="38671" xr:uid="{B5574193-C89B-4066-B551-5591146DE440}"/>
    <cellStyle name="Millares 22 3 3 4" xfId="27230" xr:uid="{AF042C16-4DAB-4E0A-B251-26407E176B10}"/>
    <cellStyle name="Millares 22 3 3 5" xfId="50113" xr:uid="{1968FB02-4C0E-43AC-B75B-660CEDA8C3B0}"/>
    <cellStyle name="Millares 22 3 3 6" xfId="4802" xr:uid="{305905F3-AAB9-4A3F-8473-C3A09880FE0B}"/>
    <cellStyle name="Millares 22 3 4" xfId="3501" xr:uid="{1C2CD5EB-683B-4429-97F0-5A793033A04B}"/>
    <cellStyle name="Millares 22 3 4 2" xfId="10415" xr:uid="{30472592-C8F7-4F88-B7CF-FCC47F8005A3}"/>
    <cellStyle name="Millares 22 3 4 2 2" xfId="21858" xr:uid="{14E952B3-1A3D-4A8A-834D-C28CEF75DAD3}"/>
    <cellStyle name="Millares 22 3 4 2 2 2" xfId="44752" xr:uid="{1FF1A14F-C136-4268-A069-F49DA56CC349}"/>
    <cellStyle name="Millares 22 3 4 2 3" xfId="33311" xr:uid="{5A09B0D1-5AD7-4D75-B92A-86CDB5B83BAD}"/>
    <cellStyle name="Millares 22 3 4 2 4" xfId="56193" xr:uid="{C2BEB8FC-F21D-4461-8397-A1F75F2151CB}"/>
    <cellStyle name="Millares 22 3 4 3" xfId="17616" xr:uid="{0E8EEE55-54D8-48B1-A415-F343D9DABC1C}"/>
    <cellStyle name="Millares 22 3 4 3 2" xfId="40510" xr:uid="{F7DA0301-67EC-483C-8F6E-803A40FAEAEC}"/>
    <cellStyle name="Millares 22 3 4 4" xfId="29069" xr:uid="{B1208F47-D40E-46E3-90EE-C44BF19F63F2}"/>
    <cellStyle name="Millares 22 3 4 5" xfId="51951" xr:uid="{9ED7F1B3-C880-43F1-8EC3-EC4988AF0372}"/>
    <cellStyle name="Millares 22 3 5" xfId="7263" xr:uid="{259DC629-F232-4BE3-B20A-CBAEDB83E10B}"/>
    <cellStyle name="Millares 22 3 5 2" xfId="18702" xr:uid="{6B97F519-3371-4888-A6AB-A41712350DEE}"/>
    <cellStyle name="Millares 22 3 5 2 2" xfId="41596" xr:uid="{960BC973-BB17-4064-AA5B-56E05340DF42}"/>
    <cellStyle name="Millares 22 3 5 3" xfId="30155" xr:uid="{5A90D090-0709-4BD8-881A-33EA225FEDFE}"/>
    <cellStyle name="Millares 22 3 5 4" xfId="53037" xr:uid="{ECE4C1D0-EA9F-4DAE-890D-51B4F76BC510}"/>
    <cellStyle name="Millares 22 3 6" xfId="12319" xr:uid="{94B13F0A-1C15-460B-8280-AEEB491BE529}"/>
    <cellStyle name="Millares 22 3 6 2" xfId="23754" xr:uid="{1C1782B5-4DE9-46A1-A09F-E9A4CCC75B7B}"/>
    <cellStyle name="Millares 22 3 6 2 2" xfId="46648" xr:uid="{F30E9D54-12E8-4BC5-BAF8-2F196AA1C2F4}"/>
    <cellStyle name="Millares 22 3 6 3" xfId="35207" xr:uid="{CB8F51CD-A4AA-4774-8F2E-EDEB8110C4D5}"/>
    <cellStyle name="Millares 22 3 7" xfId="13401" xr:uid="{F9D0376C-3F8A-40F0-B693-E6229C73425D}"/>
    <cellStyle name="Millares 22 3 7 2" xfId="24838" xr:uid="{C61621E9-5759-4E9B-AEB3-6C176F7D0044}"/>
    <cellStyle name="Millares 22 3 7 2 2" xfId="47732" xr:uid="{1ACC4114-6190-4B39-82FA-249D2C44D314}"/>
    <cellStyle name="Millares 22 3 7 3" xfId="36291" xr:uid="{C273C111-C31A-44C2-9FF8-4C0A0BB70BBA}"/>
    <cellStyle name="Millares 22 3 8" xfId="14460" xr:uid="{FF58BBA2-42F2-45B9-8D44-A91862956654}"/>
    <cellStyle name="Millares 22 3 8 2" xfId="37354" xr:uid="{E1EB58E3-9662-41D2-B37D-A384F7FB6EAE}"/>
    <cellStyle name="Millares 22 3 9" xfId="25913" xr:uid="{D77EF0D9-1C04-4F2A-B21D-08CA0B15F0FD}"/>
    <cellStyle name="Millares 22 4" xfId="669" xr:uid="{0EDAAE92-1171-4F9E-830E-ECE07AC04DD5}"/>
    <cellStyle name="Millares 22 4 10" xfId="3773" xr:uid="{399597FA-09B3-48E8-90E1-57172C9A193E}"/>
    <cellStyle name="Millares 22 4 2" xfId="2148" xr:uid="{362D7F00-FF7C-4206-8DE7-C11A7BA05E1F}"/>
    <cellStyle name="Millares 22 4 2 2" xfId="8840" xr:uid="{16A42E0B-1D61-4406-8832-5E26B9F41443}"/>
    <cellStyle name="Millares 22 4 2 2 2" xfId="20283" xr:uid="{DEA8E712-1ECB-415B-BED5-E57191B0C1CE}"/>
    <cellStyle name="Millares 22 4 2 2 2 2" xfId="43177" xr:uid="{BABD3C1E-2590-437D-807C-0B658BC21705}"/>
    <cellStyle name="Millares 22 4 2 2 3" xfId="31736" xr:uid="{4D5AA0AC-6997-4171-BB50-699B53902774}"/>
    <cellStyle name="Millares 22 4 2 2 4" xfId="54618" xr:uid="{78B25217-B5BA-4200-A4B5-B3F7CAAF37D5}"/>
    <cellStyle name="Millares 22 4 2 3" xfId="16041" xr:uid="{8D0AF077-EA5B-463E-BB63-730570DDD031}"/>
    <cellStyle name="Millares 22 4 2 3 2" xfId="38935" xr:uid="{C9D0B336-E051-4CEA-87C4-A3329293E4BF}"/>
    <cellStyle name="Millares 22 4 2 4" xfId="27494" xr:uid="{D631121B-D911-497C-AFA8-3DC06BF5BF3E}"/>
    <cellStyle name="Millares 22 4 2 5" xfId="50377" xr:uid="{6D3FDAA7-C26B-4817-BB42-81C699021267}"/>
    <cellStyle name="Millares 22 4 2 6" xfId="5066" xr:uid="{DA1FF2D6-592B-4D15-871E-536BE296C9FD}"/>
    <cellStyle name="Millares 22 4 3" xfId="6444" xr:uid="{92CEC1D1-CD46-4347-8714-D7A324FBC9E4}"/>
    <cellStyle name="Millares 22 4 3 2" xfId="10679" xr:uid="{3432D73A-1471-4515-9952-3E8718CA4769}"/>
    <cellStyle name="Millares 22 4 3 2 2" xfId="22122" xr:uid="{6437EF31-BB25-4FE7-B765-3A67E041D041}"/>
    <cellStyle name="Millares 22 4 3 2 2 2" xfId="45016" xr:uid="{DE6838FE-67AD-47A8-99CA-597C4091C99F}"/>
    <cellStyle name="Millares 22 4 3 2 3" xfId="33575" xr:uid="{1B1893FA-F0C7-4ED7-BCEA-5F35D43E9888}"/>
    <cellStyle name="Millares 22 4 3 2 4" xfId="56457" xr:uid="{4A8060D0-EF8C-44B0-A9D4-40BE3E021689}"/>
    <cellStyle name="Millares 22 4 3 3" xfId="17880" xr:uid="{A94BD23E-CBBE-458C-8421-53FEE81F766C}"/>
    <cellStyle name="Millares 22 4 3 3 2" xfId="40774" xr:uid="{CCB55BED-707A-4FAD-8D8B-6E9E88B01D67}"/>
    <cellStyle name="Millares 22 4 3 4" xfId="29333" xr:uid="{5DF821D9-378E-41F8-9C6F-AB23ACD838D8}"/>
    <cellStyle name="Millares 22 4 3 5" xfId="52215" xr:uid="{8BE24BC2-AEBC-4563-A006-93B25815C5BE}"/>
    <cellStyle name="Millares 22 4 4" xfId="7523" xr:uid="{351B262A-C215-44BA-8AEA-12BFDBD1F752}"/>
    <cellStyle name="Millares 22 4 4 2" xfId="18966" xr:uid="{C91F2FBF-B4BC-4C2D-98A4-5550958F072E}"/>
    <cellStyle name="Millares 22 4 4 2 2" xfId="41860" xr:uid="{2EF26686-6DE2-4BB6-BC39-82A9A6625D78}"/>
    <cellStyle name="Millares 22 4 4 3" xfId="30419" xr:uid="{7ACF4866-95CC-4EA6-B50F-47CC44660F8F}"/>
    <cellStyle name="Millares 22 4 4 4" xfId="53301" xr:uid="{2C8F3AE5-5A65-45C7-94C2-E15B24EC3C8B}"/>
    <cellStyle name="Millares 22 4 5" xfId="12582" xr:uid="{768B6034-23AD-40CD-8BF4-8CB920F7B357}"/>
    <cellStyle name="Millares 22 4 5 2" xfId="24018" xr:uid="{E3397A24-B57B-4D6A-984B-0D65B01D460D}"/>
    <cellStyle name="Millares 22 4 5 2 2" xfId="46912" xr:uid="{E63D18BF-0297-48AB-B0DA-473A729737BD}"/>
    <cellStyle name="Millares 22 4 5 3" xfId="35471" xr:uid="{60E340F2-2A4E-4E9E-AA93-74FFE75D36B6}"/>
    <cellStyle name="Millares 22 4 6" xfId="13665" xr:uid="{575E72FD-C758-4CDD-9DAD-952D838D93CB}"/>
    <cellStyle name="Millares 22 4 6 2" xfId="25102" xr:uid="{8C6D16CB-4AD1-4C0D-B962-35F8A75DC260}"/>
    <cellStyle name="Millares 22 4 6 2 2" xfId="47996" xr:uid="{3D56E364-920F-4CE2-80FA-2047DA71E2F1}"/>
    <cellStyle name="Millares 22 4 6 3" xfId="36555" xr:uid="{00EF1128-7A20-4DFF-9489-7ED7A073956C}"/>
    <cellStyle name="Millares 22 4 7" xfId="14724" xr:uid="{6E99DA00-37EE-4D33-BE73-29AF7E73A7E7}"/>
    <cellStyle name="Millares 22 4 7 2" xfId="37618" xr:uid="{E3420455-F63D-4080-BD0B-2DF0B7DB383F}"/>
    <cellStyle name="Millares 22 4 8" xfId="26177" xr:uid="{23E10398-1716-4F2B-9DF6-51DA76062E8C}"/>
    <cellStyle name="Millares 22 4 9" xfId="49060" xr:uid="{E0892F66-9C5E-4DA5-BE06-F0214DF2D9D4}"/>
    <cellStyle name="Millares 22 5" xfId="942" xr:uid="{19925D9F-8052-4243-B67F-61FB3AD242C5}"/>
    <cellStyle name="Millares 22 5 2" xfId="2420" xr:uid="{800FB0FF-8456-4DD0-98C0-19E5CBB765D9}"/>
    <cellStyle name="Millares 22 5 2 2" xfId="9368" xr:uid="{DA051DCF-7E62-4F7E-BF20-8D44B935DDED}"/>
    <cellStyle name="Millares 22 5 2 2 2" xfId="20811" xr:uid="{BB84447A-35D0-4CE8-97BE-32093AF57228}"/>
    <cellStyle name="Millares 22 5 2 2 2 2" xfId="43705" xr:uid="{77C01654-098E-4D9F-8352-99BFAA1BCC09}"/>
    <cellStyle name="Millares 22 5 2 2 3" xfId="32264" xr:uid="{863E7063-E534-4690-80AE-C51A87069B15}"/>
    <cellStyle name="Millares 22 5 2 2 4" xfId="55146" xr:uid="{8BE4688C-59B4-47B8-8CFF-F892500805F1}"/>
    <cellStyle name="Millares 22 5 2 3" xfId="16569" xr:uid="{00AB9E98-23ED-4461-9238-32ADBABD213A}"/>
    <cellStyle name="Millares 22 5 2 3 2" xfId="39463" xr:uid="{63758BF0-A7BD-453A-B70E-C752BAC22179}"/>
    <cellStyle name="Millares 22 5 2 4" xfId="28022" xr:uid="{2021D5DD-C62C-4956-B63C-BB5C0C930FBE}"/>
    <cellStyle name="Millares 22 5 2 5" xfId="50905" xr:uid="{8DA1A763-8A7C-4FBF-A12D-57C81D3C3A6B}"/>
    <cellStyle name="Millares 22 5 2 6" xfId="5594" xr:uid="{2312725C-346C-43BB-9FEA-94F19A0C41CB}"/>
    <cellStyle name="Millares 22 5 3" xfId="8051" xr:uid="{7745F393-269C-4061-A5BF-317BB6814361}"/>
    <cellStyle name="Millares 22 5 3 2" xfId="19494" xr:uid="{9E818C86-C183-4E2D-A6F8-58AC2B3DF8A8}"/>
    <cellStyle name="Millares 22 5 3 2 2" xfId="42388" xr:uid="{188D35DA-7822-4C97-8FF8-2BD58CBED6FC}"/>
    <cellStyle name="Millares 22 5 3 3" xfId="30947" xr:uid="{40D99EFE-8674-46F2-BB45-932DD7B91F66}"/>
    <cellStyle name="Millares 22 5 3 4" xfId="53829" xr:uid="{8D2889A8-35A9-4D3D-877E-B8E6ADF8A00C}"/>
    <cellStyle name="Millares 22 5 4" xfId="15252" xr:uid="{809C9A1E-743E-4799-898A-82725E81360F}"/>
    <cellStyle name="Millares 22 5 4 2" xfId="38146" xr:uid="{4F95249A-87A7-48B3-A047-5C431FBBE079}"/>
    <cellStyle name="Millares 22 5 5" xfId="26705" xr:uid="{93A1FF99-6CDD-4E43-829D-0DF14646DDD3}"/>
    <cellStyle name="Millares 22 5 6" xfId="49588" xr:uid="{0F9887C5-615A-42E3-AE9F-91A98CB05EF4}"/>
    <cellStyle name="Millares 22 5 7" xfId="4295" xr:uid="{A9C1A659-DF66-472B-B6B1-CD57F0F41F96}"/>
    <cellStyle name="Millares 22 6" xfId="1237" xr:uid="{249E1858-2179-43B2-96E8-BE4A38182DDB}"/>
    <cellStyle name="Millares 22 6 2" xfId="2694" xr:uid="{5EEFFCB5-F8B8-4707-A5CE-72E19A0D0339}"/>
    <cellStyle name="Millares 22 6 2 2" xfId="19756" xr:uid="{478E4561-B862-4460-B637-AC11E06459B2}"/>
    <cellStyle name="Millares 22 6 2 2 2" xfId="42650" xr:uid="{A5777CCC-9723-4EE3-8711-F22DF2D46434}"/>
    <cellStyle name="Millares 22 6 2 3" xfId="31209" xr:uid="{95A7092F-54ED-48C8-B753-577847455D76}"/>
    <cellStyle name="Millares 22 6 2 4" xfId="54091" xr:uid="{4F4D7CDB-7808-4789-87F1-6A06CBA884CE}"/>
    <cellStyle name="Millares 22 6 2 5" xfId="8313" xr:uid="{62F5C790-BD8B-49B0-976D-25A646BD3F75}"/>
    <cellStyle name="Millares 22 6 3" xfId="15514" xr:uid="{2528639F-A925-46F7-AF5E-DD0F18D2C2D0}"/>
    <cellStyle name="Millares 22 6 3 2" xfId="38408" xr:uid="{3DDEB610-2194-4439-B661-A2413BA87DD0}"/>
    <cellStyle name="Millares 22 6 4" xfId="26967" xr:uid="{232D312F-5BE6-4153-9D21-5C10AED95792}"/>
    <cellStyle name="Millares 22 6 5" xfId="49850" xr:uid="{E772ECD0-EE2C-404C-B423-CF1F8F254FAC}"/>
    <cellStyle name="Millares 22 6 6" xfId="4549" xr:uid="{B42B7C0C-420A-4786-B1AE-64D03BC33108}"/>
    <cellStyle name="Millares 22 7" xfId="1755" xr:uid="{6BCBCE04-79C8-466B-B3B3-609532603935}"/>
    <cellStyle name="Millares 22 7 2" xfId="9631" xr:uid="{65759774-1209-482F-96EA-2C5ED2CFC2CC}"/>
    <cellStyle name="Millares 22 7 2 2" xfId="21074" xr:uid="{AA50F1EE-299F-4ACC-98FD-DDA44C8C401F}"/>
    <cellStyle name="Millares 22 7 2 2 2" xfId="43968" xr:uid="{8A816CF5-AB35-4062-BF8A-5D2A662362BB}"/>
    <cellStyle name="Millares 22 7 2 3" xfId="32527" xr:uid="{A083555D-4F17-42CC-BAA7-2DA424F3BE64}"/>
    <cellStyle name="Millares 22 7 2 4" xfId="55409" xr:uid="{157F0AF3-D4CC-47AD-BAB6-002C5842FA79}"/>
    <cellStyle name="Millares 22 7 3" xfId="16832" xr:uid="{492EC1EB-4B67-447D-8763-997C45F66CC1}"/>
    <cellStyle name="Millares 22 7 3 2" xfId="39726" xr:uid="{9E0836AB-EFE5-4554-9939-E0EB8A541EA0}"/>
    <cellStyle name="Millares 22 7 4" xfId="28285" xr:uid="{43C88948-1E1D-4E54-8DD6-362573054670}"/>
    <cellStyle name="Millares 22 7 5" xfId="51167" xr:uid="{1FC27FF5-60D8-45EF-A533-8FD2E61694B8}"/>
    <cellStyle name="Millares 22 7 6" xfId="5858" xr:uid="{CEC9FA25-0EB9-443F-AF69-94E322CAFAE5}"/>
    <cellStyle name="Millares 22 8" xfId="3241" xr:uid="{ABF004B6-98A0-4F25-9026-69CE9117D6FB}"/>
    <cellStyle name="Millares 22 8 2" xfId="9891" xr:uid="{6AAC4DEA-F164-405E-B9AA-6889AEA96C3B}"/>
    <cellStyle name="Millares 22 8 2 2" xfId="21334" xr:uid="{7A7074D6-02D1-490C-AF73-7A90791C6714}"/>
    <cellStyle name="Millares 22 8 2 2 2" xfId="44228" xr:uid="{93A899D3-B6F5-414E-8077-ABE94EFE610E}"/>
    <cellStyle name="Millares 22 8 2 3" xfId="32787" xr:uid="{9D89BDED-D0FA-4B9E-AD78-8EB7C405915D}"/>
    <cellStyle name="Millares 22 8 2 4" xfId="55669" xr:uid="{A7FF44CB-B02A-416F-B0D7-FB5C1A1B2D7E}"/>
    <cellStyle name="Millares 22 8 3" xfId="17092" xr:uid="{081BD491-9308-4C6A-8001-4E1756FBE9D6}"/>
    <cellStyle name="Millares 22 8 3 2" xfId="39986" xr:uid="{C37B2BF8-7E4E-433F-B20F-3A11DCA97387}"/>
    <cellStyle name="Millares 22 8 4" xfId="28545" xr:uid="{DE1FB337-CF98-4CA4-BBE6-FCE463F30D22}"/>
    <cellStyle name="Millares 22 8 5" xfId="51427" xr:uid="{97E04B03-955E-44F2-9830-4636EA1B89B7}"/>
    <cellStyle name="Millares 22 9" xfId="6153" xr:uid="{E28CB587-9B0E-457B-88A5-EB3DD8D3169C}"/>
    <cellStyle name="Millares 22 9 2" xfId="10152" xr:uid="{64162AD1-E84D-4599-ACDA-8611414FED39}"/>
    <cellStyle name="Millares 22 9 2 2" xfId="21595" xr:uid="{B2432871-D989-4D9A-B311-5D38E5375A30}"/>
    <cellStyle name="Millares 22 9 2 2 2" xfId="44489" xr:uid="{56CF2D42-123B-4527-B1BE-0B3B962C35DA}"/>
    <cellStyle name="Millares 22 9 2 3" xfId="33048" xr:uid="{0C3966CB-8FE6-4666-BAD6-0B9DDEE26BE0}"/>
    <cellStyle name="Millares 22 9 2 4" xfId="55930" xr:uid="{F5743D2B-65FF-4034-ADBE-457E658D48ED}"/>
    <cellStyle name="Millares 22 9 3" xfId="17353" xr:uid="{CFDE5E58-7DA2-4E2E-B03D-03395EC6B2E8}"/>
    <cellStyle name="Millares 22 9 3 2" xfId="40247" xr:uid="{BD62EAA1-436D-4428-A37C-4B468BC62653}"/>
    <cellStyle name="Millares 22 9 4" xfId="28806" xr:uid="{5A28854C-042E-4DD9-91F1-5E19B1981611}"/>
    <cellStyle name="Millares 22 9 5" xfId="51688" xr:uid="{42BE9202-A873-469E-B4A7-B05B05D351B0}"/>
    <cellStyle name="Millares 23" xfId="218" xr:uid="{00294341-5D18-4289-BD55-5B20F1590CE5}"/>
    <cellStyle name="Millares 23 10" xfId="6985" xr:uid="{D3AD7623-5F0A-4502-85B0-5FAC34C5832D}"/>
    <cellStyle name="Millares 23 10 2" xfId="18420" xr:uid="{781CCA0E-1C1F-4BD8-AF7A-A13AD324FFF1}"/>
    <cellStyle name="Millares 23 10 2 2" xfId="41314" xr:uid="{808CAE5A-75F2-474F-8F82-DA28DBEA5F7B}"/>
    <cellStyle name="Millares 23 10 3" xfId="29873" xr:uid="{A6276B5F-6A19-4E44-9428-652A19EEFEA9}"/>
    <cellStyle name="Millares 23 10 4" xfId="52755" xr:uid="{1D768E0F-6D13-4B6D-9695-157F0FC6AFF7}"/>
    <cellStyle name="Millares 23 11" xfId="11256" xr:uid="{CF7BF057-961E-4DC6-97F2-7BDEEFFF5E5F}"/>
    <cellStyle name="Millares 23 11 2" xfId="22692" xr:uid="{E8D3B9F5-6F2C-4F3A-8221-B406A8A45E3A}"/>
    <cellStyle name="Millares 23 11 2 2" xfId="45586" xr:uid="{262ED8BA-2429-4C04-8EB8-97B328DDE5C8}"/>
    <cellStyle name="Millares 23 11 3" xfId="34145" xr:uid="{04003281-958D-41F5-8C45-DAA3A3FF46A6}"/>
    <cellStyle name="Millares 23 11 4" xfId="57027" xr:uid="{3A8BBAE8-86A1-489F-894C-4C97A38CA6EC}"/>
    <cellStyle name="Millares 23 12" xfId="11518" xr:uid="{C5622F52-2FD9-415D-AF79-CBAF4B85CCEF}"/>
    <cellStyle name="Millares 23 12 2" xfId="22954" xr:uid="{8B52C7A6-ECCD-4501-B676-A9806944FFDB}"/>
    <cellStyle name="Millares 23 12 2 2" xfId="45848" xr:uid="{91A617F9-DD49-467A-9184-9DD0CDD9E11E}"/>
    <cellStyle name="Millares 23 12 3" xfId="34407" xr:uid="{BBFD3868-663B-4158-8664-0F1EEB1C2EEF}"/>
    <cellStyle name="Millares 23 12 4" xfId="57289" xr:uid="{388DCE76-20C6-4D06-B830-21AB5619B81C}"/>
    <cellStyle name="Millares 23 13" xfId="11785" xr:uid="{83A29067-9EE8-4F7C-A473-A4EE59C1639A}"/>
    <cellStyle name="Millares 23 13 2" xfId="23221" xr:uid="{1804E87C-D02B-474D-8DEA-ECBE91066C2D}"/>
    <cellStyle name="Millares 23 13 2 2" xfId="46115" xr:uid="{B1ABB513-F9DC-4100-BA0D-8ED4017F724A}"/>
    <cellStyle name="Millares 23 13 3" xfId="34674" xr:uid="{A1B94E0F-EE8E-4D04-9ECD-3E511645130C}"/>
    <cellStyle name="Millares 23 13 4" xfId="57556" xr:uid="{E170D351-FDF2-400C-B49E-5B120497BCDC}"/>
    <cellStyle name="Millares 23 14" xfId="12057" xr:uid="{C1CCF5ED-B3D5-4355-8DFC-942152ED4E67}"/>
    <cellStyle name="Millares 23 14 2" xfId="23492" xr:uid="{EE742845-2C9A-4981-9D22-4A3410D036A9}"/>
    <cellStyle name="Millares 23 14 2 2" xfId="46386" xr:uid="{4605A7BE-F7D8-4F44-9968-24477D70DFA7}"/>
    <cellStyle name="Millares 23 14 3" xfId="34945" xr:uid="{52F8EE2F-624D-4685-A876-138D64B9E89B}"/>
    <cellStyle name="Millares 23 15" xfId="13140" xr:uid="{4B4E5EDE-38F7-4A1E-8BB6-E2ECB85F2585}"/>
    <cellStyle name="Millares 23 15 2" xfId="24576" xr:uid="{C28CFAD0-3A0B-4D0D-818B-33E9B8DACE12}"/>
    <cellStyle name="Millares 23 15 2 2" xfId="47470" xr:uid="{5800339B-EB7D-4DBB-9C7F-86572C525729}"/>
    <cellStyle name="Millares 23 15 3" xfId="36029" xr:uid="{FCD44F22-5722-4D9D-80DC-8128579419C1}"/>
    <cellStyle name="Millares 23 16" xfId="14198" xr:uid="{FD04ECDA-B671-4CFC-88CE-8C3E82590596}"/>
    <cellStyle name="Millares 23 16 2" xfId="37092" xr:uid="{7301B60D-387E-4CE4-8BD2-5C3F05E88128}"/>
    <cellStyle name="Millares 23 17" xfId="25651" xr:uid="{8C2C6AF1-205A-4DAC-BF66-9BB025A2C17F}"/>
    <cellStyle name="Millares 23 18" xfId="48534" xr:uid="{26B7FEAA-231C-4EC1-BF23-E5AB69BA774F}"/>
    <cellStyle name="Millares 23 19" xfId="57808" xr:uid="{ACCC1115-7D2A-4A9B-9BF3-286FB194822F}"/>
    <cellStyle name="Millares 23 2" xfId="523" xr:uid="{FCBB56B1-431E-42F9-BDCA-B09CDBC367FA}"/>
    <cellStyle name="Millares 23 2 10" xfId="11372" xr:uid="{56967CCF-AB75-4DDC-9BC8-3B8923AE6AE1}"/>
    <cellStyle name="Millares 23 2 10 2" xfId="22808" xr:uid="{CB78820A-35B0-4767-922B-019C33577023}"/>
    <cellStyle name="Millares 23 2 10 2 2" xfId="45702" xr:uid="{A6FEDAA9-40C6-4BBA-A907-54262D229CE6}"/>
    <cellStyle name="Millares 23 2 10 3" xfId="34261" xr:uid="{50079CFD-F2CA-40C8-A24B-8BB05D3975A7}"/>
    <cellStyle name="Millares 23 2 10 4" xfId="57143" xr:uid="{FCF8EC79-DD5E-42EE-9D7F-DF0673726EB9}"/>
    <cellStyle name="Millares 23 2 11" xfId="11634" xr:uid="{974BE726-2EF4-46BB-A805-85B286C9A6BB}"/>
    <cellStyle name="Millares 23 2 11 2" xfId="23070" xr:uid="{824057A8-96E8-4FE1-9C73-BBDE739DBD08}"/>
    <cellStyle name="Millares 23 2 11 2 2" xfId="45964" xr:uid="{8512E51F-70C7-4B78-8F34-0315B90834F3}"/>
    <cellStyle name="Millares 23 2 11 3" xfId="34523" xr:uid="{B6A67346-429E-410D-96B3-5BFD353A6856}"/>
    <cellStyle name="Millares 23 2 11 4" xfId="57405" xr:uid="{6A748EA0-7756-47F8-BF68-10AC1EC9FFCC}"/>
    <cellStyle name="Millares 23 2 12" xfId="11901" xr:uid="{205BF7C0-60C8-4CD7-9AB2-47A840EB614D}"/>
    <cellStyle name="Millares 23 2 12 2" xfId="23337" xr:uid="{B928497D-C7DF-467C-B41A-008F76713DBE}"/>
    <cellStyle name="Millares 23 2 12 2 2" xfId="46231" xr:uid="{21282375-D814-4378-B0D5-B52BF4FF9B45}"/>
    <cellStyle name="Millares 23 2 12 3" xfId="34790" xr:uid="{F2719EAB-CC75-4F6B-AD19-2CE8FDDCA950}"/>
    <cellStyle name="Millares 23 2 12 4" xfId="57672" xr:uid="{D49AFBF8-E25D-403C-8546-A5B247057943}"/>
    <cellStyle name="Millares 23 2 13" xfId="12173" xr:uid="{7433CDCF-1371-49DE-8542-E6826847513C}"/>
    <cellStyle name="Millares 23 2 13 2" xfId="23608" xr:uid="{B4B8098B-F1B6-4507-A665-22E9A0000CE6}"/>
    <cellStyle name="Millares 23 2 13 2 2" xfId="46502" xr:uid="{4875C449-BACB-440F-AD74-19FB4B18674F}"/>
    <cellStyle name="Millares 23 2 13 3" xfId="35061" xr:uid="{8F0CA3C1-70B4-4F96-9F60-D94711738D55}"/>
    <cellStyle name="Millares 23 2 14" xfId="13256" xr:uid="{3785D735-9296-4EDA-ADA9-1E8A36D88DFE}"/>
    <cellStyle name="Millares 23 2 14 2" xfId="24692" xr:uid="{B71A3836-5AD5-4DE0-B962-AAEC9D2D8394}"/>
    <cellStyle name="Millares 23 2 14 2 2" xfId="47586" xr:uid="{8963FA56-AF11-4A2A-B78D-9992DF75C1EF}"/>
    <cellStyle name="Millares 23 2 14 3" xfId="36145" xr:uid="{AEFD7504-A14D-4A3B-9E78-23D4612DE985}"/>
    <cellStyle name="Millares 23 2 15" xfId="14314" xr:uid="{BF8CC7B9-C85E-4886-A2DA-1DCB26EC350A}"/>
    <cellStyle name="Millares 23 2 15 2" xfId="37208" xr:uid="{EF9360E2-0F8F-4642-ABAA-9C8D39838558}"/>
    <cellStyle name="Millares 23 2 16" xfId="25767" xr:uid="{C2F32E03-15DE-4B27-BD14-FC3AF0B24D1C}"/>
    <cellStyle name="Millares 23 2 17" xfId="48650" xr:uid="{8924CAAE-AF75-4F7D-A220-71ECB6FAAD7E}"/>
    <cellStyle name="Millares 23 2 18" xfId="57924" xr:uid="{5ADAED58-EDE5-4A15-B709-94248898F230}"/>
    <cellStyle name="Millares 23 2 19" xfId="58435" xr:uid="{3022BAE9-B2DC-4E98-965E-DCD2C25D904A}"/>
    <cellStyle name="Millares 23 2 2" xfId="796" xr:uid="{29CFE002-2A42-4586-9D32-7184A13EF5DA}"/>
    <cellStyle name="Millares 23 2 2 10" xfId="48913" xr:uid="{744BD2C8-A021-40B9-B3D3-58CA4017E9E6}"/>
    <cellStyle name="Millares 23 2 2 11" xfId="58185" xr:uid="{123A83D0-C3E2-4435-B597-F34379BBD059}"/>
    <cellStyle name="Millares 23 2 2 12" xfId="58697" xr:uid="{92DBD021-928D-4151-9304-E90534CE7457}"/>
    <cellStyle name="Millares 23 2 2 2" xfId="1639" xr:uid="{73BC4319-79ED-465F-AFD9-B19E3E71C80E}"/>
    <cellStyle name="Millares 23 2 2 2 10" xfId="4152" xr:uid="{3A862BF7-063B-4718-89AE-1263A9287E81}"/>
    <cellStyle name="Millares 23 2 2 2 2" xfId="3071" xr:uid="{E32CCEF2-675B-46F1-8C82-D0B1E5618E65}"/>
    <cellStyle name="Millares 23 2 2 2 2 2" xfId="9220" xr:uid="{EDDB528C-EFB2-488C-8E8C-27ACD5C09D51}"/>
    <cellStyle name="Millares 23 2 2 2 2 2 2" xfId="20663" xr:uid="{232B1438-17F9-49BA-BCBD-AC6AA7B4B54E}"/>
    <cellStyle name="Millares 23 2 2 2 2 2 2 2" xfId="43557" xr:uid="{4FD444C4-E364-4761-BC4D-F86ED1871F9F}"/>
    <cellStyle name="Millares 23 2 2 2 2 2 3" xfId="32116" xr:uid="{C321111B-CB68-423D-827B-7EB586442CCA}"/>
    <cellStyle name="Millares 23 2 2 2 2 2 4" xfId="54998" xr:uid="{0F356CBB-EDBA-47CE-8A18-56576143376D}"/>
    <cellStyle name="Millares 23 2 2 2 2 3" xfId="16421" xr:uid="{7D6FF302-6D17-4949-9E43-F7715E4303C2}"/>
    <cellStyle name="Millares 23 2 2 2 2 3 2" xfId="39315" xr:uid="{C1FC3A2C-442B-4127-ACF1-4E12FDD9BA78}"/>
    <cellStyle name="Millares 23 2 2 2 2 4" xfId="27874" xr:uid="{8E09704D-168D-437D-9A3B-8EEFB1AE6A5E}"/>
    <cellStyle name="Millares 23 2 2 2 2 5" xfId="50757" xr:uid="{FF09A49A-7F30-4211-B467-8D9C446A91F0}"/>
    <cellStyle name="Millares 23 2 2 2 2 6" xfId="5446" xr:uid="{82B1495E-A7D7-434B-BD22-D826D8CB26C2}"/>
    <cellStyle name="Millares 23 2 2 2 3" xfId="6824" xr:uid="{10F17208-685F-4B51-BC04-01DA14D970A8}"/>
    <cellStyle name="Millares 23 2 2 2 3 2" xfId="11059" xr:uid="{A3D9B693-B660-478C-8A8A-4272254BC3FD}"/>
    <cellStyle name="Millares 23 2 2 2 3 2 2" xfId="22502" xr:uid="{1357A495-B2B6-4AF2-980E-D86F01845A5A}"/>
    <cellStyle name="Millares 23 2 2 2 3 2 2 2" xfId="45396" xr:uid="{ECA39E25-12D0-4BDF-A259-2BBD588768F8}"/>
    <cellStyle name="Millares 23 2 2 2 3 2 3" xfId="33955" xr:uid="{16238A78-7C1D-43EB-BAA5-AD855B56F533}"/>
    <cellStyle name="Millares 23 2 2 2 3 2 4" xfId="56837" xr:uid="{EB5DAEC3-EEAA-4BEE-BB1F-A1BEABD9D54C}"/>
    <cellStyle name="Millares 23 2 2 2 3 3" xfId="18260" xr:uid="{A6124B07-11C2-4E79-BEAD-27850A279E19}"/>
    <cellStyle name="Millares 23 2 2 2 3 3 2" xfId="41154" xr:uid="{7E6F0240-609A-4FC8-A3D0-528F77FAC837}"/>
    <cellStyle name="Millares 23 2 2 2 3 4" xfId="29713" xr:uid="{2B01D958-20E5-4C5D-9251-F9E75BD1876B}"/>
    <cellStyle name="Millares 23 2 2 2 3 5" xfId="52595" xr:uid="{76D194C1-A688-44C7-A07D-1C50C7F26DD8}"/>
    <cellStyle name="Millares 23 2 2 2 4" xfId="7903" xr:uid="{24ED0F62-8AB0-4DD7-A2D2-D57EBE825996}"/>
    <cellStyle name="Millares 23 2 2 2 4 2" xfId="19346" xr:uid="{2AD9CFEC-7330-4CD0-BB1E-17AB4C2A5909}"/>
    <cellStyle name="Millares 23 2 2 2 4 2 2" xfId="42240" xr:uid="{5C31B2D3-4D58-4803-800E-DBFC940BC793}"/>
    <cellStyle name="Millares 23 2 2 2 4 3" xfId="30799" xr:uid="{23A0A559-36CD-45DE-8379-A5385AE391E1}"/>
    <cellStyle name="Millares 23 2 2 2 4 4" xfId="53681" xr:uid="{A107B679-0592-49EF-A108-D02C45D705AD}"/>
    <cellStyle name="Millares 23 2 2 2 5" xfId="12962" xr:uid="{8B3E731B-AF0D-4183-BAED-46C2935B7D3F}"/>
    <cellStyle name="Millares 23 2 2 2 5 2" xfId="24398" xr:uid="{F323926F-BF1F-466A-B080-FC559DF4DE1C}"/>
    <cellStyle name="Millares 23 2 2 2 5 2 2" xfId="47292" xr:uid="{C717D523-04ED-4AF0-974E-10A55613939B}"/>
    <cellStyle name="Millares 23 2 2 2 5 3" xfId="35851" xr:uid="{07A1A73D-70B4-4C6A-A5C7-D2943A49926A}"/>
    <cellStyle name="Millares 23 2 2 2 6" xfId="14045" xr:uid="{259CD47B-2525-46AB-856E-C2CCD5CD2426}"/>
    <cellStyle name="Millares 23 2 2 2 6 2" xfId="25482" xr:uid="{5C9C07E5-E045-40B1-A0A5-E8237BABEE6F}"/>
    <cellStyle name="Millares 23 2 2 2 6 2 2" xfId="48376" xr:uid="{B3DDA601-03B2-4B17-A585-820D740B8E07}"/>
    <cellStyle name="Millares 23 2 2 2 6 3" xfId="36935" xr:uid="{18BAF91F-4FE6-4789-B4D9-8282AA21826B}"/>
    <cellStyle name="Millares 23 2 2 2 7" xfId="15104" xr:uid="{56F2B1A9-07CF-46BE-B50A-1664BA1B2936}"/>
    <cellStyle name="Millares 23 2 2 2 7 2" xfId="37998" xr:uid="{6FFC72D3-B8BF-4D13-8191-6787862EA7A2}"/>
    <cellStyle name="Millares 23 2 2 2 8" xfId="26557" xr:uid="{7B494BA9-578F-410D-9F6E-616D4DBF3753}"/>
    <cellStyle name="Millares 23 2 2 2 9" xfId="49440" xr:uid="{6ADC46A4-DCA4-478F-99AB-A0B74F7A1C62}"/>
    <cellStyle name="Millares 23 2 2 3" xfId="2275" xr:uid="{02E935BB-2C66-4D74-95B7-CA7C607CCA9D}"/>
    <cellStyle name="Millares 23 2 2 3 2" xfId="8693" xr:uid="{21B4DC57-C7EB-4CAB-91D3-2334C587B1BC}"/>
    <cellStyle name="Millares 23 2 2 3 2 2" xfId="20136" xr:uid="{42CB46D2-B0F7-4C5E-A25A-4ADC19BB677D}"/>
    <cellStyle name="Millares 23 2 2 3 2 2 2" xfId="43030" xr:uid="{262C6965-6D62-4062-9998-8A83482B604C}"/>
    <cellStyle name="Millares 23 2 2 3 2 3" xfId="31589" xr:uid="{5EF7F232-A73D-4CAE-BC0B-D3EA08A015BC}"/>
    <cellStyle name="Millares 23 2 2 3 2 4" xfId="54471" xr:uid="{82C6289E-9454-4D88-92B7-504C01DB84DB}"/>
    <cellStyle name="Millares 23 2 2 3 3" xfId="15894" xr:uid="{9571F8E0-9754-4793-9825-3B5511E5365A}"/>
    <cellStyle name="Millares 23 2 2 3 3 2" xfId="38788" xr:uid="{76E4D3F6-D63A-42F4-8AA8-6B1D44D988B8}"/>
    <cellStyle name="Millares 23 2 2 3 4" xfId="27347" xr:uid="{DCC892D0-5B13-4B89-8184-410297806364}"/>
    <cellStyle name="Millares 23 2 2 3 5" xfId="50230" xr:uid="{61053DD4-89F8-45F1-BF98-7629CCECAF7E}"/>
    <cellStyle name="Millares 23 2 2 3 6" xfId="4919" xr:uid="{EE465B26-D726-4CB7-BF21-D0B04B05F341}"/>
    <cellStyle name="Millares 23 2 2 4" xfId="3618" xr:uid="{50E54F97-64B2-46DC-9013-993A458CD7E6}"/>
    <cellStyle name="Millares 23 2 2 4 2" xfId="10532" xr:uid="{D789EF82-A2DE-42F3-822E-275991FC6B25}"/>
    <cellStyle name="Millares 23 2 2 4 2 2" xfId="21975" xr:uid="{63EC77A8-40CB-489F-9F86-5F97D29EAF25}"/>
    <cellStyle name="Millares 23 2 2 4 2 2 2" xfId="44869" xr:uid="{FB32FBEA-53AA-444F-9934-79DD4CFEBCA4}"/>
    <cellStyle name="Millares 23 2 2 4 2 3" xfId="33428" xr:uid="{BFA8B242-D259-4285-A4E0-73E546C0A5D6}"/>
    <cellStyle name="Millares 23 2 2 4 2 4" xfId="56310" xr:uid="{0B79BCE1-DEB4-46F6-9060-51FAF8DDD188}"/>
    <cellStyle name="Millares 23 2 2 4 3" xfId="17733" xr:uid="{C37D108E-E490-41B0-BF64-14F1685B5DBE}"/>
    <cellStyle name="Millares 23 2 2 4 3 2" xfId="40627" xr:uid="{80D8494C-B931-4A87-8F6D-D8E4C55D5722}"/>
    <cellStyle name="Millares 23 2 2 4 4" xfId="29186" xr:uid="{E463CE6A-8335-467B-A065-02FCEA90D465}"/>
    <cellStyle name="Millares 23 2 2 4 5" xfId="52068" xr:uid="{57FACC73-7DA1-4C88-9026-7B39C0960DA1}"/>
    <cellStyle name="Millares 23 2 2 5" xfId="7378" xr:uid="{7E42AB41-5604-4608-8C2A-8DFA48F79B30}"/>
    <cellStyle name="Millares 23 2 2 5 2" xfId="18819" xr:uid="{7968C817-D2ED-42E5-AFA3-D986BE6328F8}"/>
    <cellStyle name="Millares 23 2 2 5 2 2" xfId="41713" xr:uid="{804789AB-0E39-414A-98AD-1F94FC424D90}"/>
    <cellStyle name="Millares 23 2 2 5 3" xfId="30272" xr:uid="{55663B70-7DAC-4A8A-9F59-B43D31D2B389}"/>
    <cellStyle name="Millares 23 2 2 5 4" xfId="53154" xr:uid="{B843C227-93AC-42E4-86C7-06E22BA59A94}"/>
    <cellStyle name="Millares 23 2 2 6" xfId="12436" xr:uid="{DD63BA69-CB4E-45D5-AA32-35EE510B4D73}"/>
    <cellStyle name="Millares 23 2 2 6 2" xfId="23871" xr:uid="{6DD8C706-E557-47E0-B29A-10C2ECD4B28C}"/>
    <cellStyle name="Millares 23 2 2 6 2 2" xfId="46765" xr:uid="{5F71A776-91E8-4E86-8613-4753866CD4EB}"/>
    <cellStyle name="Millares 23 2 2 6 3" xfId="35324" xr:uid="{A124A2C5-C3A1-42CE-929A-B00D0DC4F90C}"/>
    <cellStyle name="Millares 23 2 2 7" xfId="13518" xr:uid="{83A3BEB0-154D-4971-AB68-110D880BB10B}"/>
    <cellStyle name="Millares 23 2 2 7 2" xfId="24955" xr:uid="{3A1A73E3-B8A2-4AC5-BDB1-0B00810A12D3}"/>
    <cellStyle name="Millares 23 2 2 7 2 2" xfId="47849" xr:uid="{119C7BA5-FD81-466C-B3D8-FE6BF611AB6D}"/>
    <cellStyle name="Millares 23 2 2 7 3" xfId="36408" xr:uid="{5C3EF995-39DA-4DCC-A65C-620FF7139B4E}"/>
    <cellStyle name="Millares 23 2 2 8" xfId="14577" xr:uid="{928335B0-32B0-4B3E-ACE1-C9EE41EBB826}"/>
    <cellStyle name="Millares 23 2 2 8 2" xfId="37471" xr:uid="{96944209-07DD-477B-BFE2-57A2FEF9CA13}"/>
    <cellStyle name="Millares 23 2 2 9" xfId="26030" xr:uid="{D4DEFC31-2429-4A20-B9FD-4E7CDDDFB1C6}"/>
    <cellStyle name="Millares 23 2 3" xfId="1059" xr:uid="{97C5C000-09F3-48B7-B04E-67DA9FA0A5CA}"/>
    <cellStyle name="Millares 23 2 3 10" xfId="3890" xr:uid="{40EBA585-184C-4298-BB00-895879B540D0}"/>
    <cellStyle name="Millares 23 2 3 2" xfId="2537" xr:uid="{F60832D0-3200-49CA-97E7-6BA04B2A4E8A}"/>
    <cellStyle name="Millares 23 2 3 2 2" xfId="8957" xr:uid="{9D19558F-0E60-44A6-8BEA-918BC1241A5A}"/>
    <cellStyle name="Millares 23 2 3 2 2 2" xfId="20400" xr:uid="{68D3FA82-7E94-427E-9536-36107183E6C1}"/>
    <cellStyle name="Millares 23 2 3 2 2 2 2" xfId="43294" xr:uid="{7CB53CD9-6FF3-41B0-A0D5-556AE97AA0E5}"/>
    <cellStyle name="Millares 23 2 3 2 2 3" xfId="31853" xr:uid="{A5844965-E7E1-481D-978E-ECF72683F313}"/>
    <cellStyle name="Millares 23 2 3 2 2 4" xfId="54735" xr:uid="{241705E6-5F34-4CAB-AA4C-999E67CFB8FA}"/>
    <cellStyle name="Millares 23 2 3 2 3" xfId="16158" xr:uid="{45863A44-EF09-4165-A707-E8224066D90D}"/>
    <cellStyle name="Millares 23 2 3 2 3 2" xfId="39052" xr:uid="{23E64372-ECF2-4AE4-A73A-39278E66FAF6}"/>
    <cellStyle name="Millares 23 2 3 2 4" xfId="27611" xr:uid="{320A4AA2-6974-4C62-92C7-DF5CC3A79EE3}"/>
    <cellStyle name="Millares 23 2 3 2 5" xfId="50494" xr:uid="{7220C6EB-941A-4F12-B2BE-720DE388620C}"/>
    <cellStyle name="Millares 23 2 3 2 6" xfId="5183" xr:uid="{5FC422C6-D088-4229-9F75-7F267A62EFD7}"/>
    <cellStyle name="Millares 23 2 3 3" xfId="6561" xr:uid="{EF7EA20B-4E7C-4202-9726-85EBFAC1AC8C}"/>
    <cellStyle name="Millares 23 2 3 3 2" xfId="10796" xr:uid="{C2F5D9FC-4DD0-4414-8638-24B6D73868EE}"/>
    <cellStyle name="Millares 23 2 3 3 2 2" xfId="22239" xr:uid="{4846BD19-06AC-40D8-BBD1-65A5CD29D170}"/>
    <cellStyle name="Millares 23 2 3 3 2 2 2" xfId="45133" xr:uid="{8BE356E1-A26F-40B0-91C5-30AAA319F998}"/>
    <cellStyle name="Millares 23 2 3 3 2 3" xfId="33692" xr:uid="{99377DF2-84CD-47D4-BDFB-EE34F2880E86}"/>
    <cellStyle name="Millares 23 2 3 3 2 4" xfId="56574" xr:uid="{EEB3169E-632F-4875-B434-DB9B3FE3891D}"/>
    <cellStyle name="Millares 23 2 3 3 3" xfId="17997" xr:uid="{A180A76B-7C5B-4FBD-8FD6-696256A4355E}"/>
    <cellStyle name="Millares 23 2 3 3 3 2" xfId="40891" xr:uid="{5018FA57-EDA3-4289-AB3C-8087A7802314}"/>
    <cellStyle name="Millares 23 2 3 3 4" xfId="29450" xr:uid="{0F267B3B-25C9-45ED-BEA5-BB35D1C3B099}"/>
    <cellStyle name="Millares 23 2 3 3 5" xfId="52332" xr:uid="{9937F25E-71C2-4AF8-B698-E890A782DF98}"/>
    <cellStyle name="Millares 23 2 3 4" xfId="7640" xr:uid="{A92A6FB1-A5BE-45C9-ADA4-C01EBDECD037}"/>
    <cellStyle name="Millares 23 2 3 4 2" xfId="19083" xr:uid="{370BF80F-7E1D-4578-A021-AC15005CFE1E}"/>
    <cellStyle name="Millares 23 2 3 4 2 2" xfId="41977" xr:uid="{93C52A94-5E53-47D2-A03C-DABDDAEEA071}"/>
    <cellStyle name="Millares 23 2 3 4 3" xfId="30536" xr:uid="{9AEA42BE-BBC3-4428-AAC1-B6FC2EB08F80}"/>
    <cellStyle name="Millares 23 2 3 4 4" xfId="53418" xr:uid="{07DD24F5-3A91-4C0A-B281-6D2EB2E99B3A}"/>
    <cellStyle name="Millares 23 2 3 5" xfId="12699" xr:uid="{8F8393B5-5614-489A-A41B-4A8BEE519375}"/>
    <cellStyle name="Millares 23 2 3 5 2" xfId="24135" xr:uid="{0A9C0CF0-7447-42A5-B90B-D21436B7C511}"/>
    <cellStyle name="Millares 23 2 3 5 2 2" xfId="47029" xr:uid="{2F746774-3BED-41C1-BE46-6F21E00E228B}"/>
    <cellStyle name="Millares 23 2 3 5 3" xfId="35588" xr:uid="{B452846C-F3C9-4B6B-8294-9B5A1B3C5214}"/>
    <cellStyle name="Millares 23 2 3 6" xfId="13782" xr:uid="{BCDC5A3D-D404-44F6-B79F-97B840DB78DC}"/>
    <cellStyle name="Millares 23 2 3 6 2" xfId="25219" xr:uid="{E8D8CC3C-F32B-4F58-836B-68478EAA8127}"/>
    <cellStyle name="Millares 23 2 3 6 2 2" xfId="48113" xr:uid="{45D1ACFF-E804-4A99-B86B-9AFE53CA6DE6}"/>
    <cellStyle name="Millares 23 2 3 6 3" xfId="36672" xr:uid="{2F8DDC58-40E9-4207-BA96-777BC7D10BD8}"/>
    <cellStyle name="Millares 23 2 3 7" xfId="14841" xr:uid="{A291BC4C-46DB-4297-86C4-2331B55AF689}"/>
    <cellStyle name="Millares 23 2 3 7 2" xfId="37735" xr:uid="{FBEADCD1-EC56-4707-B5B5-84D65232B775}"/>
    <cellStyle name="Millares 23 2 3 8" xfId="26294" xr:uid="{1B6585C1-8EBF-4F3D-B59D-FB45094681D7}"/>
    <cellStyle name="Millares 23 2 3 9" xfId="49177" xr:uid="{05C34D3C-4A2B-42E6-A225-613317A971A3}"/>
    <cellStyle name="Millares 23 2 4" xfId="1354" xr:uid="{6586793F-A0D1-4916-BA65-7E6CD884AD4E}"/>
    <cellStyle name="Millares 23 2 4 2" xfId="2811" xr:uid="{C8342567-7794-4833-AE57-40ECD6B15941}"/>
    <cellStyle name="Millares 23 2 4 2 2" xfId="9485" xr:uid="{2D39B684-809E-41A3-90E9-46B56BBA07DC}"/>
    <cellStyle name="Millares 23 2 4 2 2 2" xfId="20928" xr:uid="{0FA381D6-EB79-4F10-9A21-15992EFFFD3E}"/>
    <cellStyle name="Millares 23 2 4 2 2 2 2" xfId="43822" xr:uid="{C88019D4-DED4-4C96-8887-39A74F74A7DE}"/>
    <cellStyle name="Millares 23 2 4 2 2 3" xfId="32381" xr:uid="{1CD6C1FC-8EBD-4E3B-942A-1F30108F5097}"/>
    <cellStyle name="Millares 23 2 4 2 2 4" xfId="55263" xr:uid="{DA23D5A3-48F2-4F48-81DF-CBE927C385F0}"/>
    <cellStyle name="Millares 23 2 4 2 3" xfId="16686" xr:uid="{CB025AA3-0FC6-4951-8AE1-09B9086F1399}"/>
    <cellStyle name="Millares 23 2 4 2 3 2" xfId="39580" xr:uid="{D9BE5CDC-BD71-425F-A28F-2D064BBD5752}"/>
    <cellStyle name="Millares 23 2 4 2 4" xfId="28139" xr:uid="{5C53B793-1BA7-42F9-A005-7405B5473FBA}"/>
    <cellStyle name="Millares 23 2 4 2 5" xfId="51022" xr:uid="{6AC6DFDF-6E58-41AB-A2C8-27E3E4E3BE11}"/>
    <cellStyle name="Millares 23 2 4 2 6" xfId="5711" xr:uid="{9D9B2C67-3BC0-42C4-87C7-68FC8BA8C70C}"/>
    <cellStyle name="Millares 23 2 4 3" xfId="8168" xr:uid="{4AA2BB12-D309-444B-A132-18AAB06DDB27}"/>
    <cellStyle name="Millares 23 2 4 3 2" xfId="19611" xr:uid="{B98D6135-A8B5-4777-8AC3-2B03C43D51AA}"/>
    <cellStyle name="Millares 23 2 4 3 2 2" xfId="42505" xr:uid="{FC4FAF1E-9818-40C3-8306-E06048CC0010}"/>
    <cellStyle name="Millares 23 2 4 3 3" xfId="31064" xr:uid="{8DB2CB83-EB01-4876-9736-2FB3FC9409FD}"/>
    <cellStyle name="Millares 23 2 4 3 4" xfId="53946" xr:uid="{13834E91-815A-45B4-8901-52F9672D2918}"/>
    <cellStyle name="Millares 23 2 4 4" xfId="15369" xr:uid="{92E53D4B-CB87-4166-AED0-A6F6AAA33525}"/>
    <cellStyle name="Millares 23 2 4 4 2" xfId="38263" xr:uid="{E6951FAD-9370-43E2-ABDB-D0B1455E5903}"/>
    <cellStyle name="Millares 23 2 4 5" xfId="26822" xr:uid="{86DFB6D6-D654-49D1-BCD7-0B7429E493D1}"/>
    <cellStyle name="Millares 23 2 4 6" xfId="49705" xr:uid="{577BD182-712C-45F4-A0F0-A133FEB28CEF}"/>
    <cellStyle name="Millares 23 2 4 7" xfId="4412" xr:uid="{6410D755-A9A6-492D-9C8F-B22A8A824BEB}"/>
    <cellStyle name="Millares 23 2 5" xfId="2008" xr:uid="{177E3364-B884-47EC-B57A-423D6CF02DB5}"/>
    <cellStyle name="Millares 23 2 5 2" xfId="8430" xr:uid="{A57149A1-D5C6-43D2-B22A-449010221DE3}"/>
    <cellStyle name="Millares 23 2 5 2 2" xfId="19873" xr:uid="{185062FC-1A43-4129-A1B0-96C21E2F2D51}"/>
    <cellStyle name="Millares 23 2 5 2 2 2" xfId="42767" xr:uid="{FCE53356-430D-4A9A-BF87-2C30D8584108}"/>
    <cellStyle name="Millares 23 2 5 2 3" xfId="31326" xr:uid="{B28E9167-19DF-468B-A3EC-292308608FC9}"/>
    <cellStyle name="Millares 23 2 5 2 4" xfId="54208" xr:uid="{B85E1E3A-5B47-4194-B047-192C9248C80B}"/>
    <cellStyle name="Millares 23 2 5 3" xfId="15631" xr:uid="{A9FD2C4E-33C7-44BC-A4C0-E84CF9BC3A48}"/>
    <cellStyle name="Millares 23 2 5 3 2" xfId="38525" xr:uid="{4149C2C3-56B0-4100-965C-8A645B847633}"/>
    <cellStyle name="Millares 23 2 5 4" xfId="27084" xr:uid="{4425DBF1-EBCC-405A-B3B9-727325F9E71B}"/>
    <cellStyle name="Millares 23 2 5 5" xfId="49967" xr:uid="{C0DEB965-5071-4A1B-96B0-2AD1656905AD}"/>
    <cellStyle name="Millares 23 2 5 6" xfId="4665" xr:uid="{CAF85C43-AAA0-4053-A7E4-DC151DEDA4C0}"/>
    <cellStyle name="Millares 23 2 6" xfId="3358" xr:uid="{56F8E9DA-1C26-4622-90EB-CDF9022C67DE}"/>
    <cellStyle name="Millares 23 2 6 2" xfId="9748" xr:uid="{8E72741D-E14A-4FC7-8EFD-96D5A6AB66A8}"/>
    <cellStyle name="Millares 23 2 6 2 2" xfId="21191" xr:uid="{4886E5BA-DFA0-4471-9C99-E742BAFD55AA}"/>
    <cellStyle name="Millares 23 2 6 2 2 2" xfId="44085" xr:uid="{18375738-F883-4514-B7E6-24D43A6A2408}"/>
    <cellStyle name="Millares 23 2 6 2 3" xfId="32644" xr:uid="{C757E856-5DCE-40B6-8519-4053C2510169}"/>
    <cellStyle name="Millares 23 2 6 2 4" xfId="55526" xr:uid="{AA6CF904-602B-409B-B9C7-23FB4DEBD804}"/>
    <cellStyle name="Millares 23 2 6 3" xfId="16949" xr:uid="{71799806-B173-44C1-9E63-7B7AED22F89F}"/>
    <cellStyle name="Millares 23 2 6 3 2" xfId="39843" xr:uid="{50B9F152-112C-4F4D-8EC2-C289CAB0FADF}"/>
    <cellStyle name="Millares 23 2 6 4" xfId="28402" xr:uid="{D9FD5340-4A3C-49D8-83D6-6D730920A62E}"/>
    <cellStyle name="Millares 23 2 6 5" xfId="51284" xr:uid="{B7C3D9F2-DDDD-4A2D-B567-8CEF61EBF612}"/>
    <cellStyle name="Millares 23 2 7" xfId="6017" xr:uid="{8AAC29F9-58A2-4CCB-8E0D-5521F44F3BC3}"/>
    <cellStyle name="Millares 23 2 7 2" xfId="10008" xr:uid="{33658E02-D5F2-47E2-9F07-630449518711}"/>
    <cellStyle name="Millares 23 2 7 2 2" xfId="21451" xr:uid="{84A7C6E8-3EFA-4A5F-A64E-4573BCE0079B}"/>
    <cellStyle name="Millares 23 2 7 2 2 2" xfId="44345" xr:uid="{B33955E2-FF3C-4E4D-8014-E974C7CE59D6}"/>
    <cellStyle name="Millares 23 2 7 2 3" xfId="32904" xr:uid="{4052E161-B21F-41B5-8B86-8025F0731956}"/>
    <cellStyle name="Millares 23 2 7 2 4" xfId="55786" xr:uid="{E7C1D5C6-1406-4A72-A645-80A0F475CAF9}"/>
    <cellStyle name="Millares 23 2 7 3" xfId="17209" xr:uid="{60B5B0B1-75BF-486C-9E90-4CD7A9183D9D}"/>
    <cellStyle name="Millares 23 2 7 3 2" xfId="40103" xr:uid="{5382EFD9-390E-43D2-87DC-58B6EAAE5199}"/>
    <cellStyle name="Millares 23 2 7 4" xfId="28662" xr:uid="{6E0FCD33-E16F-44FE-804B-FB8C3A5BA911}"/>
    <cellStyle name="Millares 23 2 7 5" xfId="51544" xr:uid="{664240FE-E856-47ED-BB9C-4144F60A7F25}"/>
    <cellStyle name="Millares 23 2 8" xfId="6268" xr:uid="{FA45AD0B-D757-4050-A144-9E9690222A85}"/>
    <cellStyle name="Millares 23 2 8 2" xfId="10269" xr:uid="{0746BC39-C409-4586-A808-4DABD0CD13F0}"/>
    <cellStyle name="Millares 23 2 8 2 2" xfId="21712" xr:uid="{11B27D16-3218-424C-97A4-68EF6777DB17}"/>
    <cellStyle name="Millares 23 2 8 2 2 2" xfId="44606" xr:uid="{0790A0D8-251C-4072-882C-2A121767676F}"/>
    <cellStyle name="Millares 23 2 8 2 3" xfId="33165" xr:uid="{C7B5A568-BA2C-476C-8B05-E74D396EAC6D}"/>
    <cellStyle name="Millares 23 2 8 2 4" xfId="56047" xr:uid="{A88FE001-0882-4F1C-A9DE-3E7E26FF237C}"/>
    <cellStyle name="Millares 23 2 8 3" xfId="17470" xr:uid="{B270F5E2-8674-4EB8-A3C2-DF036E48C5FE}"/>
    <cellStyle name="Millares 23 2 8 3 2" xfId="40364" xr:uid="{2503580B-4AC0-4FF4-AD6C-A003EBB1AC7F}"/>
    <cellStyle name="Millares 23 2 8 4" xfId="28923" xr:uid="{752F5140-92CE-41E0-980B-10D027D501DB}"/>
    <cellStyle name="Millares 23 2 8 5" xfId="51805" xr:uid="{97A11A49-67C5-4540-8386-2FB21C960FD8}"/>
    <cellStyle name="Millares 23 2 9" xfId="7101" xr:uid="{6FF57842-C70C-4169-8AEA-53DB8D6C4FBC}"/>
    <cellStyle name="Millares 23 2 9 2" xfId="18537" xr:uid="{CEE817ED-DF8D-4EED-ACC8-830DA1084107}"/>
    <cellStyle name="Millares 23 2 9 2 2" xfId="41431" xr:uid="{8847CBAD-6756-4BB9-A372-AD4F0DB83F34}"/>
    <cellStyle name="Millares 23 2 9 3" xfId="29990" xr:uid="{A5C3020F-187A-4DE9-A744-F465AFB6364A}"/>
    <cellStyle name="Millares 23 2 9 4" xfId="52872" xr:uid="{A7359341-5844-43B4-B5DA-72F75DB4F180}"/>
    <cellStyle name="Millares 23 20" xfId="58319" xr:uid="{492F1C53-C67D-4830-B906-B3C15E2D7EE7}"/>
    <cellStyle name="Millares 23 3" xfId="396" xr:uid="{E89AF5C0-AED7-4A85-B9D6-14E4F9AB1327}"/>
    <cellStyle name="Millares 23 3 10" xfId="48797" xr:uid="{FF2C6519-90D2-422C-BD1B-178F39F8873C}"/>
    <cellStyle name="Millares 23 3 11" xfId="58069" xr:uid="{F4D5D027-26BE-4535-B4A5-A33A5ED20586}"/>
    <cellStyle name="Millares 23 3 12" xfId="58581" xr:uid="{5E03ADDB-0A9E-4EA6-A598-B45831550656}"/>
    <cellStyle name="Millares 23 3 2" xfId="1523" xr:uid="{8551FB7F-95BF-44D0-9D8A-E3305839D1FB}"/>
    <cellStyle name="Millares 23 3 2 10" xfId="4036" xr:uid="{479EAFF9-8B01-40FE-9AD6-B3491BBFC6EF}"/>
    <cellStyle name="Millares 23 3 2 2" xfId="2955" xr:uid="{0411F349-EBF7-4F2D-A34A-62D354A5D825}"/>
    <cellStyle name="Millares 23 3 2 2 2" xfId="9104" xr:uid="{E800E653-1FF3-4DB2-83C9-433B13797E02}"/>
    <cellStyle name="Millares 23 3 2 2 2 2" xfId="20547" xr:uid="{5C006767-A1AE-4636-AB0A-3FCFC4215C9A}"/>
    <cellStyle name="Millares 23 3 2 2 2 2 2" xfId="43441" xr:uid="{FA6FDA4E-C306-46A8-B361-F38A0783EC27}"/>
    <cellStyle name="Millares 23 3 2 2 2 3" xfId="32000" xr:uid="{FC6A011B-E892-4472-8F44-9B889B12E3A3}"/>
    <cellStyle name="Millares 23 3 2 2 2 4" xfId="54882" xr:uid="{5A82C4D3-FA3E-4C57-9686-E0B702BADFBD}"/>
    <cellStyle name="Millares 23 3 2 2 3" xfId="16305" xr:uid="{278BE10C-B932-4101-B8B6-734CB03EEBC4}"/>
    <cellStyle name="Millares 23 3 2 2 3 2" xfId="39199" xr:uid="{E0A6A2C0-0917-47D0-9B03-0A5B5D9DF702}"/>
    <cellStyle name="Millares 23 3 2 2 4" xfId="27758" xr:uid="{F4E554CF-14A5-4A2B-9CB0-74134C095AB7}"/>
    <cellStyle name="Millares 23 3 2 2 5" xfId="50641" xr:uid="{8177E98C-A8B4-4260-94C2-39E0DD4205B6}"/>
    <cellStyle name="Millares 23 3 2 2 6" xfId="5330" xr:uid="{575A486A-9152-4BF0-AD5B-0DB7A19D6508}"/>
    <cellStyle name="Millares 23 3 2 3" xfId="6708" xr:uid="{C2D94291-6D7F-4268-859E-47085FE45E56}"/>
    <cellStyle name="Millares 23 3 2 3 2" xfId="10943" xr:uid="{E44A759B-E064-48FC-9F39-CA5DB69F77CA}"/>
    <cellStyle name="Millares 23 3 2 3 2 2" xfId="22386" xr:uid="{10DAF499-AD82-46EE-B9BD-821D8B8BD135}"/>
    <cellStyle name="Millares 23 3 2 3 2 2 2" xfId="45280" xr:uid="{CA018FC6-876D-4DBD-BE6D-66365D87FEE9}"/>
    <cellStyle name="Millares 23 3 2 3 2 3" xfId="33839" xr:uid="{A797EE5C-6466-44F8-A2CA-19C39FCA69E8}"/>
    <cellStyle name="Millares 23 3 2 3 2 4" xfId="56721" xr:uid="{27803CA5-5559-453E-9622-2CF623415C65}"/>
    <cellStyle name="Millares 23 3 2 3 3" xfId="18144" xr:uid="{56745C0C-BD59-480C-A6CF-34775CE69A29}"/>
    <cellStyle name="Millares 23 3 2 3 3 2" xfId="41038" xr:uid="{8DCDCDF1-CDDB-45FD-8C17-A186C2798766}"/>
    <cellStyle name="Millares 23 3 2 3 4" xfId="29597" xr:uid="{5C992BE6-B88B-4B9E-98B5-A17F7B643721}"/>
    <cellStyle name="Millares 23 3 2 3 5" xfId="52479" xr:uid="{31EFD4FF-8C0A-4FCE-B775-54C235C3855C}"/>
    <cellStyle name="Millares 23 3 2 4" xfId="7787" xr:uid="{2C7233A3-B39E-4423-BC99-F44F1257081B}"/>
    <cellStyle name="Millares 23 3 2 4 2" xfId="19230" xr:uid="{619479C9-830F-4F03-98E1-5DAC06CA8509}"/>
    <cellStyle name="Millares 23 3 2 4 2 2" xfId="42124" xr:uid="{08E37024-510D-4E63-A766-0F5A4BF9D1E1}"/>
    <cellStyle name="Millares 23 3 2 4 3" xfId="30683" xr:uid="{214265CB-23F5-4EF0-B5DD-CDB2D3B8D949}"/>
    <cellStyle name="Millares 23 3 2 4 4" xfId="53565" xr:uid="{0133B689-2739-4BD7-AC6E-FAB3A5496F35}"/>
    <cellStyle name="Millares 23 3 2 5" xfId="12846" xr:uid="{C2362B25-D44A-4A11-AF0F-2E3CFAFB0235}"/>
    <cellStyle name="Millares 23 3 2 5 2" xfId="24282" xr:uid="{A8DC953A-A62E-471D-9776-D83CAA9CACB7}"/>
    <cellStyle name="Millares 23 3 2 5 2 2" xfId="47176" xr:uid="{637F99DD-3575-4F3A-B3F6-05455CC49811}"/>
    <cellStyle name="Millares 23 3 2 5 3" xfId="35735" xr:uid="{02ACFB92-4693-4A11-90FE-10BE72C83D5D}"/>
    <cellStyle name="Millares 23 3 2 6" xfId="13929" xr:uid="{35F7964A-3181-4913-A182-58C83249A547}"/>
    <cellStyle name="Millares 23 3 2 6 2" xfId="25366" xr:uid="{4A386D12-E6CE-45D8-9C49-858234D586C8}"/>
    <cellStyle name="Millares 23 3 2 6 2 2" xfId="48260" xr:uid="{1E5FC197-8BD0-455A-BBB1-C2963FF66EF5}"/>
    <cellStyle name="Millares 23 3 2 6 3" xfId="36819" xr:uid="{07D66C9F-4D55-4523-8FBC-A64B1F202772}"/>
    <cellStyle name="Millares 23 3 2 7" xfId="14988" xr:uid="{F2484AED-4C12-4E64-8F07-3FA0AE83BBDD}"/>
    <cellStyle name="Millares 23 3 2 7 2" xfId="37882" xr:uid="{6DA73C51-3AFF-4DD8-8495-8F2286CC2092}"/>
    <cellStyle name="Millares 23 3 2 8" xfId="26441" xr:uid="{274958B3-1EE0-4F85-8FA2-4B3767274292}"/>
    <cellStyle name="Millares 23 3 2 9" xfId="49324" xr:uid="{C5F98F7D-6C6C-4CA6-B5C2-2EA9A92A89F3}"/>
    <cellStyle name="Millares 23 3 3" xfId="1881" xr:uid="{E4F493D7-DE02-43D3-8664-0B818C63B863}"/>
    <cellStyle name="Millares 23 3 3 2" xfId="8577" xr:uid="{074DE347-2B3C-414A-AE88-EAFD27CA9136}"/>
    <cellStyle name="Millares 23 3 3 2 2" xfId="20020" xr:uid="{832E1C4C-5457-488D-AB72-F5BB8200EB31}"/>
    <cellStyle name="Millares 23 3 3 2 2 2" xfId="42914" xr:uid="{9A1C051A-6F72-4043-854C-5AABE08952C6}"/>
    <cellStyle name="Millares 23 3 3 2 3" xfId="31473" xr:uid="{15CEE500-BA2B-433B-A742-A530905F07EE}"/>
    <cellStyle name="Millares 23 3 3 2 4" xfId="54355" xr:uid="{91AAD43A-1179-407F-81C0-42D6BA130996}"/>
    <cellStyle name="Millares 23 3 3 3" xfId="15778" xr:uid="{2E49393F-A238-43DE-8686-B78C7C3E2F21}"/>
    <cellStyle name="Millares 23 3 3 3 2" xfId="38672" xr:uid="{880FDEFE-55CD-478A-9858-830D74F22369}"/>
    <cellStyle name="Millares 23 3 3 4" xfId="27231" xr:uid="{DDDE0B11-6624-4BB7-AF07-9B937E56D7E0}"/>
    <cellStyle name="Millares 23 3 3 5" xfId="50114" xr:uid="{57E05995-A92F-4BEB-9AAE-C6178ABA745D}"/>
    <cellStyle name="Millares 23 3 3 6" xfId="4803" xr:uid="{BB7E6AFD-F765-4D05-B23A-9F02459B2EFD}"/>
    <cellStyle name="Millares 23 3 4" xfId="3502" xr:uid="{91BC91E2-F908-49A5-8821-CD2D11DB97C5}"/>
    <cellStyle name="Millares 23 3 4 2" xfId="10416" xr:uid="{446EFDE1-7155-42E6-A3CF-7106B6AE8AFF}"/>
    <cellStyle name="Millares 23 3 4 2 2" xfId="21859" xr:uid="{975AB66A-3241-4A07-9C6F-EF6AC8399B6D}"/>
    <cellStyle name="Millares 23 3 4 2 2 2" xfId="44753" xr:uid="{8D419DA4-3A19-4A7E-ACEE-0B87EEB00D93}"/>
    <cellStyle name="Millares 23 3 4 2 3" xfId="33312" xr:uid="{164A18BC-D853-430E-BD24-E00425FFF534}"/>
    <cellStyle name="Millares 23 3 4 2 4" xfId="56194" xr:uid="{0EB50FA8-EA7C-4989-ACA1-1A218BF8FC86}"/>
    <cellStyle name="Millares 23 3 4 3" xfId="17617" xr:uid="{B8E1D881-95A1-4576-8B56-DC66417C95EB}"/>
    <cellStyle name="Millares 23 3 4 3 2" xfId="40511" xr:uid="{D21D6CF7-5390-43C0-9484-2BE2C47BBDF2}"/>
    <cellStyle name="Millares 23 3 4 4" xfId="29070" xr:uid="{29EDDE51-7111-4D98-9A9F-73B4B1BB4CC1}"/>
    <cellStyle name="Millares 23 3 4 5" xfId="51952" xr:uid="{AE8B089B-A93A-4BCE-AB25-5FFECBBD4D2F}"/>
    <cellStyle name="Millares 23 3 5" xfId="7264" xr:uid="{1FE5E893-1CD9-45BA-A3DB-7A175B639BC8}"/>
    <cellStyle name="Millares 23 3 5 2" xfId="18703" xr:uid="{8FEB1C68-874A-499D-B392-C9FDA98C044C}"/>
    <cellStyle name="Millares 23 3 5 2 2" xfId="41597" xr:uid="{715E05CF-5125-4247-8287-10E9F92FA8AD}"/>
    <cellStyle name="Millares 23 3 5 3" xfId="30156" xr:uid="{03E1336F-1D25-4740-B33E-B62EA07C9885}"/>
    <cellStyle name="Millares 23 3 5 4" xfId="53038" xr:uid="{FB9DDDFC-F1EB-4FDE-823C-EA69E66DC19F}"/>
    <cellStyle name="Millares 23 3 6" xfId="12320" xr:uid="{307AD6F1-68E9-483C-A629-B4047FA15A29}"/>
    <cellStyle name="Millares 23 3 6 2" xfId="23755" xr:uid="{C9321422-2765-4E57-A866-C096A9765F97}"/>
    <cellStyle name="Millares 23 3 6 2 2" xfId="46649" xr:uid="{DB890170-F47D-459C-A5EE-61B3D1F9C8A2}"/>
    <cellStyle name="Millares 23 3 6 3" xfId="35208" xr:uid="{B7CA61F8-0438-40D9-BC62-1FCF79990F5D}"/>
    <cellStyle name="Millares 23 3 7" xfId="13402" xr:uid="{E28B48D3-8766-470F-BC3D-DCDADE890DC8}"/>
    <cellStyle name="Millares 23 3 7 2" xfId="24839" xr:uid="{ED5F9BAB-E5C6-411D-B0A2-6EFC2CA64ACD}"/>
    <cellStyle name="Millares 23 3 7 2 2" xfId="47733" xr:uid="{E9B80FBF-ECC9-4AAF-9B12-2AFEA9A51D62}"/>
    <cellStyle name="Millares 23 3 7 3" xfId="36292" xr:uid="{413B3343-5961-49EC-B816-4895BEFC0F06}"/>
    <cellStyle name="Millares 23 3 8" xfId="14461" xr:uid="{74E57635-DE5C-494C-8E78-A369C0FC5544}"/>
    <cellStyle name="Millares 23 3 8 2" xfId="37355" xr:uid="{8CCC91FF-8197-4EFE-98A8-7FB470D8AA61}"/>
    <cellStyle name="Millares 23 3 9" xfId="25914" xr:uid="{AE3574E6-728A-4A68-B6C0-71BA47202896}"/>
    <cellStyle name="Millares 23 4" xfId="670" xr:uid="{E2DF882A-1476-4E32-B49D-4BDEBD214118}"/>
    <cellStyle name="Millares 23 4 10" xfId="3774" xr:uid="{0EBCD2A3-9DEC-4873-AC33-50A3E06407C3}"/>
    <cellStyle name="Millares 23 4 2" xfId="2149" xr:uid="{48013A98-6DB4-4488-A8DB-C2F3D29BAAFC}"/>
    <cellStyle name="Millares 23 4 2 2" xfId="8841" xr:uid="{A75744AB-379F-4B6D-96C1-BEFCBDCB7241}"/>
    <cellStyle name="Millares 23 4 2 2 2" xfId="20284" xr:uid="{739D34BD-E283-49D9-8210-8B71B56BE86B}"/>
    <cellStyle name="Millares 23 4 2 2 2 2" xfId="43178" xr:uid="{7401482A-F4DE-4F70-B59B-3A141A9FC7E7}"/>
    <cellStyle name="Millares 23 4 2 2 3" xfId="31737" xr:uid="{AF3BBBF1-129F-4C86-B58D-8EB91CF99682}"/>
    <cellStyle name="Millares 23 4 2 2 4" xfId="54619" xr:uid="{DAB3762F-A003-4BDB-A0F3-09A2AC519FAD}"/>
    <cellStyle name="Millares 23 4 2 3" xfId="16042" xr:uid="{30A84890-54C6-4B29-8BB2-3ACBC4E89C89}"/>
    <cellStyle name="Millares 23 4 2 3 2" xfId="38936" xr:uid="{40CDDD04-7C2A-4FEA-B717-BBB3A775C271}"/>
    <cellStyle name="Millares 23 4 2 4" xfId="27495" xr:uid="{FEF9FC51-DB31-47EE-8C7D-F0BD189FEF6C}"/>
    <cellStyle name="Millares 23 4 2 5" xfId="50378" xr:uid="{86C99A3E-17E2-4A48-BD2C-2F2DE8DAB2A4}"/>
    <cellStyle name="Millares 23 4 2 6" xfId="5067" xr:uid="{1A2B3133-034A-4D26-9BCD-AAA13F18B164}"/>
    <cellStyle name="Millares 23 4 3" xfId="6445" xr:uid="{4CE36074-6C5A-489F-B666-E90F02275395}"/>
    <cellStyle name="Millares 23 4 3 2" xfId="10680" xr:uid="{57775AA0-ABA3-46A9-994D-663AD011AEDF}"/>
    <cellStyle name="Millares 23 4 3 2 2" xfId="22123" xr:uid="{ABD9AFBE-875F-45E8-BFC6-AECF3EE3E4CB}"/>
    <cellStyle name="Millares 23 4 3 2 2 2" xfId="45017" xr:uid="{1CC8D35E-E1FE-4FDE-B8CE-4FAE8782739B}"/>
    <cellStyle name="Millares 23 4 3 2 3" xfId="33576" xr:uid="{CAFB9423-5219-48F1-ACA5-D3B3C3AABB89}"/>
    <cellStyle name="Millares 23 4 3 2 4" xfId="56458" xr:uid="{3E8ECADE-BA41-4824-BBBF-062BFFFED4EF}"/>
    <cellStyle name="Millares 23 4 3 3" xfId="17881" xr:uid="{9C932D1D-77BD-444C-8119-0C9AF0D1276C}"/>
    <cellStyle name="Millares 23 4 3 3 2" xfId="40775" xr:uid="{0C1A6749-8B5A-40A6-8334-FFACB530C844}"/>
    <cellStyle name="Millares 23 4 3 4" xfId="29334" xr:uid="{92A1ADBA-28F3-4CA0-8B08-7DD38BA40C4F}"/>
    <cellStyle name="Millares 23 4 3 5" xfId="52216" xr:uid="{065968D2-520D-4DE1-8235-2658DEF5E2B5}"/>
    <cellStyle name="Millares 23 4 4" xfId="7524" xr:uid="{B6CCFEED-47CB-496B-B879-B13E071D33EC}"/>
    <cellStyle name="Millares 23 4 4 2" xfId="18967" xr:uid="{F5897212-DDD8-4008-B200-578227E64C03}"/>
    <cellStyle name="Millares 23 4 4 2 2" xfId="41861" xr:uid="{99DFB211-896C-4FE4-8887-8AF244E9CB9A}"/>
    <cellStyle name="Millares 23 4 4 3" xfId="30420" xr:uid="{E014E685-A87C-4439-8579-AC220D8B7441}"/>
    <cellStyle name="Millares 23 4 4 4" xfId="53302" xr:uid="{9E8C5049-F1E8-4F1A-8382-3BB6A2A6105B}"/>
    <cellStyle name="Millares 23 4 5" xfId="12583" xr:uid="{6EBA98A2-936A-4AB6-BF93-2A2A3A889E9E}"/>
    <cellStyle name="Millares 23 4 5 2" xfId="24019" xr:uid="{88F5A891-6E21-4F36-96CB-1763529BECAB}"/>
    <cellStyle name="Millares 23 4 5 2 2" xfId="46913" xr:uid="{B0986E61-0BDB-4E3C-B98D-41C49AF5F10F}"/>
    <cellStyle name="Millares 23 4 5 3" xfId="35472" xr:uid="{FF6BEAB6-8459-4BD6-864F-61EAADD7D815}"/>
    <cellStyle name="Millares 23 4 6" xfId="13666" xr:uid="{7B6F5F59-44E4-4AC6-9B56-52B43ECD8B84}"/>
    <cellStyle name="Millares 23 4 6 2" xfId="25103" xr:uid="{F0A421D2-C1BD-4A04-9071-333A0C1B5D89}"/>
    <cellStyle name="Millares 23 4 6 2 2" xfId="47997" xr:uid="{BA10CB0C-6BA6-4677-A21F-B589F8FB811A}"/>
    <cellStyle name="Millares 23 4 6 3" xfId="36556" xr:uid="{F4680950-38CA-4880-8C65-C7D10980354A}"/>
    <cellStyle name="Millares 23 4 7" xfId="14725" xr:uid="{926AB025-C2C2-4E77-9145-EA8CD3F04BB1}"/>
    <cellStyle name="Millares 23 4 7 2" xfId="37619" xr:uid="{2C6203D8-36DE-41C1-A37D-8CF400000381}"/>
    <cellStyle name="Millares 23 4 8" xfId="26178" xr:uid="{3AC0BD43-0193-4189-9158-19BEAEF32805}"/>
    <cellStyle name="Millares 23 4 9" xfId="49061" xr:uid="{D50D38E3-F1B7-4FCD-9002-CCA4AF0B6B57}"/>
    <cellStyle name="Millares 23 5" xfId="943" xr:uid="{1B657F47-868D-462A-8F82-42C0543501E0}"/>
    <cellStyle name="Millares 23 5 2" xfId="2421" xr:uid="{33750C77-6843-4AA6-9742-E07F1A3D2658}"/>
    <cellStyle name="Millares 23 5 2 2" xfId="9369" xr:uid="{E5F2C5F0-44CE-45E9-B220-AF5F272A3DBB}"/>
    <cellStyle name="Millares 23 5 2 2 2" xfId="20812" xr:uid="{2BE9E1C8-904F-4850-B281-08BB957E99E9}"/>
    <cellStyle name="Millares 23 5 2 2 2 2" xfId="43706" xr:uid="{663376DB-06F8-4CAD-8C80-AB35DF0D2EA4}"/>
    <cellStyle name="Millares 23 5 2 2 3" xfId="32265" xr:uid="{BA7DF650-0ED9-460D-B603-CF8F1CD22D75}"/>
    <cellStyle name="Millares 23 5 2 2 4" xfId="55147" xr:uid="{82206CC4-CAA9-4A3D-ACF8-AB58363EED64}"/>
    <cellStyle name="Millares 23 5 2 3" xfId="16570" xr:uid="{21C8ECF8-6452-4BBA-8F43-D8D3B90FED0E}"/>
    <cellStyle name="Millares 23 5 2 3 2" xfId="39464" xr:uid="{76A06928-51AF-4553-9983-47E2DA337A6D}"/>
    <cellStyle name="Millares 23 5 2 4" xfId="28023" xr:uid="{35FCA947-1372-4EF8-B761-312C138AC947}"/>
    <cellStyle name="Millares 23 5 2 5" xfId="50906" xr:uid="{6E56DF42-89EC-4192-B38D-82141E670624}"/>
    <cellStyle name="Millares 23 5 2 6" xfId="5595" xr:uid="{FDC199D3-27B9-488D-8CED-7D3473A4C7C1}"/>
    <cellStyle name="Millares 23 5 3" xfId="8052" xr:uid="{A83D3194-68EA-4102-9BB7-073796D0E015}"/>
    <cellStyle name="Millares 23 5 3 2" xfId="19495" xr:uid="{FE5C233B-D675-4EC6-A263-B34B40B0F100}"/>
    <cellStyle name="Millares 23 5 3 2 2" xfId="42389" xr:uid="{567485BA-EA59-4F44-B659-2D67AE2C12A6}"/>
    <cellStyle name="Millares 23 5 3 3" xfId="30948" xr:uid="{9C89618C-FF78-4725-B64A-76950453A46F}"/>
    <cellStyle name="Millares 23 5 3 4" xfId="53830" xr:uid="{E805D49A-2DDA-4F92-96A6-8F7B40E49B1C}"/>
    <cellStyle name="Millares 23 5 4" xfId="15253" xr:uid="{5A837803-4E87-4EB7-BCF5-CAC584128D4F}"/>
    <cellStyle name="Millares 23 5 4 2" xfId="38147" xr:uid="{45426D7C-68CC-45B6-914D-BA748A4354DC}"/>
    <cellStyle name="Millares 23 5 5" xfId="26706" xr:uid="{6A0B2BAD-56CB-4A65-A69D-BBF9A038B1C5}"/>
    <cellStyle name="Millares 23 5 6" xfId="49589" xr:uid="{E73AE52B-CB63-45A1-A8CE-D5FF2EEBB858}"/>
    <cellStyle name="Millares 23 5 7" xfId="4296" xr:uid="{EECEF78C-233B-45C2-938C-0283CC2DF7E4}"/>
    <cellStyle name="Millares 23 6" xfId="1238" xr:uid="{08CB2E94-094B-450A-8DD0-E05090B80D6C}"/>
    <cellStyle name="Millares 23 6 2" xfId="2695" xr:uid="{D962286B-211E-40A0-B5F7-469AA9B422DD}"/>
    <cellStyle name="Millares 23 6 2 2" xfId="19757" xr:uid="{7CC5EDE9-7B45-428C-A104-6F6A0C083ADA}"/>
    <cellStyle name="Millares 23 6 2 2 2" xfId="42651" xr:uid="{67834DE4-FDD1-43A8-ADDA-AEB7B3D5BCE3}"/>
    <cellStyle name="Millares 23 6 2 3" xfId="31210" xr:uid="{DF1A63F7-F545-43BD-BCFF-1F3DBF4C267F}"/>
    <cellStyle name="Millares 23 6 2 4" xfId="54092" xr:uid="{66BC8886-B082-43BC-9B84-35CF1C2DEB4B}"/>
    <cellStyle name="Millares 23 6 2 5" xfId="8314" xr:uid="{49BDD24B-34A4-4478-B7E2-775D5C7B9C32}"/>
    <cellStyle name="Millares 23 6 3" xfId="15515" xr:uid="{16F37E02-CD24-4B04-90A6-D6B1C261E4A7}"/>
    <cellStyle name="Millares 23 6 3 2" xfId="38409" xr:uid="{0F739C61-E1DA-43BF-8545-05F9FE17AB9E}"/>
    <cellStyle name="Millares 23 6 4" xfId="26968" xr:uid="{7553D65C-82DA-4F4C-9F5F-D914E1609041}"/>
    <cellStyle name="Millares 23 6 5" xfId="49851" xr:uid="{1227C537-2416-42B9-8209-C32113B4A6DA}"/>
    <cellStyle name="Millares 23 6 6" xfId="4550" xr:uid="{D2ECEBFF-544F-48C0-B812-8D180437E7DE}"/>
    <cellStyle name="Millares 23 7" xfId="1756" xr:uid="{2376E3B2-D778-4F05-A42F-1A04D917951C}"/>
    <cellStyle name="Millares 23 7 2" xfId="9632" xr:uid="{8AE2B6DC-29B8-4F0A-9430-AB8FAABCFFE7}"/>
    <cellStyle name="Millares 23 7 2 2" xfId="21075" xr:uid="{5369F3B0-7DDC-4B3C-BB21-673202BCE8A2}"/>
    <cellStyle name="Millares 23 7 2 2 2" xfId="43969" xr:uid="{4473631E-B8CA-41BA-BF37-325349CB4AF4}"/>
    <cellStyle name="Millares 23 7 2 3" xfId="32528" xr:uid="{CCA5679A-7994-4D31-BD07-CC7F9A5010E8}"/>
    <cellStyle name="Millares 23 7 2 4" xfId="55410" xr:uid="{912DBE81-4758-4B9C-80E7-958999E5A606}"/>
    <cellStyle name="Millares 23 7 3" xfId="16833" xr:uid="{CCE3A62D-3747-41CC-B7D6-14099B87F1B1}"/>
    <cellStyle name="Millares 23 7 3 2" xfId="39727" xr:uid="{85D3AD8D-C565-45E3-B576-F639EAC751CD}"/>
    <cellStyle name="Millares 23 7 4" xfId="28286" xr:uid="{58CBA752-4FA2-43A8-9924-6957F402BEDD}"/>
    <cellStyle name="Millares 23 7 5" xfId="51168" xr:uid="{468A8626-99DE-4799-A582-68904612C5D1}"/>
    <cellStyle name="Millares 23 7 6" xfId="5859" xr:uid="{083AA382-21C3-40A9-82E2-B2C9AEDC8256}"/>
    <cellStyle name="Millares 23 8" xfId="3242" xr:uid="{B40E3D6B-D75C-4E2A-9A52-261124D72125}"/>
    <cellStyle name="Millares 23 8 2" xfId="9892" xr:uid="{F51079C9-0D50-4263-9966-C57BB9ACDDF6}"/>
    <cellStyle name="Millares 23 8 2 2" xfId="21335" xr:uid="{C1CAC85D-A8CC-464E-94BF-9EAEDA0192BD}"/>
    <cellStyle name="Millares 23 8 2 2 2" xfId="44229" xr:uid="{620FC1ED-2D77-4BAB-953B-CD4598F2EEB8}"/>
    <cellStyle name="Millares 23 8 2 3" xfId="32788" xr:uid="{1AEAF219-8093-4E04-AA3A-B5AAB989B839}"/>
    <cellStyle name="Millares 23 8 2 4" xfId="55670" xr:uid="{D715BB73-4090-472D-BF18-618B9309C9F5}"/>
    <cellStyle name="Millares 23 8 3" xfId="17093" xr:uid="{DC74840A-1AD7-4964-9D08-547AF4B3ADA8}"/>
    <cellStyle name="Millares 23 8 3 2" xfId="39987" xr:uid="{5E08B935-C5BA-4D36-828C-0B515AC714F4}"/>
    <cellStyle name="Millares 23 8 4" xfId="28546" xr:uid="{0A66F09F-AFA3-43C7-B2FC-A2DDB7175466}"/>
    <cellStyle name="Millares 23 8 5" xfId="51428" xr:uid="{97B91759-0C8A-429A-89CE-0076CB4B76B2}"/>
    <cellStyle name="Millares 23 9" xfId="6154" xr:uid="{487A6D38-C767-4F82-A118-C2236AD14CD0}"/>
    <cellStyle name="Millares 23 9 2" xfId="10153" xr:uid="{CD42ACDF-E0B2-48AE-9E60-0ED458A3D648}"/>
    <cellStyle name="Millares 23 9 2 2" xfId="21596" xr:uid="{DCCC52BE-CD0C-418E-91F9-22C1C95594B6}"/>
    <cellStyle name="Millares 23 9 2 2 2" xfId="44490" xr:uid="{F771D7A4-FAB9-4373-9752-9E52F2DE449C}"/>
    <cellStyle name="Millares 23 9 2 3" xfId="33049" xr:uid="{C33D01C3-FEE3-4504-89F1-1DEE195392A9}"/>
    <cellStyle name="Millares 23 9 2 4" xfId="55931" xr:uid="{723C86BB-D052-457D-A3B2-DB955106C2F1}"/>
    <cellStyle name="Millares 23 9 3" xfId="17354" xr:uid="{0A234B64-2A74-49B6-95E0-45DE5F08AD49}"/>
    <cellStyle name="Millares 23 9 3 2" xfId="40248" xr:uid="{F9DA8115-335E-438B-AFC5-590DD1FAF117}"/>
    <cellStyle name="Millares 23 9 4" xfId="28807" xr:uid="{7B2AB2F1-886E-4E62-A3E0-FEEEA18A2E04}"/>
    <cellStyle name="Millares 23 9 5" xfId="51689" xr:uid="{6DAF8D0E-E6BD-40FA-963C-4CE4865C4077}"/>
    <cellStyle name="Millares 24" xfId="219" xr:uid="{D00ED0B1-ABB3-4068-A56F-17189351D089}"/>
    <cellStyle name="Millares 24 10" xfId="6986" xr:uid="{A283652A-FFC4-4372-84C9-453A0D4A8860}"/>
    <cellStyle name="Millares 24 10 2" xfId="18421" xr:uid="{B9295294-EA91-46EF-B019-F22C049C28A6}"/>
    <cellStyle name="Millares 24 10 2 2" xfId="41315" xr:uid="{C45FD9A5-38E2-44F3-9561-23050D75DA1C}"/>
    <cellStyle name="Millares 24 10 3" xfId="29874" xr:uid="{2A42DD1A-AC89-458D-9D99-9F058ECB8D26}"/>
    <cellStyle name="Millares 24 10 4" xfId="52756" xr:uid="{274F1975-5D94-4008-9606-F7F3274D559E}"/>
    <cellStyle name="Millares 24 11" xfId="11257" xr:uid="{335DF7AB-0FA8-4A20-9729-D326F91379FF}"/>
    <cellStyle name="Millares 24 11 2" xfId="22693" xr:uid="{996B720B-8958-4725-91E0-43AB406D79F0}"/>
    <cellStyle name="Millares 24 11 2 2" xfId="45587" xr:uid="{D26F20AC-15D7-48C7-A7AF-1DFA41281DA3}"/>
    <cellStyle name="Millares 24 11 3" xfId="34146" xr:uid="{00CDBA12-5AA3-4739-87EE-32179E1C4AAF}"/>
    <cellStyle name="Millares 24 11 4" xfId="57028" xr:uid="{76394E84-EFF3-4A62-8568-6F1E9D37F1BB}"/>
    <cellStyle name="Millares 24 12" xfId="11519" xr:uid="{DF36EDA8-0621-443E-AF07-7A10BE9A5E8F}"/>
    <cellStyle name="Millares 24 12 2" xfId="22955" xr:uid="{76672999-7CEA-47E0-B964-3877A516CF5F}"/>
    <cellStyle name="Millares 24 12 2 2" xfId="45849" xr:uid="{5E6B20E7-8F71-4597-A90D-07F36FBCAB12}"/>
    <cellStyle name="Millares 24 12 3" xfId="34408" xr:uid="{6CE66D2A-30F5-407C-AF03-A9BD4CAF05CB}"/>
    <cellStyle name="Millares 24 12 4" xfId="57290" xr:uid="{74F12B13-69B1-4EE7-A2F9-68C55823558B}"/>
    <cellStyle name="Millares 24 13" xfId="11786" xr:uid="{FC302A05-22C9-44EA-A8E8-FB6D315E67BD}"/>
    <cellStyle name="Millares 24 13 2" xfId="23222" xr:uid="{FFEA372D-E8C0-41D5-9DED-A33B674696FE}"/>
    <cellStyle name="Millares 24 13 2 2" xfId="46116" xr:uid="{1B2AE82F-04B6-4D9B-9417-81D8B7DF261D}"/>
    <cellStyle name="Millares 24 13 3" xfId="34675" xr:uid="{33EE8A54-0439-402B-9990-F5BB2B2822C0}"/>
    <cellStyle name="Millares 24 13 4" xfId="57557" xr:uid="{D8969BB3-890A-4A83-BFD7-A5A93BB047A9}"/>
    <cellStyle name="Millares 24 14" xfId="12058" xr:uid="{6236DD6F-AFB5-4026-9797-281A359C4406}"/>
    <cellStyle name="Millares 24 14 2" xfId="23493" xr:uid="{AFD22D8A-327C-452F-8B29-2634BB0E809E}"/>
    <cellStyle name="Millares 24 14 2 2" xfId="46387" xr:uid="{EA376476-6221-40A0-ACA9-84509D95C5DF}"/>
    <cellStyle name="Millares 24 14 3" xfId="34946" xr:uid="{7CB5C160-C448-409F-8577-4330226D850B}"/>
    <cellStyle name="Millares 24 15" xfId="13141" xr:uid="{1FDD11EB-E50B-4A2D-9D5A-2AF2FBB8B296}"/>
    <cellStyle name="Millares 24 15 2" xfId="24577" xr:uid="{E0C68569-4191-404B-ACF8-E13BA73C8EFF}"/>
    <cellStyle name="Millares 24 15 2 2" xfId="47471" xr:uid="{BB0B2F38-C038-452E-A728-E224C9000FBB}"/>
    <cellStyle name="Millares 24 15 3" xfId="36030" xr:uid="{331A9C8D-EAAD-43EF-9AB9-7512BA1EC436}"/>
    <cellStyle name="Millares 24 16" xfId="14199" xr:uid="{E4EC6F54-7197-4CD2-9E8D-E89C72AE32E5}"/>
    <cellStyle name="Millares 24 16 2" xfId="37093" xr:uid="{D5CB67EA-2771-42AA-BECA-57B3741C1B28}"/>
    <cellStyle name="Millares 24 17" xfId="25652" xr:uid="{2863AD36-9D4E-40A2-8F2B-219D731EF673}"/>
    <cellStyle name="Millares 24 18" xfId="48535" xr:uid="{7231D477-592B-4FF9-AA4C-715075DAC121}"/>
    <cellStyle name="Millares 24 19" xfId="57809" xr:uid="{0AB6ADED-F724-4D78-9711-C5C2E47D45C0}"/>
    <cellStyle name="Millares 24 2" xfId="524" xr:uid="{F8505D37-8372-4B6E-AE3C-C83F239DD412}"/>
    <cellStyle name="Millares 24 2 10" xfId="11373" xr:uid="{6727CF45-BCEF-43B0-8B43-4525532361C7}"/>
    <cellStyle name="Millares 24 2 10 2" xfId="22809" xr:uid="{0E106978-719E-4A63-B4B5-B3E2F3B60063}"/>
    <cellStyle name="Millares 24 2 10 2 2" xfId="45703" xr:uid="{A5F55F31-315E-4B63-A8C1-60575758827C}"/>
    <cellStyle name="Millares 24 2 10 3" xfId="34262" xr:uid="{43E6F8D1-8A75-4604-B4A9-93526D0C4FED}"/>
    <cellStyle name="Millares 24 2 10 4" xfId="57144" xr:uid="{B21B0624-CD04-4ABC-AA4E-5C0CFE7BEC61}"/>
    <cellStyle name="Millares 24 2 11" xfId="11635" xr:uid="{F009C40D-B082-4F7E-8589-FEF53825AEB1}"/>
    <cellStyle name="Millares 24 2 11 2" xfId="23071" xr:uid="{EFADF2EF-45BD-410D-99E9-9A838D17AD53}"/>
    <cellStyle name="Millares 24 2 11 2 2" xfId="45965" xr:uid="{36EAF411-4575-4D23-911C-3B2D391AACFE}"/>
    <cellStyle name="Millares 24 2 11 3" xfId="34524" xr:uid="{B4DDFEED-258B-4B8D-A89A-A2D174ABE65B}"/>
    <cellStyle name="Millares 24 2 11 4" xfId="57406" xr:uid="{FCB5BCF4-A48C-4E2F-8BC9-E015B0047F9D}"/>
    <cellStyle name="Millares 24 2 12" xfId="11902" xr:uid="{73864A39-E2B4-4F79-9900-B18D31A7E691}"/>
    <cellStyle name="Millares 24 2 12 2" xfId="23338" xr:uid="{C242721D-4C72-4B1E-A940-03812C7E025E}"/>
    <cellStyle name="Millares 24 2 12 2 2" xfId="46232" xr:uid="{1479CF05-2F81-492F-B1D1-7C59C17FB299}"/>
    <cellStyle name="Millares 24 2 12 3" xfId="34791" xr:uid="{ECFB0B7C-828D-4281-B292-19D0530290D9}"/>
    <cellStyle name="Millares 24 2 12 4" xfId="57673" xr:uid="{2E1E48D5-A8B0-4EAD-BB13-F1A33E2800DB}"/>
    <cellStyle name="Millares 24 2 13" xfId="12174" xr:uid="{75724241-BCEE-49FB-8060-C22821A41480}"/>
    <cellStyle name="Millares 24 2 13 2" xfId="23609" xr:uid="{FEAFDF19-0E87-45E2-B751-63525988FAFE}"/>
    <cellStyle name="Millares 24 2 13 2 2" xfId="46503" xr:uid="{7616B3D0-0C23-47AF-B035-1DD11A9DD5AC}"/>
    <cellStyle name="Millares 24 2 13 3" xfId="35062" xr:uid="{D0661756-7F3F-40F2-95DC-5F80E122021F}"/>
    <cellStyle name="Millares 24 2 14" xfId="13257" xr:uid="{3054CB58-FD91-45C3-8CF0-D59A97E1D1AF}"/>
    <cellStyle name="Millares 24 2 14 2" xfId="24693" xr:uid="{FA1C9B47-9573-4DE8-B536-7DF52369E85A}"/>
    <cellStyle name="Millares 24 2 14 2 2" xfId="47587" xr:uid="{50D3BE17-807D-4FCE-B8AE-9CF9B27D51FB}"/>
    <cellStyle name="Millares 24 2 14 3" xfId="36146" xr:uid="{8EA1DF8F-6287-4A87-A7CD-5B261D7D6EB3}"/>
    <cellStyle name="Millares 24 2 15" xfId="14315" xr:uid="{0B4D19E2-23E7-41BC-A85A-DCBBA578BA51}"/>
    <cellStyle name="Millares 24 2 15 2" xfId="37209" xr:uid="{B1887811-364C-40D3-AC3B-F2AE1A62F307}"/>
    <cellStyle name="Millares 24 2 16" xfId="25768" xr:uid="{291D51FA-8408-4468-B843-F605B9A1E71D}"/>
    <cellStyle name="Millares 24 2 17" xfId="48651" xr:uid="{32A1E39A-4045-4F7D-A488-EADD58CC05DF}"/>
    <cellStyle name="Millares 24 2 18" xfId="57925" xr:uid="{7E9F96F5-BF86-4582-A656-44C8753062F7}"/>
    <cellStyle name="Millares 24 2 19" xfId="58436" xr:uid="{C87B0415-EE1C-4E83-9890-0C5A2330563C}"/>
    <cellStyle name="Millares 24 2 2" xfId="797" xr:uid="{2F2A417D-DCE1-4DB8-B397-6F07E5BB3D37}"/>
    <cellStyle name="Millares 24 2 2 10" xfId="48914" xr:uid="{22A516A0-8C30-4517-A7A4-C0324A465D77}"/>
    <cellStyle name="Millares 24 2 2 11" xfId="58186" xr:uid="{29D9AF89-9525-406C-814B-8B728FC9B9A3}"/>
    <cellStyle name="Millares 24 2 2 12" xfId="58698" xr:uid="{E9AD1795-21E2-44CC-92E5-5D5F7778BA4D}"/>
    <cellStyle name="Millares 24 2 2 2" xfId="1640" xr:uid="{A9D696A9-AD73-4743-A8AC-0613E29D2EA1}"/>
    <cellStyle name="Millares 24 2 2 2 10" xfId="4153" xr:uid="{9C3498B9-712F-4C38-9B0E-4C743542629A}"/>
    <cellStyle name="Millares 24 2 2 2 2" xfId="3072" xr:uid="{F33C3AA0-CECF-45A3-9689-9E1FE499D84D}"/>
    <cellStyle name="Millares 24 2 2 2 2 2" xfId="9221" xr:uid="{1ADEEA0F-6FC8-48A2-BA51-B41467B1D8DB}"/>
    <cellStyle name="Millares 24 2 2 2 2 2 2" xfId="20664" xr:uid="{75AF4528-F01E-40EC-A69B-2616A565CE1A}"/>
    <cellStyle name="Millares 24 2 2 2 2 2 2 2" xfId="43558" xr:uid="{13CC9C66-8065-4B7E-A93E-C2D7A20212E7}"/>
    <cellStyle name="Millares 24 2 2 2 2 2 3" xfId="32117" xr:uid="{DE324CE8-507E-4B7E-9772-32EA06779731}"/>
    <cellStyle name="Millares 24 2 2 2 2 2 4" xfId="54999" xr:uid="{9B2BD8BD-3CE3-4122-B209-511844E91394}"/>
    <cellStyle name="Millares 24 2 2 2 2 3" xfId="16422" xr:uid="{8BC997C8-A2E2-4A6B-A2EA-C643EFA935BB}"/>
    <cellStyle name="Millares 24 2 2 2 2 3 2" xfId="39316" xr:uid="{49B82E67-CD87-42F0-8B32-B3DCC43AABFB}"/>
    <cellStyle name="Millares 24 2 2 2 2 4" xfId="27875" xr:uid="{24CD2113-3E59-4783-9B28-9F4FFDB964EF}"/>
    <cellStyle name="Millares 24 2 2 2 2 5" xfId="50758" xr:uid="{C2DEE4FC-726B-4FE2-89C6-FD7286727945}"/>
    <cellStyle name="Millares 24 2 2 2 2 6" xfId="5447" xr:uid="{DEE04E48-05EF-4B15-AFC3-C3DE67D70311}"/>
    <cellStyle name="Millares 24 2 2 2 3" xfId="6825" xr:uid="{F93DFEE8-7676-4415-B09F-48420F0051EE}"/>
    <cellStyle name="Millares 24 2 2 2 3 2" xfId="11060" xr:uid="{FDBCDCDB-0950-40EB-BFED-48CF440CC9C7}"/>
    <cellStyle name="Millares 24 2 2 2 3 2 2" xfId="22503" xr:uid="{1909D52D-5460-4F86-BB15-44376E1A6D27}"/>
    <cellStyle name="Millares 24 2 2 2 3 2 2 2" xfId="45397" xr:uid="{4FE1DE45-8C60-4047-A5C6-1FD88FF09DD0}"/>
    <cellStyle name="Millares 24 2 2 2 3 2 3" xfId="33956" xr:uid="{EA3FFFB7-55E1-409B-9B2C-448C100D0216}"/>
    <cellStyle name="Millares 24 2 2 2 3 2 4" xfId="56838" xr:uid="{368AE2FC-7778-41F0-82B6-89472B002604}"/>
    <cellStyle name="Millares 24 2 2 2 3 3" xfId="18261" xr:uid="{0FFDFF20-B0F2-4C51-B085-94B49869BD47}"/>
    <cellStyle name="Millares 24 2 2 2 3 3 2" xfId="41155" xr:uid="{989A6ED7-79F9-489A-85A4-8A37BC1F37FE}"/>
    <cellStyle name="Millares 24 2 2 2 3 4" xfId="29714" xr:uid="{5B291A47-CCED-4CEF-A31C-2D3A4CFAE648}"/>
    <cellStyle name="Millares 24 2 2 2 3 5" xfId="52596" xr:uid="{3A5443F0-B833-41EB-B749-DC9DAEACEC5A}"/>
    <cellStyle name="Millares 24 2 2 2 4" xfId="7904" xr:uid="{BDAD5381-9C7A-40E6-9F75-08A0E3CCF067}"/>
    <cellStyle name="Millares 24 2 2 2 4 2" xfId="19347" xr:uid="{1CCC78FD-BFD5-492D-8315-2366373102B6}"/>
    <cellStyle name="Millares 24 2 2 2 4 2 2" xfId="42241" xr:uid="{5AB875BB-81EF-4113-9E99-90FA29DA020A}"/>
    <cellStyle name="Millares 24 2 2 2 4 3" xfId="30800" xr:uid="{4F35528D-9D93-438F-B0C6-90365F67FA4A}"/>
    <cellStyle name="Millares 24 2 2 2 4 4" xfId="53682" xr:uid="{4D0EB74E-5570-4A9A-A3E2-6D8A499A342A}"/>
    <cellStyle name="Millares 24 2 2 2 5" xfId="12963" xr:uid="{A35CD32A-CB9C-4D5D-826D-C00BF107C7DF}"/>
    <cellStyle name="Millares 24 2 2 2 5 2" xfId="24399" xr:uid="{AB6022D2-ED76-45C0-996C-C346D1FC77D3}"/>
    <cellStyle name="Millares 24 2 2 2 5 2 2" xfId="47293" xr:uid="{1A4C5E13-E2E5-4522-A724-CCE38F7D4F93}"/>
    <cellStyle name="Millares 24 2 2 2 5 3" xfId="35852" xr:uid="{25753603-047A-4737-B4B6-C0884D509D7A}"/>
    <cellStyle name="Millares 24 2 2 2 6" xfId="14046" xr:uid="{CB0DB0FC-2D43-46C2-9530-00D038DF1EB7}"/>
    <cellStyle name="Millares 24 2 2 2 6 2" xfId="25483" xr:uid="{57BDA4E9-4709-4E92-9BC6-1BD0F93AA22D}"/>
    <cellStyle name="Millares 24 2 2 2 6 2 2" xfId="48377" xr:uid="{3C49B2AA-ACAF-4158-8842-773464F58615}"/>
    <cellStyle name="Millares 24 2 2 2 6 3" xfId="36936" xr:uid="{8D644859-C466-4500-A9C9-9BD463BD3A5D}"/>
    <cellStyle name="Millares 24 2 2 2 7" xfId="15105" xr:uid="{0A1B9B94-EBF3-43EC-B066-2A2504C01444}"/>
    <cellStyle name="Millares 24 2 2 2 7 2" xfId="37999" xr:uid="{59DB4086-E54A-4E50-B97B-8F7A3D56DABE}"/>
    <cellStyle name="Millares 24 2 2 2 8" xfId="26558" xr:uid="{72DE0348-3B79-4AE5-B189-5F55518467DC}"/>
    <cellStyle name="Millares 24 2 2 2 9" xfId="49441" xr:uid="{09542005-43C8-4AD4-8DA8-0F912685FAAC}"/>
    <cellStyle name="Millares 24 2 2 3" xfId="2276" xr:uid="{5DCBA7FF-CD78-4210-92EE-7BD67E706186}"/>
    <cellStyle name="Millares 24 2 2 3 2" xfId="8694" xr:uid="{A0B5181A-BA8A-4375-9EDB-9273F013E3A5}"/>
    <cellStyle name="Millares 24 2 2 3 2 2" xfId="20137" xr:uid="{54EC9D2A-8005-4CDC-90C6-E79E048A5867}"/>
    <cellStyle name="Millares 24 2 2 3 2 2 2" xfId="43031" xr:uid="{1F32F278-9F52-43AD-8105-476DEEB5E051}"/>
    <cellStyle name="Millares 24 2 2 3 2 3" xfId="31590" xr:uid="{DEADC079-ED59-4B35-8CD3-C9FC34BEF12E}"/>
    <cellStyle name="Millares 24 2 2 3 2 4" xfId="54472" xr:uid="{97696A6C-5E85-4655-95D6-DD83A4C59F63}"/>
    <cellStyle name="Millares 24 2 2 3 3" xfId="15895" xr:uid="{0F1B693C-4DFF-493F-8D5A-2C8FC61322D7}"/>
    <cellStyle name="Millares 24 2 2 3 3 2" xfId="38789" xr:uid="{06446083-162D-4530-BEAA-604BFDA8064A}"/>
    <cellStyle name="Millares 24 2 2 3 4" xfId="27348" xr:uid="{38AD0200-AC35-4D85-A594-10F2BF518F8A}"/>
    <cellStyle name="Millares 24 2 2 3 5" xfId="50231" xr:uid="{216F7749-71BA-41E0-B90E-B6C1BCAA8721}"/>
    <cellStyle name="Millares 24 2 2 3 6" xfId="4920" xr:uid="{D680B9C3-5F1E-4064-BADB-77C1F0A4898E}"/>
    <cellStyle name="Millares 24 2 2 4" xfId="3619" xr:uid="{940CDE0E-241B-48D1-A8BE-9E2DE52E1C7E}"/>
    <cellStyle name="Millares 24 2 2 4 2" xfId="10533" xr:uid="{813F82FE-6D76-43C5-AE53-A768E5F9C8E7}"/>
    <cellStyle name="Millares 24 2 2 4 2 2" xfId="21976" xr:uid="{E295578D-7485-4B7F-ADE4-443BA338341B}"/>
    <cellStyle name="Millares 24 2 2 4 2 2 2" xfId="44870" xr:uid="{FB920DA3-2DA5-4D77-8967-800FF7EAF970}"/>
    <cellStyle name="Millares 24 2 2 4 2 3" xfId="33429" xr:uid="{05C5A572-308B-4899-86EB-1787FE4ABF6B}"/>
    <cellStyle name="Millares 24 2 2 4 2 4" xfId="56311" xr:uid="{CC743876-5FE4-4FE0-8E6D-537A9DFF89DE}"/>
    <cellStyle name="Millares 24 2 2 4 3" xfId="17734" xr:uid="{18A62915-4537-4C2D-AE9D-61A47E297938}"/>
    <cellStyle name="Millares 24 2 2 4 3 2" xfId="40628" xr:uid="{70012331-34C2-419D-AF7A-7433E6650E9A}"/>
    <cellStyle name="Millares 24 2 2 4 4" xfId="29187" xr:uid="{2DB281EA-CA71-439C-A25D-3164E3C1F5DA}"/>
    <cellStyle name="Millares 24 2 2 4 5" xfId="52069" xr:uid="{03CD1BA0-3759-4F94-89FF-2D54AA064D8B}"/>
    <cellStyle name="Millares 24 2 2 5" xfId="7379" xr:uid="{F8E26FE9-7997-456D-8648-165006472911}"/>
    <cellStyle name="Millares 24 2 2 5 2" xfId="18820" xr:uid="{8936DDDF-A35E-4DE7-91F8-1B476DC7C88A}"/>
    <cellStyle name="Millares 24 2 2 5 2 2" xfId="41714" xr:uid="{567F2D23-DFC6-4B66-AE8D-4B1EDF891D48}"/>
    <cellStyle name="Millares 24 2 2 5 3" xfId="30273" xr:uid="{7E2A08F7-C984-4DB4-A679-9DEE97684AD6}"/>
    <cellStyle name="Millares 24 2 2 5 4" xfId="53155" xr:uid="{6E2CBCE2-9DC1-4931-95B0-1DFFB05C6EF6}"/>
    <cellStyle name="Millares 24 2 2 6" xfId="12437" xr:uid="{949D0CCA-4289-4D1B-BF5F-B10A8E63371E}"/>
    <cellStyle name="Millares 24 2 2 6 2" xfId="23872" xr:uid="{39C2CB2F-E74E-445E-8E91-72B40EF7C104}"/>
    <cellStyle name="Millares 24 2 2 6 2 2" xfId="46766" xr:uid="{FA77F9F3-B999-4DAF-8BBC-474CA7033B06}"/>
    <cellStyle name="Millares 24 2 2 6 3" xfId="35325" xr:uid="{7A3B1744-A703-47C1-94E4-ACA4974F3E5F}"/>
    <cellStyle name="Millares 24 2 2 7" xfId="13519" xr:uid="{9B29655C-DDF0-4693-9134-6C9E5FAD27B2}"/>
    <cellStyle name="Millares 24 2 2 7 2" xfId="24956" xr:uid="{303D000E-F731-4DDA-AA5A-20D72EF11AF7}"/>
    <cellStyle name="Millares 24 2 2 7 2 2" xfId="47850" xr:uid="{85B0E839-879E-46C0-AAF4-DB178F5D62BF}"/>
    <cellStyle name="Millares 24 2 2 7 3" xfId="36409" xr:uid="{9E5ACA57-D595-4F64-BDFF-2728648FC4D7}"/>
    <cellStyle name="Millares 24 2 2 8" xfId="14578" xr:uid="{236FD63B-A999-4A9F-9793-942CDF410958}"/>
    <cellStyle name="Millares 24 2 2 8 2" xfId="37472" xr:uid="{A2588C1C-559F-478C-9AC4-85D2BF28E97E}"/>
    <cellStyle name="Millares 24 2 2 9" xfId="26031" xr:uid="{65D636E9-286A-4949-BE19-CF53B13169EC}"/>
    <cellStyle name="Millares 24 2 3" xfId="1060" xr:uid="{9188A40F-3663-49B8-BFBF-CA9AF0DE0164}"/>
    <cellStyle name="Millares 24 2 3 10" xfId="3891" xr:uid="{A2F7E55F-E812-494A-92C3-C6356B53C17C}"/>
    <cellStyle name="Millares 24 2 3 2" xfId="2538" xr:uid="{10B570E6-A831-4BDE-B7E2-FE5AA2918651}"/>
    <cellStyle name="Millares 24 2 3 2 2" xfId="8958" xr:uid="{468989B3-23A9-4A8E-88C2-0237F966219C}"/>
    <cellStyle name="Millares 24 2 3 2 2 2" xfId="20401" xr:uid="{1C5289F0-8978-4BFA-A0E3-166ECB6EFF13}"/>
    <cellStyle name="Millares 24 2 3 2 2 2 2" xfId="43295" xr:uid="{0B6A8AB5-3BF6-4664-9EC2-2FD3F0E3638A}"/>
    <cellStyle name="Millares 24 2 3 2 2 3" xfId="31854" xr:uid="{70555003-F49F-43FF-880E-4DFA9B023ACC}"/>
    <cellStyle name="Millares 24 2 3 2 2 4" xfId="54736" xr:uid="{EC4CB52B-598F-46B7-B8DB-20621985DC0A}"/>
    <cellStyle name="Millares 24 2 3 2 3" xfId="16159" xr:uid="{2FCC8279-EDB0-448F-A757-B8BCAC51ACE8}"/>
    <cellStyle name="Millares 24 2 3 2 3 2" xfId="39053" xr:uid="{41AC0A43-5C0C-4E73-A886-6A1572C2772D}"/>
    <cellStyle name="Millares 24 2 3 2 4" xfId="27612" xr:uid="{74C9D933-DE46-4A6F-A8BF-399EE3D0F1E9}"/>
    <cellStyle name="Millares 24 2 3 2 5" xfId="50495" xr:uid="{D7DA04FF-755A-43C7-869D-4E3B3BEB6700}"/>
    <cellStyle name="Millares 24 2 3 2 6" xfId="5184" xr:uid="{91739DDB-4423-4D22-9D9B-2C5FBDDA5D9F}"/>
    <cellStyle name="Millares 24 2 3 3" xfId="6562" xr:uid="{D693439F-91BB-4ED2-A975-F817BBCC0B91}"/>
    <cellStyle name="Millares 24 2 3 3 2" xfId="10797" xr:uid="{79FA86CC-AE41-445F-AF0E-76421B254E7E}"/>
    <cellStyle name="Millares 24 2 3 3 2 2" xfId="22240" xr:uid="{7940F987-939A-4B8F-8BA9-350E87A78D6B}"/>
    <cellStyle name="Millares 24 2 3 3 2 2 2" xfId="45134" xr:uid="{3DEBA6FD-845D-49D2-8C62-8234D92E0E50}"/>
    <cellStyle name="Millares 24 2 3 3 2 3" xfId="33693" xr:uid="{5F694F34-6521-4895-B059-92903C9656CD}"/>
    <cellStyle name="Millares 24 2 3 3 2 4" xfId="56575" xr:uid="{8D948624-7141-4576-AA29-6F59B9376922}"/>
    <cellStyle name="Millares 24 2 3 3 3" xfId="17998" xr:uid="{BB059639-D502-4959-958C-667F15FAA39C}"/>
    <cellStyle name="Millares 24 2 3 3 3 2" xfId="40892" xr:uid="{7AA771B2-CC3E-400D-9EBF-87817A23F568}"/>
    <cellStyle name="Millares 24 2 3 3 4" xfId="29451" xr:uid="{DDEF7DBA-5281-482E-B928-0CBA6603426E}"/>
    <cellStyle name="Millares 24 2 3 3 5" xfId="52333" xr:uid="{BC7CEE01-ABC1-4667-9D47-D7C53C5C3FB5}"/>
    <cellStyle name="Millares 24 2 3 4" xfId="7641" xr:uid="{84F55CD8-3466-4254-87E0-FDB40ABFEF0F}"/>
    <cellStyle name="Millares 24 2 3 4 2" xfId="19084" xr:uid="{ACDD8645-1DDD-4C45-9B81-7C26DEC5EC3C}"/>
    <cellStyle name="Millares 24 2 3 4 2 2" xfId="41978" xr:uid="{764FA33E-86C2-4986-B6BB-852DCE5BBF51}"/>
    <cellStyle name="Millares 24 2 3 4 3" xfId="30537" xr:uid="{BD3C4C8F-32C3-4D18-B9A7-CD40020DBD84}"/>
    <cellStyle name="Millares 24 2 3 4 4" xfId="53419" xr:uid="{AE2B41F9-7EF5-4C57-855A-4AD5CE7A1626}"/>
    <cellStyle name="Millares 24 2 3 5" xfId="12700" xr:uid="{E8C52E05-88E2-4092-8726-C3825B93C14A}"/>
    <cellStyle name="Millares 24 2 3 5 2" xfId="24136" xr:uid="{82F14CC7-D64F-4A4F-9CCA-8B3ADC815A6B}"/>
    <cellStyle name="Millares 24 2 3 5 2 2" xfId="47030" xr:uid="{F789DBBC-9F22-431B-BD94-A851179215CE}"/>
    <cellStyle name="Millares 24 2 3 5 3" xfId="35589" xr:uid="{01A49BDE-879D-4A91-B382-937C0CA00FBD}"/>
    <cellStyle name="Millares 24 2 3 6" xfId="13783" xr:uid="{FD589BA8-4FE9-49BB-BDAC-8CC3B36E9D0E}"/>
    <cellStyle name="Millares 24 2 3 6 2" xfId="25220" xr:uid="{30B6A11D-3DDD-4D86-B233-5F8C243DD753}"/>
    <cellStyle name="Millares 24 2 3 6 2 2" xfId="48114" xr:uid="{67527B92-F3E0-4F23-9842-96601E905CDB}"/>
    <cellStyle name="Millares 24 2 3 6 3" xfId="36673" xr:uid="{1CA9FC5E-F774-4F6D-811F-AA94B90CDE9C}"/>
    <cellStyle name="Millares 24 2 3 7" xfId="14842" xr:uid="{923F2892-2B3E-4063-8600-C28566368D2B}"/>
    <cellStyle name="Millares 24 2 3 7 2" xfId="37736" xr:uid="{E227249E-009C-4357-B15B-D59D41F06B1D}"/>
    <cellStyle name="Millares 24 2 3 8" xfId="26295" xr:uid="{D3D28248-5CF5-4CF9-8D21-4A10625C2288}"/>
    <cellStyle name="Millares 24 2 3 9" xfId="49178" xr:uid="{C6DB5076-DDF0-44EF-964A-E27D51E40434}"/>
    <cellStyle name="Millares 24 2 4" xfId="1355" xr:uid="{47A7E6B5-4127-47AB-AE33-E21406D5FEB3}"/>
    <cellStyle name="Millares 24 2 4 2" xfId="2812" xr:uid="{97DE9A23-7F97-4F22-95E9-0666A2D4AC09}"/>
    <cellStyle name="Millares 24 2 4 2 2" xfId="9486" xr:uid="{83A53409-7F4F-4AA0-B22A-33C629430DF0}"/>
    <cellStyle name="Millares 24 2 4 2 2 2" xfId="20929" xr:uid="{4A421E63-92EA-4FAF-88D3-7E165AF4AF86}"/>
    <cellStyle name="Millares 24 2 4 2 2 2 2" xfId="43823" xr:uid="{34EE766C-95BA-4C10-8F00-7BE472D239AA}"/>
    <cellStyle name="Millares 24 2 4 2 2 3" xfId="32382" xr:uid="{334C6068-0206-478C-961E-3E27088EA903}"/>
    <cellStyle name="Millares 24 2 4 2 2 4" xfId="55264" xr:uid="{1A71E8D1-5FB8-4922-9A13-C3F39ECE9706}"/>
    <cellStyle name="Millares 24 2 4 2 3" xfId="16687" xr:uid="{E47330C8-019E-4CDB-8A36-4CF1C6D4D38E}"/>
    <cellStyle name="Millares 24 2 4 2 3 2" xfId="39581" xr:uid="{C778B70F-349F-4C70-8B60-E669B3F45CFD}"/>
    <cellStyle name="Millares 24 2 4 2 4" xfId="28140" xr:uid="{D8BE368B-6676-4218-A212-E3A6B79C1D92}"/>
    <cellStyle name="Millares 24 2 4 2 5" xfId="51023" xr:uid="{2AFD8DD8-92C6-4F2E-8418-1E025AE548E1}"/>
    <cellStyle name="Millares 24 2 4 2 6" xfId="5712" xr:uid="{C245FF84-1728-43A3-A073-81DAA2E79A2F}"/>
    <cellStyle name="Millares 24 2 4 3" xfId="8169" xr:uid="{F8E7EEAD-D491-464D-84E0-71FA286130EA}"/>
    <cellStyle name="Millares 24 2 4 3 2" xfId="19612" xr:uid="{4BD1505C-112B-4288-B6BB-4D5C70EEE777}"/>
    <cellStyle name="Millares 24 2 4 3 2 2" xfId="42506" xr:uid="{FD74C727-DCC2-48E9-88D2-557D9BD4CE80}"/>
    <cellStyle name="Millares 24 2 4 3 3" xfId="31065" xr:uid="{04A17544-97BA-4EFC-9E14-DD097F207064}"/>
    <cellStyle name="Millares 24 2 4 3 4" xfId="53947" xr:uid="{593F3FCE-196B-447A-A3E5-01CC5CF8F6A0}"/>
    <cellStyle name="Millares 24 2 4 4" xfId="15370" xr:uid="{0CF1ACAA-55D9-44D0-BBB2-9E1BFB94406F}"/>
    <cellStyle name="Millares 24 2 4 4 2" xfId="38264" xr:uid="{471485DF-1D2A-4CB0-A153-027AA39E1892}"/>
    <cellStyle name="Millares 24 2 4 5" xfId="26823" xr:uid="{CCE98141-274F-49EC-8D61-B278411E523B}"/>
    <cellStyle name="Millares 24 2 4 6" xfId="49706" xr:uid="{FCB26776-56C7-4626-A0D1-6FC56F38E48A}"/>
    <cellStyle name="Millares 24 2 4 7" xfId="4413" xr:uid="{1D97686C-375A-4FB4-B0DE-38B5E8986CBD}"/>
    <cellStyle name="Millares 24 2 5" xfId="2009" xr:uid="{1B74DD19-E7FE-48A2-B8E1-7444B37B1373}"/>
    <cellStyle name="Millares 24 2 5 2" xfId="8431" xr:uid="{72C5835C-8792-47A1-9F38-7205CD1420D9}"/>
    <cellStyle name="Millares 24 2 5 2 2" xfId="19874" xr:uid="{56301DA5-897F-4018-8CD4-00927D981E7A}"/>
    <cellStyle name="Millares 24 2 5 2 2 2" xfId="42768" xr:uid="{71049837-0875-45D7-BEED-3E0F1E24B85A}"/>
    <cellStyle name="Millares 24 2 5 2 3" xfId="31327" xr:uid="{7EF103C9-E1D5-4F61-9BF8-70345AB68C63}"/>
    <cellStyle name="Millares 24 2 5 2 4" xfId="54209" xr:uid="{B2D50435-5D60-4DF9-AA5F-6B41B6FB81C3}"/>
    <cellStyle name="Millares 24 2 5 3" xfId="15632" xr:uid="{0A76A015-11B8-4391-ABDA-8F6DA6F31A68}"/>
    <cellStyle name="Millares 24 2 5 3 2" xfId="38526" xr:uid="{C96507E6-F8C2-46A6-AD34-69569821E3B5}"/>
    <cellStyle name="Millares 24 2 5 4" xfId="27085" xr:uid="{FDBA7EF5-49EB-4D3D-9A89-D3752CFFE5F7}"/>
    <cellStyle name="Millares 24 2 5 5" xfId="49968" xr:uid="{CA32C9C8-4A7D-4F91-A356-0F4D81E6832B}"/>
    <cellStyle name="Millares 24 2 5 6" xfId="4666" xr:uid="{CEF01378-4CD7-4F08-8F3F-9528E050CB4D}"/>
    <cellStyle name="Millares 24 2 6" xfId="3359" xr:uid="{4F038FC3-771C-4EE5-8705-0412B64A88C5}"/>
    <cellStyle name="Millares 24 2 6 2" xfId="9749" xr:uid="{1F9EE738-B7E5-4203-B1B0-93E031612008}"/>
    <cellStyle name="Millares 24 2 6 2 2" xfId="21192" xr:uid="{35579A65-425E-4D13-B0B7-346141440270}"/>
    <cellStyle name="Millares 24 2 6 2 2 2" xfId="44086" xr:uid="{850F626F-5FE5-4EE1-B76B-5426ABF1C8F3}"/>
    <cellStyle name="Millares 24 2 6 2 3" xfId="32645" xr:uid="{B7A77310-CD2C-4E59-BDF0-D88AC257E5AB}"/>
    <cellStyle name="Millares 24 2 6 2 4" xfId="55527" xr:uid="{CEE058A0-8974-44C8-9BF5-3A76501331DF}"/>
    <cellStyle name="Millares 24 2 6 3" xfId="16950" xr:uid="{88DDE554-04D5-46B5-90CF-CF31BD758E00}"/>
    <cellStyle name="Millares 24 2 6 3 2" xfId="39844" xr:uid="{B62EFC9F-1C42-4E35-9C50-FAC085E45F3B}"/>
    <cellStyle name="Millares 24 2 6 4" xfId="28403" xr:uid="{5498C427-2388-4F04-9EF5-C69BFD27F345}"/>
    <cellStyle name="Millares 24 2 6 5" xfId="51285" xr:uid="{46C0CB72-0655-42A2-A3CA-6C2D6C3A066D}"/>
    <cellStyle name="Millares 24 2 7" xfId="6018" xr:uid="{A90E3917-F678-491E-A5AB-5CB24F09421E}"/>
    <cellStyle name="Millares 24 2 7 2" xfId="10009" xr:uid="{F8F4F72E-1FAD-46A8-AC45-0BFC4DF662B1}"/>
    <cellStyle name="Millares 24 2 7 2 2" xfId="21452" xr:uid="{D1D2380A-2BF2-4FA4-A8E7-88CAE6B04841}"/>
    <cellStyle name="Millares 24 2 7 2 2 2" xfId="44346" xr:uid="{2C6E2B68-0205-4E21-8334-28AF9F4F2AC4}"/>
    <cellStyle name="Millares 24 2 7 2 3" xfId="32905" xr:uid="{9458207E-516F-43E0-AF1C-9C672B6FAE10}"/>
    <cellStyle name="Millares 24 2 7 2 4" xfId="55787" xr:uid="{92674BFA-E1BC-4666-95FC-71D2AE9255F7}"/>
    <cellStyle name="Millares 24 2 7 3" xfId="17210" xr:uid="{090261AC-F55A-42E4-ADAA-610D1E402158}"/>
    <cellStyle name="Millares 24 2 7 3 2" xfId="40104" xr:uid="{25BFFBCE-3066-4B4B-8DB2-A0DEBF0E892F}"/>
    <cellStyle name="Millares 24 2 7 4" xfId="28663" xr:uid="{B92B2A2C-00F1-4E2D-B810-42250F29F66F}"/>
    <cellStyle name="Millares 24 2 7 5" xfId="51545" xr:uid="{AD3C677E-902E-4BD7-AED3-E1E96AD2F3DB}"/>
    <cellStyle name="Millares 24 2 8" xfId="6269" xr:uid="{4EB7547F-9B2C-4EBF-BBBD-A1B84E9C7517}"/>
    <cellStyle name="Millares 24 2 8 2" xfId="10270" xr:uid="{FEBB754A-3E56-4C7B-ACEC-9087E4D3D67B}"/>
    <cellStyle name="Millares 24 2 8 2 2" xfId="21713" xr:uid="{0B92CBFF-4810-469F-88D3-9A9DB9BC2617}"/>
    <cellStyle name="Millares 24 2 8 2 2 2" xfId="44607" xr:uid="{22727FC0-28DD-4FEE-96D4-17A777976836}"/>
    <cellStyle name="Millares 24 2 8 2 3" xfId="33166" xr:uid="{97E780D3-27F8-4791-9DBA-C3F4C28D34C8}"/>
    <cellStyle name="Millares 24 2 8 2 4" xfId="56048" xr:uid="{485FF33E-1F6D-4B97-8572-4354658B2394}"/>
    <cellStyle name="Millares 24 2 8 3" xfId="17471" xr:uid="{5690FAA7-8E9C-4FB7-B558-941007D62743}"/>
    <cellStyle name="Millares 24 2 8 3 2" xfId="40365" xr:uid="{F1E07EED-A162-4E0D-9BDF-3AD0F7E93E55}"/>
    <cellStyle name="Millares 24 2 8 4" xfId="28924" xr:uid="{9AF0B7B7-2BCF-407B-8B63-F89DF126FD4D}"/>
    <cellStyle name="Millares 24 2 8 5" xfId="51806" xr:uid="{2737EDAF-78DC-432D-BFFD-E3721194862E}"/>
    <cellStyle name="Millares 24 2 9" xfId="7102" xr:uid="{81D6F53A-7441-472D-A1BF-37EAFF51573C}"/>
    <cellStyle name="Millares 24 2 9 2" xfId="18538" xr:uid="{14B3B2FD-C0F2-4849-A8CD-089889BDC39D}"/>
    <cellStyle name="Millares 24 2 9 2 2" xfId="41432" xr:uid="{41ECF39C-9A25-4CBC-8C43-7677442F0028}"/>
    <cellStyle name="Millares 24 2 9 3" xfId="29991" xr:uid="{FE4624D7-5EAF-4BA3-918A-CA09708D82C0}"/>
    <cellStyle name="Millares 24 2 9 4" xfId="52873" xr:uid="{CB03D217-0F9D-4854-B58A-BA4E02FDBB07}"/>
    <cellStyle name="Millares 24 20" xfId="58320" xr:uid="{1BC9488C-C07B-4C5B-8C9E-1426480DBC15}"/>
    <cellStyle name="Millares 24 3" xfId="397" xr:uid="{5B0C0B9C-647D-4530-9A2A-023210ACC04C}"/>
    <cellStyle name="Millares 24 3 10" xfId="48798" xr:uid="{47BA1011-E9C9-4983-84C4-645B75F94F9D}"/>
    <cellStyle name="Millares 24 3 11" xfId="58070" xr:uid="{5956556F-9291-4156-A7EC-4D7A4CC0CA27}"/>
    <cellStyle name="Millares 24 3 12" xfId="58582" xr:uid="{867E2F60-603F-4BB7-8A8A-F0023AFDF06A}"/>
    <cellStyle name="Millares 24 3 2" xfId="1524" xr:uid="{82CF4A74-8D3D-4B3D-87A6-92DEC6EFDB2B}"/>
    <cellStyle name="Millares 24 3 2 10" xfId="4037" xr:uid="{A19A0BCE-25F1-4515-A2B1-F0974D354882}"/>
    <cellStyle name="Millares 24 3 2 2" xfId="2956" xr:uid="{69B0A9F5-6757-4EA0-91AF-A465AE66031D}"/>
    <cellStyle name="Millares 24 3 2 2 2" xfId="9105" xr:uid="{78292B3D-7C7F-4BA4-860F-8188B4F56D29}"/>
    <cellStyle name="Millares 24 3 2 2 2 2" xfId="20548" xr:uid="{5433A505-8BF3-468F-BE90-8A7608DBCD5E}"/>
    <cellStyle name="Millares 24 3 2 2 2 2 2" xfId="43442" xr:uid="{37C5B12F-4872-4276-AD32-E7EB58992E2D}"/>
    <cellStyle name="Millares 24 3 2 2 2 3" xfId="32001" xr:uid="{0CAA7E1F-B435-4904-8EC9-18790F4FE9E0}"/>
    <cellStyle name="Millares 24 3 2 2 2 4" xfId="54883" xr:uid="{4F9ED39F-F32C-4B97-AC14-9E212F687B6F}"/>
    <cellStyle name="Millares 24 3 2 2 3" xfId="16306" xr:uid="{017D612A-1D30-42F8-9248-C9F3023F2169}"/>
    <cellStyle name="Millares 24 3 2 2 3 2" xfId="39200" xr:uid="{118189A7-5020-41BC-BB22-75DDBF708D51}"/>
    <cellStyle name="Millares 24 3 2 2 4" xfId="27759" xr:uid="{10FC8B8D-E0FB-4F34-873F-C81502F2ECA6}"/>
    <cellStyle name="Millares 24 3 2 2 5" xfId="50642" xr:uid="{D6F13BCA-C264-44A3-9FB7-5EDAE5D78648}"/>
    <cellStyle name="Millares 24 3 2 2 6" xfId="5331" xr:uid="{01875199-EC9C-48D9-87DE-756D34E37A12}"/>
    <cellStyle name="Millares 24 3 2 3" xfId="6709" xr:uid="{5669AF88-2F0B-453F-A3ED-175A7AA08097}"/>
    <cellStyle name="Millares 24 3 2 3 2" xfId="10944" xr:uid="{148208BE-333C-4C0C-BD26-8572E47694AD}"/>
    <cellStyle name="Millares 24 3 2 3 2 2" xfId="22387" xr:uid="{846206D1-D194-4FA9-9220-54C192D95EFE}"/>
    <cellStyle name="Millares 24 3 2 3 2 2 2" xfId="45281" xr:uid="{9BC11877-8CFA-4667-B331-ECA49C1084F6}"/>
    <cellStyle name="Millares 24 3 2 3 2 3" xfId="33840" xr:uid="{E466F1F0-E2DD-4D94-9284-6C4001ADAD21}"/>
    <cellStyle name="Millares 24 3 2 3 2 4" xfId="56722" xr:uid="{E46EA071-5472-45CA-B1DF-9D3289988370}"/>
    <cellStyle name="Millares 24 3 2 3 3" xfId="18145" xr:uid="{A4960BB5-47C1-437B-8D01-4B142A7F840C}"/>
    <cellStyle name="Millares 24 3 2 3 3 2" xfId="41039" xr:uid="{610F7EA1-AECD-43E2-90D7-3F0F642D3B17}"/>
    <cellStyle name="Millares 24 3 2 3 4" xfId="29598" xr:uid="{878E98BD-38FD-45CE-A66B-68C61AB4CBB3}"/>
    <cellStyle name="Millares 24 3 2 3 5" xfId="52480" xr:uid="{CEF66FB7-F8AE-471E-A563-B87F4945C45A}"/>
    <cellStyle name="Millares 24 3 2 4" xfId="7788" xr:uid="{6EF0281E-4F85-46EC-9E57-84447FF9373E}"/>
    <cellStyle name="Millares 24 3 2 4 2" xfId="19231" xr:uid="{97479981-EA68-4130-A9EC-E89FF0A880E9}"/>
    <cellStyle name="Millares 24 3 2 4 2 2" xfId="42125" xr:uid="{C1F5E233-20B0-4A1B-93F3-88E4C365C762}"/>
    <cellStyle name="Millares 24 3 2 4 3" xfId="30684" xr:uid="{B9FBD8F0-3EC8-4A67-9D5F-801B94AC1AFB}"/>
    <cellStyle name="Millares 24 3 2 4 4" xfId="53566" xr:uid="{9FD6D4B3-E219-4B52-90B8-CDB4523224CF}"/>
    <cellStyle name="Millares 24 3 2 5" xfId="12847" xr:uid="{8F8CDA8D-CEE5-4854-BC61-E415CFA2AC74}"/>
    <cellStyle name="Millares 24 3 2 5 2" xfId="24283" xr:uid="{5DAD2B74-0AFF-417F-AD20-6AD5E3A60574}"/>
    <cellStyle name="Millares 24 3 2 5 2 2" xfId="47177" xr:uid="{1C2D5582-F336-40AE-A30D-C8A6D21FACCA}"/>
    <cellStyle name="Millares 24 3 2 5 3" xfId="35736" xr:uid="{5D63A542-BB94-4170-96B7-3EEE7A5D5CE9}"/>
    <cellStyle name="Millares 24 3 2 6" xfId="13930" xr:uid="{E12C32B1-7CCB-4F37-AC31-82F41D68A79B}"/>
    <cellStyle name="Millares 24 3 2 6 2" xfId="25367" xr:uid="{F2DFC6B1-FAA4-43D6-84DE-E8E2CECBF90A}"/>
    <cellStyle name="Millares 24 3 2 6 2 2" xfId="48261" xr:uid="{728ECC29-CAAE-431F-9D13-D93518B78A3E}"/>
    <cellStyle name="Millares 24 3 2 6 3" xfId="36820" xr:uid="{8EFCEE7C-6DA3-4F3A-BB37-07C53F358EDB}"/>
    <cellStyle name="Millares 24 3 2 7" xfId="14989" xr:uid="{FEFAD9F5-0D14-4E9E-9D87-70E3C0ACEF5A}"/>
    <cellStyle name="Millares 24 3 2 7 2" xfId="37883" xr:uid="{6B8E1DEE-DB83-4A2F-8844-1589CC7B3EB2}"/>
    <cellStyle name="Millares 24 3 2 8" xfId="26442" xr:uid="{FEDF3F6C-10E0-4CD6-8D96-309EDC342F62}"/>
    <cellStyle name="Millares 24 3 2 9" xfId="49325" xr:uid="{A99F5947-DE4F-4FFB-A668-E5701C73E36F}"/>
    <cellStyle name="Millares 24 3 3" xfId="1882" xr:uid="{B0832089-5F22-4E0D-8D8D-BC8FA0E69D0B}"/>
    <cellStyle name="Millares 24 3 3 2" xfId="8578" xr:uid="{5F40C5F1-E3C3-4F9C-BE8D-0934504AEAB7}"/>
    <cellStyle name="Millares 24 3 3 2 2" xfId="20021" xr:uid="{294F0210-F8EA-498B-9331-24DF634DBE8E}"/>
    <cellStyle name="Millares 24 3 3 2 2 2" xfId="42915" xr:uid="{0F8F9253-F934-4425-BE5D-3A4DA891551C}"/>
    <cellStyle name="Millares 24 3 3 2 3" xfId="31474" xr:uid="{401F5454-0094-4265-9CE6-CCBC4E649362}"/>
    <cellStyle name="Millares 24 3 3 2 4" xfId="54356" xr:uid="{8B005556-650C-4DCE-AE87-3A170F8C9F5A}"/>
    <cellStyle name="Millares 24 3 3 3" xfId="15779" xr:uid="{1ABEF8F0-BD2B-4EFB-A45A-A65CBF358DFE}"/>
    <cellStyle name="Millares 24 3 3 3 2" xfId="38673" xr:uid="{79995AA9-E76A-4CD6-8340-3D0281E8511D}"/>
    <cellStyle name="Millares 24 3 3 4" xfId="27232" xr:uid="{1E118C4F-5E4F-4472-BDFE-4700C9D181ED}"/>
    <cellStyle name="Millares 24 3 3 5" xfId="50115" xr:uid="{9B3D9F4C-FC66-455C-9B6A-DB6A20201E9F}"/>
    <cellStyle name="Millares 24 3 3 6" xfId="4804" xr:uid="{C7CFF683-0737-4B5F-AE60-D028FE72E044}"/>
    <cellStyle name="Millares 24 3 4" xfId="3503" xr:uid="{F24F590A-762B-412F-86EA-2B9BB4E33CBC}"/>
    <cellStyle name="Millares 24 3 4 2" xfId="10417" xr:uid="{DD13464E-A411-49A5-8922-1AB19B8A9410}"/>
    <cellStyle name="Millares 24 3 4 2 2" xfId="21860" xr:uid="{A1E62030-29AD-402D-B06B-D30B1967BAB7}"/>
    <cellStyle name="Millares 24 3 4 2 2 2" xfId="44754" xr:uid="{3F50AF42-C615-424A-B2EB-A5EC0F94CF27}"/>
    <cellStyle name="Millares 24 3 4 2 3" xfId="33313" xr:uid="{903FE036-3A72-4F74-9F34-ABC1C511C82D}"/>
    <cellStyle name="Millares 24 3 4 2 4" xfId="56195" xr:uid="{990450EB-0A3F-4C58-B1F1-D6079ED41030}"/>
    <cellStyle name="Millares 24 3 4 3" xfId="17618" xr:uid="{7300226F-9B80-42B5-B49B-98D6C0034559}"/>
    <cellStyle name="Millares 24 3 4 3 2" xfId="40512" xr:uid="{3C961E72-7F03-40E0-9995-9C0F18FCF1C0}"/>
    <cellStyle name="Millares 24 3 4 4" xfId="29071" xr:uid="{AF8A487D-9C32-4A36-959C-EE6170117543}"/>
    <cellStyle name="Millares 24 3 4 5" xfId="51953" xr:uid="{BC1B60D4-1883-4615-960D-D9CF6C3DAA54}"/>
    <cellStyle name="Millares 24 3 5" xfId="7265" xr:uid="{D4F1F8E4-8197-4749-82DE-1A47D2E16F88}"/>
    <cellStyle name="Millares 24 3 5 2" xfId="18704" xr:uid="{9448332F-59EE-4954-8589-6A885A83F6B0}"/>
    <cellStyle name="Millares 24 3 5 2 2" xfId="41598" xr:uid="{42F9F688-6BB5-4C73-B42C-51C5A80660A5}"/>
    <cellStyle name="Millares 24 3 5 3" xfId="30157" xr:uid="{023A684B-B7C4-4879-A0C2-96660EEED91C}"/>
    <cellStyle name="Millares 24 3 5 4" xfId="53039" xr:uid="{F00AB5DE-DC05-45A3-B76D-AA5FA6E2AF29}"/>
    <cellStyle name="Millares 24 3 6" xfId="12321" xr:uid="{60AB33A8-995C-41C7-8F91-5E15DB728E4F}"/>
    <cellStyle name="Millares 24 3 6 2" xfId="23756" xr:uid="{F0969FB5-249B-4A8C-BA91-FAB5B25B4D92}"/>
    <cellStyle name="Millares 24 3 6 2 2" xfId="46650" xr:uid="{3FEE3DE7-C7BE-401F-A37A-8AA80270998A}"/>
    <cellStyle name="Millares 24 3 6 3" xfId="35209" xr:uid="{9EC47452-1C0A-4DDF-8EC6-BCB64D1CAE4F}"/>
    <cellStyle name="Millares 24 3 7" xfId="13403" xr:uid="{76C422E2-087A-4CE8-A768-A2C4F54F0216}"/>
    <cellStyle name="Millares 24 3 7 2" xfId="24840" xr:uid="{51C4D1B0-F5F4-445F-B59A-74B00AE225D5}"/>
    <cellStyle name="Millares 24 3 7 2 2" xfId="47734" xr:uid="{1E4D62B9-A03C-4E4A-8166-D9387F88B9D3}"/>
    <cellStyle name="Millares 24 3 7 3" xfId="36293" xr:uid="{C7A4C551-8FBF-484D-A137-BF4E8CA8CCAC}"/>
    <cellStyle name="Millares 24 3 8" xfId="14462" xr:uid="{3431111B-DC07-4CED-807F-3B3E531EA210}"/>
    <cellStyle name="Millares 24 3 8 2" xfId="37356" xr:uid="{2C8A5B01-AF05-4820-A1F6-D5797D8DFDC3}"/>
    <cellStyle name="Millares 24 3 9" xfId="25915" xr:uid="{A63C7597-84D3-428E-BC1B-78E4D5282F76}"/>
    <cellStyle name="Millares 24 4" xfId="671" xr:uid="{368220B9-2D22-406C-835E-2C6DC56474B4}"/>
    <cellStyle name="Millares 24 4 10" xfId="3775" xr:uid="{BB975B61-CD3C-4BCD-BA73-64EFEBD79971}"/>
    <cellStyle name="Millares 24 4 2" xfId="2150" xr:uid="{D19DC380-4848-4A0A-8CD1-72B0C4B86809}"/>
    <cellStyle name="Millares 24 4 2 2" xfId="8842" xr:uid="{341100DF-9A91-4054-91FF-77AC463DA7E6}"/>
    <cellStyle name="Millares 24 4 2 2 2" xfId="20285" xr:uid="{8BB51841-C0F1-4A5A-9C35-5E7092B0518D}"/>
    <cellStyle name="Millares 24 4 2 2 2 2" xfId="43179" xr:uid="{4906E30B-2F9C-48FE-BBCA-6D9B7C87AAD7}"/>
    <cellStyle name="Millares 24 4 2 2 3" xfId="31738" xr:uid="{A2A8EF41-E9EB-46E4-8FE7-580D9E5E4334}"/>
    <cellStyle name="Millares 24 4 2 2 4" xfId="54620" xr:uid="{F52CB859-4B84-4E38-B57F-8BCD7CE561AF}"/>
    <cellStyle name="Millares 24 4 2 3" xfId="16043" xr:uid="{8092046F-33CA-45E2-92CF-6CDA912D5337}"/>
    <cellStyle name="Millares 24 4 2 3 2" xfId="38937" xr:uid="{20D8E60C-ACC0-4BD3-87C7-0650545FD275}"/>
    <cellStyle name="Millares 24 4 2 4" xfId="27496" xr:uid="{424D5CE6-4697-40FE-82E5-0E3F0BF3918C}"/>
    <cellStyle name="Millares 24 4 2 5" xfId="50379" xr:uid="{947CA97D-BF93-459E-A583-ED3BFC49CE14}"/>
    <cellStyle name="Millares 24 4 2 6" xfId="5068" xr:uid="{E14CEBF7-70DA-422F-A61C-D0D7CCEDF68C}"/>
    <cellStyle name="Millares 24 4 3" xfId="6446" xr:uid="{55F5FBC7-418B-4395-9A5F-B73FE6CDCE2B}"/>
    <cellStyle name="Millares 24 4 3 2" xfId="10681" xr:uid="{0C18B1CA-CCF2-4392-AB15-3DB2853E09E2}"/>
    <cellStyle name="Millares 24 4 3 2 2" xfId="22124" xr:uid="{BD111D29-08E5-4C67-BD6D-B9E142080BBB}"/>
    <cellStyle name="Millares 24 4 3 2 2 2" xfId="45018" xr:uid="{81D4B24B-B2E5-4AE6-8DC1-AC27B616D3C9}"/>
    <cellStyle name="Millares 24 4 3 2 3" xfId="33577" xr:uid="{ADA77FF1-4117-44F1-85EC-DBEF5F4F291D}"/>
    <cellStyle name="Millares 24 4 3 2 4" xfId="56459" xr:uid="{08ED0829-092D-49AD-904A-2486AA2DBE84}"/>
    <cellStyle name="Millares 24 4 3 3" xfId="17882" xr:uid="{C99ED4A0-198E-4969-AA1B-00B45FBF7FCE}"/>
    <cellStyle name="Millares 24 4 3 3 2" xfId="40776" xr:uid="{6D8899A2-D9C6-46B2-97F1-87FEC967E822}"/>
    <cellStyle name="Millares 24 4 3 4" xfId="29335" xr:uid="{0A765E35-8769-4B89-ABC5-960928C56F39}"/>
    <cellStyle name="Millares 24 4 3 5" xfId="52217" xr:uid="{C506BC0D-1E3A-4177-9A52-3109D6E8553D}"/>
    <cellStyle name="Millares 24 4 4" xfId="7525" xr:uid="{94751389-8087-4AF3-B78F-5E74CAE4431B}"/>
    <cellStyle name="Millares 24 4 4 2" xfId="18968" xr:uid="{E10AD08E-A1F9-4A7C-90C0-0EBF8051B1D7}"/>
    <cellStyle name="Millares 24 4 4 2 2" xfId="41862" xr:uid="{B62E53C3-E85C-4249-9F68-CE15E3BD3E9E}"/>
    <cellStyle name="Millares 24 4 4 3" xfId="30421" xr:uid="{58569BFD-378D-4BE4-A15E-129521B943ED}"/>
    <cellStyle name="Millares 24 4 4 4" xfId="53303" xr:uid="{22CA6CBD-C556-45F5-BBDA-D14A6A37801D}"/>
    <cellStyle name="Millares 24 4 5" xfId="12584" xr:uid="{4D038DBB-04A0-4E00-8727-2333E6D5472F}"/>
    <cellStyle name="Millares 24 4 5 2" xfId="24020" xr:uid="{8F888DF4-FABC-4B84-A469-66DB860EB30C}"/>
    <cellStyle name="Millares 24 4 5 2 2" xfId="46914" xr:uid="{DDF705FE-8E3A-4908-B45B-8BA7481CB220}"/>
    <cellStyle name="Millares 24 4 5 3" xfId="35473" xr:uid="{9164F98D-6D68-486D-84CB-E6504D3B9FFF}"/>
    <cellStyle name="Millares 24 4 6" xfId="13667" xr:uid="{E0A77377-C2F7-4F4D-9401-19CE40D9B562}"/>
    <cellStyle name="Millares 24 4 6 2" xfId="25104" xr:uid="{131DDC8F-D4B2-49BE-8645-0563BCCA6647}"/>
    <cellStyle name="Millares 24 4 6 2 2" xfId="47998" xr:uid="{8371EFA3-7255-4FEF-ACAC-1CD384D8F5BC}"/>
    <cellStyle name="Millares 24 4 6 3" xfId="36557" xr:uid="{B4595C1A-A9DD-4545-8708-0AB009A32F3D}"/>
    <cellStyle name="Millares 24 4 7" xfId="14726" xr:uid="{75AC58D3-F476-4B72-87C7-B8422EF726D5}"/>
    <cellStyle name="Millares 24 4 7 2" xfId="37620" xr:uid="{76AA1E8F-3311-486A-8367-9B969D2836E7}"/>
    <cellStyle name="Millares 24 4 8" xfId="26179" xr:uid="{D0A7E0DD-46D4-4C55-B908-4AAF27698455}"/>
    <cellStyle name="Millares 24 4 9" xfId="49062" xr:uid="{89C37C55-C239-4391-941E-6E0EE2F7CF78}"/>
    <cellStyle name="Millares 24 5" xfId="944" xr:uid="{7934D019-6765-480D-BB3D-9D4562654EAF}"/>
    <cellStyle name="Millares 24 5 2" xfId="2422" xr:uid="{F6764B41-915F-4D13-B8C8-86C6CBE7DCEC}"/>
    <cellStyle name="Millares 24 5 2 2" xfId="9370" xr:uid="{06B70C8E-7BE4-4494-9537-0337FBB568C9}"/>
    <cellStyle name="Millares 24 5 2 2 2" xfId="20813" xr:uid="{191B03ED-F281-4547-BCA4-484658B32CA5}"/>
    <cellStyle name="Millares 24 5 2 2 2 2" xfId="43707" xr:uid="{D9EFE9CD-C044-48B7-9BB0-1255EB070E87}"/>
    <cellStyle name="Millares 24 5 2 2 3" xfId="32266" xr:uid="{1D7B4FEF-2D0E-49A2-AE3E-CD0747B2932A}"/>
    <cellStyle name="Millares 24 5 2 2 4" xfId="55148" xr:uid="{3B61156A-E099-4EB6-9A76-E800C9BB43BB}"/>
    <cellStyle name="Millares 24 5 2 3" xfId="16571" xr:uid="{3F16216C-BCBE-4EEE-91B9-7E5370F1DEC0}"/>
    <cellStyle name="Millares 24 5 2 3 2" xfId="39465" xr:uid="{5A990B48-2763-41C3-A820-9ABE952CF778}"/>
    <cellStyle name="Millares 24 5 2 4" xfId="28024" xr:uid="{81D3B21A-3E62-4EBA-83B4-8BE6F4A1528F}"/>
    <cellStyle name="Millares 24 5 2 5" xfId="50907" xr:uid="{9B45C3A4-5976-4FF1-9E77-8C2544D99C17}"/>
    <cellStyle name="Millares 24 5 2 6" xfId="5596" xr:uid="{8FE46B82-D670-43B7-83BE-DBFED57A31FE}"/>
    <cellStyle name="Millares 24 5 3" xfId="8053" xr:uid="{688A7FCD-0D76-40A0-8882-B1EF857B559C}"/>
    <cellStyle name="Millares 24 5 3 2" xfId="19496" xr:uid="{8E177DED-BE3C-40D6-ACBE-D06E2F955B48}"/>
    <cellStyle name="Millares 24 5 3 2 2" xfId="42390" xr:uid="{43AB7EDA-E603-47EC-8FA1-8F76878FBAF5}"/>
    <cellStyle name="Millares 24 5 3 3" xfId="30949" xr:uid="{FEA3223A-BF8F-4A6E-BD37-BE33F0D2A2A1}"/>
    <cellStyle name="Millares 24 5 3 4" xfId="53831" xr:uid="{41685F72-802A-4AB3-9DA8-B92D0AF0F1DB}"/>
    <cellStyle name="Millares 24 5 4" xfId="15254" xr:uid="{FECAE525-6F1D-4AF4-AF5F-30EF3E486D2F}"/>
    <cellStyle name="Millares 24 5 4 2" xfId="38148" xr:uid="{1BD7A6A5-A4D2-4239-A766-9432C84D094E}"/>
    <cellStyle name="Millares 24 5 5" xfId="26707" xr:uid="{FD51E545-4AAD-4041-A975-6B1A90B58845}"/>
    <cellStyle name="Millares 24 5 6" xfId="49590" xr:uid="{B3E28DDA-8432-4F2D-B236-8792FCA3A082}"/>
    <cellStyle name="Millares 24 5 7" xfId="4297" xr:uid="{62DC4DD0-D39C-49B1-9993-38CF37A30CF6}"/>
    <cellStyle name="Millares 24 6" xfId="1239" xr:uid="{988F5737-7A90-439E-AB61-88554738CCB5}"/>
    <cellStyle name="Millares 24 6 2" xfId="2696" xr:uid="{68DB4DD5-9BB7-4270-BC93-43132C7A4A56}"/>
    <cellStyle name="Millares 24 6 2 2" xfId="19758" xr:uid="{57042726-CEEE-47A7-9F73-DA4D42702540}"/>
    <cellStyle name="Millares 24 6 2 2 2" xfId="42652" xr:uid="{BEECB990-A3B5-48DF-8344-AE2B90F8A626}"/>
    <cellStyle name="Millares 24 6 2 3" xfId="31211" xr:uid="{350ADF00-8B67-457C-8AD6-CAFE9C679E1A}"/>
    <cellStyle name="Millares 24 6 2 4" xfId="54093" xr:uid="{676D0299-0014-402F-B5F4-8989BE40A4D1}"/>
    <cellStyle name="Millares 24 6 2 5" xfId="8315" xr:uid="{B2D16391-517F-43F5-AD0A-517379520D3B}"/>
    <cellStyle name="Millares 24 6 3" xfId="15516" xr:uid="{3ADB3E0A-F40F-41A7-A1FE-F16F864882ED}"/>
    <cellStyle name="Millares 24 6 3 2" xfId="38410" xr:uid="{A75DE533-0391-4298-86BA-54197AFFCF2F}"/>
    <cellStyle name="Millares 24 6 4" xfId="26969" xr:uid="{A894948B-C611-4C41-97E6-DCA1D1BFA517}"/>
    <cellStyle name="Millares 24 6 5" xfId="49852" xr:uid="{8AE9358D-D32A-4E35-81FB-1B3CC03A8277}"/>
    <cellStyle name="Millares 24 6 6" xfId="4551" xr:uid="{5A8DA130-22A0-42AC-A983-44D48AC3ED75}"/>
    <cellStyle name="Millares 24 7" xfId="1757" xr:uid="{AEAA44EB-000C-4772-BEB3-045CE55DCB24}"/>
    <cellStyle name="Millares 24 7 2" xfId="9633" xr:uid="{7DE32155-0280-43D8-A83A-C00FF16A98CB}"/>
    <cellStyle name="Millares 24 7 2 2" xfId="21076" xr:uid="{AAC323AA-4039-4630-9EBF-CA418924BBBC}"/>
    <cellStyle name="Millares 24 7 2 2 2" xfId="43970" xr:uid="{1C8A4E74-2D73-4BC5-A932-AA45DBFBD6DE}"/>
    <cellStyle name="Millares 24 7 2 3" xfId="32529" xr:uid="{E135A6B5-2417-423A-93F5-6616446847E4}"/>
    <cellStyle name="Millares 24 7 2 4" xfId="55411" xr:uid="{8B50DD7A-E786-4E87-89D7-22C4306C04C9}"/>
    <cellStyle name="Millares 24 7 3" xfId="16834" xr:uid="{DC862F62-F9F3-4FE3-BF00-7E244D10DF42}"/>
    <cellStyle name="Millares 24 7 3 2" xfId="39728" xr:uid="{30DC6A3C-1451-47FB-91E2-AC0D5E2F2E4B}"/>
    <cellStyle name="Millares 24 7 4" xfId="28287" xr:uid="{0C72BD28-C455-494C-AFF9-F81A2FA789FE}"/>
    <cellStyle name="Millares 24 7 5" xfId="51169" xr:uid="{F65C3965-0611-4582-AC01-BB294C87B444}"/>
    <cellStyle name="Millares 24 7 6" xfId="5860" xr:uid="{BB56E2A1-ABD0-4D3C-8B3C-83E3A50F55E4}"/>
    <cellStyle name="Millares 24 8" xfId="3243" xr:uid="{335E2079-D92A-422F-A22A-F84B44DE613F}"/>
    <cellStyle name="Millares 24 8 2" xfId="9893" xr:uid="{959EF213-C42B-403A-9326-BD75F46B0242}"/>
    <cellStyle name="Millares 24 8 2 2" xfId="21336" xr:uid="{7740477D-462C-4F6B-93D8-7BC974F347C5}"/>
    <cellStyle name="Millares 24 8 2 2 2" xfId="44230" xr:uid="{41CC63B1-EF73-4294-AA96-DC70A5BAB131}"/>
    <cellStyle name="Millares 24 8 2 3" xfId="32789" xr:uid="{547EE84C-1DB9-497D-B93A-5954C2EE0D1D}"/>
    <cellStyle name="Millares 24 8 2 4" xfId="55671" xr:uid="{E0E16F9E-287A-4D6C-9D5A-1B17E5FEA37F}"/>
    <cellStyle name="Millares 24 8 3" xfId="17094" xr:uid="{8AAA8FC5-4CD4-4CAA-BB23-E5A1DDCA2CC1}"/>
    <cellStyle name="Millares 24 8 3 2" xfId="39988" xr:uid="{50D2C14A-F656-488E-BD1C-8A582C139077}"/>
    <cellStyle name="Millares 24 8 4" xfId="28547" xr:uid="{E452DB99-E9BC-443D-82F0-D8F9CF1A2822}"/>
    <cellStyle name="Millares 24 8 5" xfId="51429" xr:uid="{EF3583BB-0E01-478A-AB75-54DF345F7E67}"/>
    <cellStyle name="Millares 24 9" xfId="6155" xr:uid="{503C9E26-F7AC-4AD8-BEFE-620D35060FC0}"/>
    <cellStyle name="Millares 24 9 2" xfId="10154" xr:uid="{CC31ECF0-B2B2-4C6B-95A4-8D20AF855C0E}"/>
    <cellStyle name="Millares 24 9 2 2" xfId="21597" xr:uid="{BEED0360-8F3F-4D64-9762-B117A01C474F}"/>
    <cellStyle name="Millares 24 9 2 2 2" xfId="44491" xr:uid="{50AE818F-415A-414D-AFA3-4655A6EF6021}"/>
    <cellStyle name="Millares 24 9 2 3" xfId="33050" xr:uid="{6E3DCACF-3A07-40F8-A679-3E3C03528BB0}"/>
    <cellStyle name="Millares 24 9 2 4" xfId="55932" xr:uid="{4845B4C9-15D9-4453-87E4-CB0E0A2EA2B9}"/>
    <cellStyle name="Millares 24 9 3" xfId="17355" xr:uid="{7CC5C3AF-1FBC-46D1-AA0B-FDBED956F7B7}"/>
    <cellStyle name="Millares 24 9 3 2" xfId="40249" xr:uid="{EA3DA199-CFB2-4B1E-BAFD-B61B69C8DC4D}"/>
    <cellStyle name="Millares 24 9 4" xfId="28808" xr:uid="{F1B73588-05F9-4C9C-AFD9-2ABF5D75412F}"/>
    <cellStyle name="Millares 24 9 5" xfId="51690" xr:uid="{FD3490E4-5C0F-4278-BAD9-FB4C624EC4B7}"/>
    <cellStyle name="Millares 25" xfId="225" xr:uid="{FC186717-C064-4D67-856C-907FE11C4EAB}"/>
    <cellStyle name="Millares 25 10" xfId="6992" xr:uid="{AC872AD5-43A0-4AF8-B77E-1001817B8E06}"/>
    <cellStyle name="Millares 25 10 2" xfId="18427" xr:uid="{9A352B89-4189-4879-BCAB-20435DE9B641}"/>
    <cellStyle name="Millares 25 10 2 2" xfId="41321" xr:uid="{D5D8139A-022A-4D4C-A231-71063C0A6B8A}"/>
    <cellStyle name="Millares 25 10 3" xfId="29880" xr:uid="{E79AE3D5-8876-44D8-8950-B53CF21566A8}"/>
    <cellStyle name="Millares 25 10 4" xfId="52762" xr:uid="{0DA012EA-BCB0-4FAB-ACBF-CE77DFE2D7DA}"/>
    <cellStyle name="Millares 25 11" xfId="11263" xr:uid="{EFCAB0A8-CF01-4A09-B0BA-3286A3081CF6}"/>
    <cellStyle name="Millares 25 11 2" xfId="22699" xr:uid="{1979DA0C-307B-4EA8-8804-B8BA52CD52CD}"/>
    <cellStyle name="Millares 25 11 2 2" xfId="45593" xr:uid="{F9E9C9AA-6054-48A2-BD15-69769192B1A6}"/>
    <cellStyle name="Millares 25 11 3" xfId="34152" xr:uid="{A45FF0A8-74A6-4122-8AFF-C0786D0C3CAB}"/>
    <cellStyle name="Millares 25 11 4" xfId="57034" xr:uid="{F2A695F1-3F32-4E36-8B08-5E8F3A19C717}"/>
    <cellStyle name="Millares 25 12" xfId="11525" xr:uid="{04118ED7-A232-4C62-8E92-1D2F7B471B5C}"/>
    <cellStyle name="Millares 25 12 2" xfId="22961" xr:uid="{DA753077-B00E-4658-97BE-C47325E73549}"/>
    <cellStyle name="Millares 25 12 2 2" xfId="45855" xr:uid="{3AF757B7-A095-4E05-8B3A-E7B973DF5888}"/>
    <cellStyle name="Millares 25 12 3" xfId="34414" xr:uid="{156DDE8D-3C8C-48D0-856A-00B5CEA3D201}"/>
    <cellStyle name="Millares 25 12 4" xfId="57296" xr:uid="{9F1FCA33-62F0-4B9C-8288-9268621C82AD}"/>
    <cellStyle name="Millares 25 13" xfId="11792" xr:uid="{2335E338-C8A3-45BD-9268-D6386FB6A8D5}"/>
    <cellStyle name="Millares 25 13 2" xfId="23228" xr:uid="{D2355D69-F5DE-482F-A1EB-6A8F9FEE5ADA}"/>
    <cellStyle name="Millares 25 13 2 2" xfId="46122" xr:uid="{C8A1DB7B-0C8F-4087-A86B-A019F3D60709}"/>
    <cellStyle name="Millares 25 13 3" xfId="34681" xr:uid="{E428EE70-59A6-48E7-9DED-CA2F084A80DA}"/>
    <cellStyle name="Millares 25 13 4" xfId="57563" xr:uid="{DCCEEB77-22CE-4200-9E15-219696C3AE5E}"/>
    <cellStyle name="Millares 25 14" xfId="12064" xr:uid="{3B6839A1-C932-46A9-9274-40A30A187086}"/>
    <cellStyle name="Millares 25 14 2" xfId="23499" xr:uid="{9A7F02EF-55DA-488B-800D-57CDB03B67E3}"/>
    <cellStyle name="Millares 25 14 2 2" xfId="46393" xr:uid="{395BDC8C-8D67-44BE-BD72-7C00794DB1EA}"/>
    <cellStyle name="Millares 25 14 3" xfId="34952" xr:uid="{2CB0A718-B663-44C9-902E-3DC5C4A9D423}"/>
    <cellStyle name="Millares 25 15" xfId="13147" xr:uid="{1E996E44-FC55-440A-90A0-C7226963955E}"/>
    <cellStyle name="Millares 25 15 2" xfId="24583" xr:uid="{6C4BAC58-5224-4188-9D3B-1871F9931073}"/>
    <cellStyle name="Millares 25 15 2 2" xfId="47477" xr:uid="{0E85BB07-6192-48D7-BF4C-75DA49074431}"/>
    <cellStyle name="Millares 25 15 3" xfId="36036" xr:uid="{8CE32428-E184-4C6D-A770-7C18BA9063A5}"/>
    <cellStyle name="Millares 25 16" xfId="14205" xr:uid="{D115FDC6-6797-493A-9B61-7C58154985EB}"/>
    <cellStyle name="Millares 25 16 2" xfId="37099" xr:uid="{99AE463D-FD38-4C12-B815-CF404188EB72}"/>
    <cellStyle name="Millares 25 17" xfId="25658" xr:uid="{8CF19F81-A5E7-4DB0-993D-BA4F8ABB08CD}"/>
    <cellStyle name="Millares 25 18" xfId="48541" xr:uid="{145B3060-2F8F-49B2-8E38-E505C3C50171}"/>
    <cellStyle name="Millares 25 19" xfId="57815" xr:uid="{76FA137F-0D88-4189-A877-04A391B10DCC}"/>
    <cellStyle name="Millares 25 2" xfId="530" xr:uid="{7936737C-3136-47EC-AEE9-15078A013259}"/>
    <cellStyle name="Millares 25 2 10" xfId="11379" xr:uid="{1F938DF8-CD35-4677-827E-8D0376C7827F}"/>
    <cellStyle name="Millares 25 2 10 2" xfId="22815" xr:uid="{1134DACC-ADCC-435A-8F87-065707485B6C}"/>
    <cellStyle name="Millares 25 2 10 2 2" xfId="45709" xr:uid="{A36724F4-9D57-4B15-BF77-6D13BD208AC4}"/>
    <cellStyle name="Millares 25 2 10 3" xfId="34268" xr:uid="{CC703F04-86A0-4772-9F5A-9CFA89F53A4E}"/>
    <cellStyle name="Millares 25 2 10 4" xfId="57150" xr:uid="{AA4C8B55-469F-4CE0-BF96-950A4A8085A3}"/>
    <cellStyle name="Millares 25 2 11" xfId="11641" xr:uid="{C2C4DFBB-14BE-4A19-B3B9-876FB09DC380}"/>
    <cellStyle name="Millares 25 2 11 2" xfId="23077" xr:uid="{D3E124A1-817A-4B1D-B313-12DE47F71ABC}"/>
    <cellStyle name="Millares 25 2 11 2 2" xfId="45971" xr:uid="{2F97FFE5-80B9-48E7-AD28-28A7DC27418D}"/>
    <cellStyle name="Millares 25 2 11 3" xfId="34530" xr:uid="{EF2C4BF1-BF2E-4E4A-9B34-04BEFC88A9C9}"/>
    <cellStyle name="Millares 25 2 11 4" xfId="57412" xr:uid="{92B8D7BD-5255-4EC4-BB8A-C74BCA7443E5}"/>
    <cellStyle name="Millares 25 2 12" xfId="11908" xr:uid="{6FD3472B-91C6-4244-B9DA-DAD45F5541B9}"/>
    <cellStyle name="Millares 25 2 12 2" xfId="23344" xr:uid="{01CF5F4E-08AA-4E29-BA93-E044CB618DF7}"/>
    <cellStyle name="Millares 25 2 12 2 2" xfId="46238" xr:uid="{CCC01F6A-5324-4A5E-98E9-C0AFA78CC1D2}"/>
    <cellStyle name="Millares 25 2 12 3" xfId="34797" xr:uid="{9704C3F7-D4C8-41C4-942A-0E4B9BB2FD71}"/>
    <cellStyle name="Millares 25 2 12 4" xfId="57679" xr:uid="{908D74F7-1C0B-43BA-AEBB-177E602D4102}"/>
    <cellStyle name="Millares 25 2 13" xfId="12180" xr:uid="{C77117B7-4BF6-4B80-BE55-8DFE83499E97}"/>
    <cellStyle name="Millares 25 2 13 2" xfId="23615" xr:uid="{0CA46AF9-539D-478C-B86E-0D6F45985006}"/>
    <cellStyle name="Millares 25 2 13 2 2" xfId="46509" xr:uid="{022417C6-E716-4158-80C5-E5649D5E0616}"/>
    <cellStyle name="Millares 25 2 13 3" xfId="35068" xr:uid="{A5174081-E826-4A71-8CF6-87666A20F29F}"/>
    <cellStyle name="Millares 25 2 14" xfId="13263" xr:uid="{871882F9-2777-4E7A-9327-A2B1D3D7E54E}"/>
    <cellStyle name="Millares 25 2 14 2" xfId="24699" xr:uid="{8F711C5F-A655-4DB2-878F-A0938EF7D3FE}"/>
    <cellStyle name="Millares 25 2 14 2 2" xfId="47593" xr:uid="{108CE9BD-2E02-4A91-B601-5FE468E36521}"/>
    <cellStyle name="Millares 25 2 14 3" xfId="36152" xr:uid="{B774DEA7-1687-493F-9F7D-72E9A532A022}"/>
    <cellStyle name="Millares 25 2 15" xfId="14321" xr:uid="{1E916E80-EF3A-494D-ABCC-87BCFCCCF598}"/>
    <cellStyle name="Millares 25 2 15 2" xfId="37215" xr:uid="{7E8E19CF-C985-47B0-A7A7-AF0E7606FA82}"/>
    <cellStyle name="Millares 25 2 16" xfId="25774" xr:uid="{AEE97A7B-8C76-4934-871C-02203F9361EB}"/>
    <cellStyle name="Millares 25 2 17" xfId="48657" xr:uid="{83565B36-27B5-4AAE-AF8B-0154ADA6E2BA}"/>
    <cellStyle name="Millares 25 2 18" xfId="57931" xr:uid="{8D354189-99EB-4496-8467-B596754E2655}"/>
    <cellStyle name="Millares 25 2 19" xfId="58442" xr:uid="{5CFEA5C5-6253-4922-A2A7-3B4E7E502336}"/>
    <cellStyle name="Millares 25 2 2" xfId="803" xr:uid="{0876F9F8-F54D-4D5D-87DE-A662298C798B}"/>
    <cellStyle name="Millares 25 2 2 10" xfId="48920" xr:uid="{4FAEA9CE-3B57-4550-A39F-1668177529D0}"/>
    <cellStyle name="Millares 25 2 2 11" xfId="58192" xr:uid="{FA5AFE47-CDBC-49E8-BC98-C85E93F05422}"/>
    <cellStyle name="Millares 25 2 2 12" xfId="58704" xr:uid="{1D02FF34-58A5-4746-9BB4-69E61AD53B34}"/>
    <cellStyle name="Millares 25 2 2 2" xfId="1646" xr:uid="{AADEB51E-8199-4704-B38B-96C06D87D23E}"/>
    <cellStyle name="Millares 25 2 2 2 10" xfId="4159" xr:uid="{DE7183DD-CD5A-4E75-B363-44899E2E030C}"/>
    <cellStyle name="Millares 25 2 2 2 2" xfId="3078" xr:uid="{D2CEACAB-FD3E-4CE0-8045-6CCAAEC1024F}"/>
    <cellStyle name="Millares 25 2 2 2 2 2" xfId="9227" xr:uid="{586F6A05-CF25-4018-860E-A6BDB863FC14}"/>
    <cellStyle name="Millares 25 2 2 2 2 2 2" xfId="20670" xr:uid="{B27A7F85-66C0-4FB7-91B7-5F60AA1BF647}"/>
    <cellStyle name="Millares 25 2 2 2 2 2 2 2" xfId="43564" xr:uid="{FD29EF76-C5A4-42B4-B745-C956435B6FD8}"/>
    <cellStyle name="Millares 25 2 2 2 2 2 3" xfId="32123" xr:uid="{EDB992B6-1994-40F9-AFC4-D9FB16ABA013}"/>
    <cellStyle name="Millares 25 2 2 2 2 2 4" xfId="55005" xr:uid="{4A461732-2CD0-4E69-8594-A58CA3251CCD}"/>
    <cellStyle name="Millares 25 2 2 2 2 3" xfId="16428" xr:uid="{163C847A-B636-4BC2-BC4F-AF4C70FAD630}"/>
    <cellStyle name="Millares 25 2 2 2 2 3 2" xfId="39322" xr:uid="{CC5C5081-3577-4D5B-B4AB-F7EBF89361C7}"/>
    <cellStyle name="Millares 25 2 2 2 2 4" xfId="27881" xr:uid="{16BFD9D6-8851-43ED-9AAC-E5FC25B5B670}"/>
    <cellStyle name="Millares 25 2 2 2 2 5" xfId="50764" xr:uid="{4B50B324-5451-421D-9BCE-100284A4D767}"/>
    <cellStyle name="Millares 25 2 2 2 2 6" xfId="5453" xr:uid="{A06EE351-7430-46F3-BCCE-D498CF3C41F6}"/>
    <cellStyle name="Millares 25 2 2 2 3" xfId="6831" xr:uid="{65D539B9-8B22-4AA3-9668-E47DC01347E4}"/>
    <cellStyle name="Millares 25 2 2 2 3 2" xfId="11066" xr:uid="{CDA3A1DF-3A0D-4A72-A956-58439F96B32B}"/>
    <cellStyle name="Millares 25 2 2 2 3 2 2" xfId="22509" xr:uid="{86D391D9-977C-4FB8-9CBD-89EB033130BD}"/>
    <cellStyle name="Millares 25 2 2 2 3 2 2 2" xfId="45403" xr:uid="{8025A09A-8F7D-403C-B4FD-E23BFAFC6FD9}"/>
    <cellStyle name="Millares 25 2 2 2 3 2 3" xfId="33962" xr:uid="{BC616170-5CB1-419F-A3E2-580BA2CA2AC3}"/>
    <cellStyle name="Millares 25 2 2 2 3 2 4" xfId="56844" xr:uid="{BCEA5ABA-14DF-482A-B0A6-431543775450}"/>
    <cellStyle name="Millares 25 2 2 2 3 3" xfId="18267" xr:uid="{51399FF2-4E7C-4250-BB17-76C935EF3349}"/>
    <cellStyle name="Millares 25 2 2 2 3 3 2" xfId="41161" xr:uid="{BB920102-FBED-44FD-847F-379B4A555A7F}"/>
    <cellStyle name="Millares 25 2 2 2 3 4" xfId="29720" xr:uid="{BCEB10DB-AC98-436E-B590-76592ECD5020}"/>
    <cellStyle name="Millares 25 2 2 2 3 5" xfId="52602" xr:uid="{956A5782-3749-4B8B-8FAE-6E5729A78DCE}"/>
    <cellStyle name="Millares 25 2 2 2 4" xfId="7910" xr:uid="{34B56D30-7CFE-4949-A493-B9C47D1D2E22}"/>
    <cellStyle name="Millares 25 2 2 2 4 2" xfId="19353" xr:uid="{9C35F5D1-225D-4368-B398-F09FE7E6A273}"/>
    <cellStyle name="Millares 25 2 2 2 4 2 2" xfId="42247" xr:uid="{AC31336F-9BF2-45AD-8D37-C828732948E8}"/>
    <cellStyle name="Millares 25 2 2 2 4 3" xfId="30806" xr:uid="{3BFB51EE-4791-41E0-A4D4-A4C8AA4411D0}"/>
    <cellStyle name="Millares 25 2 2 2 4 4" xfId="53688" xr:uid="{10DB7E21-6F9D-4C6F-8561-D18BBCACA2D9}"/>
    <cellStyle name="Millares 25 2 2 2 5" xfId="12969" xr:uid="{85B879B7-B869-44D8-8A71-2480C14E9AB4}"/>
    <cellStyle name="Millares 25 2 2 2 5 2" xfId="24405" xr:uid="{EC9E3239-AB14-44BD-B5A1-140A47B75BAD}"/>
    <cellStyle name="Millares 25 2 2 2 5 2 2" xfId="47299" xr:uid="{3264CC8E-2770-4925-858C-965D292256FF}"/>
    <cellStyle name="Millares 25 2 2 2 5 3" xfId="35858" xr:uid="{C308FC02-C8EC-4F55-BC21-F6C100713CB7}"/>
    <cellStyle name="Millares 25 2 2 2 6" xfId="14052" xr:uid="{F37F5B65-BC7C-421F-A359-4E7AEF7D37CF}"/>
    <cellStyle name="Millares 25 2 2 2 6 2" xfId="25489" xr:uid="{340C4F31-5BA1-4F21-A700-E462F695F57E}"/>
    <cellStyle name="Millares 25 2 2 2 6 2 2" xfId="48383" xr:uid="{CDC31271-8DE2-41E2-8C33-01D13F13E23C}"/>
    <cellStyle name="Millares 25 2 2 2 6 3" xfId="36942" xr:uid="{36E127F6-53C7-4177-B92B-D1147E1DACBD}"/>
    <cellStyle name="Millares 25 2 2 2 7" xfId="15111" xr:uid="{389BBE88-8DF2-4F5C-BB21-BEBB6E4B7FFB}"/>
    <cellStyle name="Millares 25 2 2 2 7 2" xfId="38005" xr:uid="{14C00C4F-979C-4529-BA42-F9446FE2C325}"/>
    <cellStyle name="Millares 25 2 2 2 8" xfId="26564" xr:uid="{5433F48A-C708-4703-9F7C-2439C5DE3F27}"/>
    <cellStyle name="Millares 25 2 2 2 9" xfId="49447" xr:uid="{ABCB3B49-71E8-4B6C-99C7-EDBC0E43EB9D}"/>
    <cellStyle name="Millares 25 2 2 3" xfId="2282" xr:uid="{93A01BA5-EE50-498E-826A-1FA9662B0480}"/>
    <cellStyle name="Millares 25 2 2 3 2" xfId="8700" xr:uid="{DDF38CBA-4FDE-4F97-943F-089E5745DA0F}"/>
    <cellStyle name="Millares 25 2 2 3 2 2" xfId="20143" xr:uid="{326236A0-90AE-4159-AE30-609BACDFE032}"/>
    <cellStyle name="Millares 25 2 2 3 2 2 2" xfId="43037" xr:uid="{54902A80-067E-4F82-AC5E-8DAB4883D278}"/>
    <cellStyle name="Millares 25 2 2 3 2 3" xfId="31596" xr:uid="{09096E54-5DC1-4707-BE60-D76C92226953}"/>
    <cellStyle name="Millares 25 2 2 3 2 4" xfId="54478" xr:uid="{A5FAE547-7DB2-4ECE-8B54-01EEC861C481}"/>
    <cellStyle name="Millares 25 2 2 3 3" xfId="15901" xr:uid="{01D8FFB9-EDD4-40DB-B715-EBE291B632B4}"/>
    <cellStyle name="Millares 25 2 2 3 3 2" xfId="38795" xr:uid="{70887713-F8F7-4D6B-B01D-5FA0DC1258FB}"/>
    <cellStyle name="Millares 25 2 2 3 4" xfId="27354" xr:uid="{2B9E0A1E-9DCA-49D1-89CD-81EAF580F5AB}"/>
    <cellStyle name="Millares 25 2 2 3 5" xfId="50237" xr:uid="{749CD360-473C-4886-8EED-639582EE1AA8}"/>
    <cellStyle name="Millares 25 2 2 3 6" xfId="4926" xr:uid="{33A6AE3F-7578-4D13-BC7E-BCBE6909C9A3}"/>
    <cellStyle name="Millares 25 2 2 4" xfId="3625" xr:uid="{CC057DDE-A90B-48EA-9E79-07A18702EC5C}"/>
    <cellStyle name="Millares 25 2 2 4 2" xfId="10539" xr:uid="{475CF1D5-9175-4A1E-81C5-4FE7057B9985}"/>
    <cellStyle name="Millares 25 2 2 4 2 2" xfId="21982" xr:uid="{30209243-EB4A-4EA5-B2FA-C61F527C6894}"/>
    <cellStyle name="Millares 25 2 2 4 2 2 2" xfId="44876" xr:uid="{E23CA84D-6223-4C38-9F84-2FB4CFC34059}"/>
    <cellStyle name="Millares 25 2 2 4 2 3" xfId="33435" xr:uid="{CB4251B0-BDAC-4263-97C2-BB2DE57E5D0E}"/>
    <cellStyle name="Millares 25 2 2 4 2 4" xfId="56317" xr:uid="{6FE4C0CE-92F3-4656-88E0-1480CF6EFCE0}"/>
    <cellStyle name="Millares 25 2 2 4 3" xfId="17740" xr:uid="{614A8AB4-8C3A-4902-BF6C-D00E5234F560}"/>
    <cellStyle name="Millares 25 2 2 4 3 2" xfId="40634" xr:uid="{348F418D-F4B6-4597-9415-6C3307403CE0}"/>
    <cellStyle name="Millares 25 2 2 4 4" xfId="29193" xr:uid="{0B741028-99DC-4265-BF14-28F5E04B1019}"/>
    <cellStyle name="Millares 25 2 2 4 5" xfId="52075" xr:uid="{8FD5C91C-C9CD-41C4-83F7-9C61BCABD83E}"/>
    <cellStyle name="Millares 25 2 2 5" xfId="7385" xr:uid="{FC308B4E-7518-4763-B71E-65D1D9CF528F}"/>
    <cellStyle name="Millares 25 2 2 5 2" xfId="18826" xr:uid="{74A5C4BA-0A53-47F2-92EA-6EB7F2121E8B}"/>
    <cellStyle name="Millares 25 2 2 5 2 2" xfId="41720" xr:uid="{A6212185-DDFF-4B95-9AEB-5C35DA6F1FDE}"/>
    <cellStyle name="Millares 25 2 2 5 3" xfId="30279" xr:uid="{85B8B77D-86E5-41A7-81F1-7731134036E7}"/>
    <cellStyle name="Millares 25 2 2 5 4" xfId="53161" xr:uid="{5ADEECE8-F1A4-458A-9651-F6AF33502D4E}"/>
    <cellStyle name="Millares 25 2 2 6" xfId="12443" xr:uid="{9B3D116E-C101-4F2E-86C8-CE8E8AE879DF}"/>
    <cellStyle name="Millares 25 2 2 6 2" xfId="23878" xr:uid="{45D72185-0597-45CB-90F0-4371904F4BE8}"/>
    <cellStyle name="Millares 25 2 2 6 2 2" xfId="46772" xr:uid="{610A8134-834F-4E4E-B37B-DEA4E9BD6687}"/>
    <cellStyle name="Millares 25 2 2 6 3" xfId="35331" xr:uid="{35E73140-166B-4E3F-BA32-3E8BD125477E}"/>
    <cellStyle name="Millares 25 2 2 7" xfId="13525" xr:uid="{8E5EF733-328D-459E-B135-2844CCE7036A}"/>
    <cellStyle name="Millares 25 2 2 7 2" xfId="24962" xr:uid="{F0D95CCA-3E68-4334-9573-FB891F9A6ADA}"/>
    <cellStyle name="Millares 25 2 2 7 2 2" xfId="47856" xr:uid="{4D8C2A9A-5DE0-434C-909B-191ECAB864F4}"/>
    <cellStyle name="Millares 25 2 2 7 3" xfId="36415" xr:uid="{32138488-79A9-4CD1-AAC8-E603E3A6C996}"/>
    <cellStyle name="Millares 25 2 2 8" xfId="14584" xr:uid="{01D7D024-97B2-48E3-96A0-00DFCECD8108}"/>
    <cellStyle name="Millares 25 2 2 8 2" xfId="37478" xr:uid="{384E9CC1-375F-463B-ABFA-81A722A2473B}"/>
    <cellStyle name="Millares 25 2 2 9" xfId="26037" xr:uid="{C64E8635-9CBE-4C5B-A073-13DAD765D9A1}"/>
    <cellStyle name="Millares 25 2 3" xfId="1066" xr:uid="{994D845F-F3E7-4590-B7F3-B87F91B8B0E2}"/>
    <cellStyle name="Millares 25 2 3 10" xfId="3897" xr:uid="{21696389-BDAC-487C-B5CE-4EEEDA872274}"/>
    <cellStyle name="Millares 25 2 3 2" xfId="2544" xr:uid="{15A47920-63E5-46E3-BBCC-39004BC27FFD}"/>
    <cellStyle name="Millares 25 2 3 2 2" xfId="8964" xr:uid="{16EF2A8B-C945-48C7-91F0-A4BAEBD1E595}"/>
    <cellStyle name="Millares 25 2 3 2 2 2" xfId="20407" xr:uid="{EA9BC16A-F553-46FC-8B32-71731410098E}"/>
    <cellStyle name="Millares 25 2 3 2 2 2 2" xfId="43301" xr:uid="{EE53585E-D0B5-415E-92D5-A6409D1B4537}"/>
    <cellStyle name="Millares 25 2 3 2 2 3" xfId="31860" xr:uid="{497DBB10-1772-4455-A4B4-6236F295B7B6}"/>
    <cellStyle name="Millares 25 2 3 2 2 4" xfId="54742" xr:uid="{FCE84038-D3F4-44FB-B0CD-44D749B97D63}"/>
    <cellStyle name="Millares 25 2 3 2 3" xfId="16165" xr:uid="{831E76AA-A6B5-4021-8973-0E4617C55348}"/>
    <cellStyle name="Millares 25 2 3 2 3 2" xfId="39059" xr:uid="{1E0BE626-C6FB-49F6-8515-D9444DF8B497}"/>
    <cellStyle name="Millares 25 2 3 2 4" xfId="27618" xr:uid="{47C194EE-0991-4D01-9793-88236E3488D1}"/>
    <cellStyle name="Millares 25 2 3 2 5" xfId="50501" xr:uid="{8261DED0-94DF-4D29-87E3-99CF4E103112}"/>
    <cellStyle name="Millares 25 2 3 2 6" xfId="5190" xr:uid="{DE76658C-FC31-43AD-8AD9-D41E901177A0}"/>
    <cellStyle name="Millares 25 2 3 3" xfId="6568" xr:uid="{C8389CCA-4B87-4AD6-814E-9EE4CAC353C2}"/>
    <cellStyle name="Millares 25 2 3 3 2" xfId="10803" xr:uid="{A39F2434-8A72-4817-963D-8FB8CF2E5ED1}"/>
    <cellStyle name="Millares 25 2 3 3 2 2" xfId="22246" xr:uid="{2114A821-2D77-46AB-A056-015246DF9253}"/>
    <cellStyle name="Millares 25 2 3 3 2 2 2" xfId="45140" xr:uid="{DA884693-8E4F-474A-8103-FF87826D8012}"/>
    <cellStyle name="Millares 25 2 3 3 2 3" xfId="33699" xr:uid="{69D5826D-047D-4815-B636-34047516735D}"/>
    <cellStyle name="Millares 25 2 3 3 2 4" xfId="56581" xr:uid="{368D380B-F841-48C2-B91A-6337C5AD338B}"/>
    <cellStyle name="Millares 25 2 3 3 3" xfId="18004" xr:uid="{4E661440-1261-4BB9-8ADE-7F844D8E3A58}"/>
    <cellStyle name="Millares 25 2 3 3 3 2" xfId="40898" xr:uid="{5BD6C175-4972-4B95-AFEF-298EBE4D165D}"/>
    <cellStyle name="Millares 25 2 3 3 4" xfId="29457" xr:uid="{6B97B196-E3D3-49A4-B2EF-04B982E6D3A5}"/>
    <cellStyle name="Millares 25 2 3 3 5" xfId="52339" xr:uid="{268CD745-B804-42CD-A883-2F22FE4B2CE7}"/>
    <cellStyle name="Millares 25 2 3 4" xfId="7647" xr:uid="{61DA7838-3719-456B-A7AA-759E225F5793}"/>
    <cellStyle name="Millares 25 2 3 4 2" xfId="19090" xr:uid="{85DE8E7F-7B9A-4292-95A6-F3B7FCB565DE}"/>
    <cellStyle name="Millares 25 2 3 4 2 2" xfId="41984" xr:uid="{696EF147-DCEA-4818-BD76-BF924C2D86A3}"/>
    <cellStyle name="Millares 25 2 3 4 3" xfId="30543" xr:uid="{8ED2C34C-8599-45E3-BAD3-37D2A0D8F4C6}"/>
    <cellStyle name="Millares 25 2 3 4 4" xfId="53425" xr:uid="{5BFC43DE-F6F9-49F8-AD43-B7BBB42F1FC1}"/>
    <cellStyle name="Millares 25 2 3 5" xfId="12706" xr:uid="{C38AA04C-AACF-4CDB-9EDC-D301792C7C07}"/>
    <cellStyle name="Millares 25 2 3 5 2" xfId="24142" xr:uid="{42392294-C87D-4E02-9C44-7062E350C647}"/>
    <cellStyle name="Millares 25 2 3 5 2 2" xfId="47036" xr:uid="{82DC14BF-C11F-4D11-B839-AADF26E81EE3}"/>
    <cellStyle name="Millares 25 2 3 5 3" xfId="35595" xr:uid="{F80A7120-CD09-4836-8D39-E370BAB75AD8}"/>
    <cellStyle name="Millares 25 2 3 6" xfId="13789" xr:uid="{64D27BAD-1BAA-4697-82A4-79ACE8AC2C48}"/>
    <cellStyle name="Millares 25 2 3 6 2" xfId="25226" xr:uid="{45D830E3-0112-4284-B8D3-0B29905F9ADC}"/>
    <cellStyle name="Millares 25 2 3 6 2 2" xfId="48120" xr:uid="{24EF6D2D-88E1-4AB2-81C1-B6C190F3050F}"/>
    <cellStyle name="Millares 25 2 3 6 3" xfId="36679" xr:uid="{05D64AC2-A14F-47D1-8C6B-A37F839123F4}"/>
    <cellStyle name="Millares 25 2 3 7" xfId="14848" xr:uid="{9E5E9C01-2DF6-40CB-928F-C4AC5A7D74E0}"/>
    <cellStyle name="Millares 25 2 3 7 2" xfId="37742" xr:uid="{DEB5048F-9AA6-4A26-A114-B542F4CF1217}"/>
    <cellStyle name="Millares 25 2 3 8" xfId="26301" xr:uid="{4FE7919F-CCD5-4C98-A5AC-980258987089}"/>
    <cellStyle name="Millares 25 2 3 9" xfId="49184" xr:uid="{554CFFB7-94D1-415D-A226-9F31B510CAC0}"/>
    <cellStyle name="Millares 25 2 4" xfId="1361" xr:uid="{A7F0E590-EC10-47EA-AE63-20F9BDA73859}"/>
    <cellStyle name="Millares 25 2 4 2" xfId="2818" xr:uid="{F4035854-622B-45F4-A1EB-EECF15BDA692}"/>
    <cellStyle name="Millares 25 2 4 2 2" xfId="9492" xr:uid="{0A60B4A4-DA3D-4E99-84B9-F198CAC206EF}"/>
    <cellStyle name="Millares 25 2 4 2 2 2" xfId="20935" xr:uid="{F9E9415F-EC6F-48D5-ADA1-FBC274339502}"/>
    <cellStyle name="Millares 25 2 4 2 2 2 2" xfId="43829" xr:uid="{5BE7D7A1-A215-4425-ADB7-F1C4874E448B}"/>
    <cellStyle name="Millares 25 2 4 2 2 3" xfId="32388" xr:uid="{7824935F-55B8-41B4-A6D2-FA7BC1385581}"/>
    <cellStyle name="Millares 25 2 4 2 2 4" xfId="55270" xr:uid="{E945B5DA-5B7E-4002-9C17-56761121438A}"/>
    <cellStyle name="Millares 25 2 4 2 3" xfId="16693" xr:uid="{12B2556C-4F8D-486B-88FE-8962B2F89984}"/>
    <cellStyle name="Millares 25 2 4 2 3 2" xfId="39587" xr:uid="{2A595446-FBB5-46CF-952E-CB560EBACC48}"/>
    <cellStyle name="Millares 25 2 4 2 4" xfId="28146" xr:uid="{DC52EE9B-E3DF-40EF-8582-3DBC805ECD6D}"/>
    <cellStyle name="Millares 25 2 4 2 5" xfId="51029" xr:uid="{6F95A5C7-1585-4414-8CCE-86E051083490}"/>
    <cellStyle name="Millares 25 2 4 2 6" xfId="5718" xr:uid="{2233E1F1-7338-465E-AD5F-4D8D46BBF3F1}"/>
    <cellStyle name="Millares 25 2 4 3" xfId="8175" xr:uid="{6D7A56CE-E135-458B-911C-A77384A64753}"/>
    <cellStyle name="Millares 25 2 4 3 2" xfId="19618" xr:uid="{FE399CB4-F62E-4BE5-8DD1-79DAACBE8488}"/>
    <cellStyle name="Millares 25 2 4 3 2 2" xfId="42512" xr:uid="{A77558EC-94EE-4B83-9843-CD4FD41858C7}"/>
    <cellStyle name="Millares 25 2 4 3 3" xfId="31071" xr:uid="{8FD13C87-3439-487A-BEE0-D089043B0C4C}"/>
    <cellStyle name="Millares 25 2 4 3 4" xfId="53953" xr:uid="{3D2E1EB0-F773-456C-8514-ECFD8FA543E7}"/>
    <cellStyle name="Millares 25 2 4 4" xfId="15376" xr:uid="{30FB9933-7BDC-4663-A3E4-92A33C1F9DD4}"/>
    <cellStyle name="Millares 25 2 4 4 2" xfId="38270" xr:uid="{AB053518-B69A-498D-BEFA-AA4E8D4FCC5A}"/>
    <cellStyle name="Millares 25 2 4 5" xfId="26829" xr:uid="{F82F15E3-1CC6-4B19-902D-B1CBEB12845B}"/>
    <cellStyle name="Millares 25 2 4 6" xfId="49712" xr:uid="{7972401C-AEC4-4321-B2CC-ED87E51ADDBE}"/>
    <cellStyle name="Millares 25 2 4 7" xfId="4419" xr:uid="{BC12F8AB-63A1-416B-A3AB-D44EBC15DD07}"/>
    <cellStyle name="Millares 25 2 5" xfId="2015" xr:uid="{95D85D17-8684-4F6B-8E1F-97CAE9F01F36}"/>
    <cellStyle name="Millares 25 2 5 2" xfId="8437" xr:uid="{5814DC7B-28D9-453A-8D46-99844E129493}"/>
    <cellStyle name="Millares 25 2 5 2 2" xfId="19880" xr:uid="{F4B84ABE-7B5C-4D55-A735-24BB512989AF}"/>
    <cellStyle name="Millares 25 2 5 2 2 2" xfId="42774" xr:uid="{31BE13AC-79FA-4C54-A68F-A4CCC31C7A98}"/>
    <cellStyle name="Millares 25 2 5 2 3" xfId="31333" xr:uid="{CEEFB03A-9C9E-486D-882E-B7946335DCE9}"/>
    <cellStyle name="Millares 25 2 5 2 4" xfId="54215" xr:uid="{3D25A2AF-B814-4476-91D6-7DCB06A52767}"/>
    <cellStyle name="Millares 25 2 5 3" xfId="15638" xr:uid="{907D3E4E-5C4B-408F-96C5-FFBC491FCADE}"/>
    <cellStyle name="Millares 25 2 5 3 2" xfId="38532" xr:uid="{F0E72918-7615-42F8-8DB7-66BC010B2A23}"/>
    <cellStyle name="Millares 25 2 5 4" xfId="27091" xr:uid="{40826F28-A845-420B-8069-BBAA51CCE131}"/>
    <cellStyle name="Millares 25 2 5 5" xfId="49974" xr:uid="{14294DAA-726A-44F0-9010-1CB6092BB903}"/>
    <cellStyle name="Millares 25 2 5 6" xfId="4672" xr:uid="{EAAB0567-CBC0-45F5-8E3E-041004C91D8D}"/>
    <cellStyle name="Millares 25 2 6" xfId="3365" xr:uid="{F5566812-9A6D-48A6-9535-44C899AD8234}"/>
    <cellStyle name="Millares 25 2 6 2" xfId="9755" xr:uid="{959CB869-65F4-4418-8C83-CB3E54482A38}"/>
    <cellStyle name="Millares 25 2 6 2 2" xfId="21198" xr:uid="{A995E869-8932-4FC0-B0BA-34D1C1868CB8}"/>
    <cellStyle name="Millares 25 2 6 2 2 2" xfId="44092" xr:uid="{2757AA85-8ED9-49A5-8F77-AFF1B9B53F8E}"/>
    <cellStyle name="Millares 25 2 6 2 3" xfId="32651" xr:uid="{DAF3184C-4AE0-4FD8-BD17-6C44A73CF111}"/>
    <cellStyle name="Millares 25 2 6 2 4" xfId="55533" xr:uid="{4A55A2F0-3D02-4226-8547-92E89C95F6E5}"/>
    <cellStyle name="Millares 25 2 6 3" xfId="16956" xr:uid="{4D1E3B43-B925-45C9-B4B0-2FB56CE47B4E}"/>
    <cellStyle name="Millares 25 2 6 3 2" xfId="39850" xr:uid="{4D18FDC8-9E9E-4658-842A-F9C701746F13}"/>
    <cellStyle name="Millares 25 2 6 4" xfId="28409" xr:uid="{B290433E-CB1D-4322-AA27-849AD41F5211}"/>
    <cellStyle name="Millares 25 2 6 5" xfId="51291" xr:uid="{3C6BF132-D51B-4487-A26D-036FFC0941F2}"/>
    <cellStyle name="Millares 25 2 7" xfId="6024" xr:uid="{D73918B7-4ACC-45EA-83EA-62006342B625}"/>
    <cellStyle name="Millares 25 2 7 2" xfId="10015" xr:uid="{25D14FDA-FD6B-4CA5-AE46-D15CB67778B1}"/>
    <cellStyle name="Millares 25 2 7 2 2" xfId="21458" xr:uid="{E726560C-7C97-4626-9ECF-A60AFE2D32F0}"/>
    <cellStyle name="Millares 25 2 7 2 2 2" xfId="44352" xr:uid="{AF81E821-7FE7-47A1-A2A9-F787D65CE643}"/>
    <cellStyle name="Millares 25 2 7 2 3" xfId="32911" xr:uid="{3431C454-6105-4AD7-B35A-3D31DF5577A7}"/>
    <cellStyle name="Millares 25 2 7 2 4" xfId="55793" xr:uid="{6A27E4D7-486C-4EE7-A681-1E468A74B2C2}"/>
    <cellStyle name="Millares 25 2 7 3" xfId="17216" xr:uid="{01E48EAE-0A78-44E0-861B-71A4FA3CB8EA}"/>
    <cellStyle name="Millares 25 2 7 3 2" xfId="40110" xr:uid="{66082F65-88F2-409F-946B-679D8AADDFD5}"/>
    <cellStyle name="Millares 25 2 7 4" xfId="28669" xr:uid="{0E43BA84-3984-4EF2-9AF9-6E23C8287F72}"/>
    <cellStyle name="Millares 25 2 7 5" xfId="51551" xr:uid="{180FAC01-4D3D-415E-8DCA-AF33414784FA}"/>
    <cellStyle name="Millares 25 2 8" xfId="6275" xr:uid="{D3A56A30-A597-4262-8788-7DAF120FD314}"/>
    <cellStyle name="Millares 25 2 8 2" xfId="10276" xr:uid="{FD29B8FC-906C-4166-9E05-B5C5707D7EBE}"/>
    <cellStyle name="Millares 25 2 8 2 2" xfId="21719" xr:uid="{9C43B576-E119-4E40-B9EC-64F301C8E81F}"/>
    <cellStyle name="Millares 25 2 8 2 2 2" xfId="44613" xr:uid="{BCB6ADB4-C6B4-4C0B-A03E-2FAD7F1A46A3}"/>
    <cellStyle name="Millares 25 2 8 2 3" xfId="33172" xr:uid="{513A63C4-1669-4D47-ACC8-D20447F862E9}"/>
    <cellStyle name="Millares 25 2 8 2 4" xfId="56054" xr:uid="{47D2460D-DEE5-4802-8AD7-02448B51901C}"/>
    <cellStyle name="Millares 25 2 8 3" xfId="17477" xr:uid="{7C120966-77D1-4FFB-8169-70D570ACBB9C}"/>
    <cellStyle name="Millares 25 2 8 3 2" xfId="40371" xr:uid="{F6BC43DF-0A09-4EE2-8444-B45238FC1ACA}"/>
    <cellStyle name="Millares 25 2 8 4" xfId="28930" xr:uid="{B0087EE0-B654-4A09-8D69-5E4182790693}"/>
    <cellStyle name="Millares 25 2 8 5" xfId="51812" xr:uid="{6B3ABA99-486D-45F2-8CE1-875C41B74154}"/>
    <cellStyle name="Millares 25 2 9" xfId="7108" xr:uid="{CF7519E2-E2AA-4F2A-8001-16E666D72C98}"/>
    <cellStyle name="Millares 25 2 9 2" xfId="18544" xr:uid="{FAA4B0A1-5DC9-417E-A462-77D94B30B19E}"/>
    <cellStyle name="Millares 25 2 9 2 2" xfId="41438" xr:uid="{D3803B18-4112-4E74-ADE7-D8DFC3C587C4}"/>
    <cellStyle name="Millares 25 2 9 3" xfId="29997" xr:uid="{D29D4C1E-C742-4D07-90DA-AD351E0CE960}"/>
    <cellStyle name="Millares 25 2 9 4" xfId="52879" xr:uid="{57CE588F-AD36-43FC-8AD5-BCFB44C70FF9}"/>
    <cellStyle name="Millares 25 20" xfId="58326" xr:uid="{111228C3-5794-4B70-A559-9F9742F845D8}"/>
    <cellStyle name="Millares 25 3" xfId="403" xr:uid="{0C872064-7017-430A-AFCB-E24995D353C0}"/>
    <cellStyle name="Millares 25 3 10" xfId="48804" xr:uid="{2BBF1CDE-4220-4F3E-9F34-D8929E224059}"/>
    <cellStyle name="Millares 25 3 11" xfId="58076" xr:uid="{8FD34CD9-AF72-407C-B60F-DC9A98E3D849}"/>
    <cellStyle name="Millares 25 3 12" xfId="58588" xr:uid="{C81131EE-5324-46B9-B3B0-DA4596D771DF}"/>
    <cellStyle name="Millares 25 3 2" xfId="1530" xr:uid="{D8C2AA59-4261-45CD-BC58-646CC2B1E98E}"/>
    <cellStyle name="Millares 25 3 2 10" xfId="4043" xr:uid="{09CFD0E0-1774-4F89-BB2D-3AA0C89F2DE2}"/>
    <cellStyle name="Millares 25 3 2 2" xfId="2962" xr:uid="{19CB8133-891E-42F3-BE3E-8D0B6F6B4E75}"/>
    <cellStyle name="Millares 25 3 2 2 2" xfId="9111" xr:uid="{651CED80-C9B0-4B65-9714-2756D3BBA840}"/>
    <cellStyle name="Millares 25 3 2 2 2 2" xfId="20554" xr:uid="{227E6CA3-4693-4BFB-A3DF-C20BB09AB7B5}"/>
    <cellStyle name="Millares 25 3 2 2 2 2 2" xfId="43448" xr:uid="{B60F2A6B-0154-49FF-ADF9-9722D8CF469F}"/>
    <cellStyle name="Millares 25 3 2 2 2 3" xfId="32007" xr:uid="{0AEEEAEE-D76B-491C-8988-3C9C9BEED570}"/>
    <cellStyle name="Millares 25 3 2 2 2 4" xfId="54889" xr:uid="{FF608CB2-48F3-40CB-96CA-5BDFE42332A8}"/>
    <cellStyle name="Millares 25 3 2 2 3" xfId="16312" xr:uid="{26B960B7-D1DC-4A82-9640-4F6AC4ECF26E}"/>
    <cellStyle name="Millares 25 3 2 2 3 2" xfId="39206" xr:uid="{D6EA80E1-A366-4B5A-89F6-8F0E5113AB93}"/>
    <cellStyle name="Millares 25 3 2 2 4" xfId="27765" xr:uid="{7D588993-BAAB-4E5A-9C2B-45F7C751FBDB}"/>
    <cellStyle name="Millares 25 3 2 2 5" xfId="50648" xr:uid="{D5816B75-C5DE-4A04-BEBA-43707F51A10B}"/>
    <cellStyle name="Millares 25 3 2 2 6" xfId="5337" xr:uid="{57A954B7-147F-419A-917E-BB91689AC638}"/>
    <cellStyle name="Millares 25 3 2 3" xfId="6715" xr:uid="{A4BAF7B9-969D-4157-BDA8-0E34928D5215}"/>
    <cellStyle name="Millares 25 3 2 3 2" xfId="10950" xr:uid="{3B4FF5C9-942D-40C6-A4D1-BBEA78A597E6}"/>
    <cellStyle name="Millares 25 3 2 3 2 2" xfId="22393" xr:uid="{A04B36F9-8ED3-4BFB-AD19-FB3687076D54}"/>
    <cellStyle name="Millares 25 3 2 3 2 2 2" xfId="45287" xr:uid="{42876D1E-8F14-4925-8AB9-46A6B67B82A0}"/>
    <cellStyle name="Millares 25 3 2 3 2 3" xfId="33846" xr:uid="{B699B382-7938-4F7E-922F-75C9ACEF4ACD}"/>
    <cellStyle name="Millares 25 3 2 3 2 4" xfId="56728" xr:uid="{CBFEDE7B-4EF8-4470-83B3-610A3885E0BC}"/>
    <cellStyle name="Millares 25 3 2 3 3" xfId="18151" xr:uid="{AC7CE4C5-AE0D-46C5-9A5E-EE5083EB578A}"/>
    <cellStyle name="Millares 25 3 2 3 3 2" xfId="41045" xr:uid="{40D6C4D1-BF99-4DA3-9816-3FE9B9F9C962}"/>
    <cellStyle name="Millares 25 3 2 3 4" xfId="29604" xr:uid="{095656C0-7EEA-4509-8559-FE27F6C22395}"/>
    <cellStyle name="Millares 25 3 2 3 5" xfId="52486" xr:uid="{F6B938B3-E0CF-428C-BB2F-CA0DFA272733}"/>
    <cellStyle name="Millares 25 3 2 4" xfId="7794" xr:uid="{463BE0D5-A1EA-43A2-9703-B5D7BEF552EB}"/>
    <cellStyle name="Millares 25 3 2 4 2" xfId="19237" xr:uid="{84326CB2-5EBC-453C-AD28-DC1486758046}"/>
    <cellStyle name="Millares 25 3 2 4 2 2" xfId="42131" xr:uid="{066F954A-13FE-48D6-A980-132DB2C1ED1B}"/>
    <cellStyle name="Millares 25 3 2 4 3" xfId="30690" xr:uid="{11A267BB-86AB-4B54-BB80-D2A4AACE4A40}"/>
    <cellStyle name="Millares 25 3 2 4 4" xfId="53572" xr:uid="{F8ADBDF4-0D8E-4992-951B-289D9C4C0ED1}"/>
    <cellStyle name="Millares 25 3 2 5" xfId="12853" xr:uid="{08F4D605-CA93-436D-9073-BB794AA3CA4E}"/>
    <cellStyle name="Millares 25 3 2 5 2" xfId="24289" xr:uid="{E76B8EAD-8A79-4E74-A686-C82A70F7810D}"/>
    <cellStyle name="Millares 25 3 2 5 2 2" xfId="47183" xr:uid="{666EBE51-D3F0-4823-9A45-F781CEC62D93}"/>
    <cellStyle name="Millares 25 3 2 5 3" xfId="35742" xr:uid="{F3627026-4E16-490A-BAE1-15D528FA8C95}"/>
    <cellStyle name="Millares 25 3 2 6" xfId="13936" xr:uid="{0EB5A080-AF8B-4496-B4DF-D25EDD3F116B}"/>
    <cellStyle name="Millares 25 3 2 6 2" xfId="25373" xr:uid="{098DFBFA-B9BB-4C31-93F4-1465BA6C9CA3}"/>
    <cellStyle name="Millares 25 3 2 6 2 2" xfId="48267" xr:uid="{D02D309C-798F-4D66-AC51-0E298072EFBA}"/>
    <cellStyle name="Millares 25 3 2 6 3" xfId="36826" xr:uid="{02E657C0-56F6-4B3D-9FE3-700AA6E7060F}"/>
    <cellStyle name="Millares 25 3 2 7" xfId="14995" xr:uid="{ED24A42C-6A41-4840-9D72-082E23573B69}"/>
    <cellStyle name="Millares 25 3 2 7 2" xfId="37889" xr:uid="{C52728CD-7FF6-4F28-A1CB-F4FD3E339BEC}"/>
    <cellStyle name="Millares 25 3 2 8" xfId="26448" xr:uid="{F5412369-58E2-40D7-8660-9064FBC65AD3}"/>
    <cellStyle name="Millares 25 3 2 9" xfId="49331" xr:uid="{A0138F97-4E3C-4FB9-8DED-7D9B16708188}"/>
    <cellStyle name="Millares 25 3 3" xfId="1888" xr:uid="{67BCAE22-8DA6-416C-94B3-9713F8153E49}"/>
    <cellStyle name="Millares 25 3 3 2" xfId="8584" xr:uid="{D865C000-EB9F-4CA1-9B02-13BCAA847F3A}"/>
    <cellStyle name="Millares 25 3 3 2 2" xfId="20027" xr:uid="{D0547256-B161-4BE0-91D2-A06B100B7E10}"/>
    <cellStyle name="Millares 25 3 3 2 2 2" xfId="42921" xr:uid="{CFB9EE0A-DF00-4F25-A004-E912D78F6D7A}"/>
    <cellStyle name="Millares 25 3 3 2 3" xfId="31480" xr:uid="{0B30818A-A93E-45E8-8CF0-388CEE4DF1BF}"/>
    <cellStyle name="Millares 25 3 3 2 4" xfId="54362" xr:uid="{D2CB25FB-BE6F-44A6-B19D-FEF5B4B2920C}"/>
    <cellStyle name="Millares 25 3 3 3" xfId="15785" xr:uid="{47CE3E8D-3818-4533-8436-77668521C7E8}"/>
    <cellStyle name="Millares 25 3 3 3 2" xfId="38679" xr:uid="{CF863980-0451-41D5-A7E9-FB3B0DA55BB8}"/>
    <cellStyle name="Millares 25 3 3 4" xfId="27238" xr:uid="{8BB741A2-C827-4C46-9CF5-BE14915DF038}"/>
    <cellStyle name="Millares 25 3 3 5" xfId="50121" xr:uid="{AF8D2DF7-E8EE-4C28-93A1-C63A6D45C8F5}"/>
    <cellStyle name="Millares 25 3 3 6" xfId="4810" xr:uid="{0191AACE-6C38-4214-8936-C1E973A0BCF5}"/>
    <cellStyle name="Millares 25 3 4" xfId="3509" xr:uid="{95D41D8A-950E-4D19-A669-49C7C927C3ED}"/>
    <cellStyle name="Millares 25 3 4 2" xfId="10423" xr:uid="{FAFDF27C-913D-47F1-8429-69565E8AF143}"/>
    <cellStyle name="Millares 25 3 4 2 2" xfId="21866" xr:uid="{042A0F1B-2E91-4918-B460-C650742FF014}"/>
    <cellStyle name="Millares 25 3 4 2 2 2" xfId="44760" xr:uid="{22EED399-AB88-49C4-976A-B1F50E3487F3}"/>
    <cellStyle name="Millares 25 3 4 2 3" xfId="33319" xr:uid="{D7548F95-18DD-4D29-9A0C-5199876A8296}"/>
    <cellStyle name="Millares 25 3 4 2 4" xfId="56201" xr:uid="{8C0287AE-6906-4807-90F4-DCD13CAC81E2}"/>
    <cellStyle name="Millares 25 3 4 3" xfId="17624" xr:uid="{C7B5D957-9B47-49CD-9A05-91CE19468308}"/>
    <cellStyle name="Millares 25 3 4 3 2" xfId="40518" xr:uid="{7674062C-0C29-4A12-865F-5839AD1565F8}"/>
    <cellStyle name="Millares 25 3 4 4" xfId="29077" xr:uid="{0053E37D-4576-4F58-BF90-40364B99DE96}"/>
    <cellStyle name="Millares 25 3 4 5" xfId="51959" xr:uid="{06DC64D8-AC56-4E19-83E1-F36C09B98CCC}"/>
    <cellStyle name="Millares 25 3 5" xfId="7271" xr:uid="{BA7B562E-BDD1-4677-A547-DD993E5CD9A3}"/>
    <cellStyle name="Millares 25 3 5 2" xfId="18710" xr:uid="{CDB41766-6883-4AC3-A1E6-F99450EFD5CF}"/>
    <cellStyle name="Millares 25 3 5 2 2" xfId="41604" xr:uid="{467AE86E-A1A5-46DB-AF76-65F119744689}"/>
    <cellStyle name="Millares 25 3 5 3" xfId="30163" xr:uid="{56C1D5D0-0246-4E01-91D7-BDC74C456D06}"/>
    <cellStyle name="Millares 25 3 5 4" xfId="53045" xr:uid="{86084FB5-620C-496A-B9AF-F7738F3EFED4}"/>
    <cellStyle name="Millares 25 3 6" xfId="12327" xr:uid="{0CD9116C-1977-4B63-AADF-F819116127B4}"/>
    <cellStyle name="Millares 25 3 6 2" xfId="23762" xr:uid="{A17C2EFF-3A4D-484D-8861-F6F3357C8B7B}"/>
    <cellStyle name="Millares 25 3 6 2 2" xfId="46656" xr:uid="{00E677B0-FEDF-4240-AC0A-C71908230B60}"/>
    <cellStyle name="Millares 25 3 6 3" xfId="35215" xr:uid="{3AFC79D6-8E92-4E7E-B61E-79A1584CE7EB}"/>
    <cellStyle name="Millares 25 3 7" xfId="13409" xr:uid="{E9336015-7894-4893-9A73-E5DE94CAF1F9}"/>
    <cellStyle name="Millares 25 3 7 2" xfId="24846" xr:uid="{B85EA93A-0719-4403-9A01-420AB020613E}"/>
    <cellStyle name="Millares 25 3 7 2 2" xfId="47740" xr:uid="{05371DE8-836C-4A7D-ACD6-4EA8CD1FB47D}"/>
    <cellStyle name="Millares 25 3 7 3" xfId="36299" xr:uid="{BB00FB37-AE36-4952-B0EE-6F6C22910609}"/>
    <cellStyle name="Millares 25 3 8" xfId="14468" xr:uid="{A971D730-E07F-4822-92F6-C7A5D60721EA}"/>
    <cellStyle name="Millares 25 3 8 2" xfId="37362" xr:uid="{CA54A368-C1BE-43F8-995D-CF43F6C90C69}"/>
    <cellStyle name="Millares 25 3 9" xfId="25921" xr:uid="{75399750-5ECD-4AE6-AA6E-42B30D9B7B92}"/>
    <cellStyle name="Millares 25 4" xfId="677" xr:uid="{4D98CCE2-0FC5-4553-A0D0-D6CD87F9A70A}"/>
    <cellStyle name="Millares 25 4 10" xfId="3781" xr:uid="{FB4D9FDD-7045-498A-8C3A-A6C3BD0CF8CA}"/>
    <cellStyle name="Millares 25 4 2" xfId="2156" xr:uid="{31E5676D-4B57-4296-B569-D0009D342E8D}"/>
    <cellStyle name="Millares 25 4 2 2" xfId="8848" xr:uid="{ED02BEBD-43FC-4211-B6EE-5DBF51E24907}"/>
    <cellStyle name="Millares 25 4 2 2 2" xfId="20291" xr:uid="{B96004A9-1875-49E1-B598-D1CAAF667E79}"/>
    <cellStyle name="Millares 25 4 2 2 2 2" xfId="43185" xr:uid="{6FDF4092-ADCB-44D5-B41D-83F91908D3CF}"/>
    <cellStyle name="Millares 25 4 2 2 3" xfId="31744" xr:uid="{F51819B5-3F6F-4043-82CF-76110E76953F}"/>
    <cellStyle name="Millares 25 4 2 2 4" xfId="54626" xr:uid="{284C592E-EDAE-4209-B797-98589B0DAA81}"/>
    <cellStyle name="Millares 25 4 2 3" xfId="16049" xr:uid="{6A11FD70-C489-44B8-8967-AE5FF45EA15D}"/>
    <cellStyle name="Millares 25 4 2 3 2" xfId="38943" xr:uid="{8E2241C0-9318-4526-B664-42B77E7F7805}"/>
    <cellStyle name="Millares 25 4 2 4" xfId="27502" xr:uid="{636CD0F6-C3A3-4117-87AD-0EE857344C3E}"/>
    <cellStyle name="Millares 25 4 2 5" xfId="50385" xr:uid="{130937E1-F3BD-4A03-BBDE-C08E850073AA}"/>
    <cellStyle name="Millares 25 4 2 6" xfId="5074" xr:uid="{632BD3EA-12AB-4910-994A-8525B62934A6}"/>
    <cellStyle name="Millares 25 4 3" xfId="6452" xr:uid="{26263680-9C9E-41E1-B706-DBD48F362DE5}"/>
    <cellStyle name="Millares 25 4 3 2" xfId="10687" xr:uid="{A082567E-BF90-4797-8CDB-5FB6A082720A}"/>
    <cellStyle name="Millares 25 4 3 2 2" xfId="22130" xr:uid="{606C0351-DA9E-4FA3-98AB-AF9B26D6BDB4}"/>
    <cellStyle name="Millares 25 4 3 2 2 2" xfId="45024" xr:uid="{AA8E649B-1573-49DA-A831-7DE21DB9650C}"/>
    <cellStyle name="Millares 25 4 3 2 3" xfId="33583" xr:uid="{A90802AA-8E5F-4DA7-A780-4E0A2E0A73D3}"/>
    <cellStyle name="Millares 25 4 3 2 4" xfId="56465" xr:uid="{26710863-080C-4476-888B-FA904F92F3F3}"/>
    <cellStyle name="Millares 25 4 3 3" xfId="17888" xr:uid="{395FE127-BDA3-42D3-B823-0AE4BEE3BC71}"/>
    <cellStyle name="Millares 25 4 3 3 2" xfId="40782" xr:uid="{9F32E853-E143-4009-9EF4-AD51E489D795}"/>
    <cellStyle name="Millares 25 4 3 4" xfId="29341" xr:uid="{ADFB0012-C0F6-4B3F-8B38-6C8687289679}"/>
    <cellStyle name="Millares 25 4 3 5" xfId="52223" xr:uid="{4422C7BD-567A-490D-A112-4EF6C1F22632}"/>
    <cellStyle name="Millares 25 4 4" xfId="7531" xr:uid="{7ACD0094-B821-4CEE-80D9-73F0F9F2B2A0}"/>
    <cellStyle name="Millares 25 4 4 2" xfId="18974" xr:uid="{A209F14E-5DF5-42ED-8496-408200BB3143}"/>
    <cellStyle name="Millares 25 4 4 2 2" xfId="41868" xr:uid="{AF267F8C-151D-40E3-8129-28185FFD91C9}"/>
    <cellStyle name="Millares 25 4 4 3" xfId="30427" xr:uid="{21E21E4A-8C93-479F-ABAB-3DE4801F63E6}"/>
    <cellStyle name="Millares 25 4 4 4" xfId="53309" xr:uid="{331646EE-19EE-4E7F-BAEF-9D0711DE1163}"/>
    <cellStyle name="Millares 25 4 5" xfId="12590" xr:uid="{D4D85682-65DF-446D-888D-FB2AEEFA77C3}"/>
    <cellStyle name="Millares 25 4 5 2" xfId="24026" xr:uid="{B2E0C0DC-E255-4FA1-9924-14D91532D8BD}"/>
    <cellStyle name="Millares 25 4 5 2 2" xfId="46920" xr:uid="{7126172B-1826-4714-894E-374F61D3BCFE}"/>
    <cellStyle name="Millares 25 4 5 3" xfId="35479" xr:uid="{4E52813E-DB44-4B89-9F1E-F428AD54518A}"/>
    <cellStyle name="Millares 25 4 6" xfId="13673" xr:uid="{FD18E0E7-F603-421E-8F4F-2FEB88E2F166}"/>
    <cellStyle name="Millares 25 4 6 2" xfId="25110" xr:uid="{C205D42B-14C2-4D3C-BA5D-614F542F3D20}"/>
    <cellStyle name="Millares 25 4 6 2 2" xfId="48004" xr:uid="{399B22A4-6CDD-4C81-A292-1E7D587379F4}"/>
    <cellStyle name="Millares 25 4 6 3" xfId="36563" xr:uid="{E52D2970-A113-4C12-8177-761E149914A6}"/>
    <cellStyle name="Millares 25 4 7" xfId="14732" xr:uid="{F32324FF-2040-4928-BF9C-DAC5FD92C1F3}"/>
    <cellStyle name="Millares 25 4 7 2" xfId="37626" xr:uid="{B5F3AF8F-DDBD-45AF-92B9-6CBC580AB68D}"/>
    <cellStyle name="Millares 25 4 8" xfId="26185" xr:uid="{7EFFC084-219C-47C1-9BA3-24EF7B84F7C5}"/>
    <cellStyle name="Millares 25 4 9" xfId="49068" xr:uid="{C03351CE-6A22-4235-8DE1-5944A070E3C2}"/>
    <cellStyle name="Millares 25 5" xfId="950" xr:uid="{232ADC7C-D265-4D6C-A54D-08EF747BFED9}"/>
    <cellStyle name="Millares 25 5 2" xfId="2428" xr:uid="{9EF5C458-3A59-43A1-9985-9AA88920AEF6}"/>
    <cellStyle name="Millares 25 5 2 2" xfId="9376" xr:uid="{F3922BE1-191F-4BDB-9D02-F891F13A7AAD}"/>
    <cellStyle name="Millares 25 5 2 2 2" xfId="20819" xr:uid="{D3D6F46B-9D44-4B62-AEF0-60EC1F4FBDE9}"/>
    <cellStyle name="Millares 25 5 2 2 2 2" xfId="43713" xr:uid="{E954A5B9-08AA-4011-B613-C961FE67D7E8}"/>
    <cellStyle name="Millares 25 5 2 2 3" xfId="32272" xr:uid="{43CA7BB5-86F5-45EA-907C-34D7F6D891CD}"/>
    <cellStyle name="Millares 25 5 2 2 4" xfId="55154" xr:uid="{6FEE9DA8-B897-4478-8A46-8547DFE6E8F1}"/>
    <cellStyle name="Millares 25 5 2 3" xfId="16577" xr:uid="{EC294223-B7C3-4613-93F5-A610C2A70B49}"/>
    <cellStyle name="Millares 25 5 2 3 2" xfId="39471" xr:uid="{11D079FB-4A66-4A89-B725-670BD14D1E94}"/>
    <cellStyle name="Millares 25 5 2 4" xfId="28030" xr:uid="{4F25E7CB-1901-4417-8179-403F572B4BE4}"/>
    <cellStyle name="Millares 25 5 2 5" xfId="50913" xr:uid="{101A2D19-E951-4628-8F1E-BED9052F9765}"/>
    <cellStyle name="Millares 25 5 2 6" xfId="5602" xr:uid="{18D3EF16-207E-4556-82D3-F58A85446CBB}"/>
    <cellStyle name="Millares 25 5 3" xfId="8059" xr:uid="{36FB9C53-B50A-4CDB-AF5B-4B2754FCEC83}"/>
    <cellStyle name="Millares 25 5 3 2" xfId="19502" xr:uid="{9F2A1869-FC14-4C21-8E17-DF8ED6EBCFA2}"/>
    <cellStyle name="Millares 25 5 3 2 2" xfId="42396" xr:uid="{B08DEE88-E4BF-46D9-AAF6-A6D6E715F165}"/>
    <cellStyle name="Millares 25 5 3 3" xfId="30955" xr:uid="{328E1326-1D2B-4E21-AE11-4955CE5328C4}"/>
    <cellStyle name="Millares 25 5 3 4" xfId="53837" xr:uid="{70B56D20-A7A7-4BE0-86E9-99002476BFB1}"/>
    <cellStyle name="Millares 25 5 4" xfId="15260" xr:uid="{2358C6C7-20AE-47CC-8B7D-7389933E2CBF}"/>
    <cellStyle name="Millares 25 5 4 2" xfId="38154" xr:uid="{955036D6-BEEB-49FE-AF78-E4F4840839BC}"/>
    <cellStyle name="Millares 25 5 5" xfId="26713" xr:uid="{264837FB-92CA-4981-89F2-569336BDDABF}"/>
    <cellStyle name="Millares 25 5 6" xfId="49596" xr:uid="{D84C693C-C0CE-4693-BD5F-C46B44F4215A}"/>
    <cellStyle name="Millares 25 5 7" xfId="4303" xr:uid="{79D3CE83-E3A6-48AD-847D-A8AA93871C08}"/>
    <cellStyle name="Millares 25 6" xfId="1245" xr:uid="{3F31CFE9-8088-4053-BFA2-3BD2EAB4962A}"/>
    <cellStyle name="Millares 25 6 2" xfId="2702" xr:uid="{AA97D6EE-7620-495E-86DC-5F4AF1D08673}"/>
    <cellStyle name="Millares 25 6 2 2" xfId="19764" xr:uid="{0000416D-AFCB-49DE-8D16-552BCD5153B9}"/>
    <cellStyle name="Millares 25 6 2 2 2" xfId="42658" xr:uid="{21900A6A-5CCC-41D7-BD58-BF3AC29F8DB8}"/>
    <cellStyle name="Millares 25 6 2 3" xfId="31217" xr:uid="{3D5E0AED-35D2-46F5-ABD5-388BA523F4F1}"/>
    <cellStyle name="Millares 25 6 2 4" xfId="54099" xr:uid="{58D7D49C-4A55-422D-8FDE-CBC126F4ADAB}"/>
    <cellStyle name="Millares 25 6 2 5" xfId="8321" xr:uid="{BC63F224-BC07-482B-A158-DE59E4F70296}"/>
    <cellStyle name="Millares 25 6 3" xfId="15522" xr:uid="{2459EF7C-C00C-48C4-8012-61AB6F84897B}"/>
    <cellStyle name="Millares 25 6 3 2" xfId="38416" xr:uid="{074CB383-074D-4995-B32D-AFF15C6CC3CF}"/>
    <cellStyle name="Millares 25 6 4" xfId="26975" xr:uid="{80F64D6F-5DC9-426B-858A-F696F90DEE92}"/>
    <cellStyle name="Millares 25 6 5" xfId="49858" xr:uid="{6C173232-A39B-4032-99E5-E15EDAFF90BC}"/>
    <cellStyle name="Millares 25 6 6" xfId="4557" xr:uid="{F74BFE42-D429-4B7D-A84A-ACCAE3264333}"/>
    <cellStyle name="Millares 25 7" xfId="1763" xr:uid="{066ED17D-5D93-485A-89FE-305596F71C3B}"/>
    <cellStyle name="Millares 25 7 2" xfId="9639" xr:uid="{DCD72DF2-2C78-4209-92E2-651AED421A98}"/>
    <cellStyle name="Millares 25 7 2 2" xfId="21082" xr:uid="{37F0C6DB-F32E-48A7-BF97-CD52DE488428}"/>
    <cellStyle name="Millares 25 7 2 2 2" xfId="43976" xr:uid="{B2A99740-C493-4E7B-B9E5-1094B6B5B23A}"/>
    <cellStyle name="Millares 25 7 2 3" xfId="32535" xr:uid="{0D21E9A0-73F9-47E8-9160-55C03DFD4339}"/>
    <cellStyle name="Millares 25 7 2 4" xfId="55417" xr:uid="{6EE11F77-D571-45C2-BF82-17F95EA4E827}"/>
    <cellStyle name="Millares 25 7 3" xfId="16840" xr:uid="{72D9DD17-E42C-4401-857D-9B32EF8F927E}"/>
    <cellStyle name="Millares 25 7 3 2" xfId="39734" xr:uid="{3451BCF5-82FA-4A78-ABDA-38AD070EAC7E}"/>
    <cellStyle name="Millares 25 7 4" xfId="28293" xr:uid="{6DB4F616-5A42-49F4-BE6D-73ADED502D8D}"/>
    <cellStyle name="Millares 25 7 5" xfId="51175" xr:uid="{3D36EF88-A1A2-448B-93C2-6B33DF1FF513}"/>
    <cellStyle name="Millares 25 7 6" xfId="5866" xr:uid="{ABEAA60C-C15A-4DB1-AFD3-D8B1E20BC281}"/>
    <cellStyle name="Millares 25 8" xfId="3249" xr:uid="{C8ABDF45-5AB0-4213-9EAC-C76A60CD2869}"/>
    <cellStyle name="Millares 25 8 2" xfId="9899" xr:uid="{E98A79B3-6547-4C18-98E0-1C573D2B1F04}"/>
    <cellStyle name="Millares 25 8 2 2" xfId="21342" xr:uid="{29AEBB56-6D3A-4084-9AEB-D8FD19B8B2F9}"/>
    <cellStyle name="Millares 25 8 2 2 2" xfId="44236" xr:uid="{BD28BC7B-B918-41A9-A4D0-B4D183825A3C}"/>
    <cellStyle name="Millares 25 8 2 3" xfId="32795" xr:uid="{16020148-2F46-4930-9A6C-47FDAB2FEBA0}"/>
    <cellStyle name="Millares 25 8 2 4" xfId="55677" xr:uid="{71AAE0C9-2AFE-42B3-AEE6-B4FE8FEBED52}"/>
    <cellStyle name="Millares 25 8 3" xfId="17100" xr:uid="{D3BD07F7-E126-4961-82AA-8DCF4561F574}"/>
    <cellStyle name="Millares 25 8 3 2" xfId="39994" xr:uid="{B64AFD75-637A-419D-9160-76B6FB185804}"/>
    <cellStyle name="Millares 25 8 4" xfId="28553" xr:uid="{86219E13-53A1-4FE2-8D40-D43B5CC656E0}"/>
    <cellStyle name="Millares 25 8 5" xfId="51435" xr:uid="{0B32C82D-C5B6-4058-97DE-72D9188A8FF7}"/>
    <cellStyle name="Millares 25 9" xfId="6160" xr:uid="{CB5FB3B7-2C70-49EB-A0B2-AAF208787AA8}"/>
    <cellStyle name="Millares 25 9 2" xfId="10160" xr:uid="{5386CAD0-3DFC-4843-B40A-3F491FF7CA08}"/>
    <cellStyle name="Millares 25 9 2 2" xfId="21603" xr:uid="{935F06A4-ADB6-4A66-A7F4-F1FD049D49BD}"/>
    <cellStyle name="Millares 25 9 2 2 2" xfId="44497" xr:uid="{75CE8DAC-8F51-4CE0-B617-8F4C6C5DC220}"/>
    <cellStyle name="Millares 25 9 2 3" xfId="33056" xr:uid="{9C177BDE-8AEF-4DEA-AE0B-22490892973A}"/>
    <cellStyle name="Millares 25 9 2 4" xfId="55938" xr:uid="{49FF1B95-28B3-4D6C-9EA2-0D9455FE64FB}"/>
    <cellStyle name="Millares 25 9 3" xfId="17361" xr:uid="{D0B17773-13B4-4F37-AC03-F7075C8A00EC}"/>
    <cellStyle name="Millares 25 9 3 2" xfId="40255" xr:uid="{A1E90391-DF45-4D18-B67E-59B11E072E92}"/>
    <cellStyle name="Millares 25 9 4" xfId="28814" xr:uid="{36114D24-95C5-48BC-8A29-AD9BD3F46C39}"/>
    <cellStyle name="Millares 25 9 5" xfId="51696" xr:uid="{C5E6D55B-21DC-4608-9D38-B26DE20B216D}"/>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10" xfId="6085" xr:uid="{64A028C9-1F54-4DE5-BC90-2C82326B013C}"/>
    <cellStyle name="Millares 3 11 2 10 2" xfId="10080" xr:uid="{497212AE-0F41-48AD-B360-4FF541D48162}"/>
    <cellStyle name="Millares 3 11 2 10 2 2" xfId="21523" xr:uid="{8526AEA7-746F-4339-BA9A-919612679889}"/>
    <cellStyle name="Millares 3 11 2 10 2 2 2" xfId="44417" xr:uid="{E770BDA0-2C0F-4706-9D11-A079E91F71DF}"/>
    <cellStyle name="Millares 3 11 2 10 2 3" xfId="32976" xr:uid="{A65C6E6A-B5B7-4478-9A50-CA6F3E73745C}"/>
    <cellStyle name="Millares 3 11 2 10 2 4" xfId="55858" xr:uid="{340521CF-3004-476D-8AFF-38F9FE6E8876}"/>
    <cellStyle name="Millares 3 11 2 10 3" xfId="17281" xr:uid="{09590A2A-3EDE-43B8-9260-B948AC9B4DFC}"/>
    <cellStyle name="Millares 3 11 2 10 3 2" xfId="40175" xr:uid="{740EB71C-AC7A-4B7F-923A-05EE52B515F4}"/>
    <cellStyle name="Millares 3 11 2 10 4" xfId="28734" xr:uid="{6A47167F-E9E3-46DD-9CDA-0E9979B48297}"/>
    <cellStyle name="Millares 3 11 2 10 5" xfId="51616" xr:uid="{592F5BE1-DEE6-4792-BA93-E9776F2C63A5}"/>
    <cellStyle name="Millares 3 11 2 11" xfId="6908" xr:uid="{D617226E-1DF1-4DED-AB3E-C8B5929694EB}"/>
    <cellStyle name="Millares 3 11 2 11 2" xfId="18343" xr:uid="{6FAA33F0-3391-4A86-9124-926C3E6B7215}"/>
    <cellStyle name="Millares 3 11 2 11 2 2" xfId="41237" xr:uid="{A5835BFE-BA82-4F27-B989-C783443762CF}"/>
    <cellStyle name="Millares 3 11 2 11 3" xfId="29796" xr:uid="{9A073462-E529-4F38-8D5A-08470ACCD27A}"/>
    <cellStyle name="Millares 3 11 2 11 4" xfId="52678" xr:uid="{396BD539-DBB8-4393-8983-C84A1A4C8051}"/>
    <cellStyle name="Millares 3 11 2 12" xfId="11183" xr:uid="{526F0402-95D3-4A73-A675-EEC47198B937}"/>
    <cellStyle name="Millares 3 11 2 12 2" xfId="22619" xr:uid="{59BCD9B7-BCA6-447C-8256-4E874A8CC7AD}"/>
    <cellStyle name="Millares 3 11 2 12 2 2" xfId="45513" xr:uid="{DD224BA6-E85A-4DDA-88BA-9F5B2FBE40B2}"/>
    <cellStyle name="Millares 3 11 2 12 3" xfId="34072" xr:uid="{C27A1C6F-31FB-47DB-8C23-68667E4E6311}"/>
    <cellStyle name="Millares 3 11 2 12 4" xfId="56954" xr:uid="{B1943CEE-3B5F-4176-8E52-320EB6248277}"/>
    <cellStyle name="Millares 3 11 2 13" xfId="11444" xr:uid="{B4AA3304-1F07-4BA5-9889-E7D8478F0BF7}"/>
    <cellStyle name="Millares 3 11 2 13 2" xfId="22880" xr:uid="{400759C9-9CA7-4EB6-B8B4-D6CE21BDC509}"/>
    <cellStyle name="Millares 3 11 2 13 2 2" xfId="45774" xr:uid="{EF4D8C7D-CDB6-424D-8D11-6792AD6EA7EE}"/>
    <cellStyle name="Millares 3 11 2 13 3" xfId="34333" xr:uid="{01C43567-C90B-4A3C-ACB8-D77FA02187B1}"/>
    <cellStyle name="Millares 3 11 2 13 4" xfId="57215" xr:uid="{E32E5AF6-70B9-477D-ADE6-7E22083C6579}"/>
    <cellStyle name="Millares 3 11 2 14" xfId="11711" xr:uid="{E733B413-55C1-4421-AD41-09AEB9AF99B6}"/>
    <cellStyle name="Millares 3 11 2 14 2" xfId="23147" xr:uid="{02B3EEB0-A167-4C8C-899E-52BB105E0073}"/>
    <cellStyle name="Millares 3 11 2 14 2 2" xfId="46041" xr:uid="{5B39FE62-4A6B-4023-982E-C0697AD51379}"/>
    <cellStyle name="Millares 3 11 2 14 3" xfId="34600" xr:uid="{0DFE62B7-E19D-4121-A727-44B01BECDC59}"/>
    <cellStyle name="Millares 3 11 2 14 4" xfId="57482" xr:uid="{C11385DC-EEC1-40AD-96BE-F5F05E157066}"/>
    <cellStyle name="Millares 3 11 2 15" xfId="11982" xr:uid="{8DDFF5D9-98A6-451C-BFD7-D26CD1E34D64}"/>
    <cellStyle name="Millares 3 11 2 15 2" xfId="23417" xr:uid="{AF0B0D3A-F382-4A99-95CD-8E034B5D566D}"/>
    <cellStyle name="Millares 3 11 2 15 2 2" xfId="46311" xr:uid="{EBFCB6F3-092A-4CE1-9726-95E0CE17FAB3}"/>
    <cellStyle name="Millares 3 11 2 15 3" xfId="34870" xr:uid="{B084FFB5-1DBB-487B-8945-1DE49EB05DD1}"/>
    <cellStyle name="Millares 3 11 2 16" xfId="13067" xr:uid="{18CE3F2B-B10C-4A5A-BFDC-0C791FCCB6C0}"/>
    <cellStyle name="Millares 3 11 2 16 2" xfId="24503" xr:uid="{3AD8FA06-851E-41C6-BF1F-FD4CD34D881D}"/>
    <cellStyle name="Millares 3 11 2 16 2 2" xfId="47397" xr:uid="{F67DE2EC-D61D-44FA-91D5-41ABA0624AC6}"/>
    <cellStyle name="Millares 3 11 2 16 3" xfId="35956" xr:uid="{944EFBCC-18BE-4DA2-9C42-817DA0D7F0D5}"/>
    <cellStyle name="Millares 3 11 2 17" xfId="14125" xr:uid="{EFEA1823-A04A-4EF4-838F-1FC953178D31}"/>
    <cellStyle name="Millares 3 11 2 17 2" xfId="37019" xr:uid="{E0F7E52D-FD76-4DCC-994D-A04E60185002}"/>
    <cellStyle name="Millares 3 11 2 18" xfId="25578" xr:uid="{F7B8E7FD-F97A-4C35-AC24-EC5D385DE6C4}"/>
    <cellStyle name="Millares 3 11 2 19" xfId="48461" xr:uid="{12E9503B-01CC-49D0-9C3D-1247F9D5F9EB}"/>
    <cellStyle name="Millares 3 11 2 2" xfId="164" xr:uid="{4D89F4EF-CD30-4C2D-AF53-A439CFA9DB42}"/>
    <cellStyle name="Millares 3 11 2 2 10" xfId="6945" xr:uid="{92C53E70-5293-491A-8718-A192B9C6CAB2}"/>
    <cellStyle name="Millares 3 11 2 2 10 2" xfId="18380" xr:uid="{0A68EB08-340E-4EB6-AD52-C72D74EEBBB5}"/>
    <cellStyle name="Millares 3 11 2 2 10 2 2" xfId="41274" xr:uid="{59C51D90-3DB1-46D9-BC69-9B4B24D11EF2}"/>
    <cellStyle name="Millares 3 11 2 2 10 3" xfId="29833" xr:uid="{32D25A2C-225B-45F5-B4D8-BDA5A157A736}"/>
    <cellStyle name="Millares 3 11 2 2 10 4" xfId="52715" xr:uid="{15E38FD2-59F4-443B-978E-3FB5D9D472A0}"/>
    <cellStyle name="Millares 3 11 2 2 11" xfId="11220" xr:uid="{87B8871A-CDC5-4E94-827D-5612E428ACFA}"/>
    <cellStyle name="Millares 3 11 2 2 11 2" xfId="22656" xr:uid="{855456AD-6F9A-4DBE-A7E5-048EEA27DE1C}"/>
    <cellStyle name="Millares 3 11 2 2 11 2 2" xfId="45550" xr:uid="{42FCDE97-2198-4109-B99A-CBC7300F5063}"/>
    <cellStyle name="Millares 3 11 2 2 11 3" xfId="34109" xr:uid="{44406090-51DE-420E-84D7-25852D6FFA62}"/>
    <cellStyle name="Millares 3 11 2 2 11 4" xfId="56991" xr:uid="{BAC2F981-FB3F-42BB-8A6A-B30D395E096F}"/>
    <cellStyle name="Millares 3 11 2 2 12" xfId="11481" xr:uid="{74D157E8-91B1-46B7-A20D-30465DBBFCC7}"/>
    <cellStyle name="Millares 3 11 2 2 12 2" xfId="22917" xr:uid="{80D994BB-EBCA-4AE0-9EA4-0D177823CF48}"/>
    <cellStyle name="Millares 3 11 2 2 12 2 2" xfId="45811" xr:uid="{0004A1A8-B8BD-4CDC-BF8E-5EAE0FCB4213}"/>
    <cellStyle name="Millares 3 11 2 2 12 3" xfId="34370" xr:uid="{0FAD849C-C67B-4729-B961-E25849728429}"/>
    <cellStyle name="Millares 3 11 2 2 12 4" xfId="57252" xr:uid="{4ABDFFA2-C5C7-47E1-903D-FC0F00503340}"/>
    <cellStyle name="Millares 3 11 2 2 13" xfId="11748" xr:uid="{3107F70E-014C-419C-8B45-1D8208FCE8FA}"/>
    <cellStyle name="Millares 3 11 2 2 13 2" xfId="23184" xr:uid="{F94A6B28-8678-49A3-9FF6-BEBF377F7040}"/>
    <cellStyle name="Millares 3 11 2 2 13 2 2" xfId="46078" xr:uid="{F98196B3-BE83-445B-AF10-CE1AAD2C36ED}"/>
    <cellStyle name="Millares 3 11 2 2 13 3" xfId="34637" xr:uid="{CD2BAAAA-874D-48B4-BC36-A16BC615649F}"/>
    <cellStyle name="Millares 3 11 2 2 13 4" xfId="57519" xr:uid="{0A6C91A7-94BF-49F8-A1B6-72285F95DCEA}"/>
    <cellStyle name="Millares 3 11 2 2 14" xfId="12019" xr:uid="{11A96C4B-C30A-44E1-B689-44C60CEBB1C7}"/>
    <cellStyle name="Millares 3 11 2 2 14 2" xfId="23454" xr:uid="{139CF648-A0D9-4D46-A0F4-2051462459E0}"/>
    <cellStyle name="Millares 3 11 2 2 14 2 2" xfId="46348" xr:uid="{8E1D6A53-E5F3-435A-BCE8-DDF7F3495AAD}"/>
    <cellStyle name="Millares 3 11 2 2 14 3" xfId="34907" xr:uid="{6E79FD70-2D83-43CB-B5F5-F09F580C1A9A}"/>
    <cellStyle name="Millares 3 11 2 2 15" xfId="13104" xr:uid="{903C471E-175D-42B1-B032-F27E8E34893A}"/>
    <cellStyle name="Millares 3 11 2 2 15 2" xfId="24540" xr:uid="{A81087CB-202A-41D3-9BB4-E103756D5CEC}"/>
    <cellStyle name="Millares 3 11 2 2 15 2 2" xfId="47434" xr:uid="{E866526C-CFAB-485A-9552-3B70F31960D1}"/>
    <cellStyle name="Millares 3 11 2 2 15 3" xfId="35993" xr:uid="{ECAB9314-F56F-4900-8194-8877AEF84C95}"/>
    <cellStyle name="Millares 3 11 2 2 16" xfId="14162" xr:uid="{04AC74B9-6559-49D0-891A-9D45DB90B694}"/>
    <cellStyle name="Millares 3 11 2 2 16 2" xfId="37056" xr:uid="{38182F4D-61F3-4942-BA1A-B2E8CAB91B9A}"/>
    <cellStyle name="Millares 3 11 2 2 17" xfId="25615" xr:uid="{5B6EDBED-6327-4835-874E-A9EF49495FD8}"/>
    <cellStyle name="Millares 3 11 2 2 18" xfId="48498" xr:uid="{7C736418-7F06-4B49-A2A2-572B0FA38741}"/>
    <cellStyle name="Millares 3 11 2 2 19" xfId="57772" xr:uid="{749AA2C9-8FE1-44F0-B0BD-E4BD8227B5F8}"/>
    <cellStyle name="Millares 3 11 2 2 2" xfId="486" xr:uid="{26457C25-ED7B-427E-9349-A62E481C184B}"/>
    <cellStyle name="Millares 3 11 2 2 2 10" xfId="11336" xr:uid="{F240A9BF-FCBC-4AD6-929D-12DE1DC4A6F4}"/>
    <cellStyle name="Millares 3 11 2 2 2 10 2" xfId="22772" xr:uid="{C32E3CBD-9476-4EEA-9156-89C93ACCBC98}"/>
    <cellStyle name="Millares 3 11 2 2 2 10 2 2" xfId="45666" xr:uid="{5F3C2CC3-8BCA-402C-A13F-AB04FD07206D}"/>
    <cellStyle name="Millares 3 11 2 2 2 10 3" xfId="34225" xr:uid="{BB7C7461-0967-4215-B3D4-6C2FF2B0083C}"/>
    <cellStyle name="Millares 3 11 2 2 2 10 4" xfId="57107" xr:uid="{A4889CFF-1E54-41B8-A9E0-5810ADDB0375}"/>
    <cellStyle name="Millares 3 11 2 2 2 11" xfId="11598" xr:uid="{7B6E53C0-B035-445A-A7EB-E78DC4510972}"/>
    <cellStyle name="Millares 3 11 2 2 2 11 2" xfId="23034" xr:uid="{2F47B4ED-BC5F-429C-84C4-0F280C589FB0}"/>
    <cellStyle name="Millares 3 11 2 2 2 11 2 2" xfId="45928" xr:uid="{8B005206-DB24-49E6-A0D8-9CC423FEEC23}"/>
    <cellStyle name="Millares 3 11 2 2 2 11 3" xfId="34487" xr:uid="{1FFE1B58-2E7F-4DA2-BE68-A0E0C218AFE0}"/>
    <cellStyle name="Millares 3 11 2 2 2 11 4" xfId="57369" xr:uid="{A72528F0-5978-42A2-AB86-CBA87E6A0817}"/>
    <cellStyle name="Millares 3 11 2 2 2 12" xfId="11865" xr:uid="{9A10A1A5-CC81-4B18-9A40-A51945C818B0}"/>
    <cellStyle name="Millares 3 11 2 2 2 12 2" xfId="23301" xr:uid="{571CEB33-9930-4201-9AE6-C643831783EC}"/>
    <cellStyle name="Millares 3 11 2 2 2 12 2 2" xfId="46195" xr:uid="{F518B6DB-3A91-4883-A44B-DD676FBB2B83}"/>
    <cellStyle name="Millares 3 11 2 2 2 12 3" xfId="34754" xr:uid="{5AECDF8B-533E-4E7C-9097-C60E429A7196}"/>
    <cellStyle name="Millares 3 11 2 2 2 12 4" xfId="57636" xr:uid="{1396F92F-EBF1-46FB-81A3-136D97890644}"/>
    <cellStyle name="Millares 3 11 2 2 2 13" xfId="12137" xr:uid="{4CAEEDB7-9D26-48FC-BC99-40B6828F8861}"/>
    <cellStyle name="Millares 3 11 2 2 2 13 2" xfId="23572" xr:uid="{AD8A65B1-8716-4680-8EB0-C8993830FA66}"/>
    <cellStyle name="Millares 3 11 2 2 2 13 2 2" xfId="46466" xr:uid="{4685C0DD-91B6-4A90-9C41-FB6D0BC9CB2C}"/>
    <cellStyle name="Millares 3 11 2 2 2 13 3" xfId="35025" xr:uid="{5F9C3804-F1F9-4797-ABDA-336DD05F8D15}"/>
    <cellStyle name="Millares 3 11 2 2 2 14" xfId="13220" xr:uid="{B50593B5-4411-4F5C-B8EF-06D2413DED3E}"/>
    <cellStyle name="Millares 3 11 2 2 2 14 2" xfId="24656" xr:uid="{348EB23F-EE8C-4539-B753-F81876E7A3F5}"/>
    <cellStyle name="Millares 3 11 2 2 2 14 2 2" xfId="47550" xr:uid="{4B8732D5-88DD-46C7-84E9-3D0CC7D521D0}"/>
    <cellStyle name="Millares 3 11 2 2 2 14 3" xfId="36109" xr:uid="{E12F5F2C-E8F7-4BEE-A10F-D3463C6CDE68}"/>
    <cellStyle name="Millares 3 11 2 2 2 15" xfId="14278" xr:uid="{F0CAD64B-B7E0-4DB4-86E4-B2A10B3E111F}"/>
    <cellStyle name="Millares 3 11 2 2 2 15 2" xfId="37172" xr:uid="{02FE68CD-0A8D-4CE9-8BC5-E8FF45D64A5D}"/>
    <cellStyle name="Millares 3 11 2 2 2 16" xfId="25731" xr:uid="{7F78A7E0-6F77-4380-ABF2-16085C47CF85}"/>
    <cellStyle name="Millares 3 11 2 2 2 17" xfId="48614" xr:uid="{07F1B35F-22FF-4F2B-A982-44EBAD54D68F}"/>
    <cellStyle name="Millares 3 11 2 2 2 18" xfId="57888" xr:uid="{E78505FD-D693-4E82-B810-93D0B8285ED1}"/>
    <cellStyle name="Millares 3 11 2 2 2 19" xfId="58399" xr:uid="{458C82C6-E578-4939-8943-8B3B18E58DC2}"/>
    <cellStyle name="Millares 3 11 2 2 2 2" xfId="759" xr:uid="{0E245FF7-8C38-48A3-9F19-4772BC5441CF}"/>
    <cellStyle name="Millares 3 11 2 2 2 2 10" xfId="48877" xr:uid="{92ECF9E1-F41C-4D43-9A53-A8D33876DF5D}"/>
    <cellStyle name="Millares 3 11 2 2 2 2 11" xfId="58149" xr:uid="{E3DEAA9E-EF1F-4494-9DE9-F568F3B5C2C3}"/>
    <cellStyle name="Millares 3 11 2 2 2 2 12" xfId="58661" xr:uid="{8DF3D50B-987D-455A-B116-E35CDDE76C65}"/>
    <cellStyle name="Millares 3 11 2 2 2 2 2" xfId="1603" xr:uid="{A1E8F753-0546-4D70-97A9-F0431D2C6283}"/>
    <cellStyle name="Millares 3 11 2 2 2 2 2 10" xfId="4116" xr:uid="{77FF8B33-D9A1-436C-932A-A3C19D745EFF}"/>
    <cellStyle name="Millares 3 11 2 2 2 2 2 2" xfId="3035" xr:uid="{651135B3-252E-45B9-9ACA-0A087C4F1004}"/>
    <cellStyle name="Millares 3 11 2 2 2 2 2 2 2" xfId="9184" xr:uid="{0FC842A2-6F96-48ED-8241-1EB59157E331}"/>
    <cellStyle name="Millares 3 11 2 2 2 2 2 2 2 2" xfId="20627" xr:uid="{F37266F9-6BF4-49CD-95EB-30AE9C430507}"/>
    <cellStyle name="Millares 3 11 2 2 2 2 2 2 2 2 2" xfId="43521" xr:uid="{123D3189-94D8-4C15-8D8B-A5B2311C6604}"/>
    <cellStyle name="Millares 3 11 2 2 2 2 2 2 2 3" xfId="32080" xr:uid="{95141946-5FD0-4F6B-AF63-159645D0A860}"/>
    <cellStyle name="Millares 3 11 2 2 2 2 2 2 2 4" xfId="54962" xr:uid="{D0DCF216-1EC7-4E42-82AF-6C1B0A3926B7}"/>
    <cellStyle name="Millares 3 11 2 2 2 2 2 2 3" xfId="16385" xr:uid="{E5DE1141-002A-4ABF-A140-AAA1CA2A3032}"/>
    <cellStyle name="Millares 3 11 2 2 2 2 2 2 3 2" xfId="39279" xr:uid="{2E61B706-C0C6-4217-9D44-9508745AE005}"/>
    <cellStyle name="Millares 3 11 2 2 2 2 2 2 4" xfId="27838" xr:uid="{689A2DC1-B2B9-4414-8AFE-2B17E2E7D23C}"/>
    <cellStyle name="Millares 3 11 2 2 2 2 2 2 5" xfId="50721" xr:uid="{69021380-FF76-400F-94DF-0B4C0A8DE586}"/>
    <cellStyle name="Millares 3 11 2 2 2 2 2 2 6" xfId="5410" xr:uid="{E25E25E1-3ED7-4CCF-932A-E3006373A85E}"/>
    <cellStyle name="Millares 3 11 2 2 2 2 2 3" xfId="6788" xr:uid="{1D64BDB8-D4D7-40A9-9A0C-F6CC5B8FE795}"/>
    <cellStyle name="Millares 3 11 2 2 2 2 2 3 2" xfId="11023" xr:uid="{66D60592-6F5A-4EC4-84A5-8CA6AF207896}"/>
    <cellStyle name="Millares 3 11 2 2 2 2 2 3 2 2" xfId="22466" xr:uid="{A9A2E97A-EF70-497B-BFC8-70B28DA74697}"/>
    <cellStyle name="Millares 3 11 2 2 2 2 2 3 2 2 2" xfId="45360" xr:uid="{98D5E0FB-6D7C-4F40-BDED-9EA282CC5E87}"/>
    <cellStyle name="Millares 3 11 2 2 2 2 2 3 2 3" xfId="33919" xr:uid="{A3FAE256-07C8-4DF7-8136-4C5160B30AC1}"/>
    <cellStyle name="Millares 3 11 2 2 2 2 2 3 2 4" xfId="56801" xr:uid="{711373F2-E6CB-4441-A91A-CE8607B6CA4E}"/>
    <cellStyle name="Millares 3 11 2 2 2 2 2 3 3" xfId="18224" xr:uid="{4AA1AB35-BB48-42F1-B33B-D4D028AD24B6}"/>
    <cellStyle name="Millares 3 11 2 2 2 2 2 3 3 2" xfId="41118" xr:uid="{6C2F40C3-787C-440E-81F3-BDB8C70BCA91}"/>
    <cellStyle name="Millares 3 11 2 2 2 2 2 3 4" xfId="29677" xr:uid="{C14DE0B7-1B63-4AA5-8707-878C8DF3D9C0}"/>
    <cellStyle name="Millares 3 11 2 2 2 2 2 3 5" xfId="52559" xr:uid="{20CCEF82-D4B2-4078-BCFE-76F7AEC6EB9D}"/>
    <cellStyle name="Millares 3 11 2 2 2 2 2 4" xfId="7867" xr:uid="{860F6C6B-73E5-40DA-A270-CE31CAEC7308}"/>
    <cellStyle name="Millares 3 11 2 2 2 2 2 4 2" xfId="19310" xr:uid="{312D8D27-21C3-4D38-B0E2-FEEC887B0474}"/>
    <cellStyle name="Millares 3 11 2 2 2 2 2 4 2 2" xfId="42204" xr:uid="{9E61485B-179C-4E78-80CF-5A3E8C2A6760}"/>
    <cellStyle name="Millares 3 11 2 2 2 2 2 4 3" xfId="30763" xr:uid="{C05D152E-B706-44FF-A8AA-7898690BDEA8}"/>
    <cellStyle name="Millares 3 11 2 2 2 2 2 4 4" xfId="53645" xr:uid="{1998640B-2932-4224-BDD9-4467BC3AD720}"/>
    <cellStyle name="Millares 3 11 2 2 2 2 2 5" xfId="12926" xr:uid="{82DDA576-9E81-4C87-95F0-BAB54F778E48}"/>
    <cellStyle name="Millares 3 11 2 2 2 2 2 5 2" xfId="24362" xr:uid="{0B59FF02-2D32-4729-B504-0F76C27C701E}"/>
    <cellStyle name="Millares 3 11 2 2 2 2 2 5 2 2" xfId="47256" xr:uid="{73CBAB16-3468-4E14-B2EA-E85144F462D2}"/>
    <cellStyle name="Millares 3 11 2 2 2 2 2 5 3" xfId="35815" xr:uid="{C92CE4E4-563C-4285-B612-23521DB85318}"/>
    <cellStyle name="Millares 3 11 2 2 2 2 2 6" xfId="14009" xr:uid="{5A1B98DD-2AFF-4932-B919-257301BF5E69}"/>
    <cellStyle name="Millares 3 11 2 2 2 2 2 6 2" xfId="25446" xr:uid="{5B9EBDEB-D89E-4037-B245-1F852A1615F5}"/>
    <cellStyle name="Millares 3 11 2 2 2 2 2 6 2 2" xfId="48340" xr:uid="{4495B24A-85D0-4D64-89B0-695EE5D79274}"/>
    <cellStyle name="Millares 3 11 2 2 2 2 2 6 3" xfId="36899" xr:uid="{47326617-DEDF-4E53-90E2-839E0DE151C8}"/>
    <cellStyle name="Millares 3 11 2 2 2 2 2 7" xfId="15068" xr:uid="{69BB5156-704E-4978-9C75-D7C9D65D6850}"/>
    <cellStyle name="Millares 3 11 2 2 2 2 2 7 2" xfId="37962" xr:uid="{CB0DE306-3C94-4220-9F67-33CECE52843C}"/>
    <cellStyle name="Millares 3 11 2 2 2 2 2 8" xfId="26521" xr:uid="{0EF6A085-8881-4C45-B169-42A7D2371788}"/>
    <cellStyle name="Millares 3 11 2 2 2 2 2 9" xfId="49404" xr:uid="{91A6360C-A2F1-4457-A1A6-02313E433A80}"/>
    <cellStyle name="Millares 3 11 2 2 2 2 3" xfId="2238" xr:uid="{ECF2A247-DC04-4D55-BE8E-4C2899BD658C}"/>
    <cellStyle name="Millares 3 11 2 2 2 2 3 2" xfId="8657" xr:uid="{02EC8C4C-83AE-449D-9890-81D8FCC716ED}"/>
    <cellStyle name="Millares 3 11 2 2 2 2 3 2 2" xfId="20100" xr:uid="{EF0B2C9F-4A6A-43E0-91B4-59B6B487B350}"/>
    <cellStyle name="Millares 3 11 2 2 2 2 3 2 2 2" xfId="42994" xr:uid="{E512211E-1D90-44BD-9F48-7B76FE790328}"/>
    <cellStyle name="Millares 3 11 2 2 2 2 3 2 3" xfId="31553" xr:uid="{E8A5781A-784F-42D9-A31F-EB1D7DE9152E}"/>
    <cellStyle name="Millares 3 11 2 2 2 2 3 2 4" xfId="54435" xr:uid="{040C1D47-1FCD-4A46-B8DE-CF19F3ED4879}"/>
    <cellStyle name="Millares 3 11 2 2 2 2 3 3" xfId="15858" xr:uid="{2B62AFF7-E831-4B60-AF3F-254478A20C68}"/>
    <cellStyle name="Millares 3 11 2 2 2 2 3 3 2" xfId="38752" xr:uid="{5506F7BD-7CFD-4821-ACE3-C43E8F479577}"/>
    <cellStyle name="Millares 3 11 2 2 2 2 3 4" xfId="27311" xr:uid="{7370A47C-D6AE-4070-AFB9-93EB091AEA90}"/>
    <cellStyle name="Millares 3 11 2 2 2 2 3 5" xfId="50194" xr:uid="{804D9661-3E7F-4737-BEED-17EEE3B5C28B}"/>
    <cellStyle name="Millares 3 11 2 2 2 2 3 6" xfId="4883" xr:uid="{A3B97ABF-4F07-4490-BF20-BBBAC92C684D}"/>
    <cellStyle name="Millares 3 11 2 2 2 2 4" xfId="3582" xr:uid="{CF116C0D-0594-4BD4-9853-04FBB2D8691A}"/>
    <cellStyle name="Millares 3 11 2 2 2 2 4 2" xfId="10496" xr:uid="{CE7FDAD8-F94A-4E12-A2AF-F03DAFEBAB29}"/>
    <cellStyle name="Millares 3 11 2 2 2 2 4 2 2" xfId="21939" xr:uid="{50C01FA2-809A-4A9B-BB3D-B79FE0AEC0C2}"/>
    <cellStyle name="Millares 3 11 2 2 2 2 4 2 2 2" xfId="44833" xr:uid="{3094EED5-044E-4B10-A117-ED24401B7429}"/>
    <cellStyle name="Millares 3 11 2 2 2 2 4 2 3" xfId="33392" xr:uid="{53E6C596-C913-4369-8E8D-46F662549ACE}"/>
    <cellStyle name="Millares 3 11 2 2 2 2 4 2 4" xfId="56274" xr:uid="{601072B5-0DAE-4BA3-AE52-2DA8BF04586C}"/>
    <cellStyle name="Millares 3 11 2 2 2 2 4 3" xfId="17697" xr:uid="{1F4F5695-115C-4F9A-92EF-D803F3E19704}"/>
    <cellStyle name="Millares 3 11 2 2 2 2 4 3 2" xfId="40591" xr:uid="{37A7BDBE-8E20-465D-B3D4-FF9DD1A2901C}"/>
    <cellStyle name="Millares 3 11 2 2 2 2 4 4" xfId="29150" xr:uid="{996583DB-4481-416F-BDCD-E76920DF90FA}"/>
    <cellStyle name="Millares 3 11 2 2 2 2 4 5" xfId="52032" xr:uid="{8DA0DC21-944F-44E7-A5A7-31D088586D51}"/>
    <cellStyle name="Millares 3 11 2 2 2 2 5" xfId="7342" xr:uid="{95233EFB-DAF0-41C2-A7C1-7D48A99DDE12}"/>
    <cellStyle name="Millares 3 11 2 2 2 2 5 2" xfId="18783" xr:uid="{3BFFA5C1-E11C-44DB-964C-A6BB0CC43BBF}"/>
    <cellStyle name="Millares 3 11 2 2 2 2 5 2 2" xfId="41677" xr:uid="{7E9C2296-9371-4BC3-B5BE-A3D8D5B90E37}"/>
    <cellStyle name="Millares 3 11 2 2 2 2 5 3" xfId="30236" xr:uid="{2A70DC0C-1F10-4CFA-8CEF-150BC84A6031}"/>
    <cellStyle name="Millares 3 11 2 2 2 2 5 4" xfId="53118" xr:uid="{BB59418B-C138-4368-8448-03075DFC211F}"/>
    <cellStyle name="Millares 3 11 2 2 2 2 6" xfId="12400" xr:uid="{42ED0B5D-4D36-4C8D-9F68-39E2552164AD}"/>
    <cellStyle name="Millares 3 11 2 2 2 2 6 2" xfId="23835" xr:uid="{5789649D-FE60-43C3-AE49-96C132195D91}"/>
    <cellStyle name="Millares 3 11 2 2 2 2 6 2 2" xfId="46729" xr:uid="{1187A1C4-1E31-4C75-876B-12EC59C88FD6}"/>
    <cellStyle name="Millares 3 11 2 2 2 2 6 3" xfId="35288" xr:uid="{70124A81-E2FE-4B35-AD81-324B39F45B9D}"/>
    <cellStyle name="Millares 3 11 2 2 2 2 7" xfId="13482" xr:uid="{3A67F51E-8255-4BAE-A9D7-1343A4EAFC6F}"/>
    <cellStyle name="Millares 3 11 2 2 2 2 7 2" xfId="24919" xr:uid="{C57C5C6C-F30C-4C25-B13A-3E36AC7A1AB9}"/>
    <cellStyle name="Millares 3 11 2 2 2 2 7 2 2" xfId="47813" xr:uid="{5C1991E8-0F63-4869-B158-8A52BD24BB0F}"/>
    <cellStyle name="Millares 3 11 2 2 2 2 7 3" xfId="36372" xr:uid="{4A37D2A6-2EC8-4302-BA4F-6ADDF6B7F246}"/>
    <cellStyle name="Millares 3 11 2 2 2 2 8" xfId="14541" xr:uid="{332FC640-B3E9-43DE-9EAD-550F9330A5B7}"/>
    <cellStyle name="Millares 3 11 2 2 2 2 8 2" xfId="37435" xr:uid="{84326C7A-E344-4055-AEA9-BB3A2BD55ACA}"/>
    <cellStyle name="Millares 3 11 2 2 2 2 9" xfId="25994" xr:uid="{5C0B0436-0841-4BEA-8CAE-2E506C2F0408}"/>
    <cellStyle name="Millares 3 11 2 2 2 3" xfId="1023" xr:uid="{0B0EEDB5-1BB5-4D07-ACB8-350C3CD1DE3F}"/>
    <cellStyle name="Millares 3 11 2 2 2 3 10" xfId="3854" xr:uid="{20614120-4CE3-4AFD-9B82-09D26EB2A683}"/>
    <cellStyle name="Millares 3 11 2 2 2 3 2" xfId="2501" xr:uid="{025BB264-D9F4-4274-9FBE-20F09CA41CFC}"/>
    <cellStyle name="Millares 3 11 2 2 2 3 2 2" xfId="8921" xr:uid="{F40818CE-E640-4AE9-923C-3C3D5FE38459}"/>
    <cellStyle name="Millares 3 11 2 2 2 3 2 2 2" xfId="20364" xr:uid="{F599EE85-3E08-4AAF-B36C-D8928E1F4E4E}"/>
    <cellStyle name="Millares 3 11 2 2 2 3 2 2 2 2" xfId="43258" xr:uid="{192F8FBB-0BAC-44C5-9BB5-C3804DAF2703}"/>
    <cellStyle name="Millares 3 11 2 2 2 3 2 2 3" xfId="31817" xr:uid="{97949BD8-8F0A-48EC-8082-79042B3454C9}"/>
    <cellStyle name="Millares 3 11 2 2 2 3 2 2 4" xfId="54699" xr:uid="{3D6A243A-CB0E-4463-B2E0-7387D453B661}"/>
    <cellStyle name="Millares 3 11 2 2 2 3 2 3" xfId="16122" xr:uid="{6DFF7ED0-5C30-4BEC-980C-A71BFFBE824B}"/>
    <cellStyle name="Millares 3 11 2 2 2 3 2 3 2" xfId="39016" xr:uid="{5A3D1DFB-7719-4EEF-8C8A-55BD7915C20C}"/>
    <cellStyle name="Millares 3 11 2 2 2 3 2 4" xfId="27575" xr:uid="{8A2656B3-6725-4134-97EC-60DF8EE071EB}"/>
    <cellStyle name="Millares 3 11 2 2 2 3 2 5" xfId="50458" xr:uid="{B75764ED-25BB-4569-88E1-89493EE9138E}"/>
    <cellStyle name="Millares 3 11 2 2 2 3 2 6" xfId="5147" xr:uid="{1AD217D2-1A18-4E50-82BB-4172D4953C4B}"/>
    <cellStyle name="Millares 3 11 2 2 2 3 3" xfId="6525" xr:uid="{9D19F598-D9B6-4DEE-AA38-772CDF5A4121}"/>
    <cellStyle name="Millares 3 11 2 2 2 3 3 2" xfId="10760" xr:uid="{BC627667-78CF-41EC-9DA2-C65AA65F9609}"/>
    <cellStyle name="Millares 3 11 2 2 2 3 3 2 2" xfId="22203" xr:uid="{32B4E6F1-C31A-4E3D-ADC1-40A7B010F812}"/>
    <cellStyle name="Millares 3 11 2 2 2 3 3 2 2 2" xfId="45097" xr:uid="{615405E4-AE6E-43C0-ABBC-4763F59B6EF9}"/>
    <cellStyle name="Millares 3 11 2 2 2 3 3 2 3" xfId="33656" xr:uid="{1AC67723-1D15-4975-92FD-54330BD24AB9}"/>
    <cellStyle name="Millares 3 11 2 2 2 3 3 2 4" xfId="56538" xr:uid="{E251BD49-4A62-49CB-8983-DF77F15F5430}"/>
    <cellStyle name="Millares 3 11 2 2 2 3 3 3" xfId="17961" xr:uid="{D334250E-D760-4127-8713-B59B17A11D89}"/>
    <cellStyle name="Millares 3 11 2 2 2 3 3 3 2" xfId="40855" xr:uid="{F591BC2F-7B86-4B22-AA08-A84A957F7C8C}"/>
    <cellStyle name="Millares 3 11 2 2 2 3 3 4" xfId="29414" xr:uid="{7C6D2A3B-07ED-4578-BE78-5260AAF07493}"/>
    <cellStyle name="Millares 3 11 2 2 2 3 3 5" xfId="52296" xr:uid="{78276306-4550-4561-8102-91651691BE2A}"/>
    <cellStyle name="Millares 3 11 2 2 2 3 4" xfId="7604" xr:uid="{B8C18614-AB95-40A1-A352-885B4399D002}"/>
    <cellStyle name="Millares 3 11 2 2 2 3 4 2" xfId="19047" xr:uid="{4BA1F491-CD7A-4027-9022-FBD0199A5416}"/>
    <cellStyle name="Millares 3 11 2 2 2 3 4 2 2" xfId="41941" xr:uid="{2A79E0EB-C135-434B-96AC-AD16B6F8EFDF}"/>
    <cellStyle name="Millares 3 11 2 2 2 3 4 3" xfId="30500" xr:uid="{80F0272F-47F8-436B-B684-7BC3C4FAB0C3}"/>
    <cellStyle name="Millares 3 11 2 2 2 3 4 4" xfId="53382" xr:uid="{18CA5DC3-417E-4E71-AB3E-D2F8D750CE81}"/>
    <cellStyle name="Millares 3 11 2 2 2 3 5" xfId="12663" xr:uid="{D9ADA93D-7E47-4DA7-94A7-E1F87D4567A4}"/>
    <cellStyle name="Millares 3 11 2 2 2 3 5 2" xfId="24099" xr:uid="{5A03FDE7-930B-44AA-BBF9-AEA1554BD648}"/>
    <cellStyle name="Millares 3 11 2 2 2 3 5 2 2" xfId="46993" xr:uid="{1842AB5B-BD2A-4665-A9F3-4331E0742B41}"/>
    <cellStyle name="Millares 3 11 2 2 2 3 5 3" xfId="35552" xr:uid="{8FB43623-B769-4C26-9E3F-2530B844A550}"/>
    <cellStyle name="Millares 3 11 2 2 2 3 6" xfId="13746" xr:uid="{EAE80F67-00D7-410C-AEE2-1C22C36788E0}"/>
    <cellStyle name="Millares 3 11 2 2 2 3 6 2" xfId="25183" xr:uid="{C1DA447F-9BC9-449A-98A5-6051B90DA37C}"/>
    <cellStyle name="Millares 3 11 2 2 2 3 6 2 2" xfId="48077" xr:uid="{A221B868-B476-4B13-BD35-892B57A6ACC9}"/>
    <cellStyle name="Millares 3 11 2 2 2 3 6 3" xfId="36636" xr:uid="{222B7663-C480-40BD-A189-E7F99139851D}"/>
    <cellStyle name="Millares 3 11 2 2 2 3 7" xfId="14805" xr:uid="{F9D2295F-E443-458A-A32B-39ACDE5FC3FD}"/>
    <cellStyle name="Millares 3 11 2 2 2 3 7 2" xfId="37699" xr:uid="{80DED5D0-8717-48BA-B45A-6197B2BCE3DD}"/>
    <cellStyle name="Millares 3 11 2 2 2 3 8" xfId="26258" xr:uid="{54382DA5-12EB-491B-9E85-B4826CC93BEC}"/>
    <cellStyle name="Millares 3 11 2 2 2 3 9" xfId="49141" xr:uid="{8AF1EC2A-1F78-40BA-B08F-8301682B365F}"/>
    <cellStyle name="Millares 3 11 2 2 2 4" xfId="1318" xr:uid="{F07A05F8-AD3C-48AA-9BBE-889550FBB6E4}"/>
    <cellStyle name="Millares 3 11 2 2 2 4 2" xfId="2775" xr:uid="{8489F3A7-57B3-41ED-8905-6CBA8F63912E}"/>
    <cellStyle name="Millares 3 11 2 2 2 4 2 2" xfId="9449" xr:uid="{43361744-3250-443B-AB4D-D5C227E3F46B}"/>
    <cellStyle name="Millares 3 11 2 2 2 4 2 2 2" xfId="20892" xr:uid="{B2D3A146-D6DE-4A25-9C16-A89E7460E998}"/>
    <cellStyle name="Millares 3 11 2 2 2 4 2 2 2 2" xfId="43786" xr:uid="{53101F32-FAE4-416F-8FAE-B369F68D63CA}"/>
    <cellStyle name="Millares 3 11 2 2 2 4 2 2 3" xfId="32345" xr:uid="{02FB3308-472E-4459-9C19-BC4814F2DE75}"/>
    <cellStyle name="Millares 3 11 2 2 2 4 2 2 4" xfId="55227" xr:uid="{74C25447-6C23-4235-B330-450518536C35}"/>
    <cellStyle name="Millares 3 11 2 2 2 4 2 3" xfId="16650" xr:uid="{BFB233B1-17F4-4F26-8359-D77BCB9DB047}"/>
    <cellStyle name="Millares 3 11 2 2 2 4 2 3 2" xfId="39544" xr:uid="{E6B0F869-EC47-41B6-8024-011B04BB4192}"/>
    <cellStyle name="Millares 3 11 2 2 2 4 2 4" xfId="28103" xr:uid="{30B4BB10-CDDF-4FAF-99A6-053456CAD97D}"/>
    <cellStyle name="Millares 3 11 2 2 2 4 2 5" xfId="50986" xr:uid="{2853624B-482D-43BD-8EAF-A27738F64802}"/>
    <cellStyle name="Millares 3 11 2 2 2 4 2 6" xfId="5675" xr:uid="{F7DAA633-B7A5-4EE2-99C9-C566EFE88382}"/>
    <cellStyle name="Millares 3 11 2 2 2 4 3" xfId="8132" xr:uid="{C7BE13E1-BA01-4377-8448-6E2099C4F1AE}"/>
    <cellStyle name="Millares 3 11 2 2 2 4 3 2" xfId="19575" xr:uid="{9C510498-50E6-4FAB-ADC7-AB3CEE3AEAFD}"/>
    <cellStyle name="Millares 3 11 2 2 2 4 3 2 2" xfId="42469" xr:uid="{D91CBA98-A5F8-445B-820B-486AFD53E132}"/>
    <cellStyle name="Millares 3 11 2 2 2 4 3 3" xfId="31028" xr:uid="{0A73F154-9279-4F64-B215-F26D3D33957A}"/>
    <cellStyle name="Millares 3 11 2 2 2 4 3 4" xfId="53910" xr:uid="{34B6A81A-4162-4E8A-8981-B0517F495174}"/>
    <cellStyle name="Millares 3 11 2 2 2 4 4" xfId="15333" xr:uid="{0E72E8B8-CF1A-407D-8D94-F62E850CBD25}"/>
    <cellStyle name="Millares 3 11 2 2 2 4 4 2" xfId="38227" xr:uid="{D11342CA-638E-4373-ADCC-4DCF5E3CF780}"/>
    <cellStyle name="Millares 3 11 2 2 2 4 5" xfId="26786" xr:uid="{C50B8FC7-49DA-4619-A011-83B9FD6E0BB6}"/>
    <cellStyle name="Millares 3 11 2 2 2 4 6" xfId="49669" xr:uid="{CBF41B04-AC10-4606-8303-27AA6162350C}"/>
    <cellStyle name="Millares 3 11 2 2 2 4 7" xfId="4376" xr:uid="{5365E052-6A9E-4E2A-A313-1BB78BBC76D5}"/>
    <cellStyle name="Millares 3 11 2 2 2 5" xfId="1971" xr:uid="{1A63BFEF-D138-41B2-AE7F-BA7AF1806BF4}"/>
    <cellStyle name="Millares 3 11 2 2 2 5 2" xfId="8394" xr:uid="{36BBC82B-75D3-4223-A7C4-9F984B27B075}"/>
    <cellStyle name="Millares 3 11 2 2 2 5 2 2" xfId="19837" xr:uid="{F808E815-E092-4BAD-986C-43D764DD3ADF}"/>
    <cellStyle name="Millares 3 11 2 2 2 5 2 2 2" xfId="42731" xr:uid="{F01B0888-5145-43DE-BDC5-397398864A97}"/>
    <cellStyle name="Millares 3 11 2 2 2 5 2 3" xfId="31290" xr:uid="{55C4EC8C-6DAB-4DF2-A686-79D3BC6075F2}"/>
    <cellStyle name="Millares 3 11 2 2 2 5 2 4" xfId="54172" xr:uid="{309B615C-FA22-4D01-988A-6E1223A68B2E}"/>
    <cellStyle name="Millares 3 11 2 2 2 5 3" xfId="15595" xr:uid="{F5D37EF7-F4D5-4836-9145-8319CD82C909}"/>
    <cellStyle name="Millares 3 11 2 2 2 5 3 2" xfId="38489" xr:uid="{5E03F960-5E59-4D35-8F64-35417C6B2036}"/>
    <cellStyle name="Millares 3 11 2 2 2 5 4" xfId="27048" xr:uid="{7C528FE0-844D-4C75-BB85-FB45F89094C6}"/>
    <cellStyle name="Millares 3 11 2 2 2 5 5" xfId="49931" xr:uid="{2104EF17-D3DD-4C78-B7D7-D5F987EC8C52}"/>
    <cellStyle name="Millares 3 11 2 2 2 5 6" xfId="4629" xr:uid="{EB82C319-9672-46F6-9DA2-CC57E2C8ACE6}"/>
    <cellStyle name="Millares 3 11 2 2 2 6" xfId="3322" xr:uid="{6FF8008A-C8B0-4BC1-B0C9-DED983FD4FD5}"/>
    <cellStyle name="Millares 3 11 2 2 2 6 2" xfId="9712" xr:uid="{E91BA552-3ED8-402E-AF9E-0EAA62614F25}"/>
    <cellStyle name="Millares 3 11 2 2 2 6 2 2" xfId="21155" xr:uid="{CC9C4719-A2C4-4DAB-A6BA-61B3B30BD330}"/>
    <cellStyle name="Millares 3 11 2 2 2 6 2 2 2" xfId="44049" xr:uid="{C742E735-12D0-49AB-8897-577E5AE42418}"/>
    <cellStyle name="Millares 3 11 2 2 2 6 2 3" xfId="32608" xr:uid="{7C41C029-3D22-4B90-93EF-B4B7A5F681B5}"/>
    <cellStyle name="Millares 3 11 2 2 2 6 2 4" xfId="55490" xr:uid="{AE13CEFD-65B7-432E-9489-ECD1C3C9161C}"/>
    <cellStyle name="Millares 3 11 2 2 2 6 3" xfId="16913" xr:uid="{A8DF5100-BCD1-4501-BAA8-9FF49F001E4B}"/>
    <cellStyle name="Millares 3 11 2 2 2 6 3 2" xfId="39807" xr:uid="{7407B2AE-5C2A-491F-96F7-2164499B019A}"/>
    <cellStyle name="Millares 3 11 2 2 2 6 4" xfId="28366" xr:uid="{EE900E2A-37D3-493D-9F50-C3CF0E5C162C}"/>
    <cellStyle name="Millares 3 11 2 2 2 6 5" xfId="51248" xr:uid="{5F79B277-0BD2-479C-91CE-E04035D152BD}"/>
    <cellStyle name="Millares 3 11 2 2 2 7" xfId="5981" xr:uid="{83115038-2020-4EBA-92A8-CDAD8C7027CC}"/>
    <cellStyle name="Millares 3 11 2 2 2 7 2" xfId="9972" xr:uid="{2B131B06-5297-4C5C-8B81-48461EEA7C68}"/>
    <cellStyle name="Millares 3 11 2 2 2 7 2 2" xfId="21415" xr:uid="{4DD9D105-651F-49FA-A740-54F07C3193AE}"/>
    <cellStyle name="Millares 3 11 2 2 2 7 2 2 2" xfId="44309" xr:uid="{76B8EEB5-1D52-4FAD-80FF-21DAFB66BBC4}"/>
    <cellStyle name="Millares 3 11 2 2 2 7 2 3" xfId="32868" xr:uid="{5CD7AD53-3F7B-46C9-8C72-1D1B93420450}"/>
    <cellStyle name="Millares 3 11 2 2 2 7 2 4" xfId="55750" xr:uid="{03937F27-63F1-4435-B4AE-51FBBA062E3F}"/>
    <cellStyle name="Millares 3 11 2 2 2 7 3" xfId="17173" xr:uid="{3E53929A-BF8F-4CF0-ABC4-4342BA25C674}"/>
    <cellStyle name="Millares 3 11 2 2 2 7 3 2" xfId="40067" xr:uid="{D441C9FE-F2EC-49DA-B8AE-D838DB4CF6A2}"/>
    <cellStyle name="Millares 3 11 2 2 2 7 4" xfId="28626" xr:uid="{47A69878-33B2-4101-978C-386BE9FBC658}"/>
    <cellStyle name="Millares 3 11 2 2 2 7 5" xfId="51508" xr:uid="{ED5CE7D7-6A76-445E-A5E1-4C1FD0424DC3}"/>
    <cellStyle name="Millares 3 11 2 2 2 8" xfId="6232" xr:uid="{77267B77-E9A9-4087-98C2-11C27D249ADE}"/>
    <cellStyle name="Millares 3 11 2 2 2 8 2" xfId="10233" xr:uid="{C5E63E1C-F578-47FC-A263-878ACD45DB71}"/>
    <cellStyle name="Millares 3 11 2 2 2 8 2 2" xfId="21676" xr:uid="{F10E3688-141E-4C84-BFAA-F58DA5F66716}"/>
    <cellStyle name="Millares 3 11 2 2 2 8 2 2 2" xfId="44570" xr:uid="{DA54678F-F709-4E2C-96C7-384CB78A6917}"/>
    <cellStyle name="Millares 3 11 2 2 2 8 2 3" xfId="33129" xr:uid="{57454486-0785-472E-B519-D1B91E62D328}"/>
    <cellStyle name="Millares 3 11 2 2 2 8 2 4" xfId="56011" xr:uid="{78451A4F-DCE4-483E-B7BF-FC7F49FBEEAE}"/>
    <cellStyle name="Millares 3 11 2 2 2 8 3" xfId="17434" xr:uid="{1FFCE13B-9DCE-4F5A-A973-6239EC40CD8C}"/>
    <cellStyle name="Millares 3 11 2 2 2 8 3 2" xfId="40328" xr:uid="{D7BC874C-4361-4137-AA5B-07ABDED72DF6}"/>
    <cellStyle name="Millares 3 11 2 2 2 8 4" xfId="28887" xr:uid="{BE73FBD8-9B7B-4A5B-874A-08E923D7C3D6}"/>
    <cellStyle name="Millares 3 11 2 2 2 8 5" xfId="51769" xr:uid="{EB725681-9E5A-4907-AA9F-4866E7B5B81E}"/>
    <cellStyle name="Millares 3 11 2 2 2 9" xfId="7065" xr:uid="{1B1E5E01-3B1C-423F-9925-0C4677C237A4}"/>
    <cellStyle name="Millares 3 11 2 2 2 9 2" xfId="18501" xr:uid="{F3228DC0-E868-4C27-AD67-883C1C2467C7}"/>
    <cellStyle name="Millares 3 11 2 2 2 9 2 2" xfId="41395" xr:uid="{5608076D-8E21-474A-B512-E7DFCA475AC0}"/>
    <cellStyle name="Millares 3 11 2 2 2 9 3" xfId="29954" xr:uid="{1DE5E435-7931-4BC4-A1A0-69727D163423}"/>
    <cellStyle name="Millares 3 11 2 2 2 9 4" xfId="52836" xr:uid="{DF113D0C-30D8-4F12-83DF-6FE2C7AB5C8A}"/>
    <cellStyle name="Millares 3 11 2 2 20" xfId="58282" xr:uid="{D1DEED75-37F0-4AE9-B783-FD5FDFD3154A}"/>
    <cellStyle name="Millares 3 11 2 2 3" xfId="360" xr:uid="{3AFFDAC2-8EA7-4EC6-890D-E44850488763}"/>
    <cellStyle name="Millares 3 11 2 2 3 10" xfId="48761" xr:uid="{77674739-7283-49D6-AA06-83EE8E149583}"/>
    <cellStyle name="Millares 3 11 2 2 3 11" xfId="58032" xr:uid="{5824381A-A910-4035-AF8A-5E524F91E2AD}"/>
    <cellStyle name="Millares 3 11 2 2 3 12" xfId="58544" xr:uid="{D23114D6-316C-4F23-AA1B-6DB880FE1AC3}"/>
    <cellStyle name="Millares 3 11 2 2 3 2" xfId="1485" xr:uid="{7FC87A0D-0C54-4FAE-98B4-DC192E00756B}"/>
    <cellStyle name="Millares 3 11 2 2 3 2 10" xfId="4000" xr:uid="{FED4C04C-7B5E-404C-8763-39AA122B3941}"/>
    <cellStyle name="Millares 3 11 2 2 3 2 2" xfId="2918" xr:uid="{74405A8D-A19F-4F86-ACC0-9DD711845B39}"/>
    <cellStyle name="Millares 3 11 2 2 3 2 2 2" xfId="9068" xr:uid="{ED9126B1-549C-4E8C-B1BC-DE36BD6F61C0}"/>
    <cellStyle name="Millares 3 11 2 2 3 2 2 2 2" xfId="20511" xr:uid="{216C110D-A9A4-4C8F-9F5B-FA9A3A283148}"/>
    <cellStyle name="Millares 3 11 2 2 3 2 2 2 2 2" xfId="43405" xr:uid="{92F6794E-DEFB-4909-B16D-89D431B431A0}"/>
    <cellStyle name="Millares 3 11 2 2 3 2 2 2 3" xfId="31964" xr:uid="{5883E316-4BD5-4C5A-BD6B-34D02A391321}"/>
    <cellStyle name="Millares 3 11 2 2 3 2 2 2 4" xfId="54846" xr:uid="{214680A2-3656-41C0-AD6A-6AA677163118}"/>
    <cellStyle name="Millares 3 11 2 2 3 2 2 3" xfId="16269" xr:uid="{32BDC587-092C-4809-8C8D-DB0E0DD8CF6C}"/>
    <cellStyle name="Millares 3 11 2 2 3 2 2 3 2" xfId="39163" xr:uid="{62CB61BC-2B09-4A03-B274-F20190F62262}"/>
    <cellStyle name="Millares 3 11 2 2 3 2 2 4" xfId="27722" xr:uid="{77349ABF-D5A6-4914-88DB-539E7C1DB038}"/>
    <cellStyle name="Millares 3 11 2 2 3 2 2 5" xfId="50605" xr:uid="{21BC16D5-F821-4672-A3F9-9C804159CF64}"/>
    <cellStyle name="Millares 3 11 2 2 3 2 2 6" xfId="5294" xr:uid="{F50C04A2-8557-4920-88B6-99B7192EC5CC}"/>
    <cellStyle name="Millares 3 11 2 2 3 2 3" xfId="6672" xr:uid="{8D23BA4F-B0F9-41C4-9122-E046736EEE8F}"/>
    <cellStyle name="Millares 3 11 2 2 3 2 3 2" xfId="10907" xr:uid="{A4A8F20C-2EFA-42FF-8A49-B8A6A08865C4}"/>
    <cellStyle name="Millares 3 11 2 2 3 2 3 2 2" xfId="22350" xr:uid="{FA298FF4-E09D-4DA3-ABC9-19753D1B431D}"/>
    <cellStyle name="Millares 3 11 2 2 3 2 3 2 2 2" xfId="45244" xr:uid="{D5165CD1-CC77-49B2-8821-D91DA8B72D36}"/>
    <cellStyle name="Millares 3 11 2 2 3 2 3 2 3" xfId="33803" xr:uid="{C4B0EBCC-037E-4159-9B05-52AF99C3F7A3}"/>
    <cellStyle name="Millares 3 11 2 2 3 2 3 2 4" xfId="56685" xr:uid="{5754F9AA-8B03-43B5-9934-1094654EB9F6}"/>
    <cellStyle name="Millares 3 11 2 2 3 2 3 3" xfId="18108" xr:uid="{D30C506B-EED8-4009-950A-36B521C60F28}"/>
    <cellStyle name="Millares 3 11 2 2 3 2 3 3 2" xfId="41002" xr:uid="{7A739A0B-0B78-4488-A8D1-91A832B9A11E}"/>
    <cellStyle name="Millares 3 11 2 2 3 2 3 4" xfId="29561" xr:uid="{8367E558-795A-411D-9B7D-EA04FF76EE8E}"/>
    <cellStyle name="Millares 3 11 2 2 3 2 3 5" xfId="52443" xr:uid="{B6CC47BC-5192-4065-8C29-FB9582B26538}"/>
    <cellStyle name="Millares 3 11 2 2 3 2 4" xfId="7751" xr:uid="{5559D0BF-EC61-47EA-87AA-2C880F8952A1}"/>
    <cellStyle name="Millares 3 11 2 2 3 2 4 2" xfId="19194" xr:uid="{461E18AC-5089-4E80-9E51-D4BD099A609D}"/>
    <cellStyle name="Millares 3 11 2 2 3 2 4 2 2" xfId="42088" xr:uid="{A39E5367-7EFC-4E40-A619-92D156198FEF}"/>
    <cellStyle name="Millares 3 11 2 2 3 2 4 3" xfId="30647" xr:uid="{D38DBCA9-AD5F-4885-8AF4-04D67E3225E7}"/>
    <cellStyle name="Millares 3 11 2 2 3 2 4 4" xfId="53529" xr:uid="{DAC99AFF-EA61-4824-9052-96BC3CC7C311}"/>
    <cellStyle name="Millares 3 11 2 2 3 2 5" xfId="12810" xr:uid="{80E8F6FE-C309-408F-B5CE-51CBD9D8EE4B}"/>
    <cellStyle name="Millares 3 11 2 2 3 2 5 2" xfId="24246" xr:uid="{E9DBB32A-4062-4582-8591-81E9DEC78630}"/>
    <cellStyle name="Millares 3 11 2 2 3 2 5 2 2" xfId="47140" xr:uid="{26786809-DF04-4744-B7A2-B2E79FCB5F70}"/>
    <cellStyle name="Millares 3 11 2 2 3 2 5 3" xfId="35699" xr:uid="{493FEE11-83FC-43C7-BD2F-47EC34CCE4CB}"/>
    <cellStyle name="Millares 3 11 2 2 3 2 6" xfId="13893" xr:uid="{B5978DDA-014F-43B3-991E-0B5895889704}"/>
    <cellStyle name="Millares 3 11 2 2 3 2 6 2" xfId="25330" xr:uid="{97DA41CE-40CB-4E14-BA25-27A2CA9D7701}"/>
    <cellStyle name="Millares 3 11 2 2 3 2 6 2 2" xfId="48224" xr:uid="{DFC94590-BFF9-410A-8976-D3AFD0C4B8FE}"/>
    <cellStyle name="Millares 3 11 2 2 3 2 6 3" xfId="36783" xr:uid="{BFFC28C6-D925-4354-B37E-BE962B389E74}"/>
    <cellStyle name="Millares 3 11 2 2 3 2 7" xfId="14952" xr:uid="{9CABDF7B-D62D-4F47-8949-7502E2EDB3E7}"/>
    <cellStyle name="Millares 3 11 2 2 3 2 7 2" xfId="37846" xr:uid="{0D7EE1DB-1ECB-420A-80A1-50239B2B5AE1}"/>
    <cellStyle name="Millares 3 11 2 2 3 2 8" xfId="26405" xr:uid="{A2383919-B469-4B05-B944-01C9BA50315D}"/>
    <cellStyle name="Millares 3 11 2 2 3 2 9" xfId="49288" xr:uid="{7797A66A-C8B2-457E-8FF9-8CB721E3E3A7}"/>
    <cellStyle name="Millares 3 11 2 2 3 3" xfId="1845" xr:uid="{679ECD69-B8E2-4105-8124-F05369B73B5F}"/>
    <cellStyle name="Millares 3 11 2 2 3 3 2" xfId="8541" xr:uid="{9150265A-4327-44E5-AAF5-37F43D2D3AA4}"/>
    <cellStyle name="Millares 3 11 2 2 3 3 2 2" xfId="19984" xr:uid="{0F1E1A1C-8819-47C5-9F15-EBAE9564C83B}"/>
    <cellStyle name="Millares 3 11 2 2 3 3 2 2 2" xfId="42878" xr:uid="{CCB8DDA8-2796-4A41-AD00-E3C507DAC504}"/>
    <cellStyle name="Millares 3 11 2 2 3 3 2 3" xfId="31437" xr:uid="{1BBAD148-6DEB-4CDE-B172-C09FAAD0B9A5}"/>
    <cellStyle name="Millares 3 11 2 2 3 3 2 4" xfId="54319" xr:uid="{71BF3237-58FE-45F4-B82F-DEF67E9C3173}"/>
    <cellStyle name="Millares 3 11 2 2 3 3 3" xfId="15742" xr:uid="{23A3154B-1400-4898-AD67-F24EB40FDD11}"/>
    <cellStyle name="Millares 3 11 2 2 3 3 3 2" xfId="38636" xr:uid="{BD05BAC4-0355-448C-B992-25FD37F2B4A9}"/>
    <cellStyle name="Millares 3 11 2 2 3 3 4" xfId="27195" xr:uid="{04E5A603-0FAD-4EAD-84EC-62620EBED445}"/>
    <cellStyle name="Millares 3 11 2 2 3 3 5" xfId="50078" xr:uid="{D0175002-33D6-460B-AC7A-B0EBB7363E57}"/>
    <cellStyle name="Millares 3 11 2 2 3 3 6" xfId="4767" xr:uid="{3B0CB3EE-0B20-47F1-BEE7-0378686A91CE}"/>
    <cellStyle name="Millares 3 11 2 2 3 4" xfId="3465" xr:uid="{8A494707-42A3-4491-A275-19D4B8029883}"/>
    <cellStyle name="Millares 3 11 2 2 3 4 2" xfId="10380" xr:uid="{39B616E4-AEF0-4CA0-AA39-5CF1D9C56B41}"/>
    <cellStyle name="Millares 3 11 2 2 3 4 2 2" xfId="21823" xr:uid="{8C946984-5C75-4D6A-B76B-90FF58A2F1EA}"/>
    <cellStyle name="Millares 3 11 2 2 3 4 2 2 2" xfId="44717" xr:uid="{025898B1-AA0F-4B8E-B338-6662230D458B}"/>
    <cellStyle name="Millares 3 11 2 2 3 4 2 3" xfId="33276" xr:uid="{134DD71E-9208-4951-9344-5327458DED50}"/>
    <cellStyle name="Millares 3 11 2 2 3 4 2 4" xfId="56158" xr:uid="{3FEAE23D-BDAD-493C-8DB4-A84F203DC7FD}"/>
    <cellStyle name="Millares 3 11 2 2 3 4 3" xfId="17581" xr:uid="{0D89FBC6-73AE-49A2-B9AF-587D3D4E4290}"/>
    <cellStyle name="Millares 3 11 2 2 3 4 3 2" xfId="40475" xr:uid="{47734A14-FA41-440F-B873-A2FD0F8CEC7E}"/>
    <cellStyle name="Millares 3 11 2 2 3 4 4" xfId="29034" xr:uid="{FE459235-FD18-4838-A22E-A9D8CC178DDF}"/>
    <cellStyle name="Millares 3 11 2 2 3 4 5" xfId="51916" xr:uid="{58E29883-6541-44C6-B5D8-A2AC0BF76DB7}"/>
    <cellStyle name="Millares 3 11 2 2 3 5" xfId="7228" xr:uid="{903F4B1C-BFC9-4559-906F-62BA539B5B91}"/>
    <cellStyle name="Millares 3 11 2 2 3 5 2" xfId="18667" xr:uid="{6F4F91A5-7687-46CC-BB59-76B02366DA27}"/>
    <cellStyle name="Millares 3 11 2 2 3 5 2 2" xfId="41561" xr:uid="{07A843C2-92D2-4975-A07F-9B962F574FEB}"/>
    <cellStyle name="Millares 3 11 2 2 3 5 3" xfId="30120" xr:uid="{018BABFC-886C-4B81-B542-4FDC52CB134D}"/>
    <cellStyle name="Millares 3 11 2 2 3 5 4" xfId="53002" xr:uid="{57950012-B726-427E-995B-B08ABED83D59}"/>
    <cellStyle name="Millares 3 11 2 2 3 6" xfId="12284" xr:uid="{93AEC23B-3D25-40C1-BE15-DEB7B609014A}"/>
    <cellStyle name="Millares 3 11 2 2 3 6 2" xfId="23719" xr:uid="{12A635A5-3B06-457F-A85D-8C2F9DADC667}"/>
    <cellStyle name="Millares 3 11 2 2 3 6 2 2" xfId="46613" xr:uid="{61D4979D-5203-46F3-B411-C1ADF5258E34}"/>
    <cellStyle name="Millares 3 11 2 2 3 6 3" xfId="35172" xr:uid="{D8633E90-5975-4CEC-9AE3-D13CB95D89F6}"/>
    <cellStyle name="Millares 3 11 2 2 3 7" xfId="13366" xr:uid="{D16FB1A5-EE4B-4D41-AED6-B310E7F7EAE3}"/>
    <cellStyle name="Millares 3 11 2 2 3 7 2" xfId="24803" xr:uid="{B6E63161-5589-4CEF-8A34-A3F36C38623E}"/>
    <cellStyle name="Millares 3 11 2 2 3 7 2 2" xfId="47697" xr:uid="{9316A346-BC9F-4629-B27D-9F7DFD767B67}"/>
    <cellStyle name="Millares 3 11 2 2 3 7 3" xfId="36256" xr:uid="{337EC708-FAA6-44E1-B586-625C067461C6}"/>
    <cellStyle name="Millares 3 11 2 2 3 8" xfId="14425" xr:uid="{82708B04-DAC6-4AAC-88A6-F46635C334D8}"/>
    <cellStyle name="Millares 3 11 2 2 3 8 2" xfId="37319" xr:uid="{E598BAE0-CBC9-40CA-9B4D-F43668417F38}"/>
    <cellStyle name="Millares 3 11 2 2 3 9" xfId="25878" xr:uid="{AA59D215-BDCE-474B-8C1D-3B0911E964FB}"/>
    <cellStyle name="Millares 3 11 2 2 4" xfId="634" xr:uid="{4CDDE966-7DE5-4109-9245-176E66C0461A}"/>
    <cellStyle name="Millares 3 11 2 2 4 10" xfId="3738" xr:uid="{D66AE0E1-BB07-4453-8816-01CEFED1D64F}"/>
    <cellStyle name="Millares 3 11 2 2 4 2" xfId="2113" xr:uid="{C0A6834A-8566-4C20-ABCB-AE326DD12112}"/>
    <cellStyle name="Millares 3 11 2 2 4 2 2" xfId="8804" xr:uid="{5DA64D52-5DBD-462F-926F-85CDD1123C80}"/>
    <cellStyle name="Millares 3 11 2 2 4 2 2 2" xfId="20247" xr:uid="{FFFAA991-CE32-4E66-8CB6-449062404FBF}"/>
    <cellStyle name="Millares 3 11 2 2 4 2 2 2 2" xfId="43141" xr:uid="{FAFD41A5-A168-4480-8432-2FB282D60F1B}"/>
    <cellStyle name="Millares 3 11 2 2 4 2 2 3" xfId="31700" xr:uid="{ADAC5F11-F60D-4CF2-A6AA-607B513BC01B}"/>
    <cellStyle name="Millares 3 11 2 2 4 2 2 4" xfId="54582" xr:uid="{95A2029C-690F-4499-B2E7-5AE4F7B38488}"/>
    <cellStyle name="Millares 3 11 2 2 4 2 3" xfId="16005" xr:uid="{2CAB06AF-C432-4A95-9EDF-D2F1798CF7E7}"/>
    <cellStyle name="Millares 3 11 2 2 4 2 3 2" xfId="38899" xr:uid="{32C86598-47CB-4600-9B2D-3CAE98C2B6FB}"/>
    <cellStyle name="Millares 3 11 2 2 4 2 4" xfId="27458" xr:uid="{84775EF0-A1EF-4835-96C4-62D8CF727D36}"/>
    <cellStyle name="Millares 3 11 2 2 4 2 5" xfId="50341" xr:uid="{97D4B4E6-0DDD-4E15-91C9-EA491CE6DB6E}"/>
    <cellStyle name="Millares 3 11 2 2 4 2 6" xfId="5030" xr:uid="{7905F517-AA49-405A-8F24-0902FCA6CF73}"/>
    <cellStyle name="Millares 3 11 2 2 4 3" xfId="6408" xr:uid="{16F97936-9193-4C37-AD4F-9AAFAE23FD88}"/>
    <cellStyle name="Millares 3 11 2 2 4 3 2" xfId="10643" xr:uid="{38FC3B21-65EE-4D56-836E-6B0E873455BB}"/>
    <cellStyle name="Millares 3 11 2 2 4 3 2 2" xfId="22086" xr:uid="{647BE431-0E09-4E21-98ED-CEDB17132581}"/>
    <cellStyle name="Millares 3 11 2 2 4 3 2 2 2" xfId="44980" xr:uid="{ED26E513-658F-40DF-8426-AE0A76C3E158}"/>
    <cellStyle name="Millares 3 11 2 2 4 3 2 3" xfId="33539" xr:uid="{3107CDD7-81C5-4B6C-88ED-5BFBD942E473}"/>
    <cellStyle name="Millares 3 11 2 2 4 3 2 4" xfId="56421" xr:uid="{871D8D6A-8A3B-4A6E-8AFC-C35E4E090A9F}"/>
    <cellStyle name="Millares 3 11 2 2 4 3 3" xfId="17844" xr:uid="{B728D184-2ACD-41A6-B179-ACAFF52A0F57}"/>
    <cellStyle name="Millares 3 11 2 2 4 3 3 2" xfId="40738" xr:uid="{560CC9CE-C9D9-4FC8-BB28-72BF6E0FE23D}"/>
    <cellStyle name="Millares 3 11 2 2 4 3 4" xfId="29297" xr:uid="{F305E85D-6868-4D7B-AE5D-F5CB67688964}"/>
    <cellStyle name="Millares 3 11 2 2 4 3 5" xfId="52179" xr:uid="{584E605B-4BA2-48D2-AC20-0CABFB4997C1}"/>
    <cellStyle name="Millares 3 11 2 2 4 4" xfId="7488" xr:uid="{C63F434A-A87A-4C83-84FD-F3DD699CC835}"/>
    <cellStyle name="Millares 3 11 2 2 4 4 2" xfId="18930" xr:uid="{973B993E-87FA-4C5C-BC46-16D3F588B52A}"/>
    <cellStyle name="Millares 3 11 2 2 4 4 2 2" xfId="41824" xr:uid="{F3C725A4-D03C-44ED-8BA5-186B77264549}"/>
    <cellStyle name="Millares 3 11 2 2 4 4 3" xfId="30383" xr:uid="{1A505108-9814-4C00-9204-7F80D0A3ABFC}"/>
    <cellStyle name="Millares 3 11 2 2 4 4 4" xfId="53265" xr:uid="{E7AF27AA-7804-4D2B-8FC4-26E5B062C591}"/>
    <cellStyle name="Millares 3 11 2 2 4 5" xfId="12546" xr:uid="{334F30CF-68F6-4BF1-B08D-488677EBC371}"/>
    <cellStyle name="Millares 3 11 2 2 4 5 2" xfId="23982" xr:uid="{EB09CF70-5AEB-4E69-A6C6-C991809DFE69}"/>
    <cellStyle name="Millares 3 11 2 2 4 5 2 2" xfId="46876" xr:uid="{FC83ED04-2BAD-4E91-8187-0253408029DD}"/>
    <cellStyle name="Millares 3 11 2 2 4 5 3" xfId="35435" xr:uid="{828B5599-8092-417B-B751-60781AAECBFF}"/>
    <cellStyle name="Millares 3 11 2 2 4 6" xfId="13629" xr:uid="{EAF6B6D7-31E5-420D-A744-BE8639DDCA80}"/>
    <cellStyle name="Millares 3 11 2 2 4 6 2" xfId="25066" xr:uid="{B88C5C35-5B57-496A-9F02-AD24FB2E8B91}"/>
    <cellStyle name="Millares 3 11 2 2 4 6 2 2" xfId="47960" xr:uid="{150584A6-4FA2-4E39-9DA9-2D93FF904B70}"/>
    <cellStyle name="Millares 3 11 2 2 4 6 3" xfId="36519" xr:uid="{EDC1A092-F0A6-4FFB-94DF-2B4C6973F2A1}"/>
    <cellStyle name="Millares 3 11 2 2 4 7" xfId="14688" xr:uid="{807AB476-A443-405D-90F1-DDE5D8FD507A}"/>
    <cellStyle name="Millares 3 11 2 2 4 7 2" xfId="37582" xr:uid="{2D6ECE58-3840-4D73-A53D-A662D378FC34}"/>
    <cellStyle name="Millares 3 11 2 2 4 8" xfId="26141" xr:uid="{C0585640-D15E-4DB6-AB9E-777FD31A6C3A}"/>
    <cellStyle name="Millares 3 11 2 2 4 9" xfId="49024" xr:uid="{A48F1296-16EB-43D4-ACA7-D3CCFC43049A}"/>
    <cellStyle name="Millares 3 11 2 2 5" xfId="907" xr:uid="{87A0F661-E86A-4C67-BD12-FAAC40E7C9DE}"/>
    <cellStyle name="Millares 3 11 2 2 5 2" xfId="2385" xr:uid="{ADD01C31-E1B2-4173-A32D-F2737B242948}"/>
    <cellStyle name="Millares 3 11 2 2 5 2 2" xfId="9332" xr:uid="{02954D50-D210-42F6-ADD4-E94D4030ED93}"/>
    <cellStyle name="Millares 3 11 2 2 5 2 2 2" xfId="20775" xr:uid="{5C27DA6B-946B-4F52-A3D3-1D92553125E7}"/>
    <cellStyle name="Millares 3 11 2 2 5 2 2 2 2" xfId="43669" xr:uid="{7288AE08-46A0-486B-A712-90C79A495F5C}"/>
    <cellStyle name="Millares 3 11 2 2 5 2 2 3" xfId="32228" xr:uid="{DFF52EE4-B968-44E0-BC60-08218788125F}"/>
    <cellStyle name="Millares 3 11 2 2 5 2 2 4" xfId="55110" xr:uid="{6E7275B4-AC92-42DE-8304-A0C8B2EA1317}"/>
    <cellStyle name="Millares 3 11 2 2 5 2 3" xfId="16533" xr:uid="{19D78CAE-134A-4BC9-94FD-4E9378F629D8}"/>
    <cellStyle name="Millares 3 11 2 2 5 2 3 2" xfId="39427" xr:uid="{4F62B186-2A6B-4566-9B3B-8CAB18121655}"/>
    <cellStyle name="Millares 3 11 2 2 5 2 4" xfId="27986" xr:uid="{81BF8A8C-839F-48E1-99EB-B59F555617AE}"/>
    <cellStyle name="Millares 3 11 2 2 5 2 5" xfId="50869" xr:uid="{86ACE1C0-B8F1-4CEE-8236-CDBF689832AA}"/>
    <cellStyle name="Millares 3 11 2 2 5 2 6" xfId="5558" xr:uid="{04BD18F6-EE35-44F8-9F17-A58518089122}"/>
    <cellStyle name="Millares 3 11 2 2 5 3" xfId="8015" xr:uid="{F64D232D-7A4D-46F4-93B3-9A97591D96C2}"/>
    <cellStyle name="Millares 3 11 2 2 5 3 2" xfId="19458" xr:uid="{CF3F3CB3-EFAC-43FB-9223-421B28C4D799}"/>
    <cellStyle name="Millares 3 11 2 2 5 3 2 2" xfId="42352" xr:uid="{E1001CA4-407B-4E44-A6C9-099CC9677157}"/>
    <cellStyle name="Millares 3 11 2 2 5 3 3" xfId="30911" xr:uid="{FA61849D-8F3A-41FE-B50E-0DFE7961B48E}"/>
    <cellStyle name="Millares 3 11 2 2 5 3 4" xfId="53793" xr:uid="{437E089C-1134-4EA4-8F42-7D85508F9D77}"/>
    <cellStyle name="Millares 3 11 2 2 5 4" xfId="15216" xr:uid="{A9B2F410-7DD4-4FA7-BFEB-BA13C840EDAD}"/>
    <cellStyle name="Millares 3 11 2 2 5 4 2" xfId="38110" xr:uid="{1F9CCD5E-71B8-4405-BB93-8466F681ED3A}"/>
    <cellStyle name="Millares 3 11 2 2 5 5" xfId="26669" xr:uid="{F0D49703-5CD3-4373-96BE-01BC4BBEEE45}"/>
    <cellStyle name="Millares 3 11 2 2 5 6" xfId="49552" xr:uid="{EEDEEFD6-0609-41E9-908E-A551876F3F9A}"/>
    <cellStyle name="Millares 3 11 2 2 5 7" xfId="4259" xr:uid="{E7A6F658-29BC-4AD5-91D6-0834A7D763A7}"/>
    <cellStyle name="Millares 3 11 2 2 6" xfId="1202" xr:uid="{C5C4A883-6D34-412A-8400-E286F8032E68}"/>
    <cellStyle name="Millares 3 11 2 2 6 2" xfId="2659" xr:uid="{AD8A590A-02FC-4E6B-AFE0-30C88D2C4B0A}"/>
    <cellStyle name="Millares 3 11 2 2 6 2 2" xfId="19721" xr:uid="{D625AC1A-3696-4625-9657-3DFCA229BE84}"/>
    <cellStyle name="Millares 3 11 2 2 6 2 2 2" xfId="42615" xr:uid="{D0C78EE6-FA6B-46D7-AAA4-288E7F5254FF}"/>
    <cellStyle name="Millares 3 11 2 2 6 2 3" xfId="31174" xr:uid="{4CE09D7A-8484-471A-9D82-BEB0CB807FE0}"/>
    <cellStyle name="Millares 3 11 2 2 6 2 4" xfId="54056" xr:uid="{BBDED11D-A94C-412A-ADEC-7B89B392342B}"/>
    <cellStyle name="Millares 3 11 2 2 6 2 5" xfId="8278" xr:uid="{AD9157A5-70E4-4C64-8722-E09621C1C5F1}"/>
    <cellStyle name="Millares 3 11 2 2 6 3" xfId="15479" xr:uid="{01AACB88-E9B2-4CCC-B5B5-3E78A489EDDD}"/>
    <cellStyle name="Millares 3 11 2 2 6 3 2" xfId="38373" xr:uid="{BDF6CD2F-F647-47E2-9877-80007FE68CC5}"/>
    <cellStyle name="Millares 3 11 2 2 6 4" xfId="26932" xr:uid="{B6FC8FD8-83C2-4AAE-8B31-799BBC79EF80}"/>
    <cellStyle name="Millares 3 11 2 2 6 5" xfId="49815" xr:uid="{DD6384BB-8095-49D3-BD98-5BBAF6F6959B}"/>
    <cellStyle name="Millares 3 11 2 2 6 6" xfId="4514" xr:uid="{5E37C2EC-16F1-47A2-9917-0025ED12BD8B}"/>
    <cellStyle name="Millares 3 11 2 2 7" xfId="1720" xr:uid="{E042B8E2-C1F2-445F-A9E6-9F6DC78AC4FD}"/>
    <cellStyle name="Millares 3 11 2 2 7 2" xfId="9596" xr:uid="{9F5409E2-20D9-4A05-B610-4DA330885B42}"/>
    <cellStyle name="Millares 3 11 2 2 7 2 2" xfId="21039" xr:uid="{D9934EB3-CD67-44A6-B8BD-11B1CCF31EA6}"/>
    <cellStyle name="Millares 3 11 2 2 7 2 2 2" xfId="43933" xr:uid="{F6265CF7-69C5-4E19-A3A1-9ADE8526099D}"/>
    <cellStyle name="Millares 3 11 2 2 7 2 3" xfId="32492" xr:uid="{D0DF33BC-F39F-4FD8-B253-B3974DC24102}"/>
    <cellStyle name="Millares 3 11 2 2 7 2 4" xfId="55374" xr:uid="{5810D24B-A35F-4EDD-BD38-841621ED9BFF}"/>
    <cellStyle name="Millares 3 11 2 2 7 3" xfId="16797" xr:uid="{ABE8937F-1B74-4A55-BC16-8FAEFD3197C8}"/>
    <cellStyle name="Millares 3 11 2 2 7 3 2" xfId="39691" xr:uid="{DDAF74A4-F191-4854-984E-7B316142F061}"/>
    <cellStyle name="Millares 3 11 2 2 7 4" xfId="28250" xr:uid="{495053D2-AEFA-4DD2-81A1-84CC759FED6C}"/>
    <cellStyle name="Millares 3 11 2 2 7 5" xfId="51132" xr:uid="{FC421EFB-3EBA-4A61-ADAA-F2B51DB0170B}"/>
    <cellStyle name="Millares 3 11 2 2 7 6" xfId="5822" xr:uid="{A5CD4022-B582-4BD4-B46F-9BB5B449F88A}"/>
    <cellStyle name="Millares 3 11 2 2 8" xfId="3206" xr:uid="{54EBCFB3-9D6A-4C63-94A6-A5B52901BA08}"/>
    <cellStyle name="Millares 3 11 2 2 8 2" xfId="9855" xr:uid="{3888C90C-CCF5-4DDE-ACCF-8287A681B275}"/>
    <cellStyle name="Millares 3 11 2 2 8 2 2" xfId="21298" xr:uid="{B7A875E4-14BF-4BF1-8F7D-50A93ADD5198}"/>
    <cellStyle name="Millares 3 11 2 2 8 2 2 2" xfId="44192" xr:uid="{A79ED6D6-DC54-4C10-BEB4-575C62852ECD}"/>
    <cellStyle name="Millares 3 11 2 2 8 2 3" xfId="32751" xr:uid="{860173F0-1E3F-49DC-B7A1-FC0D37D002B4}"/>
    <cellStyle name="Millares 3 11 2 2 8 2 4" xfId="55633" xr:uid="{D7C855A9-C847-4E5E-A9BC-61E8D8B653CD}"/>
    <cellStyle name="Millares 3 11 2 2 8 3" xfId="17056" xr:uid="{5F461F73-9A20-494B-9F63-EB397DE2F70F}"/>
    <cellStyle name="Millares 3 11 2 2 8 3 2" xfId="39950" xr:uid="{A6E276FC-E6EE-45E1-B88A-0EDA2B8773CB}"/>
    <cellStyle name="Millares 3 11 2 2 8 4" xfId="28509" xr:uid="{9C1FA810-37C9-46A9-9449-F5B3919EBB18}"/>
    <cellStyle name="Millares 3 11 2 2 8 5" xfId="51391" xr:uid="{34F75D91-318F-485E-B783-1B001780F441}"/>
    <cellStyle name="Millares 3 11 2 2 9" xfId="6119" xr:uid="{C243B85F-6B6C-40B1-8585-01224DB433FE}"/>
    <cellStyle name="Millares 3 11 2 2 9 2" xfId="10117" xr:uid="{B64F6245-1957-4064-994F-EE7BAEED0C91}"/>
    <cellStyle name="Millares 3 11 2 2 9 2 2" xfId="21560" xr:uid="{E9F50A34-6B93-4BB1-AFE8-73254248734A}"/>
    <cellStyle name="Millares 3 11 2 2 9 2 2 2" xfId="44454" xr:uid="{2FA699C4-7D2A-4D70-A382-8F40963D66E3}"/>
    <cellStyle name="Millares 3 11 2 2 9 2 3" xfId="33013" xr:uid="{CF584AC4-FB79-42A2-9112-41BDA947BC08}"/>
    <cellStyle name="Millares 3 11 2 2 9 2 4" xfId="55895" xr:uid="{29C3E093-3537-402D-B678-19CBEB6B0A5C}"/>
    <cellStyle name="Millares 3 11 2 2 9 3" xfId="17318" xr:uid="{402EAFDB-F998-4A49-BA2D-2A95128A9010}"/>
    <cellStyle name="Millares 3 11 2 2 9 3 2" xfId="40212" xr:uid="{AA2D9EAD-F391-4A7B-A3B0-E1D58ABF2F8A}"/>
    <cellStyle name="Millares 3 11 2 2 9 4" xfId="28771" xr:uid="{7D278D33-9464-437F-99A9-A298C7A13246}"/>
    <cellStyle name="Millares 3 11 2 2 9 5" xfId="51653" xr:uid="{C60E183F-35C6-408F-A581-EAC3AF24D496}"/>
    <cellStyle name="Millares 3 11 2 20" xfId="57735" xr:uid="{B8181412-EEB3-4844-8F99-07194591C92D}"/>
    <cellStyle name="Millares 3 11 2 21" xfId="58245" xr:uid="{C1A2A53A-9E23-439E-9CBE-AFDB624D0A3D}"/>
    <cellStyle name="Millares 3 11 2 3" xfId="449" xr:uid="{F5543A00-37CD-437D-A14A-0BFF6945EB0B}"/>
    <cellStyle name="Millares 3 11 2 3 10" xfId="11299" xr:uid="{BA685C35-8D90-4999-9B75-C46D571D47C3}"/>
    <cellStyle name="Millares 3 11 2 3 10 2" xfId="22735" xr:uid="{3A0EA152-3F08-4EC3-BA5A-92B8C5A84CE7}"/>
    <cellStyle name="Millares 3 11 2 3 10 2 2" xfId="45629" xr:uid="{C671F8B1-4D42-4971-848B-9C5F0255074B}"/>
    <cellStyle name="Millares 3 11 2 3 10 3" xfId="34188" xr:uid="{B880961B-9FB8-4BF3-9299-B77453482095}"/>
    <cellStyle name="Millares 3 11 2 3 10 4" xfId="57070" xr:uid="{9B5B5EE5-62D4-4DDA-8917-4EBBF4B7F24A}"/>
    <cellStyle name="Millares 3 11 2 3 11" xfId="11561" xr:uid="{D2099D90-A4F7-425A-A0E6-743A072AEF49}"/>
    <cellStyle name="Millares 3 11 2 3 11 2" xfId="22997" xr:uid="{97F1EBC9-D694-4AC6-8BBA-7B03EEA5F120}"/>
    <cellStyle name="Millares 3 11 2 3 11 2 2" xfId="45891" xr:uid="{71175CFD-FD0B-4D2D-88EF-B0F7C3A4938B}"/>
    <cellStyle name="Millares 3 11 2 3 11 3" xfId="34450" xr:uid="{006318DA-8279-4714-8A9D-4DE24465BAD7}"/>
    <cellStyle name="Millares 3 11 2 3 11 4" xfId="57332" xr:uid="{10FD179E-CFCF-4D8D-9112-08DB681CA4DF}"/>
    <cellStyle name="Millares 3 11 2 3 12" xfId="11828" xr:uid="{78CCBFB0-167A-41FA-80EF-F7CBBB13571F}"/>
    <cellStyle name="Millares 3 11 2 3 12 2" xfId="23264" xr:uid="{AE81DA73-56E8-4159-B604-6238FF04E81E}"/>
    <cellStyle name="Millares 3 11 2 3 12 2 2" xfId="46158" xr:uid="{B122181E-FCF8-4F4A-BCB6-FFA860282275}"/>
    <cellStyle name="Millares 3 11 2 3 12 3" xfId="34717" xr:uid="{36F2017C-EA19-4570-BCEE-7874B0F713DB}"/>
    <cellStyle name="Millares 3 11 2 3 12 4" xfId="57599" xr:uid="{F352A14B-8250-445B-92AF-A2D8917F8DE5}"/>
    <cellStyle name="Millares 3 11 2 3 13" xfId="12100" xr:uid="{172C1AB2-6C88-41AA-A85A-494933E36035}"/>
    <cellStyle name="Millares 3 11 2 3 13 2" xfId="23535" xr:uid="{57ACF62A-6C03-42ED-88BE-B2FF7851D51B}"/>
    <cellStyle name="Millares 3 11 2 3 13 2 2" xfId="46429" xr:uid="{3B6956C6-1791-4635-ACC3-F4A34F095034}"/>
    <cellStyle name="Millares 3 11 2 3 13 3" xfId="34988" xr:uid="{3022D620-A04D-4E2E-B884-31B2705E6C39}"/>
    <cellStyle name="Millares 3 11 2 3 14" xfId="13183" xr:uid="{1B1195C0-8628-4D28-B037-6A4C54932E20}"/>
    <cellStyle name="Millares 3 11 2 3 14 2" xfId="24619" xr:uid="{1EEEB07C-A331-4828-8E5C-228803C12873}"/>
    <cellStyle name="Millares 3 11 2 3 14 2 2" xfId="47513" xr:uid="{85C225E1-468F-4961-ABE6-DE059806EC34}"/>
    <cellStyle name="Millares 3 11 2 3 14 3" xfId="36072" xr:uid="{7ADB28A9-9605-463E-A81F-3E28611A97C2}"/>
    <cellStyle name="Millares 3 11 2 3 15" xfId="14241" xr:uid="{B131BB90-87F8-4F87-B7F3-B22575141AB2}"/>
    <cellStyle name="Millares 3 11 2 3 15 2" xfId="37135" xr:uid="{3156EB7A-5848-41EC-B91E-7AAF9EFFC9EF}"/>
    <cellStyle name="Millares 3 11 2 3 16" xfId="25694" xr:uid="{5631C0E8-787F-4051-B8D0-B7227FDA7456}"/>
    <cellStyle name="Millares 3 11 2 3 17" xfId="48577" xr:uid="{C505CCE8-A1AA-4373-AF66-5A97772F17BC}"/>
    <cellStyle name="Millares 3 11 2 3 18" xfId="57851" xr:uid="{C47CE368-4779-4A2C-B6F7-2BA534CB7DAB}"/>
    <cellStyle name="Millares 3 11 2 3 19" xfId="58362" xr:uid="{9E701752-10AB-4ABA-A6EA-71892F291B21}"/>
    <cellStyle name="Millares 3 11 2 3 2" xfId="722" xr:uid="{9C761966-1CBC-4400-A401-92FC0E643396}"/>
    <cellStyle name="Millares 3 11 2 3 2 10" xfId="48840" xr:uid="{61F56B9C-D068-4405-9D6F-140C8C2E0F4E}"/>
    <cellStyle name="Millares 3 11 2 3 2 11" xfId="58112" xr:uid="{F4CBD4EC-721B-42A6-84C2-5F0520AEB030}"/>
    <cellStyle name="Millares 3 11 2 3 2 12" xfId="58624" xr:uid="{66464806-5AB9-438F-82C2-9CAFA4B0E034}"/>
    <cellStyle name="Millares 3 11 2 3 2 2" xfId="1566" xr:uid="{8F8C94E1-87D7-48E1-A90F-1DD9A61B76E1}"/>
    <cellStyle name="Millares 3 11 2 3 2 2 10" xfId="4079" xr:uid="{85322735-51B2-4536-BAF3-0736CF5F5E20}"/>
    <cellStyle name="Millares 3 11 2 3 2 2 2" xfId="2998" xr:uid="{8D9DA8D8-0F09-4671-846F-B2D04AEE288F}"/>
    <cellStyle name="Millares 3 11 2 3 2 2 2 2" xfId="9147" xr:uid="{17832D45-6CFF-4A94-86DA-7388455D7D08}"/>
    <cellStyle name="Millares 3 11 2 3 2 2 2 2 2" xfId="20590" xr:uid="{DD712E0F-9546-4DE8-9674-F7600E89159D}"/>
    <cellStyle name="Millares 3 11 2 3 2 2 2 2 2 2" xfId="43484" xr:uid="{D795454A-198A-48EC-B10A-EFABC5B4353A}"/>
    <cellStyle name="Millares 3 11 2 3 2 2 2 2 3" xfId="32043" xr:uid="{48386402-1F7C-427B-A030-7F85B99FDE4A}"/>
    <cellStyle name="Millares 3 11 2 3 2 2 2 2 4" xfId="54925" xr:uid="{84D7A8BA-92A6-4D95-903A-44F979BA785E}"/>
    <cellStyle name="Millares 3 11 2 3 2 2 2 3" xfId="16348" xr:uid="{2A8F7208-87E4-4E61-B678-C3231DACA16B}"/>
    <cellStyle name="Millares 3 11 2 3 2 2 2 3 2" xfId="39242" xr:uid="{F704532C-0785-4954-82E4-6028110BEFAE}"/>
    <cellStyle name="Millares 3 11 2 3 2 2 2 4" xfId="27801" xr:uid="{F0199D4B-BAC9-4C1B-9178-05EF170787A0}"/>
    <cellStyle name="Millares 3 11 2 3 2 2 2 5" xfId="50684" xr:uid="{816C613C-79AA-4346-9A3A-549D8D9EAF9E}"/>
    <cellStyle name="Millares 3 11 2 3 2 2 2 6" xfId="5373" xr:uid="{4CA38E92-CCEC-49A5-9F14-8EA0032B1136}"/>
    <cellStyle name="Millares 3 11 2 3 2 2 3" xfId="6751" xr:uid="{F085D7FA-50B0-4D17-8F36-D2C44BE224E8}"/>
    <cellStyle name="Millares 3 11 2 3 2 2 3 2" xfId="10986" xr:uid="{4D82ACB9-9F41-495A-9B4B-F595FC2F7200}"/>
    <cellStyle name="Millares 3 11 2 3 2 2 3 2 2" xfId="22429" xr:uid="{ACE25E15-54CD-44AB-94B5-C781D71E1311}"/>
    <cellStyle name="Millares 3 11 2 3 2 2 3 2 2 2" xfId="45323" xr:uid="{EBD80E06-1341-4CB4-AACD-569B0732198D}"/>
    <cellStyle name="Millares 3 11 2 3 2 2 3 2 3" xfId="33882" xr:uid="{00D7B5D2-8645-4544-AD64-7CBAEAA0D999}"/>
    <cellStyle name="Millares 3 11 2 3 2 2 3 2 4" xfId="56764" xr:uid="{56CFB975-FC8A-4622-A5C9-4CCF906E1568}"/>
    <cellStyle name="Millares 3 11 2 3 2 2 3 3" xfId="18187" xr:uid="{372234A0-900A-4E8E-A47B-CD2C44F6239E}"/>
    <cellStyle name="Millares 3 11 2 3 2 2 3 3 2" xfId="41081" xr:uid="{F60D4E52-E2AC-4426-8E6F-7C7BDDC72D02}"/>
    <cellStyle name="Millares 3 11 2 3 2 2 3 4" xfId="29640" xr:uid="{4A459047-2A50-448F-8C7B-FBF9830E9B48}"/>
    <cellStyle name="Millares 3 11 2 3 2 2 3 5" xfId="52522" xr:uid="{0B059EA3-5DC2-48A3-A106-3F58ACBF8A2C}"/>
    <cellStyle name="Millares 3 11 2 3 2 2 4" xfId="7830" xr:uid="{F8A5BF83-8015-4147-98F0-100A88B63D73}"/>
    <cellStyle name="Millares 3 11 2 3 2 2 4 2" xfId="19273" xr:uid="{99BFFFDE-4F63-4815-8386-1DFAC5AB3D00}"/>
    <cellStyle name="Millares 3 11 2 3 2 2 4 2 2" xfId="42167" xr:uid="{549DF8E8-8DEF-40FE-8D9F-8F2E1A7AA68E}"/>
    <cellStyle name="Millares 3 11 2 3 2 2 4 3" xfId="30726" xr:uid="{8B9FE006-BF76-4EB2-A02A-1A8744975EBD}"/>
    <cellStyle name="Millares 3 11 2 3 2 2 4 4" xfId="53608" xr:uid="{11DCD112-AB9B-4F0C-BF3F-57C704A88FAE}"/>
    <cellStyle name="Millares 3 11 2 3 2 2 5" xfId="12889" xr:uid="{22C7C616-0ECC-4D1B-A03A-DEE877384103}"/>
    <cellStyle name="Millares 3 11 2 3 2 2 5 2" xfId="24325" xr:uid="{CF22BAA1-1C70-4AB5-9107-515D1029C11A}"/>
    <cellStyle name="Millares 3 11 2 3 2 2 5 2 2" xfId="47219" xr:uid="{F8A84245-F90A-412D-A3BB-F6510C19DD16}"/>
    <cellStyle name="Millares 3 11 2 3 2 2 5 3" xfId="35778" xr:uid="{FF769FA9-571F-4FDD-8C41-AF2A4CED6D7D}"/>
    <cellStyle name="Millares 3 11 2 3 2 2 6" xfId="13972" xr:uid="{22AACB71-A0A8-4B74-86C1-78F3D29C9487}"/>
    <cellStyle name="Millares 3 11 2 3 2 2 6 2" xfId="25409" xr:uid="{6FA14B38-684F-4504-B952-D1113A7A36F0}"/>
    <cellStyle name="Millares 3 11 2 3 2 2 6 2 2" xfId="48303" xr:uid="{A46DEA84-C252-4015-A2DD-A7ED984C44DA}"/>
    <cellStyle name="Millares 3 11 2 3 2 2 6 3" xfId="36862" xr:uid="{EFED2D86-9A31-45B5-B951-D9ACEA0FF11D}"/>
    <cellStyle name="Millares 3 11 2 3 2 2 7" xfId="15031" xr:uid="{EF5806A7-816F-4446-BFF0-0CB969AA1D5A}"/>
    <cellStyle name="Millares 3 11 2 3 2 2 7 2" xfId="37925" xr:uid="{A59F291F-2655-4EAE-91C0-21B3109B8EE6}"/>
    <cellStyle name="Millares 3 11 2 3 2 2 8" xfId="26484" xr:uid="{99176B0D-0765-487E-BA0A-1F8B6D4C5C38}"/>
    <cellStyle name="Millares 3 11 2 3 2 2 9" xfId="49367" xr:uid="{2995D466-C1B8-44F8-8363-5B424BF09273}"/>
    <cellStyle name="Millares 3 11 2 3 2 3" xfId="2201" xr:uid="{1F017903-7CBB-4D8C-9207-80FBF6EBD123}"/>
    <cellStyle name="Millares 3 11 2 3 2 3 2" xfId="8620" xr:uid="{344C6E49-E9FD-4C06-BB7B-E2B72D3BB778}"/>
    <cellStyle name="Millares 3 11 2 3 2 3 2 2" xfId="20063" xr:uid="{567C743D-D71C-46EA-97AC-7701D03B070B}"/>
    <cellStyle name="Millares 3 11 2 3 2 3 2 2 2" xfId="42957" xr:uid="{28EEC212-15C2-4CC1-BC70-1D133F44F9C6}"/>
    <cellStyle name="Millares 3 11 2 3 2 3 2 3" xfId="31516" xr:uid="{20D8C20F-4149-4D1C-827B-7B897A93817B}"/>
    <cellStyle name="Millares 3 11 2 3 2 3 2 4" xfId="54398" xr:uid="{CEB98F6E-A01E-4A17-9A51-C0D0FF8A45FB}"/>
    <cellStyle name="Millares 3 11 2 3 2 3 3" xfId="15821" xr:uid="{2B1268DA-BC61-46E4-8518-E7EAFD755B34}"/>
    <cellStyle name="Millares 3 11 2 3 2 3 3 2" xfId="38715" xr:uid="{D233466E-B3CA-4C12-9506-9A004D2948D3}"/>
    <cellStyle name="Millares 3 11 2 3 2 3 4" xfId="27274" xr:uid="{822B1918-F68A-49C8-8BB7-F9574F318EAC}"/>
    <cellStyle name="Millares 3 11 2 3 2 3 5" xfId="50157" xr:uid="{EF8533CE-2FED-47C1-8CB7-E2E5A4044857}"/>
    <cellStyle name="Millares 3 11 2 3 2 3 6" xfId="4846" xr:uid="{76DC58BC-4EF4-46D6-A9EC-5E957D42B693}"/>
    <cellStyle name="Millares 3 11 2 3 2 4" xfId="3545" xr:uid="{4C8F21E1-B5A3-4036-9FDE-359FAEE8F379}"/>
    <cellStyle name="Millares 3 11 2 3 2 4 2" xfId="10459" xr:uid="{778D134A-276C-4A59-84DD-FB944728683C}"/>
    <cellStyle name="Millares 3 11 2 3 2 4 2 2" xfId="21902" xr:uid="{C9B81209-6F0D-4C04-959E-D4DA5699178C}"/>
    <cellStyle name="Millares 3 11 2 3 2 4 2 2 2" xfId="44796" xr:uid="{BF2AC2F8-4140-437E-ABE5-0BEA6C8BE6D8}"/>
    <cellStyle name="Millares 3 11 2 3 2 4 2 3" xfId="33355" xr:uid="{F983B00E-928A-4852-9D0F-AE9AE6E050DB}"/>
    <cellStyle name="Millares 3 11 2 3 2 4 2 4" xfId="56237" xr:uid="{D346AB91-F6B6-45C2-8E59-0DC5C20357AC}"/>
    <cellStyle name="Millares 3 11 2 3 2 4 3" xfId="17660" xr:uid="{0BF5E1B9-6856-4C77-9E20-CB1D867B88DB}"/>
    <cellStyle name="Millares 3 11 2 3 2 4 3 2" xfId="40554" xr:uid="{6D3ABCBC-BEFA-45CC-A3A0-A318F19B4836}"/>
    <cellStyle name="Millares 3 11 2 3 2 4 4" xfId="29113" xr:uid="{53E09D02-8FBE-4534-A6A9-96D2EF24FB1C}"/>
    <cellStyle name="Millares 3 11 2 3 2 4 5" xfId="51995" xr:uid="{8CF8798F-0426-42DA-A6EF-4CEE5EE53074}"/>
    <cellStyle name="Millares 3 11 2 3 2 5" xfId="7305" xr:uid="{485E422E-E0E2-4031-BED6-3860EF120785}"/>
    <cellStyle name="Millares 3 11 2 3 2 5 2" xfId="18746" xr:uid="{4EB45002-5A4E-44B5-9ADF-5A0A19557246}"/>
    <cellStyle name="Millares 3 11 2 3 2 5 2 2" xfId="41640" xr:uid="{1411966A-CA91-4953-8221-EBF2386B8268}"/>
    <cellStyle name="Millares 3 11 2 3 2 5 3" xfId="30199" xr:uid="{9756331C-90C6-450C-ABB1-9AAD983DE0BB}"/>
    <cellStyle name="Millares 3 11 2 3 2 5 4" xfId="53081" xr:uid="{C501D0A6-DFDD-41CE-97ED-F26497E948B7}"/>
    <cellStyle name="Millares 3 11 2 3 2 6" xfId="12363" xr:uid="{BE815AD2-1B8F-4B5A-BA2A-F8C404BB7C16}"/>
    <cellStyle name="Millares 3 11 2 3 2 6 2" xfId="23798" xr:uid="{25C2ACE5-B854-4443-93BA-C26F94C65C95}"/>
    <cellStyle name="Millares 3 11 2 3 2 6 2 2" xfId="46692" xr:uid="{5AC8B402-D4DB-44F0-AED1-5077E5837868}"/>
    <cellStyle name="Millares 3 11 2 3 2 6 3" xfId="35251" xr:uid="{FF35FF35-F80D-4383-B9C2-CA4D9C288E9E}"/>
    <cellStyle name="Millares 3 11 2 3 2 7" xfId="13445" xr:uid="{EEC8E14D-A867-47E3-A9D7-9B1A84A08792}"/>
    <cellStyle name="Millares 3 11 2 3 2 7 2" xfId="24882" xr:uid="{9E8A4495-3CC5-413A-84A5-A879214FFFE7}"/>
    <cellStyle name="Millares 3 11 2 3 2 7 2 2" xfId="47776" xr:uid="{018CE51B-605A-417D-947F-97E9E5EC8277}"/>
    <cellStyle name="Millares 3 11 2 3 2 7 3" xfId="36335" xr:uid="{EFA3B61B-C240-407F-9459-C7A5F56CF441}"/>
    <cellStyle name="Millares 3 11 2 3 2 8" xfId="14504" xr:uid="{1130D23A-81B0-4021-BA0D-5CC17DD8CFD7}"/>
    <cellStyle name="Millares 3 11 2 3 2 8 2" xfId="37398" xr:uid="{4B7A3F56-C703-466D-A0BA-A295368DE6BF}"/>
    <cellStyle name="Millares 3 11 2 3 2 9" xfId="25957" xr:uid="{6393E509-1F94-4ECC-A55B-9848E2AAEC22}"/>
    <cellStyle name="Millares 3 11 2 3 3" xfId="986" xr:uid="{DC6A3D00-ECE7-44F0-B548-9534EDDCF469}"/>
    <cellStyle name="Millares 3 11 2 3 3 10" xfId="3817" xr:uid="{45F6F19C-31B2-4956-AF9A-D01D8D607799}"/>
    <cellStyle name="Millares 3 11 2 3 3 2" xfId="2464" xr:uid="{121FEC2C-DF97-44B8-8537-632A3AC06AB2}"/>
    <cellStyle name="Millares 3 11 2 3 3 2 2" xfId="8884" xr:uid="{A2BFBA65-979A-4D1C-88E1-6A7E2565F31D}"/>
    <cellStyle name="Millares 3 11 2 3 3 2 2 2" xfId="20327" xr:uid="{3803D083-DFA7-4FDB-A899-6DC5B4A2A077}"/>
    <cellStyle name="Millares 3 11 2 3 3 2 2 2 2" xfId="43221" xr:uid="{973258A9-90A6-463A-8599-EF1B7C508446}"/>
    <cellStyle name="Millares 3 11 2 3 3 2 2 3" xfId="31780" xr:uid="{7B7EC6EF-46FE-4509-AE22-F6B4206C50DE}"/>
    <cellStyle name="Millares 3 11 2 3 3 2 2 4" xfId="54662" xr:uid="{17771B82-8E47-48B1-9DE7-C2AB669AD7CB}"/>
    <cellStyle name="Millares 3 11 2 3 3 2 3" xfId="16085" xr:uid="{A60C2383-872A-4C3A-A1E1-6657F23D4552}"/>
    <cellStyle name="Millares 3 11 2 3 3 2 3 2" xfId="38979" xr:uid="{1C62CE52-6DAB-4AB3-82FA-BF2219885285}"/>
    <cellStyle name="Millares 3 11 2 3 3 2 4" xfId="27538" xr:uid="{BA640E49-1B81-4980-9A6D-67701675EB41}"/>
    <cellStyle name="Millares 3 11 2 3 3 2 5" xfId="50421" xr:uid="{2C768308-27D2-442B-812A-ED426721B14C}"/>
    <cellStyle name="Millares 3 11 2 3 3 2 6" xfId="5110" xr:uid="{CE6BDB56-F35F-4BAB-AEFE-82E35917741B}"/>
    <cellStyle name="Millares 3 11 2 3 3 3" xfId="6488" xr:uid="{04DA1BE8-373E-4EE0-BD2B-95A10D3402FD}"/>
    <cellStyle name="Millares 3 11 2 3 3 3 2" xfId="10723" xr:uid="{99AD53E6-29CE-4402-A709-524B50C139F0}"/>
    <cellStyle name="Millares 3 11 2 3 3 3 2 2" xfId="22166" xr:uid="{493B0029-E731-446B-9E7A-30C46F11B337}"/>
    <cellStyle name="Millares 3 11 2 3 3 3 2 2 2" xfId="45060" xr:uid="{9251F3B2-2511-4B39-9943-3C26EAFA29CF}"/>
    <cellStyle name="Millares 3 11 2 3 3 3 2 3" xfId="33619" xr:uid="{A85AC307-97F6-4634-A137-0BE68F6A6155}"/>
    <cellStyle name="Millares 3 11 2 3 3 3 2 4" xfId="56501" xr:uid="{4C464E2B-77FD-4B3F-9F8F-C6862684CC52}"/>
    <cellStyle name="Millares 3 11 2 3 3 3 3" xfId="17924" xr:uid="{8889D8EB-BE78-4C3E-A30A-1E55CFB1076B}"/>
    <cellStyle name="Millares 3 11 2 3 3 3 3 2" xfId="40818" xr:uid="{48E8CB52-267F-4F5E-91B3-97A040CEBE87}"/>
    <cellStyle name="Millares 3 11 2 3 3 3 4" xfId="29377" xr:uid="{2181D9EA-0C8B-4FFB-B20D-DD39D271E284}"/>
    <cellStyle name="Millares 3 11 2 3 3 3 5" xfId="52259" xr:uid="{B4141C15-055F-4F74-B3DB-54ACF83A69E6}"/>
    <cellStyle name="Millares 3 11 2 3 3 4" xfId="7567" xr:uid="{67859F0A-79CF-4E78-AE69-06A988E88A52}"/>
    <cellStyle name="Millares 3 11 2 3 3 4 2" xfId="19010" xr:uid="{089C10B1-1068-4D45-B125-27FFB456031C}"/>
    <cellStyle name="Millares 3 11 2 3 3 4 2 2" xfId="41904" xr:uid="{BA1F3FF5-49C5-4133-91E0-B4F33CEA56C9}"/>
    <cellStyle name="Millares 3 11 2 3 3 4 3" xfId="30463" xr:uid="{F1F16B77-5C50-4304-BD32-7888AFFEA06C}"/>
    <cellStyle name="Millares 3 11 2 3 3 4 4" xfId="53345" xr:uid="{E6A503B7-E25D-4894-AC88-AD9F65226323}"/>
    <cellStyle name="Millares 3 11 2 3 3 5" xfId="12626" xr:uid="{AD16756F-B353-49EE-825F-982BBCBE2A0E}"/>
    <cellStyle name="Millares 3 11 2 3 3 5 2" xfId="24062" xr:uid="{482A5860-CD2C-49BA-B1A8-FEF25D4B60FA}"/>
    <cellStyle name="Millares 3 11 2 3 3 5 2 2" xfId="46956" xr:uid="{F92A84FA-7DE9-4736-8450-F470DC4BDA29}"/>
    <cellStyle name="Millares 3 11 2 3 3 5 3" xfId="35515" xr:uid="{8BF6B03B-58D7-4AB2-947F-84EB441F594F}"/>
    <cellStyle name="Millares 3 11 2 3 3 6" xfId="13709" xr:uid="{1F776083-9DF1-4841-9301-FA773EB47338}"/>
    <cellStyle name="Millares 3 11 2 3 3 6 2" xfId="25146" xr:uid="{DAEA5957-9164-441D-ACBE-2B10FE86C180}"/>
    <cellStyle name="Millares 3 11 2 3 3 6 2 2" xfId="48040" xr:uid="{49709CEB-D152-4119-B540-2CF12FD95D0B}"/>
    <cellStyle name="Millares 3 11 2 3 3 6 3" xfId="36599" xr:uid="{D10D5ECD-EB72-412D-9EFC-CEBBD150A00F}"/>
    <cellStyle name="Millares 3 11 2 3 3 7" xfId="14768" xr:uid="{91DA9C96-BE88-4110-81A0-82C588D4DA5A}"/>
    <cellStyle name="Millares 3 11 2 3 3 7 2" xfId="37662" xr:uid="{6959D7F1-D492-4E75-8BD8-A19D868FB05D}"/>
    <cellStyle name="Millares 3 11 2 3 3 8" xfId="26221" xr:uid="{CB440385-7986-494B-995C-9F4F6CF0A54A}"/>
    <cellStyle name="Millares 3 11 2 3 3 9" xfId="49104" xr:uid="{206B877B-CAFF-4BE9-9CF5-3DAA88024F53}"/>
    <cellStyle name="Millares 3 11 2 3 4" xfId="1281" xr:uid="{7F7FB0A6-C9B5-4EAE-A9F0-3C45B513FA63}"/>
    <cellStyle name="Millares 3 11 2 3 4 2" xfId="2738" xr:uid="{75DD7CD5-8DDE-4985-B00A-E3CA52E96432}"/>
    <cellStyle name="Millares 3 11 2 3 4 2 2" xfId="9412" xr:uid="{C413981A-2EE9-4104-9B47-8DE3ED9C6027}"/>
    <cellStyle name="Millares 3 11 2 3 4 2 2 2" xfId="20855" xr:uid="{9E7E6571-A9AA-40B6-B672-CA5BBD96FAD9}"/>
    <cellStyle name="Millares 3 11 2 3 4 2 2 2 2" xfId="43749" xr:uid="{0EBA3D68-1DFE-4948-A67C-A051D123115F}"/>
    <cellStyle name="Millares 3 11 2 3 4 2 2 3" xfId="32308" xr:uid="{427932A7-A712-4AC8-B1CB-60DF0888A89B}"/>
    <cellStyle name="Millares 3 11 2 3 4 2 2 4" xfId="55190" xr:uid="{242269CB-4DBF-4AF4-BA37-1333E6D0EA41}"/>
    <cellStyle name="Millares 3 11 2 3 4 2 3" xfId="16613" xr:uid="{6EC5F050-632E-47E0-91AF-9335458F4B46}"/>
    <cellStyle name="Millares 3 11 2 3 4 2 3 2" xfId="39507" xr:uid="{6663CF23-7BBE-48E8-8180-C3B68A63B8D8}"/>
    <cellStyle name="Millares 3 11 2 3 4 2 4" xfId="28066" xr:uid="{A8492D81-BC64-4809-AD39-9FB9486ABC47}"/>
    <cellStyle name="Millares 3 11 2 3 4 2 5" xfId="50949" xr:uid="{F315E473-1B8E-4C77-B5D5-5524DB0D5188}"/>
    <cellStyle name="Millares 3 11 2 3 4 2 6" xfId="5638" xr:uid="{BD15A785-9CFE-4C47-A9D7-D8ABADDA8D60}"/>
    <cellStyle name="Millares 3 11 2 3 4 3" xfId="8095" xr:uid="{E5989A40-512C-486A-9ADB-0ACF20114E02}"/>
    <cellStyle name="Millares 3 11 2 3 4 3 2" xfId="19538" xr:uid="{87C95863-E71A-4C9A-826E-CF81EBC4F092}"/>
    <cellStyle name="Millares 3 11 2 3 4 3 2 2" xfId="42432" xr:uid="{683C86CF-2ED0-4C18-AD76-366FB681EBBB}"/>
    <cellStyle name="Millares 3 11 2 3 4 3 3" xfId="30991" xr:uid="{B2902865-5A08-4692-9484-19FCC93A5672}"/>
    <cellStyle name="Millares 3 11 2 3 4 3 4" xfId="53873" xr:uid="{F135648B-CFAF-4232-BCF1-61105FE94740}"/>
    <cellStyle name="Millares 3 11 2 3 4 4" xfId="15296" xr:uid="{D4DD6EA0-B246-4223-B6CF-35B75EDF51D6}"/>
    <cellStyle name="Millares 3 11 2 3 4 4 2" xfId="38190" xr:uid="{4BB96EF8-21FE-4D72-84CD-3C5155EC7050}"/>
    <cellStyle name="Millares 3 11 2 3 4 5" xfId="26749" xr:uid="{BE2735C1-3BE1-431F-AA88-5B9278E4DE68}"/>
    <cellStyle name="Millares 3 11 2 3 4 6" xfId="49632" xr:uid="{1E70BD1A-4131-4D1D-9470-C7F2F61A166A}"/>
    <cellStyle name="Millares 3 11 2 3 4 7" xfId="4339" xr:uid="{2F2271C1-BD21-4A24-B8D5-E67E18942C3C}"/>
    <cellStyle name="Millares 3 11 2 3 5" xfId="1934" xr:uid="{B6B7C882-FE81-4CB9-ACDC-5306552B854E}"/>
    <cellStyle name="Millares 3 11 2 3 5 2" xfId="8357" xr:uid="{129232B2-D1D2-4C23-90A1-6FECF3C8B4DA}"/>
    <cellStyle name="Millares 3 11 2 3 5 2 2" xfId="19800" xr:uid="{10F13F77-28F8-4D6F-827C-48396BDAAE3D}"/>
    <cellStyle name="Millares 3 11 2 3 5 2 2 2" xfId="42694" xr:uid="{E49F5A1A-3E57-4EE7-A957-6703934CC565}"/>
    <cellStyle name="Millares 3 11 2 3 5 2 3" xfId="31253" xr:uid="{691C0747-ED8A-4C9B-B3FF-E42653F82629}"/>
    <cellStyle name="Millares 3 11 2 3 5 2 4" xfId="54135" xr:uid="{839F5A54-73E3-4B2B-BBFF-EF495AADCF72}"/>
    <cellStyle name="Millares 3 11 2 3 5 3" xfId="15558" xr:uid="{C2EAA466-831B-4ABC-8B88-910EA2325FCE}"/>
    <cellStyle name="Millares 3 11 2 3 5 3 2" xfId="38452" xr:uid="{094E93DE-9EA6-4D53-8F95-D2366C78E8F5}"/>
    <cellStyle name="Millares 3 11 2 3 5 4" xfId="27011" xr:uid="{351DEE01-57E7-4068-B875-1AD7692E783F}"/>
    <cellStyle name="Millares 3 11 2 3 5 5" xfId="49894" xr:uid="{4BE5D03B-8409-4568-9EE7-384C0BA4694F}"/>
    <cellStyle name="Millares 3 11 2 3 5 6" xfId="4592" xr:uid="{AF03E844-2CB9-4A82-8660-CE44AC8B4D4F}"/>
    <cellStyle name="Millares 3 11 2 3 6" xfId="3285" xr:uid="{54A149D7-E324-4B1C-AEBA-AE5AD192492A}"/>
    <cellStyle name="Millares 3 11 2 3 6 2" xfId="9675" xr:uid="{774F1324-B29E-445B-A457-F6FD3AB70D42}"/>
    <cellStyle name="Millares 3 11 2 3 6 2 2" xfId="21118" xr:uid="{79DB0937-D99B-48B0-B0F8-6E6C7EDAF8C8}"/>
    <cellStyle name="Millares 3 11 2 3 6 2 2 2" xfId="44012" xr:uid="{03E49457-BE8F-4FFC-8C9F-A50452F764A4}"/>
    <cellStyle name="Millares 3 11 2 3 6 2 3" xfId="32571" xr:uid="{714C5BF0-CBAF-4C5F-85AC-E847EECD6758}"/>
    <cellStyle name="Millares 3 11 2 3 6 2 4" xfId="55453" xr:uid="{8CE010DB-DC09-4BB2-8AF0-39B88536CD7D}"/>
    <cellStyle name="Millares 3 11 2 3 6 3" xfId="16876" xr:uid="{C918F690-3B35-4247-A998-AB23F7A3F33F}"/>
    <cellStyle name="Millares 3 11 2 3 6 3 2" xfId="39770" xr:uid="{0C2C71B7-801A-43F5-BC09-76C4FB45771A}"/>
    <cellStyle name="Millares 3 11 2 3 6 4" xfId="28329" xr:uid="{6C2CE4D7-3252-4611-8D9A-8EEE26747159}"/>
    <cellStyle name="Millares 3 11 2 3 6 5" xfId="51211" xr:uid="{298DA17C-7B7C-4641-A3F2-42EB23CDD02D}"/>
    <cellStyle name="Millares 3 11 2 3 7" xfId="5944" xr:uid="{44E1CF2E-418D-4231-97D7-BF21F3B505E9}"/>
    <cellStyle name="Millares 3 11 2 3 7 2" xfId="9935" xr:uid="{C0023B4B-8E72-4BCC-A250-4712F5778B6B}"/>
    <cellStyle name="Millares 3 11 2 3 7 2 2" xfId="21378" xr:uid="{0DD29663-5C38-4FF1-BE40-068392AE8794}"/>
    <cellStyle name="Millares 3 11 2 3 7 2 2 2" xfId="44272" xr:uid="{314C5009-B03F-40FC-8A2D-08F9321E9AF1}"/>
    <cellStyle name="Millares 3 11 2 3 7 2 3" xfId="32831" xr:uid="{433029A5-3D74-49A4-8C00-32E58439694C}"/>
    <cellStyle name="Millares 3 11 2 3 7 2 4" xfId="55713" xr:uid="{6EC2078A-C0CD-4794-AF02-6CFA46E71F82}"/>
    <cellStyle name="Millares 3 11 2 3 7 3" xfId="17136" xr:uid="{AFF12A00-66F0-44DB-BE63-B57CB515A122}"/>
    <cellStyle name="Millares 3 11 2 3 7 3 2" xfId="40030" xr:uid="{9A85BCF3-ADAA-40E1-A53C-1DCA5BD22A2E}"/>
    <cellStyle name="Millares 3 11 2 3 7 4" xfId="28589" xr:uid="{1AD355CC-9730-4B51-87D6-7A89CBCD7A95}"/>
    <cellStyle name="Millares 3 11 2 3 7 5" xfId="51471" xr:uid="{9A2D8405-7B34-4E2F-8456-3AC1F4473629}"/>
    <cellStyle name="Millares 3 11 2 3 8" xfId="6195" xr:uid="{51F46D59-F9CE-4F64-9027-7F3CB9E4ACB2}"/>
    <cellStyle name="Millares 3 11 2 3 8 2" xfId="10196" xr:uid="{24168C99-0644-450D-8C74-D67440C78AE4}"/>
    <cellStyle name="Millares 3 11 2 3 8 2 2" xfId="21639" xr:uid="{C47BF57C-46C3-4421-98C3-A0EDA870E201}"/>
    <cellStyle name="Millares 3 11 2 3 8 2 2 2" xfId="44533" xr:uid="{22A818FD-08B7-4B9A-9932-228D5BF81334}"/>
    <cellStyle name="Millares 3 11 2 3 8 2 3" xfId="33092" xr:uid="{6A4F442C-CD67-4674-AE08-4CA530E53AEF}"/>
    <cellStyle name="Millares 3 11 2 3 8 2 4" xfId="55974" xr:uid="{EDFE0DE0-9386-4CA0-AB80-8E0A2778BD80}"/>
    <cellStyle name="Millares 3 11 2 3 8 3" xfId="17397" xr:uid="{D2B9A83D-1ABA-4FBD-B6F8-A14DB6EF55A4}"/>
    <cellStyle name="Millares 3 11 2 3 8 3 2" xfId="40291" xr:uid="{6A244CA1-E1BF-4FD0-91F7-C8F050CA5B8A}"/>
    <cellStyle name="Millares 3 11 2 3 8 4" xfId="28850" xr:uid="{41CF653A-78A2-4311-B5A1-A569016B4D35}"/>
    <cellStyle name="Millares 3 11 2 3 8 5" xfId="51732" xr:uid="{EB186F44-F337-40E4-9437-CA21EDE722F3}"/>
    <cellStyle name="Millares 3 11 2 3 9" xfId="7028" xr:uid="{4A2A7FCB-9256-4783-B51A-E95CFA37C407}"/>
    <cellStyle name="Millares 3 11 2 3 9 2" xfId="18464" xr:uid="{413665AD-BE8D-47A1-BEF6-FB7C4335CD30}"/>
    <cellStyle name="Millares 3 11 2 3 9 2 2" xfId="41358" xr:uid="{1965BC37-A987-4081-9F53-EF1D2DB25A2B}"/>
    <cellStyle name="Millares 3 11 2 3 9 3" xfId="29917" xr:uid="{73E35679-2630-447E-8253-67613D315C41}"/>
    <cellStyle name="Millares 3 11 2 3 9 4" xfId="52799" xr:uid="{3B934D54-EEC3-4F85-AF73-5D020BAE6318}"/>
    <cellStyle name="Millares 3 11 2 4" xfId="323" xr:uid="{BB255A4E-C0EF-4D68-BE89-866E57CA0388}"/>
    <cellStyle name="Millares 3 11 2 4 10" xfId="48724" xr:uid="{230E8692-441E-48D6-B0ED-6354B48C7C72}"/>
    <cellStyle name="Millares 3 11 2 4 11" xfId="57995" xr:uid="{1711ADF3-C167-4419-915F-FCAE098DFE2E}"/>
    <cellStyle name="Millares 3 11 2 4 12" xfId="58507" xr:uid="{93991523-99A1-4286-972B-2951D0E185AC}"/>
    <cellStyle name="Millares 3 11 2 4 2" xfId="1448" xr:uid="{661C8859-008E-4F08-94DE-0C79180E269E}"/>
    <cellStyle name="Millares 3 11 2 4 2 10" xfId="3963" xr:uid="{D4C1B2BD-CEE1-434F-B316-BBABBFBBF058}"/>
    <cellStyle name="Millares 3 11 2 4 2 2" xfId="2881" xr:uid="{9282FEDE-30ED-4D07-A73D-634A4FEB0416}"/>
    <cellStyle name="Millares 3 11 2 4 2 2 2" xfId="9031" xr:uid="{4A9F6B7D-B745-44FB-A87D-A4B195652A6A}"/>
    <cellStyle name="Millares 3 11 2 4 2 2 2 2" xfId="20474" xr:uid="{4077376B-401E-476A-9C2D-9AD3C4220264}"/>
    <cellStyle name="Millares 3 11 2 4 2 2 2 2 2" xfId="43368" xr:uid="{86466803-083E-4326-A7F1-0401CB09F542}"/>
    <cellStyle name="Millares 3 11 2 4 2 2 2 3" xfId="31927" xr:uid="{EA4C5576-C0F9-4D1C-8B17-3F1B72CE6233}"/>
    <cellStyle name="Millares 3 11 2 4 2 2 2 4" xfId="54809" xr:uid="{C07A5CF7-FEA3-478E-BB26-5BF8E3B13B9D}"/>
    <cellStyle name="Millares 3 11 2 4 2 2 3" xfId="16232" xr:uid="{29FE5042-3CDD-4E20-AC30-A3B0BC3B6208}"/>
    <cellStyle name="Millares 3 11 2 4 2 2 3 2" xfId="39126" xr:uid="{A2B629EA-492A-4347-AEB8-DA16566DC4E7}"/>
    <cellStyle name="Millares 3 11 2 4 2 2 4" xfId="27685" xr:uid="{8D18692F-05AE-4085-B293-1280B81FC7C5}"/>
    <cellStyle name="Millares 3 11 2 4 2 2 5" xfId="50568" xr:uid="{FEEE9E1E-5FF8-464F-9677-E93050D4E11E}"/>
    <cellStyle name="Millares 3 11 2 4 2 2 6" xfId="5257" xr:uid="{EA064A04-83AA-473D-8894-68F5A7A38AD6}"/>
    <cellStyle name="Millares 3 11 2 4 2 3" xfId="6635" xr:uid="{3E6BCA58-C418-42AC-BB38-7A72DB922CE2}"/>
    <cellStyle name="Millares 3 11 2 4 2 3 2" xfId="10870" xr:uid="{CAF5919D-3066-4A49-BB98-2C0D68041E86}"/>
    <cellStyle name="Millares 3 11 2 4 2 3 2 2" xfId="22313" xr:uid="{375E8B5B-F683-4A33-8BED-8A692BF86671}"/>
    <cellStyle name="Millares 3 11 2 4 2 3 2 2 2" xfId="45207" xr:uid="{6F136D4E-B0A9-49CB-A4C3-240324ED71CD}"/>
    <cellStyle name="Millares 3 11 2 4 2 3 2 3" xfId="33766" xr:uid="{EF62E878-8063-4BAF-818E-7EAAECE57737}"/>
    <cellStyle name="Millares 3 11 2 4 2 3 2 4" xfId="56648" xr:uid="{CD7998D2-40AC-4663-9918-CB2F8FEE32F3}"/>
    <cellStyle name="Millares 3 11 2 4 2 3 3" xfId="18071" xr:uid="{CA6009E5-BA03-4152-84AA-196C6509BEAF}"/>
    <cellStyle name="Millares 3 11 2 4 2 3 3 2" xfId="40965" xr:uid="{22B1E284-5A8E-4080-9F04-5E465DCFE955}"/>
    <cellStyle name="Millares 3 11 2 4 2 3 4" xfId="29524" xr:uid="{877CA0B2-122B-4F1A-9354-597910B0C3BE}"/>
    <cellStyle name="Millares 3 11 2 4 2 3 5" xfId="52406" xr:uid="{657C1889-1174-4E42-BA71-AC492CB20296}"/>
    <cellStyle name="Millares 3 11 2 4 2 4" xfId="7714" xr:uid="{C23F00DB-D2E4-4584-A78B-A9E06989497F}"/>
    <cellStyle name="Millares 3 11 2 4 2 4 2" xfId="19157" xr:uid="{99C15129-EC09-4A90-9642-57A77F90C4DA}"/>
    <cellStyle name="Millares 3 11 2 4 2 4 2 2" xfId="42051" xr:uid="{AB45F032-10E6-49E7-B9E2-4DF59D05922A}"/>
    <cellStyle name="Millares 3 11 2 4 2 4 3" xfId="30610" xr:uid="{EC922EEC-1339-42A9-B9E7-FAFB1A833603}"/>
    <cellStyle name="Millares 3 11 2 4 2 4 4" xfId="53492" xr:uid="{4ABAC27B-95C9-43C6-8D42-B2634FD55D2C}"/>
    <cellStyle name="Millares 3 11 2 4 2 5" xfId="12773" xr:uid="{03C7F3F5-F673-4AEF-B464-E73F47BB7AC0}"/>
    <cellStyle name="Millares 3 11 2 4 2 5 2" xfId="24209" xr:uid="{A211F343-A64F-46BB-B723-4C05A5135A09}"/>
    <cellStyle name="Millares 3 11 2 4 2 5 2 2" xfId="47103" xr:uid="{5399BE96-8B8D-4B4D-87EB-E3AFF6F40873}"/>
    <cellStyle name="Millares 3 11 2 4 2 5 3" xfId="35662" xr:uid="{A867A3FD-E83B-4AE8-85FB-DD87514A830F}"/>
    <cellStyle name="Millares 3 11 2 4 2 6" xfId="13856" xr:uid="{1AFF0A20-30DA-467E-97C1-1ED78AD9C844}"/>
    <cellStyle name="Millares 3 11 2 4 2 6 2" xfId="25293" xr:uid="{8EC9AB96-710C-450E-8934-5577799B2FA3}"/>
    <cellStyle name="Millares 3 11 2 4 2 6 2 2" xfId="48187" xr:uid="{466E3086-0FD8-4CA7-8D27-62312B241EED}"/>
    <cellStyle name="Millares 3 11 2 4 2 6 3" xfId="36746" xr:uid="{5D50E8DE-D384-446E-9666-CAFBDBEAE52D}"/>
    <cellStyle name="Millares 3 11 2 4 2 7" xfId="14915" xr:uid="{5007A6FE-61B7-40AE-85B1-A5A276DBB407}"/>
    <cellStyle name="Millares 3 11 2 4 2 7 2" xfId="37809" xr:uid="{281BCBBA-5AC2-46F8-AB7B-B711C280E6D9}"/>
    <cellStyle name="Millares 3 11 2 4 2 8" xfId="26368" xr:uid="{DA1C6DD5-E00E-4968-8973-541A8D6B2A77}"/>
    <cellStyle name="Millares 3 11 2 4 2 9" xfId="49251" xr:uid="{E94B78A2-AD5A-42BC-9287-83751330A852}"/>
    <cellStyle name="Millares 3 11 2 4 3" xfId="1808" xr:uid="{8A4DE472-2BA1-467F-9086-011990525DC3}"/>
    <cellStyle name="Millares 3 11 2 4 3 2" xfId="8504" xr:uid="{08B4E482-077F-4880-849B-743FEEFE5527}"/>
    <cellStyle name="Millares 3 11 2 4 3 2 2" xfId="19947" xr:uid="{ED94BCBB-FA2E-46C7-8AB1-71B4B2D16B75}"/>
    <cellStyle name="Millares 3 11 2 4 3 2 2 2" xfId="42841" xr:uid="{407AA072-1E99-45E6-9AD2-E113F16E9154}"/>
    <cellStyle name="Millares 3 11 2 4 3 2 3" xfId="31400" xr:uid="{9C0AFFFB-C688-406C-B0E6-1EF11C661374}"/>
    <cellStyle name="Millares 3 11 2 4 3 2 4" xfId="54282" xr:uid="{6C87821E-4DD7-4A5D-BAD0-482FF5C06E79}"/>
    <cellStyle name="Millares 3 11 2 4 3 3" xfId="15705" xr:uid="{F00595B3-1732-4275-8D33-D533044C9D4A}"/>
    <cellStyle name="Millares 3 11 2 4 3 3 2" xfId="38599" xr:uid="{5E5047E1-E342-45BD-BAEC-1172A016EDE1}"/>
    <cellStyle name="Millares 3 11 2 4 3 4" xfId="27158" xr:uid="{DF225E57-7584-451E-B178-C883FE1B822C}"/>
    <cellStyle name="Millares 3 11 2 4 3 5" xfId="50041" xr:uid="{6ACC40E9-6D65-4B5D-96EB-B174BDAD8C0F}"/>
    <cellStyle name="Millares 3 11 2 4 3 6" xfId="4730" xr:uid="{45206C56-AE83-442B-B80B-57A4AA46A9E1}"/>
    <cellStyle name="Millares 3 11 2 4 4" xfId="3428" xr:uid="{B5B1A531-4EB0-47D5-91C2-F9DC66EE2F99}"/>
    <cellStyle name="Millares 3 11 2 4 4 2" xfId="10343" xr:uid="{610B77F9-1D47-4895-8146-BA9A9CC058E0}"/>
    <cellStyle name="Millares 3 11 2 4 4 2 2" xfId="21786" xr:uid="{AFB39856-42F4-4430-8259-E0706137A2FC}"/>
    <cellStyle name="Millares 3 11 2 4 4 2 2 2" xfId="44680" xr:uid="{1D6D5FF2-BF6E-4AF7-BE59-D5E43DC40E42}"/>
    <cellStyle name="Millares 3 11 2 4 4 2 3" xfId="33239" xr:uid="{C141F55D-1599-4CD4-8E14-E0734C6E2B30}"/>
    <cellStyle name="Millares 3 11 2 4 4 2 4" xfId="56121" xr:uid="{7AC8D585-9F3E-4CDF-81BA-089A3796D983}"/>
    <cellStyle name="Millares 3 11 2 4 4 3" xfId="17544" xr:uid="{9C0E6AFE-FADA-4BE4-8398-2B6D749EEADE}"/>
    <cellStyle name="Millares 3 11 2 4 4 3 2" xfId="40438" xr:uid="{7F730082-5BD4-49E9-AC7E-6CA7D9B85E61}"/>
    <cellStyle name="Millares 3 11 2 4 4 4" xfId="28997" xr:uid="{936E5C49-2177-4893-BA01-711F553F4121}"/>
    <cellStyle name="Millares 3 11 2 4 4 5" xfId="51879" xr:uid="{42649290-1D45-4858-BD1D-CAA163BEF885}"/>
    <cellStyle name="Millares 3 11 2 4 5" xfId="7191" xr:uid="{019AB73F-792E-456E-90B1-B7532E1CCD2C}"/>
    <cellStyle name="Millares 3 11 2 4 5 2" xfId="18630" xr:uid="{11D2F6E4-ED41-449E-BDDB-7308256DAF17}"/>
    <cellStyle name="Millares 3 11 2 4 5 2 2" xfId="41524" xr:uid="{F5FE6B9D-0899-4EB6-BC20-8AC0A1AE42DC}"/>
    <cellStyle name="Millares 3 11 2 4 5 3" xfId="30083" xr:uid="{A89D7961-268A-4FB7-86A1-BEDC1715A317}"/>
    <cellStyle name="Millares 3 11 2 4 5 4" xfId="52965" xr:uid="{09C3A747-A789-4628-B98E-180B5CE1BCC7}"/>
    <cellStyle name="Millares 3 11 2 4 6" xfId="12247" xr:uid="{2D9CE8B4-6D06-4DF5-8161-DEF106174647}"/>
    <cellStyle name="Millares 3 11 2 4 6 2" xfId="23682" xr:uid="{0569B4A3-97FA-4A8D-BBAE-F5FE40563CF3}"/>
    <cellStyle name="Millares 3 11 2 4 6 2 2" xfId="46576" xr:uid="{204A3575-42E8-426E-8245-7CF79097B0A3}"/>
    <cellStyle name="Millares 3 11 2 4 6 3" xfId="35135" xr:uid="{EDFB9D74-7585-4997-9AD1-730529AD48B8}"/>
    <cellStyle name="Millares 3 11 2 4 7" xfId="13329" xr:uid="{CF33A949-CB47-41CA-98B5-CC54B5F1BC70}"/>
    <cellStyle name="Millares 3 11 2 4 7 2" xfId="24766" xr:uid="{90507518-BFB0-42B1-9371-BC7BAD53EF17}"/>
    <cellStyle name="Millares 3 11 2 4 7 2 2" xfId="47660" xr:uid="{8313EA1A-2E31-46FA-BBD0-BB33FDC3F880}"/>
    <cellStyle name="Millares 3 11 2 4 7 3" xfId="36219" xr:uid="{1CBB49A7-C07C-429B-8A35-15DF7C3426B0}"/>
    <cellStyle name="Millares 3 11 2 4 8" xfId="14388" xr:uid="{0184214B-A9FE-4BF3-B0A5-FBDF747BE3E5}"/>
    <cellStyle name="Millares 3 11 2 4 8 2" xfId="37282" xr:uid="{D4E2E548-7542-4D3C-82AD-5EDEAC915FEE}"/>
    <cellStyle name="Millares 3 11 2 4 9" xfId="25841" xr:uid="{6DE63082-E103-48C9-8211-45D9C92269C4}"/>
    <cellStyle name="Millares 3 11 2 5" xfId="597" xr:uid="{A6B2C083-0E15-4505-A107-D817F019F694}"/>
    <cellStyle name="Millares 3 11 2 5 10" xfId="3701" xr:uid="{AABCD80E-1020-43B9-9ECC-28CB38E149D4}"/>
    <cellStyle name="Millares 3 11 2 5 2" xfId="2076" xr:uid="{AE3520CE-D268-4DE2-B96E-112087A4C82F}"/>
    <cellStyle name="Millares 3 11 2 5 2 2" xfId="8767" xr:uid="{40F900AE-9217-49AD-A87C-EFC21B23BEB5}"/>
    <cellStyle name="Millares 3 11 2 5 2 2 2" xfId="20210" xr:uid="{5C6B55FE-7308-4749-93EF-6ECDCEB05225}"/>
    <cellStyle name="Millares 3 11 2 5 2 2 2 2" xfId="43104" xr:uid="{B8519844-2FE7-46FC-9B17-39FC35988E0F}"/>
    <cellStyle name="Millares 3 11 2 5 2 2 3" xfId="31663" xr:uid="{E1C3F88E-CF44-4362-B85E-6C14F5AB169A}"/>
    <cellStyle name="Millares 3 11 2 5 2 2 4" xfId="54545" xr:uid="{130C6862-33F7-406E-8B7B-83B8A2D88AEF}"/>
    <cellStyle name="Millares 3 11 2 5 2 3" xfId="15968" xr:uid="{C6FECB3A-7F5C-4483-A8D5-92FA755140EA}"/>
    <cellStyle name="Millares 3 11 2 5 2 3 2" xfId="38862" xr:uid="{B5461006-C7E1-458C-B613-AB3532EB1375}"/>
    <cellStyle name="Millares 3 11 2 5 2 4" xfId="27421" xr:uid="{295EF130-2D2F-48D4-AF08-BBF7ECDFDE95}"/>
    <cellStyle name="Millares 3 11 2 5 2 5" xfId="50304" xr:uid="{31A0BD6E-568E-4B89-A6E3-A8592D125633}"/>
    <cellStyle name="Millares 3 11 2 5 2 6" xfId="4993" xr:uid="{F33F35F5-C388-4E8B-BA03-9EA9A097C444}"/>
    <cellStyle name="Millares 3 11 2 5 3" xfId="6371" xr:uid="{3C52A999-7CC9-48D3-94F5-22CEF76FEA2D}"/>
    <cellStyle name="Millares 3 11 2 5 3 2" xfId="10606" xr:uid="{E3BC6EE3-5CD5-4205-B765-B190B2CF3C02}"/>
    <cellStyle name="Millares 3 11 2 5 3 2 2" xfId="22049" xr:uid="{6FF5E15E-E79C-4941-9B46-0DE61947CFAD}"/>
    <cellStyle name="Millares 3 11 2 5 3 2 2 2" xfId="44943" xr:uid="{3E08D747-B95C-4D08-9962-5FA6AC5367E7}"/>
    <cellStyle name="Millares 3 11 2 5 3 2 3" xfId="33502" xr:uid="{CFF71BEC-E4B0-49D1-9361-24A533815D18}"/>
    <cellStyle name="Millares 3 11 2 5 3 2 4" xfId="56384" xr:uid="{B61F7411-B840-4422-A72B-4E04940A4944}"/>
    <cellStyle name="Millares 3 11 2 5 3 3" xfId="17807" xr:uid="{3FE8A046-DCC7-4D3E-AF97-4C1520160A79}"/>
    <cellStyle name="Millares 3 11 2 5 3 3 2" xfId="40701" xr:uid="{D3A0F6A8-882D-43A8-B9E4-ADE3B33D8768}"/>
    <cellStyle name="Millares 3 11 2 5 3 4" xfId="29260" xr:uid="{4E9FB9B9-ED00-46BA-B02C-BE175DB7C663}"/>
    <cellStyle name="Millares 3 11 2 5 3 5" xfId="52142" xr:uid="{C5A9F0B3-3EDA-4D01-90C2-525449CEDE56}"/>
    <cellStyle name="Millares 3 11 2 5 4" xfId="7451" xr:uid="{989C30C8-88AD-4B73-939C-116F16BE6C95}"/>
    <cellStyle name="Millares 3 11 2 5 4 2" xfId="18893" xr:uid="{316D7050-4A04-43CC-8F23-701ED2C0321B}"/>
    <cellStyle name="Millares 3 11 2 5 4 2 2" xfId="41787" xr:uid="{60A2CD4C-147F-4FFF-B4E6-26904CD39191}"/>
    <cellStyle name="Millares 3 11 2 5 4 3" xfId="30346" xr:uid="{ACA79094-8A49-4701-853E-EEFD23736359}"/>
    <cellStyle name="Millares 3 11 2 5 4 4" xfId="53228" xr:uid="{9B0B05FB-F845-4C27-820F-1994E1933815}"/>
    <cellStyle name="Millares 3 11 2 5 5" xfId="12509" xr:uid="{DECA5184-3159-4259-BA7F-CF53EF575A9B}"/>
    <cellStyle name="Millares 3 11 2 5 5 2" xfId="23945" xr:uid="{DDC8BB07-7981-4EA6-889B-64C047DC11F8}"/>
    <cellStyle name="Millares 3 11 2 5 5 2 2" xfId="46839" xr:uid="{43868AE3-26E5-43F3-928D-EA662E283157}"/>
    <cellStyle name="Millares 3 11 2 5 5 3" xfId="35398" xr:uid="{89A43D3B-9122-4D72-B18D-418C425C0D09}"/>
    <cellStyle name="Millares 3 11 2 5 6" xfId="13592" xr:uid="{70862853-F028-4718-BB11-27B26B5ABB43}"/>
    <cellStyle name="Millares 3 11 2 5 6 2" xfId="25029" xr:uid="{82E325C7-C4DE-4B7E-B988-5E075C61A552}"/>
    <cellStyle name="Millares 3 11 2 5 6 2 2" xfId="47923" xr:uid="{3C5EB121-5ABD-4737-8FC9-3EC927DD7CC2}"/>
    <cellStyle name="Millares 3 11 2 5 6 3" xfId="36482" xr:uid="{13A34D46-2FB6-4CE2-8615-0021A2C71572}"/>
    <cellStyle name="Millares 3 11 2 5 7" xfId="14651" xr:uid="{8A116A2A-6E3E-42AB-AB48-C6861635117E}"/>
    <cellStyle name="Millares 3 11 2 5 7 2" xfId="37545" xr:uid="{46BDE26F-17B2-43F5-BAF5-F4694B34F203}"/>
    <cellStyle name="Millares 3 11 2 5 8" xfId="26104" xr:uid="{5A7FA220-E999-4606-8CE7-4882E42159A5}"/>
    <cellStyle name="Millares 3 11 2 5 9" xfId="48987" xr:uid="{F5AD0081-83E9-4172-88AB-374E2D4622F0}"/>
    <cellStyle name="Millares 3 11 2 6" xfId="870" xr:uid="{C96859C5-0FF4-4156-BA02-8EC4E8C8C3DD}"/>
    <cellStyle name="Millares 3 11 2 6 2" xfId="2348" xr:uid="{00FEC6C3-37ED-42A2-8E2B-322194DFB4BF}"/>
    <cellStyle name="Millares 3 11 2 6 2 2" xfId="9295" xr:uid="{F0E20D78-50D7-44F9-A113-9090EFA4BD01}"/>
    <cellStyle name="Millares 3 11 2 6 2 2 2" xfId="20738" xr:uid="{EB217118-4856-4293-86CA-EA9FDDC5A1CC}"/>
    <cellStyle name="Millares 3 11 2 6 2 2 2 2" xfId="43632" xr:uid="{3AD87857-547F-467F-9D12-E4E21C5A630A}"/>
    <cellStyle name="Millares 3 11 2 6 2 2 3" xfId="32191" xr:uid="{44A1664D-F530-4310-8BB8-E494CA0F3648}"/>
    <cellStyle name="Millares 3 11 2 6 2 2 4" xfId="55073" xr:uid="{771885CB-13B1-45F3-AA93-BC63FDBDE99E}"/>
    <cellStyle name="Millares 3 11 2 6 2 3" xfId="16496" xr:uid="{139F4C8F-2C7C-4B45-A2E8-2A5C550B870D}"/>
    <cellStyle name="Millares 3 11 2 6 2 3 2" xfId="39390" xr:uid="{15C9F3E3-4CDE-4C39-9325-2E175F9F81EF}"/>
    <cellStyle name="Millares 3 11 2 6 2 4" xfId="27949" xr:uid="{EFCFB48D-113D-4B8F-9F8B-9D32287D9302}"/>
    <cellStyle name="Millares 3 11 2 6 2 5" xfId="50832" xr:uid="{64985AA7-FFF4-43CF-A668-02D9EF16845B}"/>
    <cellStyle name="Millares 3 11 2 6 2 6" xfId="5521" xr:uid="{F395DC74-AA4A-454F-8816-66C87C6BC44E}"/>
    <cellStyle name="Millares 3 11 2 6 3" xfId="7978" xr:uid="{08A27AFF-B3C1-4065-B023-8E41FE1CEBF7}"/>
    <cellStyle name="Millares 3 11 2 6 3 2" xfId="19421" xr:uid="{8C9C7537-B94D-4AAA-8F8E-0D644DDA3110}"/>
    <cellStyle name="Millares 3 11 2 6 3 2 2" xfId="42315" xr:uid="{7C28277A-BE42-4985-89CF-BAA2860DE69B}"/>
    <cellStyle name="Millares 3 11 2 6 3 3" xfId="30874" xr:uid="{1D339275-C3CB-489E-A58B-867C70B7062A}"/>
    <cellStyle name="Millares 3 11 2 6 3 4" xfId="53756" xr:uid="{FAA3BB4D-18F1-4FAB-B2D9-10C0DA7DD0C3}"/>
    <cellStyle name="Millares 3 11 2 6 4" xfId="15179" xr:uid="{00475E50-7C57-4F62-8423-B4A225434BFA}"/>
    <cellStyle name="Millares 3 11 2 6 4 2" xfId="38073" xr:uid="{47E378F9-308E-4C20-B162-7B8E7B84B947}"/>
    <cellStyle name="Millares 3 11 2 6 5" xfId="26632" xr:uid="{79278125-7FE1-4D7B-9F8A-7EBADF8FB1C8}"/>
    <cellStyle name="Millares 3 11 2 6 6" xfId="49515" xr:uid="{B1286221-BEA4-4CF9-9A96-C89417513E1D}"/>
    <cellStyle name="Millares 3 11 2 6 7" xfId="4223" xr:uid="{9E988947-8627-4A40-AEAA-3EB75C65EA37}"/>
    <cellStyle name="Millares 3 11 2 7" xfId="1165" xr:uid="{5B0273D6-40BD-4746-877D-3512931D00D9}"/>
    <cellStyle name="Millares 3 11 2 7 2" xfId="2622" xr:uid="{1C19AC66-06BF-4BDC-986E-3381B8BE9531}"/>
    <cellStyle name="Millares 3 11 2 7 2 2" xfId="19684" xr:uid="{1A500952-C841-4B8C-A79E-3CCDC502ABE8}"/>
    <cellStyle name="Millares 3 11 2 7 2 2 2" xfId="42578" xr:uid="{03B702D6-0658-4E36-BD26-0EEFF1B5FB70}"/>
    <cellStyle name="Millares 3 11 2 7 2 3" xfId="31137" xr:uid="{89368CD4-BC0E-441E-B70D-1FC7906DCCB1}"/>
    <cellStyle name="Millares 3 11 2 7 2 4" xfId="54019" xr:uid="{238766DA-A5DB-437C-8AC4-8A9C785920BB}"/>
    <cellStyle name="Millares 3 11 2 7 2 5" xfId="8241" xr:uid="{5A628F2D-968A-4D2E-9AC4-25F83B1206EA}"/>
    <cellStyle name="Millares 3 11 2 7 3" xfId="15442" xr:uid="{78A3A9D0-EEA2-4924-B87E-4AAB5924A967}"/>
    <cellStyle name="Millares 3 11 2 7 3 2" xfId="38336" xr:uid="{793A08E4-FE63-424E-8A76-C01F9B67DB31}"/>
    <cellStyle name="Millares 3 11 2 7 4" xfId="26895" xr:uid="{07A715E7-023F-4E59-9C9C-2B8E91282841}"/>
    <cellStyle name="Millares 3 11 2 7 5" xfId="49778" xr:uid="{FF790209-3871-4B96-ACF5-A2090C353E25}"/>
    <cellStyle name="Millares 3 11 2 7 6" xfId="4477" xr:uid="{6D770175-BF11-4801-BC3F-F7832DC731E9}"/>
    <cellStyle name="Millares 3 11 2 8" xfId="1683" xr:uid="{D331B631-F6FC-42CB-9FF8-A93C0DBA6317}"/>
    <cellStyle name="Millares 3 11 2 8 2" xfId="9559" xr:uid="{06FD8E7F-7C0E-4075-86C4-D5802BE9F211}"/>
    <cellStyle name="Millares 3 11 2 8 2 2" xfId="21002" xr:uid="{838819DB-64F5-4A29-A156-375134AAD339}"/>
    <cellStyle name="Millares 3 11 2 8 2 2 2" xfId="43896" xr:uid="{22655BC8-C87F-4F65-A127-C151C6AFC70D}"/>
    <cellStyle name="Millares 3 11 2 8 2 3" xfId="32455" xr:uid="{95EF824F-A987-4842-9CD9-8D177B7530F4}"/>
    <cellStyle name="Millares 3 11 2 8 2 4" xfId="55337" xr:uid="{094376CB-680A-40CF-B678-C2E1F7B663F0}"/>
    <cellStyle name="Millares 3 11 2 8 3" xfId="16760" xr:uid="{75F0BECF-506B-434F-9AE1-CA87CF725DE9}"/>
    <cellStyle name="Millares 3 11 2 8 3 2" xfId="39654" xr:uid="{D73866BB-3CBA-41C5-B90D-FCF84170C314}"/>
    <cellStyle name="Millares 3 11 2 8 4" xfId="28213" xr:uid="{65B3BE82-7D33-480B-8B6D-3151C995C63A}"/>
    <cellStyle name="Millares 3 11 2 8 5" xfId="51095" xr:uid="{6FE57EBB-DCF5-46BA-A924-C221265BCBEC}"/>
    <cellStyle name="Millares 3 11 2 8 6" xfId="5785" xr:uid="{7E2BD9E5-3D00-4B52-AE62-474115FC849E}"/>
    <cellStyle name="Millares 3 11 2 9" xfId="3169" xr:uid="{C9491A21-A968-40A9-9C1F-6B0988AF26BB}"/>
    <cellStyle name="Millares 3 11 2 9 2" xfId="9818" xr:uid="{38D4A219-CA6B-4939-A832-E622FACE8CB8}"/>
    <cellStyle name="Millares 3 11 2 9 2 2" xfId="21261" xr:uid="{3DD31B2B-8A51-45D9-A838-79B0D9B693CD}"/>
    <cellStyle name="Millares 3 11 2 9 2 2 2" xfId="44155" xr:uid="{FBEF05BA-F9BC-4703-82FD-D7F5CB6E8345}"/>
    <cellStyle name="Millares 3 11 2 9 2 3" xfId="32714" xr:uid="{D4B31FD4-214E-49D0-9AB9-4A87D29A3E6B}"/>
    <cellStyle name="Millares 3 11 2 9 2 4" xfId="55596" xr:uid="{BB2298A9-3B44-43C9-8F75-AFBCBCDB6F6D}"/>
    <cellStyle name="Millares 3 11 2 9 3" xfId="17019" xr:uid="{33FF7973-5207-4437-8FC5-F1FCF0C582F9}"/>
    <cellStyle name="Millares 3 11 2 9 3 2" xfId="39913" xr:uid="{C63528FB-F655-490E-87BB-1AAF3FECCA55}"/>
    <cellStyle name="Millares 3 11 2 9 4" xfId="28472" xr:uid="{6BD7DF7F-AB37-4F22-AB72-306B4DAA341B}"/>
    <cellStyle name="Millares 3 11 2 9 5" xfId="51354" xr:uid="{E01C246B-C9DE-4EBB-BF0B-433159E8306A}"/>
    <cellStyle name="Millares 3 11 3" xfId="146" xr:uid="{90B0DC56-C10D-48D1-8414-B63AD8FB0BE4}"/>
    <cellStyle name="Millares 3 11 3 10" xfId="6927" xr:uid="{CD4B8F9C-6CA6-41A7-A09E-0BCD3EC8AD4D}"/>
    <cellStyle name="Millares 3 11 3 10 2" xfId="18362" xr:uid="{8DFA7374-E886-453B-AA2C-25BF9A60D802}"/>
    <cellStyle name="Millares 3 11 3 10 2 2" xfId="41256" xr:uid="{34DC35CA-CA6C-47F1-B6EF-68D631340809}"/>
    <cellStyle name="Millares 3 11 3 10 3" xfId="29815" xr:uid="{0C38E815-CF34-42D8-830C-5382DF58B3A1}"/>
    <cellStyle name="Millares 3 11 3 10 4" xfId="52697" xr:uid="{B93017A1-2A78-479E-A6AB-124159CA9CD2}"/>
    <cellStyle name="Millares 3 11 3 11" xfId="11202" xr:uid="{F9A69FC8-804A-4A9B-82EC-504E2E3FC759}"/>
    <cellStyle name="Millares 3 11 3 11 2" xfId="22638" xr:uid="{D6D32B79-7C1E-4710-A1EE-B1A5DC23F3B1}"/>
    <cellStyle name="Millares 3 11 3 11 2 2" xfId="45532" xr:uid="{D837F477-7F60-4833-8749-634D68F57F8C}"/>
    <cellStyle name="Millares 3 11 3 11 3" xfId="34091" xr:uid="{DF4ACE51-F61D-403E-A61A-5C8FBFE9275E}"/>
    <cellStyle name="Millares 3 11 3 11 4" xfId="56973" xr:uid="{598C350A-9D2B-42FE-83C5-1E87CB839696}"/>
    <cellStyle name="Millares 3 11 3 12" xfId="11463" xr:uid="{96ED8078-8040-4F73-9381-21EEE46C47CF}"/>
    <cellStyle name="Millares 3 11 3 12 2" xfId="22899" xr:uid="{B411E73F-3EA8-4B7F-9BF1-9F57A7194753}"/>
    <cellStyle name="Millares 3 11 3 12 2 2" xfId="45793" xr:uid="{789B83E3-DC33-4457-B0C5-751BB605EBF0}"/>
    <cellStyle name="Millares 3 11 3 12 3" xfId="34352" xr:uid="{70EA6DF2-7245-4221-85B8-79580FBAA4DF}"/>
    <cellStyle name="Millares 3 11 3 12 4" xfId="57234" xr:uid="{9964E21B-1BDB-4BB5-956B-E08198A07C53}"/>
    <cellStyle name="Millares 3 11 3 13" xfId="11730" xr:uid="{127D12EB-6190-4FEA-897A-C2F50510974E}"/>
    <cellStyle name="Millares 3 11 3 13 2" xfId="23166" xr:uid="{C43529CC-365C-4DF3-B932-F0B04169921B}"/>
    <cellStyle name="Millares 3 11 3 13 2 2" xfId="46060" xr:uid="{78C7C4BB-DB1F-4192-B70D-9AAAB80881C2}"/>
    <cellStyle name="Millares 3 11 3 13 3" xfId="34619" xr:uid="{FE26CFAE-BEB5-4569-AD02-A2E7C236CB60}"/>
    <cellStyle name="Millares 3 11 3 13 4" xfId="57501" xr:uid="{CC090064-5A28-42B7-8C14-4566A7251F4E}"/>
    <cellStyle name="Millares 3 11 3 14" xfId="12001" xr:uid="{11BFAE19-301A-41CF-8787-A2EB1245E7DB}"/>
    <cellStyle name="Millares 3 11 3 14 2" xfId="23436" xr:uid="{B8B78CFD-36AD-4E4E-BD27-C27C2FBA86AA}"/>
    <cellStyle name="Millares 3 11 3 14 2 2" xfId="46330" xr:uid="{7C9E2D0F-982B-4392-951A-BC5BDE7B23D3}"/>
    <cellStyle name="Millares 3 11 3 14 3" xfId="34889" xr:uid="{0449C408-AE13-4933-AE95-439AF9BF3570}"/>
    <cellStyle name="Millares 3 11 3 15" xfId="13086" xr:uid="{2F825E5D-EF36-4F07-9B7A-8F854B1A40BF}"/>
    <cellStyle name="Millares 3 11 3 15 2" xfId="24522" xr:uid="{E4C3F76A-F5C8-45FF-8E3E-E07CEF55445E}"/>
    <cellStyle name="Millares 3 11 3 15 2 2" xfId="47416" xr:uid="{726C18A8-EFD5-473A-9C36-0D64BE0024AE}"/>
    <cellStyle name="Millares 3 11 3 15 3" xfId="35975" xr:uid="{B8940FC7-68DF-4C59-8918-B9FC9674AC14}"/>
    <cellStyle name="Millares 3 11 3 16" xfId="14144" xr:uid="{451E8D24-0ABB-48ED-BB67-4DEDBCAFCF4D}"/>
    <cellStyle name="Millares 3 11 3 16 2" xfId="37038" xr:uid="{CD2B1232-C6FD-4EE4-B72F-8B5EE6309068}"/>
    <cellStyle name="Millares 3 11 3 17" xfId="25597" xr:uid="{78F380AA-ABFA-47FF-9FF7-562D5B7968FA}"/>
    <cellStyle name="Millares 3 11 3 18" xfId="48480" xr:uid="{C5F817FC-4D43-4535-B9C1-E788CB51465D}"/>
    <cellStyle name="Millares 3 11 3 19" xfId="57754" xr:uid="{2FA64975-F7E9-45CE-BDDB-6596EB9C52D9}"/>
    <cellStyle name="Millares 3 11 3 2" xfId="468" xr:uid="{F7BA00F1-2626-4E81-B62A-91CE723D3D5A}"/>
    <cellStyle name="Millares 3 11 3 2 10" xfId="11318" xr:uid="{68F281BA-8486-4F46-97CA-DDDDCF60A529}"/>
    <cellStyle name="Millares 3 11 3 2 10 2" xfId="22754" xr:uid="{23D2D437-9D5A-4F68-AF69-7F2B8F9EBB77}"/>
    <cellStyle name="Millares 3 11 3 2 10 2 2" xfId="45648" xr:uid="{657F984F-54AF-4716-B9FB-0B8AE58BB393}"/>
    <cellStyle name="Millares 3 11 3 2 10 3" xfId="34207" xr:uid="{82075CF8-08C6-436F-8713-E61190C3EC6A}"/>
    <cellStyle name="Millares 3 11 3 2 10 4" xfId="57089" xr:uid="{4111A99D-04CB-40D8-B069-DD835096350A}"/>
    <cellStyle name="Millares 3 11 3 2 11" xfId="11580" xr:uid="{30C61A15-0D39-438D-AA11-252942069844}"/>
    <cellStyle name="Millares 3 11 3 2 11 2" xfId="23016" xr:uid="{B4D42539-FA61-4EA8-8963-B2BCDD226AA3}"/>
    <cellStyle name="Millares 3 11 3 2 11 2 2" xfId="45910" xr:uid="{AFA32AAA-6FC0-4874-86BE-F10B85747ECA}"/>
    <cellStyle name="Millares 3 11 3 2 11 3" xfId="34469" xr:uid="{801B84FD-C77C-43EE-B783-BEFF63A6D624}"/>
    <cellStyle name="Millares 3 11 3 2 11 4" xfId="57351" xr:uid="{1C9F8C99-11E5-476E-8E2B-2BC283C002F7}"/>
    <cellStyle name="Millares 3 11 3 2 12" xfId="11847" xr:uid="{3CE1E666-8C77-447C-A511-71C998526562}"/>
    <cellStyle name="Millares 3 11 3 2 12 2" xfId="23283" xr:uid="{5B3D29C6-C0E2-4955-A2F8-EAAC5D4AE8EF}"/>
    <cellStyle name="Millares 3 11 3 2 12 2 2" xfId="46177" xr:uid="{FBE83462-8279-49C6-8BC3-BE7AE7107D4F}"/>
    <cellStyle name="Millares 3 11 3 2 12 3" xfId="34736" xr:uid="{1A13A120-6397-4C3F-9CEA-BB724F01824E}"/>
    <cellStyle name="Millares 3 11 3 2 12 4" xfId="57618" xr:uid="{C4D5DFD9-CD7F-49D9-BE70-D7F434CBD0FC}"/>
    <cellStyle name="Millares 3 11 3 2 13" xfId="12119" xr:uid="{7AF7CB1E-A476-4E1D-99F8-106EB82AB554}"/>
    <cellStyle name="Millares 3 11 3 2 13 2" xfId="23554" xr:uid="{2A78657E-181A-4161-9F74-2D06343D8E95}"/>
    <cellStyle name="Millares 3 11 3 2 13 2 2" xfId="46448" xr:uid="{127CB85B-D608-483D-845B-844BC07082CC}"/>
    <cellStyle name="Millares 3 11 3 2 13 3" xfId="35007" xr:uid="{1183F0D7-06A3-4554-B9ED-1940A8F84ADE}"/>
    <cellStyle name="Millares 3 11 3 2 14" xfId="13202" xr:uid="{831B290C-4846-4F94-9EF8-653FFB248DE6}"/>
    <cellStyle name="Millares 3 11 3 2 14 2" xfId="24638" xr:uid="{A03CE8F3-F95E-4C99-8598-37D78F813CE0}"/>
    <cellStyle name="Millares 3 11 3 2 14 2 2" xfId="47532" xr:uid="{E80D0A4A-B36A-48C7-AAB4-9F160E4491F6}"/>
    <cellStyle name="Millares 3 11 3 2 14 3" xfId="36091" xr:uid="{796F0FCD-46C8-487F-80E5-49DFEBDBE32E}"/>
    <cellStyle name="Millares 3 11 3 2 15" xfId="14260" xr:uid="{60DA043D-D7E3-4AE2-9F8A-6A525081CFD5}"/>
    <cellStyle name="Millares 3 11 3 2 15 2" xfId="37154" xr:uid="{ADB7E3A4-9015-4B8C-8288-1343AD473A63}"/>
    <cellStyle name="Millares 3 11 3 2 16" xfId="25713" xr:uid="{A0F64926-889C-4A28-B82D-781BDF72CBF1}"/>
    <cellStyle name="Millares 3 11 3 2 17" xfId="48596" xr:uid="{355528FD-3FA2-4B29-B1F4-D084B4CCBDF6}"/>
    <cellStyle name="Millares 3 11 3 2 18" xfId="57870" xr:uid="{928E890B-2E05-4118-BEB7-A7A586FD74DD}"/>
    <cellStyle name="Millares 3 11 3 2 19" xfId="58381" xr:uid="{DFC4C49B-65AB-40BA-8EF0-FEB6A5FFEDA6}"/>
    <cellStyle name="Millares 3 11 3 2 2" xfId="741" xr:uid="{36540EDD-4617-4AD0-BB70-D5FA644317E4}"/>
    <cellStyle name="Millares 3 11 3 2 2 10" xfId="48859" xr:uid="{6D45420B-20B8-4468-BFB2-37AFA29217F8}"/>
    <cellStyle name="Millares 3 11 3 2 2 11" xfId="58131" xr:uid="{12F9DF5D-6D05-4619-9105-D67817BA6F62}"/>
    <cellStyle name="Millares 3 11 3 2 2 12" xfId="58643" xr:uid="{BD11ED53-658A-4E1F-8D19-5385A9D0D13C}"/>
    <cellStyle name="Millares 3 11 3 2 2 2" xfId="1585" xr:uid="{79038D52-5797-4F01-9B4C-60A3CF9275A0}"/>
    <cellStyle name="Millares 3 11 3 2 2 2 10" xfId="4098" xr:uid="{4D39C444-D29D-4B14-892A-AA30D7645C7C}"/>
    <cellStyle name="Millares 3 11 3 2 2 2 2" xfId="3017" xr:uid="{9D05618E-DFDB-4398-8EB3-F049058AA1BF}"/>
    <cellStyle name="Millares 3 11 3 2 2 2 2 2" xfId="9166" xr:uid="{E4506631-30BC-4363-BAC9-4E3C52670EDF}"/>
    <cellStyle name="Millares 3 11 3 2 2 2 2 2 2" xfId="20609" xr:uid="{F9B73F29-45E1-49C9-AD94-BD0C192CC8FC}"/>
    <cellStyle name="Millares 3 11 3 2 2 2 2 2 2 2" xfId="43503" xr:uid="{1B927091-7D55-4A72-ABAE-028363F57260}"/>
    <cellStyle name="Millares 3 11 3 2 2 2 2 2 3" xfId="32062" xr:uid="{CCB1B489-AF81-472C-A786-16DC461E6DA0}"/>
    <cellStyle name="Millares 3 11 3 2 2 2 2 2 4" xfId="54944" xr:uid="{B9D9E287-82F2-4AF1-8AC8-F369B8EF7278}"/>
    <cellStyle name="Millares 3 11 3 2 2 2 2 3" xfId="16367" xr:uid="{AFCCE57D-BB1A-4A73-A0E2-A13589FF64B0}"/>
    <cellStyle name="Millares 3 11 3 2 2 2 2 3 2" xfId="39261" xr:uid="{63CB5925-CA42-4AB6-823F-DD1CA72695C4}"/>
    <cellStyle name="Millares 3 11 3 2 2 2 2 4" xfId="27820" xr:uid="{C54E9F45-EDC2-4EEB-8FE6-727FC2EA2EF3}"/>
    <cellStyle name="Millares 3 11 3 2 2 2 2 5" xfId="50703" xr:uid="{C811E33D-E881-4132-8944-F529B71F7EF0}"/>
    <cellStyle name="Millares 3 11 3 2 2 2 2 6" xfId="5392" xr:uid="{DAC84DC1-0517-4726-8CD1-EE2C9ECF2C5A}"/>
    <cellStyle name="Millares 3 11 3 2 2 2 3" xfId="6770" xr:uid="{5FACCA58-7FEA-4B08-A9EA-6DD2C625632F}"/>
    <cellStyle name="Millares 3 11 3 2 2 2 3 2" xfId="11005" xr:uid="{CAC0F8E0-B1AF-49FE-984F-42E3078ECBF0}"/>
    <cellStyle name="Millares 3 11 3 2 2 2 3 2 2" xfId="22448" xr:uid="{8AB0820D-15C0-4298-9074-AD6756219633}"/>
    <cellStyle name="Millares 3 11 3 2 2 2 3 2 2 2" xfId="45342" xr:uid="{61A18384-589D-4BA6-9E36-BE57F0F849CF}"/>
    <cellStyle name="Millares 3 11 3 2 2 2 3 2 3" xfId="33901" xr:uid="{6EA7D4DD-C679-40BE-B7D4-0562B9E1631A}"/>
    <cellStyle name="Millares 3 11 3 2 2 2 3 2 4" xfId="56783" xr:uid="{B1861D49-C787-4529-AEB1-E69BB64CDF41}"/>
    <cellStyle name="Millares 3 11 3 2 2 2 3 3" xfId="18206" xr:uid="{4951EB8F-FFE3-4206-89AF-CB519FAFA894}"/>
    <cellStyle name="Millares 3 11 3 2 2 2 3 3 2" xfId="41100" xr:uid="{2D6361D3-090F-43E8-9A79-29808B5D1C45}"/>
    <cellStyle name="Millares 3 11 3 2 2 2 3 4" xfId="29659" xr:uid="{8B79C5DF-E1EC-4777-A49C-10DDF92E399E}"/>
    <cellStyle name="Millares 3 11 3 2 2 2 3 5" xfId="52541" xr:uid="{5E629F74-8D8F-41DD-9216-98BFADA9240C}"/>
    <cellStyle name="Millares 3 11 3 2 2 2 4" xfId="7849" xr:uid="{7279D477-1B94-4095-A307-BBA818BBE7D9}"/>
    <cellStyle name="Millares 3 11 3 2 2 2 4 2" xfId="19292" xr:uid="{88558428-08AC-4DC5-86A0-03DECB348E4F}"/>
    <cellStyle name="Millares 3 11 3 2 2 2 4 2 2" xfId="42186" xr:uid="{6CFD08F5-9AC3-428E-9A26-36E0C2989A07}"/>
    <cellStyle name="Millares 3 11 3 2 2 2 4 3" xfId="30745" xr:uid="{48C5B2C8-FE84-42E3-A796-826C787CB6C5}"/>
    <cellStyle name="Millares 3 11 3 2 2 2 4 4" xfId="53627" xr:uid="{E98E536B-516A-44C7-8392-D2D41EFD7AF7}"/>
    <cellStyle name="Millares 3 11 3 2 2 2 5" xfId="12908" xr:uid="{3115FD60-A41E-4A9B-980B-034275BFE485}"/>
    <cellStyle name="Millares 3 11 3 2 2 2 5 2" xfId="24344" xr:uid="{E0A2B2C7-89A4-4932-8A57-C03E5EAEFD68}"/>
    <cellStyle name="Millares 3 11 3 2 2 2 5 2 2" xfId="47238" xr:uid="{47B44F17-6035-4E88-8E2D-8BA6F20BBF3B}"/>
    <cellStyle name="Millares 3 11 3 2 2 2 5 3" xfId="35797" xr:uid="{36945F49-A0AE-4CAF-A5A6-ADA85CB991DA}"/>
    <cellStyle name="Millares 3 11 3 2 2 2 6" xfId="13991" xr:uid="{31550F1E-5748-4E98-9329-62C16F4804C1}"/>
    <cellStyle name="Millares 3 11 3 2 2 2 6 2" xfId="25428" xr:uid="{E61F722A-1097-41F4-B7E0-320CED69262C}"/>
    <cellStyle name="Millares 3 11 3 2 2 2 6 2 2" xfId="48322" xr:uid="{D461A6D2-CC73-4F9A-A68D-85DAF220922D}"/>
    <cellStyle name="Millares 3 11 3 2 2 2 6 3" xfId="36881" xr:uid="{DD85CDEE-6883-4156-8133-264A2348E0B0}"/>
    <cellStyle name="Millares 3 11 3 2 2 2 7" xfId="15050" xr:uid="{927835F5-38CF-4E97-992A-7C62B905FCD6}"/>
    <cellStyle name="Millares 3 11 3 2 2 2 7 2" xfId="37944" xr:uid="{8AA6FC47-B225-460F-856B-E034955CBCD4}"/>
    <cellStyle name="Millares 3 11 3 2 2 2 8" xfId="26503" xr:uid="{D4B51E68-E985-43D0-8996-F79C00BCB7F8}"/>
    <cellStyle name="Millares 3 11 3 2 2 2 9" xfId="49386" xr:uid="{2C1CD13D-CE3A-4D5A-B31B-C966945B8C81}"/>
    <cellStyle name="Millares 3 11 3 2 2 3" xfId="2220" xr:uid="{BA9C87E7-3F0C-4A9A-8AF1-BC4965ECAC96}"/>
    <cellStyle name="Millares 3 11 3 2 2 3 2" xfId="8639" xr:uid="{8F3630F5-4A09-4F4F-8A05-9B309B9F64F5}"/>
    <cellStyle name="Millares 3 11 3 2 2 3 2 2" xfId="20082" xr:uid="{68106F77-411E-4EE1-8D40-FA1046722785}"/>
    <cellStyle name="Millares 3 11 3 2 2 3 2 2 2" xfId="42976" xr:uid="{AB9467F9-97DA-4601-9EAF-9D304EC1208A}"/>
    <cellStyle name="Millares 3 11 3 2 2 3 2 3" xfId="31535" xr:uid="{35BEA3BC-D325-4E67-90A0-E2D344881DFF}"/>
    <cellStyle name="Millares 3 11 3 2 2 3 2 4" xfId="54417" xr:uid="{E3AD0774-38D9-4F15-85BC-1258D93460C9}"/>
    <cellStyle name="Millares 3 11 3 2 2 3 3" xfId="15840" xr:uid="{49936268-1E33-461C-9EF9-D5ADD37BA37F}"/>
    <cellStyle name="Millares 3 11 3 2 2 3 3 2" xfId="38734" xr:uid="{79FEE637-948F-4D89-8617-A2F24932D209}"/>
    <cellStyle name="Millares 3 11 3 2 2 3 4" xfId="27293" xr:uid="{CEB6CA8E-DF6A-4985-B0CC-E02E0B09FAD0}"/>
    <cellStyle name="Millares 3 11 3 2 2 3 5" xfId="50176" xr:uid="{19A6FBC5-AF01-4ECC-824D-6094649C7A8D}"/>
    <cellStyle name="Millares 3 11 3 2 2 3 6" xfId="4865" xr:uid="{5C2CF4FE-5EEE-4E12-9215-A0565407BB51}"/>
    <cellStyle name="Millares 3 11 3 2 2 4" xfId="3564" xr:uid="{C3595C0C-49D7-4490-9262-EBC495D4FC8E}"/>
    <cellStyle name="Millares 3 11 3 2 2 4 2" xfId="10478" xr:uid="{A097EF78-4189-4293-A658-A88AC1002F46}"/>
    <cellStyle name="Millares 3 11 3 2 2 4 2 2" xfId="21921" xr:uid="{1D039A52-8F53-41E7-81C9-9FD9C543AAB6}"/>
    <cellStyle name="Millares 3 11 3 2 2 4 2 2 2" xfId="44815" xr:uid="{09622FF1-0D19-446E-9868-8BF88B9B3298}"/>
    <cellStyle name="Millares 3 11 3 2 2 4 2 3" xfId="33374" xr:uid="{0B83D572-EE6D-4AE0-97FE-4FE3708613C5}"/>
    <cellStyle name="Millares 3 11 3 2 2 4 2 4" xfId="56256" xr:uid="{4DDCEEBE-DABF-4907-A88F-222031C08B59}"/>
    <cellStyle name="Millares 3 11 3 2 2 4 3" xfId="17679" xr:uid="{C6F279C7-1D82-4C57-AA7C-AFE3B596DEC7}"/>
    <cellStyle name="Millares 3 11 3 2 2 4 3 2" xfId="40573" xr:uid="{6E1DEDDE-817C-489C-B85F-5E400C1D609B}"/>
    <cellStyle name="Millares 3 11 3 2 2 4 4" xfId="29132" xr:uid="{D22218FF-368D-4DFB-8C52-F7528F06B9C2}"/>
    <cellStyle name="Millares 3 11 3 2 2 4 5" xfId="52014" xr:uid="{FD199C38-F30F-47C2-B253-111901ADCC29}"/>
    <cellStyle name="Millares 3 11 3 2 2 5" xfId="7324" xr:uid="{116429D6-5914-4959-82A9-649D7D04A419}"/>
    <cellStyle name="Millares 3 11 3 2 2 5 2" xfId="18765" xr:uid="{ABE64AA2-D522-4DB5-AE17-EE4143C4B2AE}"/>
    <cellStyle name="Millares 3 11 3 2 2 5 2 2" xfId="41659" xr:uid="{FA240D9B-B926-45D0-A29B-FDA20A0DFE02}"/>
    <cellStyle name="Millares 3 11 3 2 2 5 3" xfId="30218" xr:uid="{443444C7-5752-41E2-B07A-6075DC3CF3BA}"/>
    <cellStyle name="Millares 3 11 3 2 2 5 4" xfId="53100" xr:uid="{86087E05-1CCC-44C5-805D-5332F0F9685B}"/>
    <cellStyle name="Millares 3 11 3 2 2 6" xfId="12382" xr:uid="{9043685D-44B8-427F-B0FD-D8788B603429}"/>
    <cellStyle name="Millares 3 11 3 2 2 6 2" xfId="23817" xr:uid="{A229568A-DE8D-4EEF-9D6E-90F4A63989E7}"/>
    <cellStyle name="Millares 3 11 3 2 2 6 2 2" xfId="46711" xr:uid="{A28875F6-F24B-42CC-9751-30B50ED13DDA}"/>
    <cellStyle name="Millares 3 11 3 2 2 6 3" xfId="35270" xr:uid="{8E2FAA81-2EC8-45BE-9BB9-BADFCE24B356}"/>
    <cellStyle name="Millares 3 11 3 2 2 7" xfId="13464" xr:uid="{22447347-8AA2-4C8B-906B-0D8CE9A3836C}"/>
    <cellStyle name="Millares 3 11 3 2 2 7 2" xfId="24901" xr:uid="{D7B39BB2-8895-4E84-9076-04E759823AAB}"/>
    <cellStyle name="Millares 3 11 3 2 2 7 2 2" xfId="47795" xr:uid="{E2A98FD5-17E5-4621-9128-C6DF615ADAA5}"/>
    <cellStyle name="Millares 3 11 3 2 2 7 3" xfId="36354" xr:uid="{786FF5B1-2E63-4CC4-86B1-924A86E58F49}"/>
    <cellStyle name="Millares 3 11 3 2 2 8" xfId="14523" xr:uid="{9B8BF878-89D7-41E0-9A21-A4C1CD6FA207}"/>
    <cellStyle name="Millares 3 11 3 2 2 8 2" xfId="37417" xr:uid="{1A9836C0-8F61-4CB0-B87B-A3F2087C1DAE}"/>
    <cellStyle name="Millares 3 11 3 2 2 9" xfId="25976" xr:uid="{432E5F3A-4DFF-4614-8BB7-A342F48DC12F}"/>
    <cellStyle name="Millares 3 11 3 2 3" xfId="1005" xr:uid="{711E4300-DCE8-491D-AC06-0A6AAD093B42}"/>
    <cellStyle name="Millares 3 11 3 2 3 10" xfId="3836" xr:uid="{611A0250-9777-4A82-B271-C192F8CA7C49}"/>
    <cellStyle name="Millares 3 11 3 2 3 2" xfId="2483" xr:uid="{23C876D2-23C9-4083-933E-B6E9ACA2A122}"/>
    <cellStyle name="Millares 3 11 3 2 3 2 2" xfId="8903" xr:uid="{5FD3D822-679E-4A15-A406-E8BFA448FF0B}"/>
    <cellStyle name="Millares 3 11 3 2 3 2 2 2" xfId="20346" xr:uid="{835FA954-51A3-48EF-971D-FE79231CA5FE}"/>
    <cellStyle name="Millares 3 11 3 2 3 2 2 2 2" xfId="43240" xr:uid="{AB430C17-B5D1-4FA7-A656-45910EADDC25}"/>
    <cellStyle name="Millares 3 11 3 2 3 2 2 3" xfId="31799" xr:uid="{3FFED720-0E20-4AD5-B8A5-CA75ABC557E1}"/>
    <cellStyle name="Millares 3 11 3 2 3 2 2 4" xfId="54681" xr:uid="{B9990B8E-6794-4BCA-8342-8C8509E24B39}"/>
    <cellStyle name="Millares 3 11 3 2 3 2 3" xfId="16104" xr:uid="{5F6C88BC-118D-45CE-AAE0-532A894EC9B9}"/>
    <cellStyle name="Millares 3 11 3 2 3 2 3 2" xfId="38998" xr:uid="{7718F3E9-EE6C-4691-851B-EF5C61413376}"/>
    <cellStyle name="Millares 3 11 3 2 3 2 4" xfId="27557" xr:uid="{11278367-0901-4111-88BE-BCA8843E38E6}"/>
    <cellStyle name="Millares 3 11 3 2 3 2 5" xfId="50440" xr:uid="{70CA0841-F2F0-4DF1-B88B-0C2334ABABBE}"/>
    <cellStyle name="Millares 3 11 3 2 3 2 6" xfId="5129" xr:uid="{0F515B02-8A3A-4805-A097-FD0D8BAEE4D4}"/>
    <cellStyle name="Millares 3 11 3 2 3 3" xfId="6507" xr:uid="{5AFCE3B2-7621-411E-81D2-F00FBBCDF534}"/>
    <cellStyle name="Millares 3 11 3 2 3 3 2" xfId="10742" xr:uid="{BBC17EC1-7902-4F65-8546-24B48E15D7F9}"/>
    <cellStyle name="Millares 3 11 3 2 3 3 2 2" xfId="22185" xr:uid="{7E37F28E-124A-41C0-AFAC-BEFC0F26A39E}"/>
    <cellStyle name="Millares 3 11 3 2 3 3 2 2 2" xfId="45079" xr:uid="{55905184-C62B-4620-AA2B-A6E13D6A3F7E}"/>
    <cellStyle name="Millares 3 11 3 2 3 3 2 3" xfId="33638" xr:uid="{A32734F7-F8FA-497F-A896-54C66017A347}"/>
    <cellStyle name="Millares 3 11 3 2 3 3 2 4" xfId="56520" xr:uid="{956B3848-99C9-4898-91C7-EEA961BFAFA1}"/>
    <cellStyle name="Millares 3 11 3 2 3 3 3" xfId="17943" xr:uid="{0ED3CB78-88E1-4038-9142-A10B1884B737}"/>
    <cellStyle name="Millares 3 11 3 2 3 3 3 2" xfId="40837" xr:uid="{B2E630C2-4E93-4DD3-9142-C2B93C6173B7}"/>
    <cellStyle name="Millares 3 11 3 2 3 3 4" xfId="29396" xr:uid="{DC2BEB1D-152E-4CB0-ACDD-50663724A6DB}"/>
    <cellStyle name="Millares 3 11 3 2 3 3 5" xfId="52278" xr:uid="{DC13E53D-FCAB-40B9-B686-ADA3622C396F}"/>
    <cellStyle name="Millares 3 11 3 2 3 4" xfId="7586" xr:uid="{2BBE2278-0FD6-4F16-963C-3FF454B45E09}"/>
    <cellStyle name="Millares 3 11 3 2 3 4 2" xfId="19029" xr:uid="{E2557827-E753-4C5F-AE97-7A82653E8DCB}"/>
    <cellStyle name="Millares 3 11 3 2 3 4 2 2" xfId="41923" xr:uid="{89D95382-A4B0-4431-97C8-D758F23B41E2}"/>
    <cellStyle name="Millares 3 11 3 2 3 4 3" xfId="30482" xr:uid="{1EA1A18B-1E63-4DF7-A792-B0E2579FED9A}"/>
    <cellStyle name="Millares 3 11 3 2 3 4 4" xfId="53364" xr:uid="{7468AA85-E2DE-4EA9-BEB2-898D11E73C09}"/>
    <cellStyle name="Millares 3 11 3 2 3 5" xfId="12645" xr:uid="{1DF5D219-CD3D-4D77-9C4D-4551D319860D}"/>
    <cellStyle name="Millares 3 11 3 2 3 5 2" xfId="24081" xr:uid="{13C9F35D-444B-4CC6-8C85-2AAFDF1D7A82}"/>
    <cellStyle name="Millares 3 11 3 2 3 5 2 2" xfId="46975" xr:uid="{2E127A70-E4FE-414D-AF5E-C74E752C9B52}"/>
    <cellStyle name="Millares 3 11 3 2 3 5 3" xfId="35534" xr:uid="{DF9144EF-78BC-49CF-83C9-48367A907C3F}"/>
    <cellStyle name="Millares 3 11 3 2 3 6" xfId="13728" xr:uid="{9969482F-68DB-4EA9-A01A-A7F9E37662AB}"/>
    <cellStyle name="Millares 3 11 3 2 3 6 2" xfId="25165" xr:uid="{7200E502-71AF-4168-9B14-927A72711CD7}"/>
    <cellStyle name="Millares 3 11 3 2 3 6 2 2" xfId="48059" xr:uid="{799803F2-4107-4F17-B201-8B470F0E85ED}"/>
    <cellStyle name="Millares 3 11 3 2 3 6 3" xfId="36618" xr:uid="{0B141617-5C4A-4130-AA2C-BF1A27C832A7}"/>
    <cellStyle name="Millares 3 11 3 2 3 7" xfId="14787" xr:uid="{C13B6197-B6F7-4AF7-A987-9FF11B1A589D}"/>
    <cellStyle name="Millares 3 11 3 2 3 7 2" xfId="37681" xr:uid="{1C7BDDA8-AF78-44DA-AFAA-7FD70DC2C584}"/>
    <cellStyle name="Millares 3 11 3 2 3 8" xfId="26240" xr:uid="{FB01CF04-613C-4D8E-9EC0-0A441D7B28BC}"/>
    <cellStyle name="Millares 3 11 3 2 3 9" xfId="49123" xr:uid="{E0AA9D7C-F2AE-42BB-9750-E7A6A98DCFE9}"/>
    <cellStyle name="Millares 3 11 3 2 4" xfId="1300" xr:uid="{42EB5B9A-E044-45EE-B66F-9727FDA3A339}"/>
    <cellStyle name="Millares 3 11 3 2 4 2" xfId="2757" xr:uid="{6D9FADA0-FB41-4F0D-8E36-2283AE0543AA}"/>
    <cellStyle name="Millares 3 11 3 2 4 2 2" xfId="9431" xr:uid="{D3601FB7-72F1-470A-9C95-783C70D31ABF}"/>
    <cellStyle name="Millares 3 11 3 2 4 2 2 2" xfId="20874" xr:uid="{443CB436-1ED9-4CF1-BC99-050E3CC1F62A}"/>
    <cellStyle name="Millares 3 11 3 2 4 2 2 2 2" xfId="43768" xr:uid="{052C3222-F448-4745-A18C-3D8A296769A7}"/>
    <cellStyle name="Millares 3 11 3 2 4 2 2 3" xfId="32327" xr:uid="{34E8EC5E-F7A5-4F4D-BFE1-61C9967FEE79}"/>
    <cellStyle name="Millares 3 11 3 2 4 2 2 4" xfId="55209" xr:uid="{BD8098BE-B2FD-415C-90FE-B091B4F40BBA}"/>
    <cellStyle name="Millares 3 11 3 2 4 2 3" xfId="16632" xr:uid="{2A126709-DAD4-4F0C-90C8-DB08DFE37741}"/>
    <cellStyle name="Millares 3 11 3 2 4 2 3 2" xfId="39526" xr:uid="{E2404F94-34D1-4A55-8972-EF13705EAF68}"/>
    <cellStyle name="Millares 3 11 3 2 4 2 4" xfId="28085" xr:uid="{EE16A449-7E35-403C-9DED-56292931C326}"/>
    <cellStyle name="Millares 3 11 3 2 4 2 5" xfId="50968" xr:uid="{B8E566A7-BAF3-40CF-A6F6-438513F590F2}"/>
    <cellStyle name="Millares 3 11 3 2 4 2 6" xfId="5657" xr:uid="{36263F0D-91D7-4DEF-8EA4-9229600FB913}"/>
    <cellStyle name="Millares 3 11 3 2 4 3" xfId="8114" xr:uid="{84F2225C-9E4F-4AF8-8810-266EF72E1287}"/>
    <cellStyle name="Millares 3 11 3 2 4 3 2" xfId="19557" xr:uid="{07E3D88F-DB2D-45BA-9018-93117ADF98C6}"/>
    <cellStyle name="Millares 3 11 3 2 4 3 2 2" xfId="42451" xr:uid="{452A6DA4-8A48-4FED-97CC-32DBD8A8832E}"/>
    <cellStyle name="Millares 3 11 3 2 4 3 3" xfId="31010" xr:uid="{1D32BBA6-ECAF-49D2-8258-285CFD079746}"/>
    <cellStyle name="Millares 3 11 3 2 4 3 4" xfId="53892" xr:uid="{5A03BD40-E11E-477B-A6E5-B5B04FBF1365}"/>
    <cellStyle name="Millares 3 11 3 2 4 4" xfId="15315" xr:uid="{938C45AB-A0CB-422F-A08E-8427BBF71CBC}"/>
    <cellStyle name="Millares 3 11 3 2 4 4 2" xfId="38209" xr:uid="{F35254CC-58C2-4A11-B89B-2CBEE5B8F0A2}"/>
    <cellStyle name="Millares 3 11 3 2 4 5" xfId="26768" xr:uid="{09233C30-C085-401C-80C2-4EFA438FB433}"/>
    <cellStyle name="Millares 3 11 3 2 4 6" xfId="49651" xr:uid="{1EBA1B46-FDF9-4973-8CFE-7EE1A33823B3}"/>
    <cellStyle name="Millares 3 11 3 2 4 7" xfId="4358" xr:uid="{719CA1A7-9C5E-46DB-A2EB-4403427F99F1}"/>
    <cellStyle name="Millares 3 11 3 2 5" xfId="1953" xr:uid="{7F9DB617-BC8D-402B-8827-D6BCF57E9B60}"/>
    <cellStyle name="Millares 3 11 3 2 5 2" xfId="8376" xr:uid="{71638DD1-72B3-4FB0-8542-A289164F941E}"/>
    <cellStyle name="Millares 3 11 3 2 5 2 2" xfId="19819" xr:uid="{D530278D-4F47-454C-A1D0-BB41D3B4D7DF}"/>
    <cellStyle name="Millares 3 11 3 2 5 2 2 2" xfId="42713" xr:uid="{6B9BF6C9-3148-422A-B57D-9A1388E9AFC7}"/>
    <cellStyle name="Millares 3 11 3 2 5 2 3" xfId="31272" xr:uid="{C839B7ED-FBE0-4CCC-8CB1-AC6C18D8334D}"/>
    <cellStyle name="Millares 3 11 3 2 5 2 4" xfId="54154" xr:uid="{D10AED36-528E-4FAE-AE35-620BF9792759}"/>
    <cellStyle name="Millares 3 11 3 2 5 3" xfId="15577" xr:uid="{C1F97359-EC07-42E9-BE64-F25CF1394D2A}"/>
    <cellStyle name="Millares 3 11 3 2 5 3 2" xfId="38471" xr:uid="{ECFCCA45-C7E9-455C-86CB-83711D448980}"/>
    <cellStyle name="Millares 3 11 3 2 5 4" xfId="27030" xr:uid="{ABD161AD-A0A8-47B8-8E10-86B62FA3EB35}"/>
    <cellStyle name="Millares 3 11 3 2 5 5" xfId="49913" xr:uid="{AFC2242D-AB8D-41D6-879D-BE684868848F}"/>
    <cellStyle name="Millares 3 11 3 2 5 6" xfId="4611" xr:uid="{A997F14F-1B61-4B58-BC73-BEA1F0206522}"/>
    <cellStyle name="Millares 3 11 3 2 6" xfId="3304" xr:uid="{4D675845-ED54-43FE-8397-E760DC37EB38}"/>
    <cellStyle name="Millares 3 11 3 2 6 2" xfId="9694" xr:uid="{0E911B8E-7998-4A71-A839-CE21A1EEA63D}"/>
    <cellStyle name="Millares 3 11 3 2 6 2 2" xfId="21137" xr:uid="{FEFD7099-8501-4082-870A-7EB69B949D99}"/>
    <cellStyle name="Millares 3 11 3 2 6 2 2 2" xfId="44031" xr:uid="{79663A8E-1E59-4464-9C60-D203ACD4A34D}"/>
    <cellStyle name="Millares 3 11 3 2 6 2 3" xfId="32590" xr:uid="{2B7805BB-7707-435E-989C-087D3508C04B}"/>
    <cellStyle name="Millares 3 11 3 2 6 2 4" xfId="55472" xr:uid="{ACE566AA-4A2D-4115-8D37-25E43A37D56D}"/>
    <cellStyle name="Millares 3 11 3 2 6 3" xfId="16895" xr:uid="{115DACC5-9C90-4171-B122-173B47B1B5D5}"/>
    <cellStyle name="Millares 3 11 3 2 6 3 2" xfId="39789" xr:uid="{5345003A-2A58-4DEC-93CA-05F2F0FF041B}"/>
    <cellStyle name="Millares 3 11 3 2 6 4" xfId="28348" xr:uid="{BF27D641-5AFA-4F7C-99C2-1CA4F842556F}"/>
    <cellStyle name="Millares 3 11 3 2 6 5" xfId="51230" xr:uid="{C6650F5F-8EE2-44C9-8530-C0955D34ECF8}"/>
    <cellStyle name="Millares 3 11 3 2 7" xfId="5963" xr:uid="{F1294206-7100-4678-9DB2-29E2F8C2FF75}"/>
    <cellStyle name="Millares 3 11 3 2 7 2" xfId="9954" xr:uid="{DA5D6D96-462A-4401-B822-8DEF5EA0EF90}"/>
    <cellStyle name="Millares 3 11 3 2 7 2 2" xfId="21397" xr:uid="{371DAB32-5CA7-4E6B-BEE8-AE68C9C558BD}"/>
    <cellStyle name="Millares 3 11 3 2 7 2 2 2" xfId="44291" xr:uid="{271C3F4F-1785-45B1-9E08-D516D4BF36BE}"/>
    <cellStyle name="Millares 3 11 3 2 7 2 3" xfId="32850" xr:uid="{96ABF9FC-80D5-4277-B51B-6C030CAC3516}"/>
    <cellStyle name="Millares 3 11 3 2 7 2 4" xfId="55732" xr:uid="{671E59B1-F248-450D-9230-4C0F8E282B16}"/>
    <cellStyle name="Millares 3 11 3 2 7 3" xfId="17155" xr:uid="{926A24F1-6C67-45BC-B357-318B6E20054A}"/>
    <cellStyle name="Millares 3 11 3 2 7 3 2" xfId="40049" xr:uid="{2DEB2AE3-D3E9-4B0A-8E06-CEE9BB8F34A1}"/>
    <cellStyle name="Millares 3 11 3 2 7 4" xfId="28608" xr:uid="{DC773689-89CA-4570-8603-0FDFBC12D71E}"/>
    <cellStyle name="Millares 3 11 3 2 7 5" xfId="51490" xr:uid="{93A73D80-B755-4A46-961B-41D98C71858E}"/>
    <cellStyle name="Millares 3 11 3 2 8" xfId="6214" xr:uid="{45F409F7-07AD-47C6-89A4-C8673564F1B7}"/>
    <cellStyle name="Millares 3 11 3 2 8 2" xfId="10215" xr:uid="{D7C2E681-E8E5-4547-8A91-C63D1FFE4CC5}"/>
    <cellStyle name="Millares 3 11 3 2 8 2 2" xfId="21658" xr:uid="{F2C10D21-CBED-42B2-8989-54AC933C4D34}"/>
    <cellStyle name="Millares 3 11 3 2 8 2 2 2" xfId="44552" xr:uid="{73EDA298-C824-4057-AC91-EC179AD0F62D}"/>
    <cellStyle name="Millares 3 11 3 2 8 2 3" xfId="33111" xr:uid="{59DE8E21-6722-4F06-B3C3-473981D7651E}"/>
    <cellStyle name="Millares 3 11 3 2 8 2 4" xfId="55993" xr:uid="{1D9D3F79-69AA-4F3F-BA80-2EEBEAD401AE}"/>
    <cellStyle name="Millares 3 11 3 2 8 3" xfId="17416" xr:uid="{ACECA86D-5185-4BB3-8761-DCD7F036B1EF}"/>
    <cellStyle name="Millares 3 11 3 2 8 3 2" xfId="40310" xr:uid="{B10D3FB5-013B-4BB6-A450-17FD6DFA2750}"/>
    <cellStyle name="Millares 3 11 3 2 8 4" xfId="28869" xr:uid="{817346B5-846E-41D8-B092-5D1C424F3239}"/>
    <cellStyle name="Millares 3 11 3 2 8 5" xfId="51751" xr:uid="{3485C422-6F96-42CD-96FB-51E4406CCA5F}"/>
    <cellStyle name="Millares 3 11 3 2 9" xfId="7047" xr:uid="{FE2BC084-8A9F-4E64-B1A1-2EF30BAB1E1A}"/>
    <cellStyle name="Millares 3 11 3 2 9 2" xfId="18483" xr:uid="{02370101-B8B0-4E0B-A3AA-42AAAD40C6D4}"/>
    <cellStyle name="Millares 3 11 3 2 9 2 2" xfId="41377" xr:uid="{1B6E40E1-3A75-472D-9364-C9792976B573}"/>
    <cellStyle name="Millares 3 11 3 2 9 3" xfId="29936" xr:uid="{D19DB74A-9BCB-4ED4-AED5-656F78A9B6CD}"/>
    <cellStyle name="Millares 3 11 3 2 9 4" xfId="52818" xr:uid="{6B0BDA35-BC57-4594-8737-CA2632C4FCD4}"/>
    <cellStyle name="Millares 3 11 3 20" xfId="58264" xr:uid="{4F96B913-4130-4795-8AD2-68A8332A65B9}"/>
    <cellStyle name="Millares 3 11 3 3" xfId="342" xr:uid="{1041DE25-97C8-4B86-9D6A-869DA0451774}"/>
    <cellStyle name="Millares 3 11 3 3 10" xfId="48743" xr:uid="{D676CACF-6D6C-4449-BFF5-FF05C591D416}"/>
    <cellStyle name="Millares 3 11 3 3 11" xfId="58014" xr:uid="{854F58E0-4F57-4B16-83D7-2FA6E1C5B6D2}"/>
    <cellStyle name="Millares 3 11 3 3 12" xfId="58526" xr:uid="{73629B25-220C-4157-A4F3-9D5CA7F3DE4E}"/>
    <cellStyle name="Millares 3 11 3 3 2" xfId="1467" xr:uid="{932EDF9D-394C-4FED-9BF7-DB5841E0F092}"/>
    <cellStyle name="Millares 3 11 3 3 2 10" xfId="3982" xr:uid="{954CB686-C894-499D-B344-6E9F1F1E0573}"/>
    <cellStyle name="Millares 3 11 3 3 2 2" xfId="2900" xr:uid="{9B22D0E5-9391-4FDF-9DAB-D7479CA4226B}"/>
    <cellStyle name="Millares 3 11 3 3 2 2 2" xfId="9050" xr:uid="{D31CF527-3BD7-44A5-8582-F3937D8A4458}"/>
    <cellStyle name="Millares 3 11 3 3 2 2 2 2" xfId="20493" xr:uid="{5B7D2AF6-C049-4E7B-9C6F-7C71F3963ABA}"/>
    <cellStyle name="Millares 3 11 3 3 2 2 2 2 2" xfId="43387" xr:uid="{26FDC6B3-1DEC-4E40-BEB8-E178EEF08830}"/>
    <cellStyle name="Millares 3 11 3 3 2 2 2 3" xfId="31946" xr:uid="{BEA8F91B-E858-4F83-85F8-CAE84E3CFA65}"/>
    <cellStyle name="Millares 3 11 3 3 2 2 2 4" xfId="54828" xr:uid="{92ECB643-BE71-4598-9DB8-F8750AD6B2A5}"/>
    <cellStyle name="Millares 3 11 3 3 2 2 3" xfId="16251" xr:uid="{E0450C6A-0D76-4D6B-8501-A423E8A034F9}"/>
    <cellStyle name="Millares 3 11 3 3 2 2 3 2" xfId="39145" xr:uid="{3E81863D-4FDB-4555-8FDF-64F610A9AB89}"/>
    <cellStyle name="Millares 3 11 3 3 2 2 4" xfId="27704" xr:uid="{71F6B137-280F-46F4-8346-CB8DF939CC9E}"/>
    <cellStyle name="Millares 3 11 3 3 2 2 5" xfId="50587" xr:uid="{18CD9CB4-EC0E-45B5-A374-E401A057CB5A}"/>
    <cellStyle name="Millares 3 11 3 3 2 2 6" xfId="5276" xr:uid="{A38C4883-39FA-499F-AEC4-E639EBF82582}"/>
    <cellStyle name="Millares 3 11 3 3 2 3" xfId="6654" xr:uid="{A4BF79F1-898A-4D9A-B03A-C02024FC6372}"/>
    <cellStyle name="Millares 3 11 3 3 2 3 2" xfId="10889" xr:uid="{17CB1DCA-244D-435E-B7AE-A9B27FCE7DD9}"/>
    <cellStyle name="Millares 3 11 3 3 2 3 2 2" xfId="22332" xr:uid="{B76EFE86-A480-4C94-9FFD-82CBBADA2766}"/>
    <cellStyle name="Millares 3 11 3 3 2 3 2 2 2" xfId="45226" xr:uid="{54D9B381-691D-4A75-9A94-5E87520637C3}"/>
    <cellStyle name="Millares 3 11 3 3 2 3 2 3" xfId="33785" xr:uid="{7DC30A48-4DDF-4157-8151-5596A27F18F6}"/>
    <cellStyle name="Millares 3 11 3 3 2 3 2 4" xfId="56667" xr:uid="{0A99500B-1889-45AA-BC91-0A7AA9D746D1}"/>
    <cellStyle name="Millares 3 11 3 3 2 3 3" xfId="18090" xr:uid="{703B4885-0028-4CCE-8313-853DB3A8E6CF}"/>
    <cellStyle name="Millares 3 11 3 3 2 3 3 2" xfId="40984" xr:uid="{19797204-6EAB-42EA-8481-F8C234DF8129}"/>
    <cellStyle name="Millares 3 11 3 3 2 3 4" xfId="29543" xr:uid="{3730AE5A-BD94-40AA-8317-03B90E7C9341}"/>
    <cellStyle name="Millares 3 11 3 3 2 3 5" xfId="52425" xr:uid="{9997AF5D-E2AE-456E-8518-AA8FBEFCC620}"/>
    <cellStyle name="Millares 3 11 3 3 2 4" xfId="7733" xr:uid="{E31F8BCA-21C9-44FE-94C7-CD204D76DB28}"/>
    <cellStyle name="Millares 3 11 3 3 2 4 2" xfId="19176" xr:uid="{E49B2F8F-8D96-43C2-83E3-D7934B434EE4}"/>
    <cellStyle name="Millares 3 11 3 3 2 4 2 2" xfId="42070" xr:uid="{B51C5989-1AD8-438A-98D0-AACECFB18AFE}"/>
    <cellStyle name="Millares 3 11 3 3 2 4 3" xfId="30629" xr:uid="{2AFC4C1D-1666-4934-96AB-4F5468284610}"/>
    <cellStyle name="Millares 3 11 3 3 2 4 4" xfId="53511" xr:uid="{9311A16E-8070-4D83-A5EA-D37FA45420EB}"/>
    <cellStyle name="Millares 3 11 3 3 2 5" xfId="12792" xr:uid="{3B7BBCF8-26BC-4FE7-9B2D-B90210D1CB2F}"/>
    <cellStyle name="Millares 3 11 3 3 2 5 2" xfId="24228" xr:uid="{B8252FB9-7558-497A-86AA-69AE0E7CB6E6}"/>
    <cellStyle name="Millares 3 11 3 3 2 5 2 2" xfId="47122" xr:uid="{3A7EEC3E-EC44-4E45-AD79-AC62845866B8}"/>
    <cellStyle name="Millares 3 11 3 3 2 5 3" xfId="35681" xr:uid="{BF39A368-13B7-48F0-85C4-B2B836BB36B2}"/>
    <cellStyle name="Millares 3 11 3 3 2 6" xfId="13875" xr:uid="{71E25C85-9D65-4654-9075-A7BE4538BBC5}"/>
    <cellStyle name="Millares 3 11 3 3 2 6 2" xfId="25312" xr:uid="{A15EC27A-C1EB-4485-B8B3-BCF46E722C39}"/>
    <cellStyle name="Millares 3 11 3 3 2 6 2 2" xfId="48206" xr:uid="{45E98C04-32F9-4381-89EC-D612C07A8159}"/>
    <cellStyle name="Millares 3 11 3 3 2 6 3" xfId="36765" xr:uid="{B06BD17C-8D50-492C-BCEF-DC7A20120329}"/>
    <cellStyle name="Millares 3 11 3 3 2 7" xfId="14934" xr:uid="{DEC1C20E-07A7-412F-AE95-05E2729A807D}"/>
    <cellStyle name="Millares 3 11 3 3 2 7 2" xfId="37828" xr:uid="{2CE14A96-C234-49C6-94F8-B7EB211612DC}"/>
    <cellStyle name="Millares 3 11 3 3 2 8" xfId="26387" xr:uid="{6BDF760D-A461-486F-BBA1-8A586CD2D6D3}"/>
    <cellStyle name="Millares 3 11 3 3 2 9" xfId="49270" xr:uid="{53F0C1A5-99A7-47D9-9A1D-3FFAF5494C5E}"/>
    <cellStyle name="Millares 3 11 3 3 3" xfId="1827" xr:uid="{22E58E1C-EA12-4D32-9C64-C0100FC5E623}"/>
    <cellStyle name="Millares 3 11 3 3 3 2" xfId="8523" xr:uid="{DF788D88-DFF5-4182-BD55-9BA4D2AA10F2}"/>
    <cellStyle name="Millares 3 11 3 3 3 2 2" xfId="19966" xr:uid="{1CF83B44-61C4-4771-9275-B2DA43524DA5}"/>
    <cellStyle name="Millares 3 11 3 3 3 2 2 2" xfId="42860" xr:uid="{193096F4-0954-4DD5-9E86-296E91C15CFF}"/>
    <cellStyle name="Millares 3 11 3 3 3 2 3" xfId="31419" xr:uid="{101F6415-A121-4634-AE9B-F40552FF5717}"/>
    <cellStyle name="Millares 3 11 3 3 3 2 4" xfId="54301" xr:uid="{9F8E968A-2FD6-49BD-9D77-8B576ABB4406}"/>
    <cellStyle name="Millares 3 11 3 3 3 3" xfId="15724" xr:uid="{B04355D6-FFA7-4BB3-BC2C-B0F33DD183CC}"/>
    <cellStyle name="Millares 3 11 3 3 3 3 2" xfId="38618" xr:uid="{9B37AC4C-79DC-48AC-8BC3-37A2F22A0E7F}"/>
    <cellStyle name="Millares 3 11 3 3 3 4" xfId="27177" xr:uid="{BFD05A0B-C850-4F1D-BFDC-32F93ECC593A}"/>
    <cellStyle name="Millares 3 11 3 3 3 5" xfId="50060" xr:uid="{60EBC793-B233-46C3-93E6-E47B7EF4055A}"/>
    <cellStyle name="Millares 3 11 3 3 3 6" xfId="4749" xr:uid="{FB025951-B7C8-4286-910C-0CEE47F95F3D}"/>
    <cellStyle name="Millares 3 11 3 3 4" xfId="3447" xr:uid="{5B35E1B7-89FB-46F6-B31E-79746AA13CD4}"/>
    <cellStyle name="Millares 3 11 3 3 4 2" xfId="10362" xr:uid="{8224A2DD-A17A-4E5C-AD74-9E754C507BD8}"/>
    <cellStyle name="Millares 3 11 3 3 4 2 2" xfId="21805" xr:uid="{98FC7F45-EABD-409B-9133-C9DD3FAAFBFA}"/>
    <cellStyle name="Millares 3 11 3 3 4 2 2 2" xfId="44699" xr:uid="{A3DD79C6-A69F-4FB9-964B-76328771CAAB}"/>
    <cellStyle name="Millares 3 11 3 3 4 2 3" xfId="33258" xr:uid="{1F863E50-B374-42D5-BF12-4AB8C7281777}"/>
    <cellStyle name="Millares 3 11 3 3 4 2 4" xfId="56140" xr:uid="{25A0412C-D006-48E7-9DC8-2D6B28DD98D8}"/>
    <cellStyle name="Millares 3 11 3 3 4 3" xfId="17563" xr:uid="{BACB3470-8A4A-4F1B-8972-773E5F30A2DF}"/>
    <cellStyle name="Millares 3 11 3 3 4 3 2" xfId="40457" xr:uid="{ED1BC995-5940-4931-8EED-28EDDAA7F079}"/>
    <cellStyle name="Millares 3 11 3 3 4 4" xfId="29016" xr:uid="{9F9DF845-43DE-48B6-9BBD-318B8104B711}"/>
    <cellStyle name="Millares 3 11 3 3 4 5" xfId="51898" xr:uid="{F7B0086D-41D7-4E2A-B57E-B9142577038C}"/>
    <cellStyle name="Millares 3 11 3 3 5" xfId="7210" xr:uid="{3B259695-ED19-40A4-A5F5-D0AD6CA657D0}"/>
    <cellStyle name="Millares 3 11 3 3 5 2" xfId="18649" xr:uid="{E11717F2-1E33-4056-BFD7-BACC86FE0487}"/>
    <cellStyle name="Millares 3 11 3 3 5 2 2" xfId="41543" xr:uid="{A1ED41CC-DD02-4415-8B04-87493C8870EA}"/>
    <cellStyle name="Millares 3 11 3 3 5 3" xfId="30102" xr:uid="{174C8DF1-64BA-44FC-A988-BBED368DB9B2}"/>
    <cellStyle name="Millares 3 11 3 3 5 4" xfId="52984" xr:uid="{B9E6533A-2BAB-46FA-8CF3-AD8AF74C85E1}"/>
    <cellStyle name="Millares 3 11 3 3 6" xfId="12266" xr:uid="{C1DC5174-3BF2-4531-97F7-2E7A248E947D}"/>
    <cellStyle name="Millares 3 11 3 3 6 2" xfId="23701" xr:uid="{8C752EDB-8E9E-4E55-BE01-A9EAD26B2D07}"/>
    <cellStyle name="Millares 3 11 3 3 6 2 2" xfId="46595" xr:uid="{BA5D6D02-5D29-4F53-AD47-B5EFA31954A1}"/>
    <cellStyle name="Millares 3 11 3 3 6 3" xfId="35154" xr:uid="{D924A996-7804-476B-8974-35D50589904C}"/>
    <cellStyle name="Millares 3 11 3 3 7" xfId="13348" xr:uid="{504B06E4-D131-453A-9B26-D8F5E4AC9125}"/>
    <cellStyle name="Millares 3 11 3 3 7 2" xfId="24785" xr:uid="{0F83AB73-F3F3-40BC-9E11-0CF5E0019176}"/>
    <cellStyle name="Millares 3 11 3 3 7 2 2" xfId="47679" xr:uid="{F970DC00-558F-4348-A1F6-CEC1F03A53BC}"/>
    <cellStyle name="Millares 3 11 3 3 7 3" xfId="36238" xr:uid="{F7ED0129-B8C8-44A9-A358-CEF0409F5891}"/>
    <cellStyle name="Millares 3 11 3 3 8" xfId="14407" xr:uid="{F5D0D45C-2F85-4D10-955E-98A9E16294E2}"/>
    <cellStyle name="Millares 3 11 3 3 8 2" xfId="37301" xr:uid="{1BC88A5F-9915-4923-A4D0-1F6DF294002C}"/>
    <cellStyle name="Millares 3 11 3 3 9" xfId="25860" xr:uid="{39DFB1F1-362C-456D-9FDA-976829379E4C}"/>
    <cellStyle name="Millares 3 11 3 4" xfId="616" xr:uid="{863723FC-119A-42CF-86C7-663EA44B650C}"/>
    <cellStyle name="Millares 3 11 3 4 10" xfId="3720" xr:uid="{7A226719-E1FA-488B-9401-10E36920D44B}"/>
    <cellStyle name="Millares 3 11 3 4 2" xfId="2095" xr:uid="{72C7C1CF-78ED-41DE-9962-EBFBDF3407D9}"/>
    <cellStyle name="Millares 3 11 3 4 2 2" xfId="8786" xr:uid="{7619C277-2E5D-4A7E-A0FA-C3BF06014398}"/>
    <cellStyle name="Millares 3 11 3 4 2 2 2" xfId="20229" xr:uid="{59146080-4692-4CFC-8CA1-4D352C4FA58E}"/>
    <cellStyle name="Millares 3 11 3 4 2 2 2 2" xfId="43123" xr:uid="{2CED0B4E-6508-41EE-A289-234E44C06CA3}"/>
    <cellStyle name="Millares 3 11 3 4 2 2 3" xfId="31682" xr:uid="{D3BCAD2E-3EFC-4587-83B9-EE4D5448A026}"/>
    <cellStyle name="Millares 3 11 3 4 2 2 4" xfId="54564" xr:uid="{5E9312A8-3712-41FC-9E56-A7B595BC8834}"/>
    <cellStyle name="Millares 3 11 3 4 2 3" xfId="15987" xr:uid="{4B02B8BB-64AE-4FE8-A9C4-FC7E901662A9}"/>
    <cellStyle name="Millares 3 11 3 4 2 3 2" xfId="38881" xr:uid="{68528387-7AF2-438B-A123-EF97B6C49797}"/>
    <cellStyle name="Millares 3 11 3 4 2 4" xfId="27440" xr:uid="{2A5ABAE1-F29B-4C6F-9268-4FA2C481732F}"/>
    <cellStyle name="Millares 3 11 3 4 2 5" xfId="50323" xr:uid="{A6B9D5E3-1CFB-41CA-B78B-9409594B6526}"/>
    <cellStyle name="Millares 3 11 3 4 2 6" xfId="5012" xr:uid="{E2867DEC-6F25-4399-B8DD-62A2AB38A7CE}"/>
    <cellStyle name="Millares 3 11 3 4 3" xfId="6390" xr:uid="{670E012E-56C0-442B-AD9A-7F1E4228AD94}"/>
    <cellStyle name="Millares 3 11 3 4 3 2" xfId="10625" xr:uid="{0007BF49-660B-4287-BC53-7C35E09EEA22}"/>
    <cellStyle name="Millares 3 11 3 4 3 2 2" xfId="22068" xr:uid="{E76C9CAB-BE98-4F2F-8792-054B00D61D83}"/>
    <cellStyle name="Millares 3 11 3 4 3 2 2 2" xfId="44962" xr:uid="{04A29DDE-32D4-406B-813B-03516B8AF9DA}"/>
    <cellStyle name="Millares 3 11 3 4 3 2 3" xfId="33521" xr:uid="{906B3988-B13D-4F21-9677-6911A0F8CB8F}"/>
    <cellStyle name="Millares 3 11 3 4 3 2 4" xfId="56403" xr:uid="{C2C9F9BA-FE9D-45DF-B7E5-9C0E9D794228}"/>
    <cellStyle name="Millares 3 11 3 4 3 3" xfId="17826" xr:uid="{A84FA0D1-3F4E-4E58-87E4-AFA85AE17304}"/>
    <cellStyle name="Millares 3 11 3 4 3 3 2" xfId="40720" xr:uid="{107935EF-2ECF-4390-8E82-B4B1CBC2D189}"/>
    <cellStyle name="Millares 3 11 3 4 3 4" xfId="29279" xr:uid="{07EF2C85-ACF5-4017-8B1F-4614D3D5A547}"/>
    <cellStyle name="Millares 3 11 3 4 3 5" xfId="52161" xr:uid="{8CD59ED0-008C-4527-B03D-43C762532724}"/>
    <cellStyle name="Millares 3 11 3 4 4" xfId="7470" xr:uid="{DAD25D65-4E7D-4451-840D-5583A160B163}"/>
    <cellStyle name="Millares 3 11 3 4 4 2" xfId="18912" xr:uid="{D5BF51FD-6072-4518-8355-F73F20EFDC83}"/>
    <cellStyle name="Millares 3 11 3 4 4 2 2" xfId="41806" xr:uid="{FDA6324F-DDDC-4062-A0F7-6CDDF49EBC51}"/>
    <cellStyle name="Millares 3 11 3 4 4 3" xfId="30365" xr:uid="{81A50A52-D6CC-44D4-9080-91C9FA25255E}"/>
    <cellStyle name="Millares 3 11 3 4 4 4" xfId="53247" xr:uid="{AF810B47-B31D-44DF-8DAE-297B76324C23}"/>
    <cellStyle name="Millares 3 11 3 4 5" xfId="12528" xr:uid="{2F165333-1EF9-4E26-B5DD-8E0BA6D2152B}"/>
    <cellStyle name="Millares 3 11 3 4 5 2" xfId="23964" xr:uid="{66D3A38C-10C2-427D-91E0-A36A7CD8A6A5}"/>
    <cellStyle name="Millares 3 11 3 4 5 2 2" xfId="46858" xr:uid="{19ACF2D5-E9A3-4A4C-994B-13CA4EDD82F7}"/>
    <cellStyle name="Millares 3 11 3 4 5 3" xfId="35417" xr:uid="{255283A7-0FD1-410A-8A49-7A1130358CAC}"/>
    <cellStyle name="Millares 3 11 3 4 6" xfId="13611" xr:uid="{DC529908-4BD8-49A1-B795-E030707F9298}"/>
    <cellStyle name="Millares 3 11 3 4 6 2" xfId="25048" xr:uid="{9157029C-8DC3-4F39-AB6E-ADAA2050B586}"/>
    <cellStyle name="Millares 3 11 3 4 6 2 2" xfId="47942" xr:uid="{5A7CD65C-8BC6-44CE-901A-29AE5345AE07}"/>
    <cellStyle name="Millares 3 11 3 4 6 3" xfId="36501" xr:uid="{7912C682-00FC-48D6-8641-96C05AC014B4}"/>
    <cellStyle name="Millares 3 11 3 4 7" xfId="14670" xr:uid="{344BA064-13C9-4B8B-86FB-8A3E01C87FB6}"/>
    <cellStyle name="Millares 3 11 3 4 7 2" xfId="37564" xr:uid="{7C6B4FB0-DC79-4443-A818-D9780D740538}"/>
    <cellStyle name="Millares 3 11 3 4 8" xfId="26123" xr:uid="{8DD3CCAE-3FE0-4015-A41D-8332058C5F0D}"/>
    <cellStyle name="Millares 3 11 3 4 9" xfId="49006" xr:uid="{BF9B3E8B-15C0-474C-BB22-83A38696C248}"/>
    <cellStyle name="Millares 3 11 3 5" xfId="889" xr:uid="{E2DA88DF-C2F1-48FB-BEB9-F7747AD81D97}"/>
    <cellStyle name="Millares 3 11 3 5 2" xfId="2367" xr:uid="{7038CAA5-87C0-4E51-8E9E-71C13B2825ED}"/>
    <cellStyle name="Millares 3 11 3 5 2 2" xfId="9314" xr:uid="{3E6252F5-D9C5-4DC9-B5E8-5E2AF642210E}"/>
    <cellStyle name="Millares 3 11 3 5 2 2 2" xfId="20757" xr:uid="{81B9AB18-75FE-4CBC-97A8-3C62912EAEC0}"/>
    <cellStyle name="Millares 3 11 3 5 2 2 2 2" xfId="43651" xr:uid="{CD2CD4EA-85FD-42DE-A888-560B00C98981}"/>
    <cellStyle name="Millares 3 11 3 5 2 2 3" xfId="32210" xr:uid="{B64381FC-9C1D-4CF7-8937-BF38BF9E4902}"/>
    <cellStyle name="Millares 3 11 3 5 2 2 4" xfId="55092" xr:uid="{D8C408E9-158C-4BE5-8A2A-C1DE1C6AA024}"/>
    <cellStyle name="Millares 3 11 3 5 2 3" xfId="16515" xr:uid="{970B166D-840E-4C43-9E90-663A597F7501}"/>
    <cellStyle name="Millares 3 11 3 5 2 3 2" xfId="39409" xr:uid="{1CB057E2-E247-450F-A7ED-3D016A91E2CE}"/>
    <cellStyle name="Millares 3 11 3 5 2 4" xfId="27968" xr:uid="{4630120D-5E45-4479-916A-A29C244DFDB7}"/>
    <cellStyle name="Millares 3 11 3 5 2 5" xfId="50851" xr:uid="{FBCFEC3C-8EDA-4C1E-9C8B-FEE51976144D}"/>
    <cellStyle name="Millares 3 11 3 5 2 6" xfId="5540" xr:uid="{979A4039-FDF2-46C2-BB94-0101844BE8A1}"/>
    <cellStyle name="Millares 3 11 3 5 3" xfId="7997" xr:uid="{EF95A8BB-0026-44A1-AE41-82397AF0FC50}"/>
    <cellStyle name="Millares 3 11 3 5 3 2" xfId="19440" xr:uid="{D570A881-8CF7-4B8C-8B12-FC4324EF257A}"/>
    <cellStyle name="Millares 3 11 3 5 3 2 2" xfId="42334" xr:uid="{11081845-512F-4392-B594-371D61665F36}"/>
    <cellStyle name="Millares 3 11 3 5 3 3" xfId="30893" xr:uid="{12C11817-80BA-4CC1-91DE-EF754412354A}"/>
    <cellStyle name="Millares 3 11 3 5 3 4" xfId="53775" xr:uid="{E3D15A75-E299-460A-9A30-E1096DC28FD3}"/>
    <cellStyle name="Millares 3 11 3 5 4" xfId="15198" xr:uid="{B567757D-82FA-4B25-A8DF-D537EC5D353F}"/>
    <cellStyle name="Millares 3 11 3 5 4 2" xfId="38092" xr:uid="{3229D5BE-0CC2-41A6-AE3C-6BED29032574}"/>
    <cellStyle name="Millares 3 11 3 5 5" xfId="26651" xr:uid="{271E1BC6-046F-4677-BE1E-0FA47A18288B}"/>
    <cellStyle name="Millares 3 11 3 5 6" xfId="49534" xr:uid="{74A4A9DE-CF4F-4A34-91C1-645DE4EB1819}"/>
    <cellStyle name="Millares 3 11 3 5 7" xfId="4241" xr:uid="{7E4CC67D-DC97-4277-A483-781DB8915727}"/>
    <cellStyle name="Millares 3 11 3 6" xfId="1184" xr:uid="{DB4E0C47-87F8-4746-97F1-13CD7218B1CB}"/>
    <cellStyle name="Millares 3 11 3 6 2" xfId="2641" xr:uid="{8A5FFC9A-B981-405E-9F38-82594E07F1E8}"/>
    <cellStyle name="Millares 3 11 3 6 2 2" xfId="19703" xr:uid="{1EA40405-BDE5-46D8-8BE0-6C39DA185F4D}"/>
    <cellStyle name="Millares 3 11 3 6 2 2 2" xfId="42597" xr:uid="{7BE7C183-F93E-46D1-BFF3-5D25E8B2CEFC}"/>
    <cellStyle name="Millares 3 11 3 6 2 3" xfId="31156" xr:uid="{39169CFF-835F-497B-AB39-15130977E53C}"/>
    <cellStyle name="Millares 3 11 3 6 2 4" xfId="54038" xr:uid="{9DAE9A71-B213-4B82-B4C5-11B28EAA9D96}"/>
    <cellStyle name="Millares 3 11 3 6 2 5" xfId="8260" xr:uid="{154E4F99-22D8-4624-B6CB-1C4B5C7B21F3}"/>
    <cellStyle name="Millares 3 11 3 6 3" xfId="15461" xr:uid="{6AA4F3A1-5AD8-473C-8D1B-69C41E93F1F3}"/>
    <cellStyle name="Millares 3 11 3 6 3 2" xfId="38355" xr:uid="{6AEFFB2F-03FF-44DF-B632-5E27D0A36CDC}"/>
    <cellStyle name="Millares 3 11 3 6 4" xfId="26914" xr:uid="{D97AA19F-32BF-40FA-A6E8-79E9D629C646}"/>
    <cellStyle name="Millares 3 11 3 6 5" xfId="49797" xr:uid="{489B16E8-FACB-41BD-9956-48179C841BF2}"/>
    <cellStyle name="Millares 3 11 3 6 6" xfId="4496" xr:uid="{614F9DD3-A66C-4B9D-8BD9-3BBF714AF80D}"/>
    <cellStyle name="Millares 3 11 3 7" xfId="1702" xr:uid="{90D86C1A-58D1-4FC0-A6B5-B514DFC3ACF6}"/>
    <cellStyle name="Millares 3 11 3 7 2" xfId="9578" xr:uid="{40C74728-53FB-4DBA-82B3-4711A5A0A487}"/>
    <cellStyle name="Millares 3 11 3 7 2 2" xfId="21021" xr:uid="{369A4E42-5680-49B3-93EA-42386E68CE9F}"/>
    <cellStyle name="Millares 3 11 3 7 2 2 2" xfId="43915" xr:uid="{E232A82D-211B-4DDF-A27E-B8E903F82366}"/>
    <cellStyle name="Millares 3 11 3 7 2 3" xfId="32474" xr:uid="{30B0685D-ADB0-4980-B143-4276F21D5183}"/>
    <cellStyle name="Millares 3 11 3 7 2 4" xfId="55356" xr:uid="{E88B60B0-3213-4727-B677-FCFA3792CA6E}"/>
    <cellStyle name="Millares 3 11 3 7 3" xfId="16779" xr:uid="{138E8F47-90FE-455A-86DA-B0B2EF5301B1}"/>
    <cellStyle name="Millares 3 11 3 7 3 2" xfId="39673" xr:uid="{69A355B0-AEFA-4BF6-ACA8-DACBCDF96ECC}"/>
    <cellStyle name="Millares 3 11 3 7 4" xfId="28232" xr:uid="{FFAC37AB-45ED-47AD-81FE-03F07FD918C5}"/>
    <cellStyle name="Millares 3 11 3 7 5" xfId="51114" xr:uid="{B8C89B6D-70A0-4D32-AAC4-A59A8A30AE2F}"/>
    <cellStyle name="Millares 3 11 3 7 6" xfId="5804" xr:uid="{D5B51133-BC62-4BD8-B560-AF5119E0FE9E}"/>
    <cellStyle name="Millares 3 11 3 8" xfId="3188" xr:uid="{0C4B1770-E440-41C0-93B0-DF2CE8CC95CC}"/>
    <cellStyle name="Millares 3 11 3 8 2" xfId="9837" xr:uid="{47B62D28-ACB3-4D6F-AE15-EC7431D05DCE}"/>
    <cellStyle name="Millares 3 11 3 8 2 2" xfId="21280" xr:uid="{BC30A669-CDF0-41F8-A353-C410AA591D1C}"/>
    <cellStyle name="Millares 3 11 3 8 2 2 2" xfId="44174" xr:uid="{6D7F26EB-B704-4A7C-ABCE-7D572D746771}"/>
    <cellStyle name="Millares 3 11 3 8 2 3" xfId="32733" xr:uid="{BAC0B3AC-485D-4D06-B2E3-BC00DC1C2254}"/>
    <cellStyle name="Millares 3 11 3 8 2 4" xfId="55615" xr:uid="{7E54DCE7-4239-42D0-9642-6317FEA24300}"/>
    <cellStyle name="Millares 3 11 3 8 3" xfId="17038" xr:uid="{07E503FF-C5E6-4DCF-874D-062A2CCE2CC6}"/>
    <cellStyle name="Millares 3 11 3 8 3 2" xfId="39932" xr:uid="{66FCD5AF-813F-462C-80BC-7ABDC7A53DD8}"/>
    <cellStyle name="Millares 3 11 3 8 4" xfId="28491" xr:uid="{CB45FA8C-B120-4A6D-A7D1-AAF0905E3899}"/>
    <cellStyle name="Millares 3 11 3 8 5" xfId="51373" xr:uid="{A3D0E5E2-5AE7-45B1-852F-DB501A2427D3}"/>
    <cellStyle name="Millares 3 11 3 9" xfId="6104" xr:uid="{C57DCE6B-E3A3-4CC6-A887-BB74C0E4C796}"/>
    <cellStyle name="Millares 3 11 3 9 2" xfId="10099" xr:uid="{DF481943-11CC-43B1-8075-5CE7BD42C688}"/>
    <cellStyle name="Millares 3 11 3 9 2 2" xfId="21542" xr:uid="{547A520B-69CC-451A-B287-99F41D146AD8}"/>
    <cellStyle name="Millares 3 11 3 9 2 2 2" xfId="44436" xr:uid="{C1B86F77-DDD9-448E-B4D9-9CED41469C8C}"/>
    <cellStyle name="Millares 3 11 3 9 2 3" xfId="32995" xr:uid="{0C20896F-CE14-4D68-858C-992231CCA3EB}"/>
    <cellStyle name="Millares 3 11 3 9 2 4" xfId="55877" xr:uid="{E91E6C66-17AA-432A-9B9A-73C4196EF67A}"/>
    <cellStyle name="Millares 3 11 3 9 3" xfId="17300" xr:uid="{585EFA91-5E6B-43E2-989B-E963B07E8310}"/>
    <cellStyle name="Millares 3 11 3 9 3 2" xfId="40194" xr:uid="{2FF5BC07-17C3-4B24-A81D-46DE1808662A}"/>
    <cellStyle name="Millares 3 11 3 9 4" xfId="28753" xr:uid="{D3E7636E-B0C9-4C9C-A022-BEAC1D2554A8}"/>
    <cellStyle name="Millares 3 11 3 9 5" xfId="51635" xr:uid="{D2D87C68-3EE5-4D86-B745-D032E70CB5F4}"/>
    <cellStyle name="Millares 3 11 4" xfId="205" xr:uid="{2857C6F5-EC14-40F4-92BF-BF1DEF7B85F7}"/>
    <cellStyle name="Millares 3 11 4 10" xfId="6972" xr:uid="{EEFB14C1-2CFC-46B9-868A-2BB921B52A7C}"/>
    <cellStyle name="Millares 3 11 4 10 2" xfId="18407" xr:uid="{CC6E7210-12F9-486E-B007-3E388A3DD650}"/>
    <cellStyle name="Millares 3 11 4 10 2 2" xfId="41301" xr:uid="{E8EF7BBA-BCE2-4E05-919C-C612B50A9787}"/>
    <cellStyle name="Millares 3 11 4 10 3" xfId="29860" xr:uid="{3B1B28E6-14B5-40E4-8C2C-540EC81BA579}"/>
    <cellStyle name="Millares 3 11 4 10 4" xfId="52742" xr:uid="{26107340-C3F6-4EED-9F38-8266D85A635B}"/>
    <cellStyle name="Millares 3 11 4 11" xfId="11243" xr:uid="{94729EBE-4C31-43EB-A924-F8545939DEBD}"/>
    <cellStyle name="Millares 3 11 4 11 2" xfId="22679" xr:uid="{8C01E2F9-00E8-46A8-8E01-20D828085292}"/>
    <cellStyle name="Millares 3 11 4 11 2 2" xfId="45573" xr:uid="{B3B55678-8AD7-405B-9398-43999D15624F}"/>
    <cellStyle name="Millares 3 11 4 11 3" xfId="34132" xr:uid="{25F21D32-63AF-4083-9D86-98E09170E9DF}"/>
    <cellStyle name="Millares 3 11 4 11 4" xfId="57014" xr:uid="{AA6D3CC9-27A8-436C-B312-53536E018E29}"/>
    <cellStyle name="Millares 3 11 4 12" xfId="11505" xr:uid="{9A713A09-2D5D-4873-87F5-E53F01EDDA9A}"/>
    <cellStyle name="Millares 3 11 4 12 2" xfId="22941" xr:uid="{0209CB1F-5440-4E50-8562-C99F6A39CBCF}"/>
    <cellStyle name="Millares 3 11 4 12 2 2" xfId="45835" xr:uid="{FCEBAD43-7EF0-44E3-A9D4-2FAB3814BA0E}"/>
    <cellStyle name="Millares 3 11 4 12 3" xfId="34394" xr:uid="{742A2A08-3AA6-4AEE-99E2-0B57DCA6129B}"/>
    <cellStyle name="Millares 3 11 4 12 4" xfId="57276" xr:uid="{D62C75A9-5986-4FDA-9051-DDCFB396533A}"/>
    <cellStyle name="Millares 3 11 4 13" xfId="11772" xr:uid="{C4495E74-DEA6-423F-80CD-992D59BE81D2}"/>
    <cellStyle name="Millares 3 11 4 13 2" xfId="23208" xr:uid="{F2BF3BC5-5C06-42D3-BF1E-0F959EE4CCB5}"/>
    <cellStyle name="Millares 3 11 4 13 2 2" xfId="46102" xr:uid="{C7C936F3-7200-4523-AF2B-ADCDDF41C04A}"/>
    <cellStyle name="Millares 3 11 4 13 3" xfId="34661" xr:uid="{6B265AEA-2959-4E10-B450-E717722E4206}"/>
    <cellStyle name="Millares 3 11 4 13 4" xfId="57543" xr:uid="{64F10926-1882-473D-92E0-55E780BEF2B6}"/>
    <cellStyle name="Millares 3 11 4 14" xfId="12044" xr:uid="{30102A2F-3BEC-4E22-99A5-D29AE961FE95}"/>
    <cellStyle name="Millares 3 11 4 14 2" xfId="23479" xr:uid="{3820573D-9FF5-4372-A732-65CA4C163937}"/>
    <cellStyle name="Millares 3 11 4 14 2 2" xfId="46373" xr:uid="{5EB3F7D8-1B00-43C8-ACFA-99045A76F6DC}"/>
    <cellStyle name="Millares 3 11 4 14 3" xfId="34932" xr:uid="{2737A2B6-24E3-4100-A402-6B52432F1260}"/>
    <cellStyle name="Millares 3 11 4 15" xfId="13127" xr:uid="{95D97A40-D172-4B70-9988-6EF5787EE16D}"/>
    <cellStyle name="Millares 3 11 4 15 2" xfId="24563" xr:uid="{AF8BCF1A-2FA2-4958-AB3E-E269105D8FAE}"/>
    <cellStyle name="Millares 3 11 4 15 2 2" xfId="47457" xr:uid="{22BE6E7A-698C-436A-9D6F-01A2BA746C8C}"/>
    <cellStyle name="Millares 3 11 4 15 3" xfId="36016" xr:uid="{470C47DA-6B0B-475E-B9AD-17A4E55B8755}"/>
    <cellStyle name="Millares 3 11 4 16" xfId="14185" xr:uid="{B487842B-26F5-4272-B5EC-BD4433E2E58D}"/>
    <cellStyle name="Millares 3 11 4 16 2" xfId="37079" xr:uid="{2CD5E8EF-740C-4E8B-9697-AF9E9BE32D60}"/>
    <cellStyle name="Millares 3 11 4 17" xfId="25638" xr:uid="{2CF6EA69-EEE8-49B0-9240-0F65EEE89072}"/>
    <cellStyle name="Millares 3 11 4 18" xfId="48521" xr:uid="{D3372910-BAB4-4611-A12F-3260F230EE2F}"/>
    <cellStyle name="Millares 3 11 4 19" xfId="57795" xr:uid="{A32BB8A6-D78A-4CA8-8242-AFC9425D9F9F}"/>
    <cellStyle name="Millares 3 11 4 2" xfId="510" xr:uid="{BCFF2D2A-DF18-40D1-8FFD-400E66C6B972}"/>
    <cellStyle name="Millares 3 11 4 2 10" xfId="11359" xr:uid="{3D74FA71-4C91-4DE8-84A2-10BCB61F2F83}"/>
    <cellStyle name="Millares 3 11 4 2 10 2" xfId="22795" xr:uid="{45670312-37B4-4181-993F-AFB4DF59D7A1}"/>
    <cellStyle name="Millares 3 11 4 2 10 2 2" xfId="45689" xr:uid="{BB9EA7AA-4734-4255-931C-01422078FD50}"/>
    <cellStyle name="Millares 3 11 4 2 10 3" xfId="34248" xr:uid="{8D6F4AA5-C6DC-455E-9C9D-00DDCDFBA91F}"/>
    <cellStyle name="Millares 3 11 4 2 10 4" xfId="57130" xr:uid="{F833AE6C-EF4A-451A-828A-9AACFB682847}"/>
    <cellStyle name="Millares 3 11 4 2 11" xfId="11621" xr:uid="{27BB0BE6-8F46-4F13-A326-10629F3B8915}"/>
    <cellStyle name="Millares 3 11 4 2 11 2" xfId="23057" xr:uid="{1EB758A6-2A24-40E8-9EBF-ED2FD268912B}"/>
    <cellStyle name="Millares 3 11 4 2 11 2 2" xfId="45951" xr:uid="{61EF22EE-1474-48EA-B014-E31D3EEF70E0}"/>
    <cellStyle name="Millares 3 11 4 2 11 3" xfId="34510" xr:uid="{2BD530B0-33BF-432C-AA77-116456664016}"/>
    <cellStyle name="Millares 3 11 4 2 11 4" xfId="57392" xr:uid="{22A879E2-C093-44FB-855E-609ADF110C94}"/>
    <cellStyle name="Millares 3 11 4 2 12" xfId="11888" xr:uid="{702C97FA-00EF-407D-82A4-D89D226FBC0F}"/>
    <cellStyle name="Millares 3 11 4 2 12 2" xfId="23324" xr:uid="{597B4D3F-610B-4149-B4FE-5791396552D9}"/>
    <cellStyle name="Millares 3 11 4 2 12 2 2" xfId="46218" xr:uid="{41CCD381-23DA-42A2-BBD9-81786A9651F8}"/>
    <cellStyle name="Millares 3 11 4 2 12 3" xfId="34777" xr:uid="{101D8CB2-2CDC-415C-A3CB-E87CE1B3DB6B}"/>
    <cellStyle name="Millares 3 11 4 2 12 4" xfId="57659" xr:uid="{655CBB1F-D451-4A82-AEA5-431906C970B5}"/>
    <cellStyle name="Millares 3 11 4 2 13" xfId="12160" xr:uid="{2215FA40-209F-4433-AC9C-840F1CBE55D0}"/>
    <cellStyle name="Millares 3 11 4 2 13 2" xfId="23595" xr:uid="{0C2F4443-1474-4346-B792-E6F8C34BDD62}"/>
    <cellStyle name="Millares 3 11 4 2 13 2 2" xfId="46489" xr:uid="{575A92E9-CA0E-4A0F-99A7-8EF0E5537C1C}"/>
    <cellStyle name="Millares 3 11 4 2 13 3" xfId="35048" xr:uid="{7A32FB35-94AC-40B5-A1EF-BEE2B0FB6F3E}"/>
    <cellStyle name="Millares 3 11 4 2 14" xfId="13243" xr:uid="{DDE537A0-5215-4437-AE76-A85A0997C1D6}"/>
    <cellStyle name="Millares 3 11 4 2 14 2" xfId="24679" xr:uid="{4671C64B-A426-45CF-A897-E7E6F898E441}"/>
    <cellStyle name="Millares 3 11 4 2 14 2 2" xfId="47573" xr:uid="{2260F647-A07D-46FE-98A7-073F823DE0C8}"/>
    <cellStyle name="Millares 3 11 4 2 14 3" xfId="36132" xr:uid="{FD6A5B30-7292-4D3E-909D-20656BED7F89}"/>
    <cellStyle name="Millares 3 11 4 2 15" xfId="14301" xr:uid="{8582A674-8EBE-4448-AF7B-C13810DA3A8F}"/>
    <cellStyle name="Millares 3 11 4 2 15 2" xfId="37195" xr:uid="{102475A9-B79B-42D5-9003-D40A735911B4}"/>
    <cellStyle name="Millares 3 11 4 2 16" xfId="25754" xr:uid="{5CA7C797-3910-4579-952D-29D30B4B3C5E}"/>
    <cellStyle name="Millares 3 11 4 2 17" xfId="48637" xr:uid="{64394252-E7E9-4909-9073-CF7A489455A2}"/>
    <cellStyle name="Millares 3 11 4 2 18" xfId="57911" xr:uid="{4B0753F8-A79B-43E4-BB52-1818B3792F54}"/>
    <cellStyle name="Millares 3 11 4 2 19" xfId="58422" xr:uid="{7D57458A-F358-4FBA-ADCB-B917A690C1D6}"/>
    <cellStyle name="Millares 3 11 4 2 2" xfId="783" xr:uid="{905D78EC-24CC-4652-85D2-6046D810E521}"/>
    <cellStyle name="Millares 3 11 4 2 2 10" xfId="48900" xr:uid="{A37CFCFC-BDA3-4D63-AB2E-B19930397105}"/>
    <cellStyle name="Millares 3 11 4 2 2 11" xfId="58172" xr:uid="{32C1EFE5-E7E0-49AF-B555-14E4F9ADE40A}"/>
    <cellStyle name="Millares 3 11 4 2 2 12" xfId="58684" xr:uid="{A6DE72E3-950F-4BCB-89B3-15F4DFA772E1}"/>
    <cellStyle name="Millares 3 11 4 2 2 2" xfId="1626" xr:uid="{8A8994D3-1C88-4FC1-BDAD-21017BEA041B}"/>
    <cellStyle name="Millares 3 11 4 2 2 2 10" xfId="4139" xr:uid="{3C00BB35-282B-4BED-9EBD-6D2B0F953F55}"/>
    <cellStyle name="Millares 3 11 4 2 2 2 2" xfId="3058" xr:uid="{262F4EE5-AE83-4627-A246-7C3999CAD533}"/>
    <cellStyle name="Millares 3 11 4 2 2 2 2 2" xfId="9207" xr:uid="{B9A283B3-7CAD-41E0-BCED-C3687BEEE4C2}"/>
    <cellStyle name="Millares 3 11 4 2 2 2 2 2 2" xfId="20650" xr:uid="{8F504DC8-F52B-43AD-BE77-A92BC656481E}"/>
    <cellStyle name="Millares 3 11 4 2 2 2 2 2 2 2" xfId="43544" xr:uid="{857E6A4C-2FE6-4F66-A05B-754EB0A068BE}"/>
    <cellStyle name="Millares 3 11 4 2 2 2 2 2 3" xfId="32103" xr:uid="{2FADAB30-4A72-49F7-A4A4-5A0EDD15C8C3}"/>
    <cellStyle name="Millares 3 11 4 2 2 2 2 2 4" xfId="54985" xr:uid="{E45009BA-E234-48D2-9E11-0E4881449AC7}"/>
    <cellStyle name="Millares 3 11 4 2 2 2 2 3" xfId="16408" xr:uid="{A1BFFE2E-68AA-4DF4-94E4-3816BD1A8E5E}"/>
    <cellStyle name="Millares 3 11 4 2 2 2 2 3 2" xfId="39302" xr:uid="{1F3C0E35-2A21-4ED5-9401-CA92F643AD68}"/>
    <cellStyle name="Millares 3 11 4 2 2 2 2 4" xfId="27861" xr:uid="{1115E229-F67D-41DA-A75A-894227A2DB61}"/>
    <cellStyle name="Millares 3 11 4 2 2 2 2 5" xfId="50744" xr:uid="{D159475A-485D-4A90-8BF2-C484EE51DBCA}"/>
    <cellStyle name="Millares 3 11 4 2 2 2 2 6" xfId="5433" xr:uid="{A8012FD1-7809-40C6-AD62-C3506263B971}"/>
    <cellStyle name="Millares 3 11 4 2 2 2 3" xfId="6811" xr:uid="{E5170600-EF06-4DFA-A44E-5F8EDA048D11}"/>
    <cellStyle name="Millares 3 11 4 2 2 2 3 2" xfId="11046" xr:uid="{164C427D-7854-409E-A7F2-790492B844A1}"/>
    <cellStyle name="Millares 3 11 4 2 2 2 3 2 2" xfId="22489" xr:uid="{780AFB26-9EAA-4387-A4D6-2B80AAB210D8}"/>
    <cellStyle name="Millares 3 11 4 2 2 2 3 2 2 2" xfId="45383" xr:uid="{32B5B957-1AA4-47C4-BE17-EAAEBA71CB0D}"/>
    <cellStyle name="Millares 3 11 4 2 2 2 3 2 3" xfId="33942" xr:uid="{DC711952-C571-444B-9A34-16533AEC01D9}"/>
    <cellStyle name="Millares 3 11 4 2 2 2 3 2 4" xfId="56824" xr:uid="{EE89BCD3-E0CE-40DA-9BB6-826AEC063FBF}"/>
    <cellStyle name="Millares 3 11 4 2 2 2 3 3" xfId="18247" xr:uid="{C8738D5F-FF3B-4151-A086-49DA5A40D8AA}"/>
    <cellStyle name="Millares 3 11 4 2 2 2 3 3 2" xfId="41141" xr:uid="{6410E143-646E-4768-8896-B858C2FAC3F5}"/>
    <cellStyle name="Millares 3 11 4 2 2 2 3 4" xfId="29700" xr:uid="{7220EA80-BC4B-47DD-A656-55596BE72B70}"/>
    <cellStyle name="Millares 3 11 4 2 2 2 3 5" xfId="52582" xr:uid="{E83B483C-BFD9-4D16-86D3-6C052068C9A5}"/>
    <cellStyle name="Millares 3 11 4 2 2 2 4" xfId="7890" xr:uid="{1B21E926-B082-49C2-AF8D-A5387A764C2B}"/>
    <cellStyle name="Millares 3 11 4 2 2 2 4 2" xfId="19333" xr:uid="{F798701A-5EC7-410F-B1DE-3EB8A02515C1}"/>
    <cellStyle name="Millares 3 11 4 2 2 2 4 2 2" xfId="42227" xr:uid="{4D8992B6-DC38-4A75-9BD6-66C24AD11AFB}"/>
    <cellStyle name="Millares 3 11 4 2 2 2 4 3" xfId="30786" xr:uid="{16CB8134-8EC3-4ADB-88EA-6CF0BD667768}"/>
    <cellStyle name="Millares 3 11 4 2 2 2 4 4" xfId="53668" xr:uid="{F3A8F899-64C4-44BC-ACA3-FDF0232E0586}"/>
    <cellStyle name="Millares 3 11 4 2 2 2 5" xfId="12949" xr:uid="{D15A654E-2EB2-42E2-B965-C69085CC54C7}"/>
    <cellStyle name="Millares 3 11 4 2 2 2 5 2" xfId="24385" xr:uid="{038266F4-3E15-4899-A7E1-84FBB954F1A5}"/>
    <cellStyle name="Millares 3 11 4 2 2 2 5 2 2" xfId="47279" xr:uid="{C79E205B-D263-40A7-AA3F-1400C17EE0B1}"/>
    <cellStyle name="Millares 3 11 4 2 2 2 5 3" xfId="35838" xr:uid="{B83D6903-8AE0-439A-A91E-443521E096EB}"/>
    <cellStyle name="Millares 3 11 4 2 2 2 6" xfId="14032" xr:uid="{F8816247-AD92-4D5B-B70A-5E1D9F661098}"/>
    <cellStyle name="Millares 3 11 4 2 2 2 6 2" xfId="25469" xr:uid="{081E2D0D-272D-4AC5-9275-82049D9C3CE1}"/>
    <cellStyle name="Millares 3 11 4 2 2 2 6 2 2" xfId="48363" xr:uid="{C5D61CEA-D1F2-41AE-9CD4-BEE2584A4591}"/>
    <cellStyle name="Millares 3 11 4 2 2 2 6 3" xfId="36922" xr:uid="{90C7EB6B-26A8-46A3-8D04-4D03B655EE2F}"/>
    <cellStyle name="Millares 3 11 4 2 2 2 7" xfId="15091" xr:uid="{352EC76F-B0D5-49A2-9304-E98684A89393}"/>
    <cellStyle name="Millares 3 11 4 2 2 2 7 2" xfId="37985" xr:uid="{0DB1BE36-4CF0-4848-B34E-EB67F480B9AA}"/>
    <cellStyle name="Millares 3 11 4 2 2 2 8" xfId="26544" xr:uid="{CC8CDCCE-4B90-45F8-97A6-95F242A5FE83}"/>
    <cellStyle name="Millares 3 11 4 2 2 2 9" xfId="49427" xr:uid="{25CED3A4-2864-44F1-81E8-361B84C3962A}"/>
    <cellStyle name="Millares 3 11 4 2 2 3" xfId="2262" xr:uid="{6A6B3F5B-9546-411C-B2D6-65C3A1990621}"/>
    <cellStyle name="Millares 3 11 4 2 2 3 2" xfId="8680" xr:uid="{786F7888-F51B-4008-991F-4EBD4ADC8216}"/>
    <cellStyle name="Millares 3 11 4 2 2 3 2 2" xfId="20123" xr:uid="{248F9DA7-2A30-4698-A265-E29358C265B3}"/>
    <cellStyle name="Millares 3 11 4 2 2 3 2 2 2" xfId="43017" xr:uid="{F4AB3EE4-CE98-4FC1-B24C-D899F29F6040}"/>
    <cellStyle name="Millares 3 11 4 2 2 3 2 3" xfId="31576" xr:uid="{CD2F6676-D437-4DF6-81F9-592D5366A448}"/>
    <cellStyle name="Millares 3 11 4 2 2 3 2 4" xfId="54458" xr:uid="{A36A2E08-D9C9-4177-BCB0-AF1C85D53011}"/>
    <cellStyle name="Millares 3 11 4 2 2 3 3" xfId="15881" xr:uid="{97F170C6-E805-4665-A12C-47F336C2E9D6}"/>
    <cellStyle name="Millares 3 11 4 2 2 3 3 2" xfId="38775" xr:uid="{7FE1FC0F-F2D6-40AE-946D-73F3686427AD}"/>
    <cellStyle name="Millares 3 11 4 2 2 3 4" xfId="27334" xr:uid="{563163A9-C640-43E2-B98B-C2AD12394CDD}"/>
    <cellStyle name="Millares 3 11 4 2 2 3 5" xfId="50217" xr:uid="{6769D10E-5391-43A4-B54F-CE4D6FF5E3B3}"/>
    <cellStyle name="Millares 3 11 4 2 2 3 6" xfId="4906" xr:uid="{32074BD6-8F70-4031-80FD-49B5A98E4255}"/>
    <cellStyle name="Millares 3 11 4 2 2 4" xfId="3605" xr:uid="{39A17D81-ACBE-4F56-A0B2-8729067906AD}"/>
    <cellStyle name="Millares 3 11 4 2 2 4 2" xfId="10519" xr:uid="{927C8E92-C204-4216-81F4-F4DDB2D4EB4D}"/>
    <cellStyle name="Millares 3 11 4 2 2 4 2 2" xfId="21962" xr:uid="{8907DB8F-3174-4EE7-9954-0FDB695001EE}"/>
    <cellStyle name="Millares 3 11 4 2 2 4 2 2 2" xfId="44856" xr:uid="{AAE93659-70E4-4CD7-B878-B01A30C93F7D}"/>
    <cellStyle name="Millares 3 11 4 2 2 4 2 3" xfId="33415" xr:uid="{DD00188A-C385-4CBD-9B56-42285E0BA253}"/>
    <cellStyle name="Millares 3 11 4 2 2 4 2 4" xfId="56297" xr:uid="{EF698303-8838-4B6E-8770-2A640DD046C1}"/>
    <cellStyle name="Millares 3 11 4 2 2 4 3" xfId="17720" xr:uid="{FF1AB641-1DB2-4C33-9789-A295FD163D80}"/>
    <cellStyle name="Millares 3 11 4 2 2 4 3 2" xfId="40614" xr:uid="{A13B588F-FCAE-4C29-A980-80AC129870EF}"/>
    <cellStyle name="Millares 3 11 4 2 2 4 4" xfId="29173" xr:uid="{D0CCDCAF-A43C-4637-B403-2D5047A8AE18}"/>
    <cellStyle name="Millares 3 11 4 2 2 4 5" xfId="52055" xr:uid="{6F920FDF-E0EC-48DB-9A93-AE1DE41C7C44}"/>
    <cellStyle name="Millares 3 11 4 2 2 5" xfId="7365" xr:uid="{1E629C70-7762-4361-9E49-7F85EE16D702}"/>
    <cellStyle name="Millares 3 11 4 2 2 5 2" xfId="18806" xr:uid="{DF0F55D3-3620-4809-B1B8-4D9181250A53}"/>
    <cellStyle name="Millares 3 11 4 2 2 5 2 2" xfId="41700" xr:uid="{28348B84-DB55-4FAD-8828-6ED290670F28}"/>
    <cellStyle name="Millares 3 11 4 2 2 5 3" xfId="30259" xr:uid="{39F1BCF2-E11E-449F-8066-E6BE82B2B376}"/>
    <cellStyle name="Millares 3 11 4 2 2 5 4" xfId="53141" xr:uid="{5108FCC6-E81A-49C7-89B5-5CC18463841F}"/>
    <cellStyle name="Millares 3 11 4 2 2 6" xfId="12423" xr:uid="{9D632204-B77B-43B3-91A9-9779DED2F012}"/>
    <cellStyle name="Millares 3 11 4 2 2 6 2" xfId="23858" xr:uid="{A00FAC7D-156B-416A-961F-EFF125866DC6}"/>
    <cellStyle name="Millares 3 11 4 2 2 6 2 2" xfId="46752" xr:uid="{CAABA7F1-6216-4CBE-AEFD-3615D742F953}"/>
    <cellStyle name="Millares 3 11 4 2 2 6 3" xfId="35311" xr:uid="{DD93252B-BE96-4B20-8073-2A5B606CB180}"/>
    <cellStyle name="Millares 3 11 4 2 2 7" xfId="13505" xr:uid="{010C744D-2992-4BE8-843B-932F65CA4604}"/>
    <cellStyle name="Millares 3 11 4 2 2 7 2" xfId="24942" xr:uid="{BA86B18D-D57F-49CA-AFE5-32F9CB309906}"/>
    <cellStyle name="Millares 3 11 4 2 2 7 2 2" xfId="47836" xr:uid="{8E4F9457-5ADA-4991-8AAC-C6FB2AFEF13C}"/>
    <cellStyle name="Millares 3 11 4 2 2 7 3" xfId="36395" xr:uid="{5FC3BBCF-F08F-4E9D-B4D4-BDEEA9754E18}"/>
    <cellStyle name="Millares 3 11 4 2 2 8" xfId="14564" xr:uid="{B764542D-22EC-45E3-B7B8-33F587EE5BBB}"/>
    <cellStyle name="Millares 3 11 4 2 2 8 2" xfId="37458" xr:uid="{0F542263-3294-4F8D-A7E9-A9E7ACCAB364}"/>
    <cellStyle name="Millares 3 11 4 2 2 9" xfId="26017" xr:uid="{EBF6508A-4D6F-4578-9CE6-99DF2DD8C462}"/>
    <cellStyle name="Millares 3 11 4 2 3" xfId="1046" xr:uid="{DCA0DCD9-8C45-4393-B54F-1CB8A7BC9DC6}"/>
    <cellStyle name="Millares 3 11 4 2 3 10" xfId="3877" xr:uid="{3C00F441-871F-42DA-8370-0753992653B1}"/>
    <cellStyle name="Millares 3 11 4 2 3 2" xfId="2524" xr:uid="{A32CACF7-303D-4FAE-AEEF-62844F68A023}"/>
    <cellStyle name="Millares 3 11 4 2 3 2 2" xfId="8944" xr:uid="{72372CE0-7454-4686-BAB2-F4C82406DA2F}"/>
    <cellStyle name="Millares 3 11 4 2 3 2 2 2" xfId="20387" xr:uid="{6FEAFA42-7E0A-46FD-9EF4-779715E0E5FC}"/>
    <cellStyle name="Millares 3 11 4 2 3 2 2 2 2" xfId="43281" xr:uid="{72DF1A77-AABF-4640-BE90-EDCF8ACB80F2}"/>
    <cellStyle name="Millares 3 11 4 2 3 2 2 3" xfId="31840" xr:uid="{AD781BBB-A0A5-4352-939B-F13AD2D4ECEF}"/>
    <cellStyle name="Millares 3 11 4 2 3 2 2 4" xfId="54722" xr:uid="{64315D84-B2DF-4B8D-9CF7-A0FEAC6A3A6A}"/>
    <cellStyle name="Millares 3 11 4 2 3 2 3" xfId="16145" xr:uid="{37610389-6576-46A6-A708-FB19E8DD6AC6}"/>
    <cellStyle name="Millares 3 11 4 2 3 2 3 2" xfId="39039" xr:uid="{EAE9A9C6-F678-48E8-94C9-5C4DDEE61641}"/>
    <cellStyle name="Millares 3 11 4 2 3 2 4" xfId="27598" xr:uid="{8D3C7919-BFBD-472A-8FE5-11F55EF26AED}"/>
    <cellStyle name="Millares 3 11 4 2 3 2 5" xfId="50481" xr:uid="{CFC2A025-B5A3-441C-BC88-51F0982D693B}"/>
    <cellStyle name="Millares 3 11 4 2 3 2 6" xfId="5170" xr:uid="{C4FF09C0-7858-4FA1-AC6E-44F932AF534E}"/>
    <cellStyle name="Millares 3 11 4 2 3 3" xfId="6548" xr:uid="{C9394675-965C-4DF9-809E-12A6BB74115D}"/>
    <cellStyle name="Millares 3 11 4 2 3 3 2" xfId="10783" xr:uid="{99E6241F-5109-480A-9CAE-CB3AEF0B9822}"/>
    <cellStyle name="Millares 3 11 4 2 3 3 2 2" xfId="22226" xr:uid="{F057B965-50E5-416E-BB2C-39833CAA98E9}"/>
    <cellStyle name="Millares 3 11 4 2 3 3 2 2 2" xfId="45120" xr:uid="{C4795A17-B296-4D5D-8E6C-34BD1A9FE28B}"/>
    <cellStyle name="Millares 3 11 4 2 3 3 2 3" xfId="33679" xr:uid="{C7D3BEB4-E32D-4D96-B942-63D0839E595E}"/>
    <cellStyle name="Millares 3 11 4 2 3 3 2 4" xfId="56561" xr:uid="{B36A0C6A-7A11-4545-BDB8-1790768EC128}"/>
    <cellStyle name="Millares 3 11 4 2 3 3 3" xfId="17984" xr:uid="{C7542B84-CF26-48AE-BED6-9644483AC0AB}"/>
    <cellStyle name="Millares 3 11 4 2 3 3 3 2" xfId="40878" xr:uid="{E4613597-153F-426D-A2F3-C555529D4C3A}"/>
    <cellStyle name="Millares 3 11 4 2 3 3 4" xfId="29437" xr:uid="{822CA1E3-BB94-4AD6-AE19-394E6E937E70}"/>
    <cellStyle name="Millares 3 11 4 2 3 3 5" xfId="52319" xr:uid="{1C6EE90B-E3FD-45CE-8ADE-5759EE81BDBD}"/>
    <cellStyle name="Millares 3 11 4 2 3 4" xfId="7627" xr:uid="{570F431F-A9C5-414A-B642-C8C4FE19176B}"/>
    <cellStyle name="Millares 3 11 4 2 3 4 2" xfId="19070" xr:uid="{18303D84-B691-4343-BE8B-ADAC41965D79}"/>
    <cellStyle name="Millares 3 11 4 2 3 4 2 2" xfId="41964" xr:uid="{1C30B636-2293-4228-863B-A82D618D0B14}"/>
    <cellStyle name="Millares 3 11 4 2 3 4 3" xfId="30523" xr:uid="{37BB954E-8886-4024-8467-785C73A6BF6B}"/>
    <cellStyle name="Millares 3 11 4 2 3 4 4" xfId="53405" xr:uid="{803C903D-809F-4561-9FB2-081E5ADD5A3A}"/>
    <cellStyle name="Millares 3 11 4 2 3 5" xfId="12686" xr:uid="{2CEBA2C0-D364-46F5-880F-EB47CB8687B8}"/>
    <cellStyle name="Millares 3 11 4 2 3 5 2" xfId="24122" xr:uid="{DACC578D-262A-4424-86DB-4B6BEB170B04}"/>
    <cellStyle name="Millares 3 11 4 2 3 5 2 2" xfId="47016" xr:uid="{1B952F34-75EF-4984-9CAC-D1A537D6D3F3}"/>
    <cellStyle name="Millares 3 11 4 2 3 5 3" xfId="35575" xr:uid="{C8BAD403-BE27-4CCD-B7BA-3B3C7C02BE6A}"/>
    <cellStyle name="Millares 3 11 4 2 3 6" xfId="13769" xr:uid="{7EDBBA4A-F125-4C94-A8A2-95B9EEC6470C}"/>
    <cellStyle name="Millares 3 11 4 2 3 6 2" xfId="25206" xr:uid="{75522D66-9E1D-4E18-86E9-AA01591F7105}"/>
    <cellStyle name="Millares 3 11 4 2 3 6 2 2" xfId="48100" xr:uid="{7AF658A2-8E1C-4A2A-BBEF-E814BA0918EC}"/>
    <cellStyle name="Millares 3 11 4 2 3 6 3" xfId="36659" xr:uid="{6BAF6E08-F6BB-45C3-826A-67FDA4FC7F19}"/>
    <cellStyle name="Millares 3 11 4 2 3 7" xfId="14828" xr:uid="{86CD4B44-9535-43FA-8999-DF307FB9ECCA}"/>
    <cellStyle name="Millares 3 11 4 2 3 7 2" xfId="37722" xr:uid="{5BFCB0E9-A00C-44D4-A9EE-87BC8999A97C}"/>
    <cellStyle name="Millares 3 11 4 2 3 8" xfId="26281" xr:uid="{F4E869B4-4ADB-4887-B2D1-222FF9F56D5D}"/>
    <cellStyle name="Millares 3 11 4 2 3 9" xfId="49164" xr:uid="{C0AE7A73-18A2-4F4E-A2A8-B65892364CE6}"/>
    <cellStyle name="Millares 3 11 4 2 4" xfId="1341" xr:uid="{AF80F447-4A2B-4FE6-8380-A5FE3C571169}"/>
    <cellStyle name="Millares 3 11 4 2 4 2" xfId="2798" xr:uid="{1FDF3A24-8F03-4C3B-B1BF-3D1CF1371638}"/>
    <cellStyle name="Millares 3 11 4 2 4 2 2" xfId="9472" xr:uid="{F9D99408-E889-4115-9022-F457BA056A9E}"/>
    <cellStyle name="Millares 3 11 4 2 4 2 2 2" xfId="20915" xr:uid="{690B6798-926D-487F-99E5-E8F568BFB06D}"/>
    <cellStyle name="Millares 3 11 4 2 4 2 2 2 2" xfId="43809" xr:uid="{8107C1FE-8A63-4E18-BB75-7DB3F3FEE133}"/>
    <cellStyle name="Millares 3 11 4 2 4 2 2 3" xfId="32368" xr:uid="{8A2CDA5C-6E31-429A-8B48-6CC4975DBED7}"/>
    <cellStyle name="Millares 3 11 4 2 4 2 2 4" xfId="55250" xr:uid="{C5C82DF8-9D07-4B9E-A3DB-EF37F09EDB4E}"/>
    <cellStyle name="Millares 3 11 4 2 4 2 3" xfId="16673" xr:uid="{998A80BA-7197-4CED-9445-7261631848FE}"/>
    <cellStyle name="Millares 3 11 4 2 4 2 3 2" xfId="39567" xr:uid="{BD53A156-3028-4C61-A733-57A0856F48F8}"/>
    <cellStyle name="Millares 3 11 4 2 4 2 4" xfId="28126" xr:uid="{AF3674C7-4820-4123-9661-671A7B3A84D9}"/>
    <cellStyle name="Millares 3 11 4 2 4 2 5" xfId="51009" xr:uid="{7F420142-EE5E-4A17-9BE3-AF23CBB586DA}"/>
    <cellStyle name="Millares 3 11 4 2 4 2 6" xfId="5698" xr:uid="{6B11DF25-214E-47FC-85B4-A77A200B6013}"/>
    <cellStyle name="Millares 3 11 4 2 4 3" xfId="8155" xr:uid="{0DC7A1CC-9201-4B6C-84BD-64CE255C2D25}"/>
    <cellStyle name="Millares 3 11 4 2 4 3 2" xfId="19598" xr:uid="{75BC019B-A7BA-47A3-A61D-DC447C223544}"/>
    <cellStyle name="Millares 3 11 4 2 4 3 2 2" xfId="42492" xr:uid="{4BD74384-6E89-4D1B-8777-5ECD3603B4CD}"/>
    <cellStyle name="Millares 3 11 4 2 4 3 3" xfId="31051" xr:uid="{73C99A84-E0D5-4E6E-979F-BFB78A856410}"/>
    <cellStyle name="Millares 3 11 4 2 4 3 4" xfId="53933" xr:uid="{7170D848-0685-4792-A190-A1C8331F128A}"/>
    <cellStyle name="Millares 3 11 4 2 4 4" xfId="15356" xr:uid="{61101297-D7A0-40CE-871F-29096528E6CD}"/>
    <cellStyle name="Millares 3 11 4 2 4 4 2" xfId="38250" xr:uid="{673B690A-F87E-4A1E-9F73-472B88EB1230}"/>
    <cellStyle name="Millares 3 11 4 2 4 5" xfId="26809" xr:uid="{FB017B3F-F635-4C75-B241-0A8FFF84541C}"/>
    <cellStyle name="Millares 3 11 4 2 4 6" xfId="49692" xr:uid="{D691B1D1-4C9E-465E-BCB1-2C60424AE84D}"/>
    <cellStyle name="Millares 3 11 4 2 4 7" xfId="4399" xr:uid="{B2F3C1D0-5A4B-4557-AC49-1AD5DFFFFA77}"/>
    <cellStyle name="Millares 3 11 4 2 5" xfId="1995" xr:uid="{4924B62B-EC26-460D-BAB0-EDA90BF36814}"/>
    <cellStyle name="Millares 3 11 4 2 5 2" xfId="8417" xr:uid="{4DF19498-1466-4F2E-A211-73BFFA3AF7D4}"/>
    <cellStyle name="Millares 3 11 4 2 5 2 2" xfId="19860" xr:uid="{4DA59403-5617-453A-B70E-8FBCFC782667}"/>
    <cellStyle name="Millares 3 11 4 2 5 2 2 2" xfId="42754" xr:uid="{F19BC7E0-F039-4FBD-A8A5-0B452A8AF696}"/>
    <cellStyle name="Millares 3 11 4 2 5 2 3" xfId="31313" xr:uid="{D86E5B7A-8DC9-4DB6-B3AA-F4F4D1459E3A}"/>
    <cellStyle name="Millares 3 11 4 2 5 2 4" xfId="54195" xr:uid="{11DC2E53-2D99-4AAB-B3D3-252CB2F762E2}"/>
    <cellStyle name="Millares 3 11 4 2 5 3" xfId="15618" xr:uid="{2169F6E1-024C-40D5-8BC7-90027D26FE10}"/>
    <cellStyle name="Millares 3 11 4 2 5 3 2" xfId="38512" xr:uid="{2E252CB6-B12E-4257-B678-5DECF2EC562A}"/>
    <cellStyle name="Millares 3 11 4 2 5 4" xfId="27071" xr:uid="{052D842E-A20C-4739-9747-BA827913A88B}"/>
    <cellStyle name="Millares 3 11 4 2 5 5" xfId="49954" xr:uid="{D2B8EA0F-8E01-4306-828F-004FDD7BC4DB}"/>
    <cellStyle name="Millares 3 11 4 2 5 6" xfId="4652" xr:uid="{AD2EFB32-C1C5-4BAD-B6E5-16C8C60F7A30}"/>
    <cellStyle name="Millares 3 11 4 2 6" xfId="3345" xr:uid="{715AAF11-17AF-465E-89E1-4E047E115B0D}"/>
    <cellStyle name="Millares 3 11 4 2 6 2" xfId="9735" xr:uid="{F4B443BA-8886-4904-A70C-734C9697AD78}"/>
    <cellStyle name="Millares 3 11 4 2 6 2 2" xfId="21178" xr:uid="{C910DEB2-B67B-4F25-8EE1-4BB6EA0D3354}"/>
    <cellStyle name="Millares 3 11 4 2 6 2 2 2" xfId="44072" xr:uid="{0F0322A1-605D-4CD5-8078-C123B6856055}"/>
    <cellStyle name="Millares 3 11 4 2 6 2 3" xfId="32631" xr:uid="{AA6FBDC2-2880-4611-BCDB-D60148A66C56}"/>
    <cellStyle name="Millares 3 11 4 2 6 2 4" xfId="55513" xr:uid="{0E380330-CD19-4B45-B0E1-40247328254E}"/>
    <cellStyle name="Millares 3 11 4 2 6 3" xfId="16936" xr:uid="{0856EEA3-0FA6-49EB-8D80-4317E8D31C0C}"/>
    <cellStyle name="Millares 3 11 4 2 6 3 2" xfId="39830" xr:uid="{8AB06E98-AC5F-43D0-81FC-949BB1AAC4E9}"/>
    <cellStyle name="Millares 3 11 4 2 6 4" xfId="28389" xr:uid="{16A79A69-1C6E-4EF6-904C-250EF52A9389}"/>
    <cellStyle name="Millares 3 11 4 2 6 5" xfId="51271" xr:uid="{5A25366C-0D94-49AE-BBE3-B1F36272FCF5}"/>
    <cellStyle name="Millares 3 11 4 2 7" xfId="6004" xr:uid="{B05275E0-F7A6-49ED-B4D0-2E2DE2A77C59}"/>
    <cellStyle name="Millares 3 11 4 2 7 2" xfId="9995" xr:uid="{3BCC366B-0262-4812-AD37-99CC482F1B80}"/>
    <cellStyle name="Millares 3 11 4 2 7 2 2" xfId="21438" xr:uid="{76AFC67A-D127-432E-B32D-B87D939CA28D}"/>
    <cellStyle name="Millares 3 11 4 2 7 2 2 2" xfId="44332" xr:uid="{E856E604-7AE8-4034-B625-30C5A0403EF2}"/>
    <cellStyle name="Millares 3 11 4 2 7 2 3" xfId="32891" xr:uid="{064293F6-517E-4882-A14C-734F047A06DB}"/>
    <cellStyle name="Millares 3 11 4 2 7 2 4" xfId="55773" xr:uid="{61C217E4-3C19-41FA-9B2D-3876027CCCD4}"/>
    <cellStyle name="Millares 3 11 4 2 7 3" xfId="17196" xr:uid="{DE072832-A8A0-4F3B-8FDC-21B4E74A640C}"/>
    <cellStyle name="Millares 3 11 4 2 7 3 2" xfId="40090" xr:uid="{34EBC774-AC59-42BB-8CFD-358D63D9D377}"/>
    <cellStyle name="Millares 3 11 4 2 7 4" xfId="28649" xr:uid="{866E3A2A-CB36-4B91-A3F2-403DC9F804DA}"/>
    <cellStyle name="Millares 3 11 4 2 7 5" xfId="51531" xr:uid="{BCA041CC-5C7D-43C0-822F-4E11F4E87E7A}"/>
    <cellStyle name="Millares 3 11 4 2 8" xfId="6255" xr:uid="{337A4A7D-C19D-4692-9F7B-28DF338F57C2}"/>
    <cellStyle name="Millares 3 11 4 2 8 2" xfId="10256" xr:uid="{AE99B3D2-35AE-47AC-A2E7-7E3D5062C0BE}"/>
    <cellStyle name="Millares 3 11 4 2 8 2 2" xfId="21699" xr:uid="{24FDFF98-3A0C-4825-AD9A-F48BF5C9A99B}"/>
    <cellStyle name="Millares 3 11 4 2 8 2 2 2" xfId="44593" xr:uid="{CDA98D50-7529-4629-BAE2-40EBF712B0D7}"/>
    <cellStyle name="Millares 3 11 4 2 8 2 3" xfId="33152" xr:uid="{60559358-5F40-41EE-B1E4-F440EFAFBF13}"/>
    <cellStyle name="Millares 3 11 4 2 8 2 4" xfId="56034" xr:uid="{A642560B-775F-4EE0-886E-5C8999DC8621}"/>
    <cellStyle name="Millares 3 11 4 2 8 3" xfId="17457" xr:uid="{CC0C9C5D-9536-402F-A626-6CBD87F21C14}"/>
    <cellStyle name="Millares 3 11 4 2 8 3 2" xfId="40351" xr:uid="{D41C5187-4060-46C5-85C9-6BC0C714C68B}"/>
    <cellStyle name="Millares 3 11 4 2 8 4" xfId="28910" xr:uid="{60BE3D0D-865F-48B5-9B85-2972B524D63C}"/>
    <cellStyle name="Millares 3 11 4 2 8 5" xfId="51792" xr:uid="{EAE044C5-93B7-46D5-B7F1-1E1070F4FFB4}"/>
    <cellStyle name="Millares 3 11 4 2 9" xfId="7088" xr:uid="{068826F0-AE40-452D-A426-853E542D0BFF}"/>
    <cellStyle name="Millares 3 11 4 2 9 2" xfId="18524" xr:uid="{EC9E20DD-2300-422C-A3C7-40AC7C20A888}"/>
    <cellStyle name="Millares 3 11 4 2 9 2 2" xfId="41418" xr:uid="{9DE24FBB-2131-43ED-AD8C-99E8D4A5D0DF}"/>
    <cellStyle name="Millares 3 11 4 2 9 3" xfId="29977" xr:uid="{47D0FCD5-7550-46FD-AF9A-048EF9DC9CFD}"/>
    <cellStyle name="Millares 3 11 4 2 9 4" xfId="52859" xr:uid="{D09751CF-88BD-4B88-9B7E-97768B71FEC3}"/>
    <cellStyle name="Millares 3 11 4 20" xfId="58306" xr:uid="{C6168C7D-B866-4ADB-8A31-1590CDDEF9FB}"/>
    <cellStyle name="Millares 3 11 4 3" xfId="383" xr:uid="{1AA9CD4C-CF6F-4FE5-9EB4-078FEACD8FAC}"/>
    <cellStyle name="Millares 3 11 4 3 10" xfId="48784" xr:uid="{FDFA493D-3FB9-4B5C-9506-FD0731628B0C}"/>
    <cellStyle name="Millares 3 11 4 3 11" xfId="58056" xr:uid="{638E8A23-EEAF-496B-8F89-5686B76965EE}"/>
    <cellStyle name="Millares 3 11 4 3 12" xfId="58568" xr:uid="{87A408DE-7C74-49FD-BB67-955E371F9069}"/>
    <cellStyle name="Millares 3 11 4 3 2" xfId="1510" xr:uid="{ED3AA125-2511-41ED-92A1-C9DF73ED196E}"/>
    <cellStyle name="Millares 3 11 4 3 2 10" xfId="4023" xr:uid="{2EDF93F3-E4C4-47A7-BCF5-C178F2A9A7B6}"/>
    <cellStyle name="Millares 3 11 4 3 2 2" xfId="2942" xr:uid="{C8422F14-F4A6-4BDA-B5A8-E5EC3296DE74}"/>
    <cellStyle name="Millares 3 11 4 3 2 2 2" xfId="9091" xr:uid="{962146DE-3592-4E76-85BB-074CA71A77D5}"/>
    <cellStyle name="Millares 3 11 4 3 2 2 2 2" xfId="20534" xr:uid="{AA583646-3CAC-4C73-9EB1-F1B3B9FFDFE2}"/>
    <cellStyle name="Millares 3 11 4 3 2 2 2 2 2" xfId="43428" xr:uid="{5705B555-4FED-4B83-A4C2-9B6B12F40DAF}"/>
    <cellStyle name="Millares 3 11 4 3 2 2 2 3" xfId="31987" xr:uid="{80BAA62A-01B6-44F1-8AA8-10716F46D7AC}"/>
    <cellStyle name="Millares 3 11 4 3 2 2 2 4" xfId="54869" xr:uid="{15493879-155B-40A8-9C56-C644F65CD7E1}"/>
    <cellStyle name="Millares 3 11 4 3 2 2 3" xfId="16292" xr:uid="{2CB49F85-663D-4265-9201-DE277B425A92}"/>
    <cellStyle name="Millares 3 11 4 3 2 2 3 2" xfId="39186" xr:uid="{C08C371C-7940-44A0-99E5-69F67F3449FE}"/>
    <cellStyle name="Millares 3 11 4 3 2 2 4" xfId="27745" xr:uid="{0857676F-D3C1-4ED1-82FA-582F7F4FAAC9}"/>
    <cellStyle name="Millares 3 11 4 3 2 2 5" xfId="50628" xr:uid="{A01048E8-2712-4351-87F3-0341F1736123}"/>
    <cellStyle name="Millares 3 11 4 3 2 2 6" xfId="5317" xr:uid="{DC9179BA-EB7F-4C9C-A22C-B95270481E5B}"/>
    <cellStyle name="Millares 3 11 4 3 2 3" xfId="6695" xr:uid="{061D6FC7-3B73-4ADE-9536-9FA013E90F69}"/>
    <cellStyle name="Millares 3 11 4 3 2 3 2" xfId="10930" xr:uid="{EABDF2A1-886E-44E2-8E8A-FD00EAF3065D}"/>
    <cellStyle name="Millares 3 11 4 3 2 3 2 2" xfId="22373" xr:uid="{B49521C0-A50D-4EEA-9F65-9EA075E4AB79}"/>
    <cellStyle name="Millares 3 11 4 3 2 3 2 2 2" xfId="45267" xr:uid="{6F394B72-DD72-48E4-B982-77901E32805C}"/>
    <cellStyle name="Millares 3 11 4 3 2 3 2 3" xfId="33826" xr:uid="{49C28620-4F6C-4EC9-81C5-E2C7992C4395}"/>
    <cellStyle name="Millares 3 11 4 3 2 3 2 4" xfId="56708" xr:uid="{2E03B37C-B20C-46FC-AD15-A25286248133}"/>
    <cellStyle name="Millares 3 11 4 3 2 3 3" xfId="18131" xr:uid="{C5348BCA-CE4A-4D3F-BC1B-53BEF0539668}"/>
    <cellStyle name="Millares 3 11 4 3 2 3 3 2" xfId="41025" xr:uid="{F36A156F-FDA9-4EEA-BF65-121F37A464C3}"/>
    <cellStyle name="Millares 3 11 4 3 2 3 4" xfId="29584" xr:uid="{4ADED616-EE28-431C-BE47-EF45FD1A1F14}"/>
    <cellStyle name="Millares 3 11 4 3 2 3 5" xfId="52466" xr:uid="{B94B98DC-0B18-414A-A846-467433A25A15}"/>
    <cellStyle name="Millares 3 11 4 3 2 4" xfId="7774" xr:uid="{A0CC1CB6-8954-4F95-98FE-9D88F4CD2713}"/>
    <cellStyle name="Millares 3 11 4 3 2 4 2" xfId="19217" xr:uid="{404BC5A9-0ED9-4748-8516-84D8D191E3B0}"/>
    <cellStyle name="Millares 3 11 4 3 2 4 2 2" xfId="42111" xr:uid="{0F380A49-770A-4795-91C3-05BFB9B62EDD}"/>
    <cellStyle name="Millares 3 11 4 3 2 4 3" xfId="30670" xr:uid="{34C90E30-274A-4F4B-99BC-6F0F17FBFEC4}"/>
    <cellStyle name="Millares 3 11 4 3 2 4 4" xfId="53552" xr:uid="{85722B12-DD6D-437C-AAA0-25EA65B91D0A}"/>
    <cellStyle name="Millares 3 11 4 3 2 5" xfId="12833" xr:uid="{FE1BB7B8-3C93-49E0-AEEC-E8B429AFA0A3}"/>
    <cellStyle name="Millares 3 11 4 3 2 5 2" xfId="24269" xr:uid="{5BEA0DF1-4DE2-4F68-9CC7-E573656A687E}"/>
    <cellStyle name="Millares 3 11 4 3 2 5 2 2" xfId="47163" xr:uid="{2501F12F-F8D8-4C8D-8446-8484BF9B2FDD}"/>
    <cellStyle name="Millares 3 11 4 3 2 5 3" xfId="35722" xr:uid="{1188A20E-A404-43BF-923C-22D2DBC9945D}"/>
    <cellStyle name="Millares 3 11 4 3 2 6" xfId="13916" xr:uid="{B8679AFB-7DFD-470B-BEFF-E317FD51D319}"/>
    <cellStyle name="Millares 3 11 4 3 2 6 2" xfId="25353" xr:uid="{F625B833-04B8-4D4C-B6CD-1EEFF51EEE4B}"/>
    <cellStyle name="Millares 3 11 4 3 2 6 2 2" xfId="48247" xr:uid="{B76527A2-B23D-4D3A-9E53-8AA5D38C53D3}"/>
    <cellStyle name="Millares 3 11 4 3 2 6 3" xfId="36806" xr:uid="{C5B9C8D8-7CCF-491A-BAD5-12A23CA84B67}"/>
    <cellStyle name="Millares 3 11 4 3 2 7" xfId="14975" xr:uid="{325900AE-9739-40A6-8481-2E8E5F7EEEDF}"/>
    <cellStyle name="Millares 3 11 4 3 2 7 2" xfId="37869" xr:uid="{F2AAA170-18CF-41CE-993B-CF5E0DE77C4A}"/>
    <cellStyle name="Millares 3 11 4 3 2 8" xfId="26428" xr:uid="{8BD075A6-9D77-4933-880D-CB9AAA52892C}"/>
    <cellStyle name="Millares 3 11 4 3 2 9" xfId="49311" xr:uid="{87CB89BD-3AB4-455C-9056-00973B1A241C}"/>
    <cellStyle name="Millares 3 11 4 3 3" xfId="1868" xr:uid="{AAA97D83-AD81-40F3-89EF-C9BC6E8B4AB0}"/>
    <cellStyle name="Millares 3 11 4 3 3 2" xfId="8564" xr:uid="{A8BDE1C0-BE80-4C18-B3B9-948FCDAF7360}"/>
    <cellStyle name="Millares 3 11 4 3 3 2 2" xfId="20007" xr:uid="{D6886B5C-73DB-4B0B-87F8-90AD8B306F12}"/>
    <cellStyle name="Millares 3 11 4 3 3 2 2 2" xfId="42901" xr:uid="{6B458E21-1E1D-4CBC-8B84-894F7C9294F5}"/>
    <cellStyle name="Millares 3 11 4 3 3 2 3" xfId="31460" xr:uid="{FD13373B-AC10-404F-AACB-0630E3BEE6B4}"/>
    <cellStyle name="Millares 3 11 4 3 3 2 4" xfId="54342" xr:uid="{79988629-CF52-4D43-834E-A960BD9B92FD}"/>
    <cellStyle name="Millares 3 11 4 3 3 3" xfId="15765" xr:uid="{F72D89DC-99B8-40E1-8DA0-E4D7E24B2153}"/>
    <cellStyle name="Millares 3 11 4 3 3 3 2" xfId="38659" xr:uid="{FCC31B6C-8422-4F22-9EA5-770DCB286F55}"/>
    <cellStyle name="Millares 3 11 4 3 3 4" xfId="27218" xr:uid="{294EF868-1FC6-4BF5-A659-E6BE47B1ADF6}"/>
    <cellStyle name="Millares 3 11 4 3 3 5" xfId="50101" xr:uid="{833481B7-FBBF-4AF9-A35F-8495B5ECF9BB}"/>
    <cellStyle name="Millares 3 11 4 3 3 6" xfId="4790" xr:uid="{62549959-A1B8-4E8D-ACBE-85513A4165F8}"/>
    <cellStyle name="Millares 3 11 4 3 4" xfId="3489" xr:uid="{8344621E-1B6C-4FD2-8ED9-BA537CE75E02}"/>
    <cellStyle name="Millares 3 11 4 3 4 2" xfId="10403" xr:uid="{0DB83FAE-7BDC-4F5A-93B7-DAEE72895827}"/>
    <cellStyle name="Millares 3 11 4 3 4 2 2" xfId="21846" xr:uid="{52469207-F69A-4D6A-9836-3C138358A520}"/>
    <cellStyle name="Millares 3 11 4 3 4 2 2 2" xfId="44740" xr:uid="{977A744D-2A9E-4652-91B0-2203879C8D03}"/>
    <cellStyle name="Millares 3 11 4 3 4 2 3" xfId="33299" xr:uid="{0F87340E-9145-4694-9E6A-0A16C4C97BF1}"/>
    <cellStyle name="Millares 3 11 4 3 4 2 4" xfId="56181" xr:uid="{A4C8C4AF-4FA5-49EF-A443-DA4B8EFDCFDA}"/>
    <cellStyle name="Millares 3 11 4 3 4 3" xfId="17604" xr:uid="{218019DC-81CF-44EB-A6D7-420BD00DF0F8}"/>
    <cellStyle name="Millares 3 11 4 3 4 3 2" xfId="40498" xr:uid="{543BABC0-3CEF-48CF-8F38-412825BBB6B0}"/>
    <cellStyle name="Millares 3 11 4 3 4 4" xfId="29057" xr:uid="{AA9760C2-06B6-498E-B718-B319A7680467}"/>
    <cellStyle name="Millares 3 11 4 3 4 5" xfId="51939" xr:uid="{1C74A49B-0787-4D5B-97C4-91414564EE18}"/>
    <cellStyle name="Millares 3 11 4 3 5" xfId="7251" xr:uid="{7656013F-A4E9-4DAD-89E0-C9CF4316CB9E}"/>
    <cellStyle name="Millares 3 11 4 3 5 2" xfId="18690" xr:uid="{8474C8AB-827F-4FEB-AA29-0292FD58950E}"/>
    <cellStyle name="Millares 3 11 4 3 5 2 2" xfId="41584" xr:uid="{9252E062-3A62-4413-937D-1CD4797A8898}"/>
    <cellStyle name="Millares 3 11 4 3 5 3" xfId="30143" xr:uid="{9F9AB638-FA63-4677-AFA9-5BE218B578BB}"/>
    <cellStyle name="Millares 3 11 4 3 5 4" xfId="53025" xr:uid="{53ED5954-73A7-4B54-AD2D-41301E762CBC}"/>
    <cellStyle name="Millares 3 11 4 3 6" xfId="12307" xr:uid="{6F84958B-18F4-4886-A4DE-F5FED6F225AC}"/>
    <cellStyle name="Millares 3 11 4 3 6 2" xfId="23742" xr:uid="{B7A521BE-D0F6-4E17-ADC7-8FE6A46BECE3}"/>
    <cellStyle name="Millares 3 11 4 3 6 2 2" xfId="46636" xr:uid="{013874C0-B8FE-4CC7-A1CE-18B4DDC01681}"/>
    <cellStyle name="Millares 3 11 4 3 6 3" xfId="35195" xr:uid="{DF9B70A7-15D7-408C-A250-AA27553EE32E}"/>
    <cellStyle name="Millares 3 11 4 3 7" xfId="13389" xr:uid="{5104750D-253A-43AE-B1EB-D849F03A595A}"/>
    <cellStyle name="Millares 3 11 4 3 7 2" xfId="24826" xr:uid="{F76A1DD3-C90B-4D52-B32D-35B610BA79D3}"/>
    <cellStyle name="Millares 3 11 4 3 7 2 2" xfId="47720" xr:uid="{6B2C8E7F-FA75-4280-BD2D-70C4DACF9000}"/>
    <cellStyle name="Millares 3 11 4 3 7 3" xfId="36279" xr:uid="{DA95657A-0F79-467F-B124-4DFD434288F0}"/>
    <cellStyle name="Millares 3 11 4 3 8" xfId="14448" xr:uid="{794118F2-5D63-4E4F-92CA-E031CEBAAEEA}"/>
    <cellStyle name="Millares 3 11 4 3 8 2" xfId="37342" xr:uid="{EE1E8A53-168F-4088-B4D4-6C55F23EBB21}"/>
    <cellStyle name="Millares 3 11 4 3 9" xfId="25901" xr:uid="{A71B2782-DBC8-4AA3-81DE-68E803F88EAE}"/>
    <cellStyle name="Millares 3 11 4 4" xfId="657" xr:uid="{19F8577C-ED88-44EF-8EC8-5D99B6EB22B5}"/>
    <cellStyle name="Millares 3 11 4 4 10" xfId="3761" xr:uid="{FE27174F-4D67-472B-A45D-A110F008C124}"/>
    <cellStyle name="Millares 3 11 4 4 2" xfId="2136" xr:uid="{A2945BCF-9456-4FDA-9B5D-89EADF71526C}"/>
    <cellStyle name="Millares 3 11 4 4 2 2" xfId="8828" xr:uid="{74690B58-673A-416E-AC2D-3EF07A3FDA51}"/>
    <cellStyle name="Millares 3 11 4 4 2 2 2" xfId="20271" xr:uid="{FD32E74B-8D3A-47D5-9E8A-21E024BD15DC}"/>
    <cellStyle name="Millares 3 11 4 4 2 2 2 2" xfId="43165" xr:uid="{04C10553-AAE1-4B72-9E21-E249106A12E5}"/>
    <cellStyle name="Millares 3 11 4 4 2 2 3" xfId="31724" xr:uid="{A0558568-FFA7-4328-8F15-78653926EEDD}"/>
    <cellStyle name="Millares 3 11 4 4 2 2 4" xfId="54606" xr:uid="{D94D0B18-5CEC-4979-BD53-414556A22841}"/>
    <cellStyle name="Millares 3 11 4 4 2 3" xfId="16029" xr:uid="{B4A8602B-E121-4717-8C98-BD285E273CB0}"/>
    <cellStyle name="Millares 3 11 4 4 2 3 2" xfId="38923" xr:uid="{81A69B4F-2C95-4240-9110-7240C93445D0}"/>
    <cellStyle name="Millares 3 11 4 4 2 4" xfId="27482" xr:uid="{0C036701-EAA3-4318-97FF-F3ECBF2DA739}"/>
    <cellStyle name="Millares 3 11 4 4 2 5" xfId="50365" xr:uid="{5518C488-4537-41B4-B4E6-8050AB8EF287}"/>
    <cellStyle name="Millares 3 11 4 4 2 6" xfId="5054" xr:uid="{4327C13F-246E-4777-ABF3-45C1B23625D8}"/>
    <cellStyle name="Millares 3 11 4 4 3" xfId="6432" xr:uid="{FA1FC077-5AB2-419E-A29C-3F93F4889EC1}"/>
    <cellStyle name="Millares 3 11 4 4 3 2" xfId="10667" xr:uid="{49F7A85E-3343-45C8-9279-D74D049BA4BE}"/>
    <cellStyle name="Millares 3 11 4 4 3 2 2" xfId="22110" xr:uid="{62C1599A-22ED-45A3-AE95-8D499940DB29}"/>
    <cellStyle name="Millares 3 11 4 4 3 2 2 2" xfId="45004" xr:uid="{604ADCF9-3F6A-453A-9161-36BE4616307A}"/>
    <cellStyle name="Millares 3 11 4 4 3 2 3" xfId="33563" xr:uid="{43F16DC0-D24F-4831-9142-CC723518DEE1}"/>
    <cellStyle name="Millares 3 11 4 4 3 2 4" xfId="56445" xr:uid="{994B7D03-453F-4BF8-890D-EC9A13B735AC}"/>
    <cellStyle name="Millares 3 11 4 4 3 3" xfId="17868" xr:uid="{DE557B9E-C0BF-43B1-94C1-8033BC21EA7B}"/>
    <cellStyle name="Millares 3 11 4 4 3 3 2" xfId="40762" xr:uid="{3738CEAF-34B6-4B4E-AD95-8EFC3EE230DE}"/>
    <cellStyle name="Millares 3 11 4 4 3 4" xfId="29321" xr:uid="{54F40B60-5E60-4BAC-B0B9-1720AC62DB45}"/>
    <cellStyle name="Millares 3 11 4 4 3 5" xfId="52203" xr:uid="{D2F5C516-CF39-4C87-869F-1B1BF7527BA8}"/>
    <cellStyle name="Millares 3 11 4 4 4" xfId="7511" xr:uid="{4A0428BC-A4B4-4897-A57E-E24F4924E475}"/>
    <cellStyle name="Millares 3 11 4 4 4 2" xfId="18954" xr:uid="{F84BF828-675A-4B4A-AD01-63AF6BDADE92}"/>
    <cellStyle name="Millares 3 11 4 4 4 2 2" xfId="41848" xr:uid="{54A86754-D2FC-404F-8954-AE82CE44F792}"/>
    <cellStyle name="Millares 3 11 4 4 4 3" xfId="30407" xr:uid="{4FFDB4BD-1EBA-42AB-87AA-4DB5F5F5A6E8}"/>
    <cellStyle name="Millares 3 11 4 4 4 4" xfId="53289" xr:uid="{B404238D-2614-43DD-A6DA-704D3690E5B3}"/>
    <cellStyle name="Millares 3 11 4 4 5" xfId="12570" xr:uid="{5B3C6E3A-30C7-4582-8630-F7973444A111}"/>
    <cellStyle name="Millares 3 11 4 4 5 2" xfId="24006" xr:uid="{DB7CF567-4F36-44F5-96B6-D754BBEFBAD4}"/>
    <cellStyle name="Millares 3 11 4 4 5 2 2" xfId="46900" xr:uid="{8B725CD8-375F-4F0C-8BE6-FE7B6F042C72}"/>
    <cellStyle name="Millares 3 11 4 4 5 3" xfId="35459" xr:uid="{A421A1B4-8F25-44FF-8561-9A9F7EB06ED3}"/>
    <cellStyle name="Millares 3 11 4 4 6" xfId="13653" xr:uid="{9BDF9C92-10E9-4789-823A-E26B03CBACC3}"/>
    <cellStyle name="Millares 3 11 4 4 6 2" xfId="25090" xr:uid="{72F4146D-7E72-41D4-A928-5DB43810427B}"/>
    <cellStyle name="Millares 3 11 4 4 6 2 2" xfId="47984" xr:uid="{4D4B3C9E-42CB-47BB-8E25-DAA3C6F5B1F5}"/>
    <cellStyle name="Millares 3 11 4 4 6 3" xfId="36543" xr:uid="{6A9DC507-EF59-4937-BAC1-424BC66D2984}"/>
    <cellStyle name="Millares 3 11 4 4 7" xfId="14712" xr:uid="{E8764FC8-A269-4D62-B984-2E72231C9E49}"/>
    <cellStyle name="Millares 3 11 4 4 7 2" xfId="37606" xr:uid="{EF0B3093-DC25-46B1-B891-A49C51343C27}"/>
    <cellStyle name="Millares 3 11 4 4 8" xfId="26165" xr:uid="{14C51D1A-D23D-4E89-AD7E-39F8A17AF827}"/>
    <cellStyle name="Millares 3 11 4 4 9" xfId="49048" xr:uid="{C4CBAF51-6DF2-419F-9085-4218DE6187FA}"/>
    <cellStyle name="Millares 3 11 4 5" xfId="930" xr:uid="{891217F9-74D1-460E-A8BE-F2E4094C8693}"/>
    <cellStyle name="Millares 3 11 4 5 2" xfId="2408" xr:uid="{51EB1DC1-9530-4EC8-BC2E-E82E14B1F0D7}"/>
    <cellStyle name="Millares 3 11 4 5 2 2" xfId="9356" xr:uid="{2FE69ADE-131D-4700-892D-1D9EA7D7D5C5}"/>
    <cellStyle name="Millares 3 11 4 5 2 2 2" xfId="20799" xr:uid="{3C97E69F-E8D3-495A-9E33-1F5AAE145B9A}"/>
    <cellStyle name="Millares 3 11 4 5 2 2 2 2" xfId="43693" xr:uid="{9E7A2E28-130C-4292-940E-D53CEB454573}"/>
    <cellStyle name="Millares 3 11 4 5 2 2 3" xfId="32252" xr:uid="{99DEFAF0-0B48-4037-A9FC-67D031DA8FD5}"/>
    <cellStyle name="Millares 3 11 4 5 2 2 4" xfId="55134" xr:uid="{5F5BED79-477C-4FCC-B9D8-545C9EA5C28D}"/>
    <cellStyle name="Millares 3 11 4 5 2 3" xfId="16557" xr:uid="{F721949E-5B14-4310-A3AC-B8FC9A5A8A34}"/>
    <cellStyle name="Millares 3 11 4 5 2 3 2" xfId="39451" xr:uid="{46F04E46-4893-44F0-9173-CF361178E81A}"/>
    <cellStyle name="Millares 3 11 4 5 2 4" xfId="28010" xr:uid="{571D1C74-CAD1-4C21-BD69-37BE1EFB8CB3}"/>
    <cellStyle name="Millares 3 11 4 5 2 5" xfId="50893" xr:uid="{C913FF7B-94F7-49A6-9A99-E3D9A8935A76}"/>
    <cellStyle name="Millares 3 11 4 5 2 6" xfId="5582" xr:uid="{032B2BDB-3101-4BCF-A2E0-448711B42037}"/>
    <cellStyle name="Millares 3 11 4 5 3" xfId="8039" xr:uid="{6FFF5FC3-5197-4415-9D57-8EAE51E9689F}"/>
    <cellStyle name="Millares 3 11 4 5 3 2" xfId="19482" xr:uid="{7F547AD4-A1E8-49D6-AAA6-905222B968F0}"/>
    <cellStyle name="Millares 3 11 4 5 3 2 2" xfId="42376" xr:uid="{A7A78280-70B4-47CD-8A73-672070E526D4}"/>
    <cellStyle name="Millares 3 11 4 5 3 3" xfId="30935" xr:uid="{2FEA9BA0-252F-4E8C-A337-796C49714EE0}"/>
    <cellStyle name="Millares 3 11 4 5 3 4" xfId="53817" xr:uid="{0E367625-DC69-4704-872E-C512349509D4}"/>
    <cellStyle name="Millares 3 11 4 5 4" xfId="15240" xr:uid="{5117D3E5-DE47-4C54-98A4-93F4E2C485D8}"/>
    <cellStyle name="Millares 3 11 4 5 4 2" xfId="38134" xr:uid="{69D872AF-EDE6-4090-AFEC-9DA4F99FF26E}"/>
    <cellStyle name="Millares 3 11 4 5 5" xfId="26693" xr:uid="{7B9F821A-DF23-43A5-B571-F017D3F662F5}"/>
    <cellStyle name="Millares 3 11 4 5 6" xfId="49576" xr:uid="{B0B6033E-E5A6-42BF-A286-DE4C4E166F5D}"/>
    <cellStyle name="Millares 3 11 4 5 7" xfId="4283" xr:uid="{170A9E5F-D27A-497B-BFCA-62F973A016EA}"/>
    <cellStyle name="Millares 3 11 4 6" xfId="1225" xr:uid="{55C66C7E-1184-4745-8F49-F9E72BFBAEC4}"/>
    <cellStyle name="Millares 3 11 4 6 2" xfId="2682" xr:uid="{371B191B-AAD2-414A-8903-88FD943D3A99}"/>
    <cellStyle name="Millares 3 11 4 6 2 2" xfId="19744" xr:uid="{643E1FAB-62F5-473C-85E9-33579E547CC8}"/>
    <cellStyle name="Millares 3 11 4 6 2 2 2" xfId="42638" xr:uid="{6818F9EE-A07F-4B83-A570-0E6C96E0E966}"/>
    <cellStyle name="Millares 3 11 4 6 2 3" xfId="31197" xr:uid="{52C84EB3-7C62-41E1-B84F-8444CDD53430}"/>
    <cellStyle name="Millares 3 11 4 6 2 4" xfId="54079" xr:uid="{E236AEF8-613E-4981-B25E-CA844FFDD37E}"/>
    <cellStyle name="Millares 3 11 4 6 2 5" xfId="8301" xr:uid="{C749844C-A8E8-41FF-AC50-68C58A3D5B4D}"/>
    <cellStyle name="Millares 3 11 4 6 3" xfId="15502" xr:uid="{0F878F66-2E96-4EDF-AF25-A484CF5A346D}"/>
    <cellStyle name="Millares 3 11 4 6 3 2" xfId="38396" xr:uid="{C716D067-4B57-455E-9218-EB6BB41F16F2}"/>
    <cellStyle name="Millares 3 11 4 6 4" xfId="26955" xr:uid="{2E242732-1736-4408-B733-2DF959049156}"/>
    <cellStyle name="Millares 3 11 4 6 5" xfId="49838" xr:uid="{ED9537E3-1CA1-469A-9982-00157BD80CF7}"/>
    <cellStyle name="Millares 3 11 4 6 6" xfId="4537" xr:uid="{E3B1E3FE-63D5-4560-86C6-FC8E8F73F27F}"/>
    <cellStyle name="Millares 3 11 4 7" xfId="1743" xr:uid="{E73AED03-8995-4F9C-BC19-141D8A8E0797}"/>
    <cellStyle name="Millares 3 11 4 7 2" xfId="9619" xr:uid="{E56EB2F2-8B01-47B8-A07D-2F5E052CBA18}"/>
    <cellStyle name="Millares 3 11 4 7 2 2" xfId="21062" xr:uid="{198A441A-DB78-4AA4-A0B6-51BDA835023C}"/>
    <cellStyle name="Millares 3 11 4 7 2 2 2" xfId="43956" xr:uid="{E5271791-EA7E-4ACB-AB19-7FD2BFA6B1B2}"/>
    <cellStyle name="Millares 3 11 4 7 2 3" xfId="32515" xr:uid="{CB7EA8CC-1224-4263-B57E-3FD30012686A}"/>
    <cellStyle name="Millares 3 11 4 7 2 4" xfId="55397" xr:uid="{859909A2-5A2D-491E-ADDD-914C79BEE000}"/>
    <cellStyle name="Millares 3 11 4 7 3" xfId="16820" xr:uid="{96404058-62A9-4CDA-8502-4CB5C22C1064}"/>
    <cellStyle name="Millares 3 11 4 7 3 2" xfId="39714" xr:uid="{B7AF2EC7-C716-46BE-9D39-77690CC68BD5}"/>
    <cellStyle name="Millares 3 11 4 7 4" xfId="28273" xr:uid="{AACAF1F0-5E04-4DDA-A64B-2032BEBBF81D}"/>
    <cellStyle name="Millares 3 11 4 7 5" xfId="51155" xr:uid="{D9D7D5C3-9A30-4DB8-9A37-4B4716C4EC58}"/>
    <cellStyle name="Millares 3 11 4 7 6" xfId="5846" xr:uid="{5A39F888-DCA2-419B-BF05-8C7F266B3FBA}"/>
    <cellStyle name="Millares 3 11 4 8" xfId="3229" xr:uid="{D579FA35-C0FC-45B5-B7BC-0256B2B425AC}"/>
    <cellStyle name="Millares 3 11 4 8 2" xfId="9879" xr:uid="{738D995F-0AF7-4863-BBAF-10E5D5AD10A2}"/>
    <cellStyle name="Millares 3 11 4 8 2 2" xfId="21322" xr:uid="{D0820F5A-0B16-46F1-9B2E-0A99D22C7FF7}"/>
    <cellStyle name="Millares 3 11 4 8 2 2 2" xfId="44216" xr:uid="{71831ABC-195D-4B22-BB89-A4CC894229AA}"/>
    <cellStyle name="Millares 3 11 4 8 2 3" xfId="32775" xr:uid="{DF685DA7-33A3-4A9B-A928-B410EBECAF13}"/>
    <cellStyle name="Millares 3 11 4 8 2 4" xfId="55657" xr:uid="{F47BA8F9-8717-4992-9065-D13032E59B2F}"/>
    <cellStyle name="Millares 3 11 4 8 3" xfId="17080" xr:uid="{A0685E30-E048-4772-A4B1-B75C37C7EF75}"/>
    <cellStyle name="Millares 3 11 4 8 3 2" xfId="39974" xr:uid="{785F475E-B48C-4C8F-B469-32B7FC84E6C0}"/>
    <cellStyle name="Millares 3 11 4 8 4" xfId="28533" xr:uid="{0A60664B-D5C0-41EA-9A2B-9DF51F033D76}"/>
    <cellStyle name="Millares 3 11 4 8 5" xfId="51415" xr:uid="{523E2817-E1C0-447F-83DA-8BE3420F7D7A}"/>
    <cellStyle name="Millares 3 11 4 9" xfId="6142" xr:uid="{3C219B9F-EF9B-44DC-8DD6-548A309232DD}"/>
    <cellStyle name="Millares 3 11 4 9 2" xfId="10140" xr:uid="{D635A2BC-9993-4971-A44B-4E52876DAF14}"/>
    <cellStyle name="Millares 3 11 4 9 2 2" xfId="21583" xr:uid="{34E2A72A-E416-4E19-99E9-181D54BDD442}"/>
    <cellStyle name="Millares 3 11 4 9 2 2 2" xfId="44477" xr:uid="{6D937526-277C-4EC6-B5CD-C5228AC1BD31}"/>
    <cellStyle name="Millares 3 11 4 9 2 3" xfId="33036" xr:uid="{F61E6565-A047-4CB1-A664-2ABCFABE4333}"/>
    <cellStyle name="Millares 3 11 4 9 2 4" xfId="55918" xr:uid="{3A3E4C35-FAF8-404E-A0B0-269502F5296A}"/>
    <cellStyle name="Millares 3 11 4 9 3" xfId="17341" xr:uid="{69EEF9FC-7276-4A24-9A69-C9ED789CAF59}"/>
    <cellStyle name="Millares 3 11 4 9 3 2" xfId="40235" xr:uid="{3B33A32D-4B6B-44F4-8528-84EF73ED9D90}"/>
    <cellStyle name="Millares 3 11 4 9 4" xfId="28794" xr:uid="{95560C10-D812-47F7-848B-E1455D7378DA}"/>
    <cellStyle name="Millares 3 11 4 9 5" xfId="51676" xr:uid="{32B84C01-93DA-45FD-9687-28CAB62B4240}"/>
    <cellStyle name="Millares 3 11 5" xfId="240" xr:uid="{EE5DFE0B-6282-4BE7-B8C7-392673023E2D}"/>
    <cellStyle name="Millares 3 11 5 10" xfId="7003" xr:uid="{7B6517C1-C613-48F0-AE7D-EB4F6A06059A}"/>
    <cellStyle name="Millares 3 11 5 10 2" xfId="18438" xr:uid="{560198AB-6625-4E9D-B60E-3C9BF44311C8}"/>
    <cellStyle name="Millares 3 11 5 10 2 2" xfId="41332" xr:uid="{B4023AE2-2059-41F7-8721-E36C24D855FE}"/>
    <cellStyle name="Millares 3 11 5 10 3" xfId="29891" xr:uid="{D53895FC-1D48-44FB-8C4B-5B89366A8C5B}"/>
    <cellStyle name="Millares 3 11 5 10 4" xfId="52773" xr:uid="{6F9714EA-3315-4584-AC7A-6B14A5394B0D}"/>
    <cellStyle name="Millares 3 11 5 11" xfId="11273" xr:uid="{4C66A3E8-1AAB-447D-BCE7-CD53434FE1B7}"/>
    <cellStyle name="Millares 3 11 5 11 2" xfId="22709" xr:uid="{81AC85E7-CC69-4F6B-8D9F-FA66748DB854}"/>
    <cellStyle name="Millares 3 11 5 11 2 2" xfId="45603" xr:uid="{E2AA3A2B-24E8-4726-98E7-A3C66FAE4C3A}"/>
    <cellStyle name="Millares 3 11 5 11 3" xfId="34162" xr:uid="{C7C9AEAF-A142-4029-8811-0B5F76E8B7E0}"/>
    <cellStyle name="Millares 3 11 5 11 4" xfId="57044" xr:uid="{7A11ADA2-4082-428A-9F1A-2D521FEF9685}"/>
    <cellStyle name="Millares 3 11 5 12" xfId="11535" xr:uid="{6D8D61F0-B76F-4E98-A3AB-4797DC406CB9}"/>
    <cellStyle name="Millares 3 11 5 12 2" xfId="22971" xr:uid="{7492A000-9ACD-44A6-913F-28E6BBB99919}"/>
    <cellStyle name="Millares 3 11 5 12 2 2" xfId="45865" xr:uid="{3A4C05D7-58CB-4B19-AA24-9745444801C9}"/>
    <cellStyle name="Millares 3 11 5 12 3" xfId="34424" xr:uid="{906F20B2-8B30-448D-AECC-67BB422D0C3E}"/>
    <cellStyle name="Millares 3 11 5 12 4" xfId="57306" xr:uid="{0EFED76C-5073-4A47-990F-92B2934361AC}"/>
    <cellStyle name="Millares 3 11 5 13" xfId="11802" xr:uid="{D3D2BFA7-E849-4A0F-8DCD-EF9033B189ED}"/>
    <cellStyle name="Millares 3 11 5 13 2" xfId="23238" xr:uid="{E1B84D8A-0EBB-42B7-A686-A0ACC226AD8A}"/>
    <cellStyle name="Millares 3 11 5 13 2 2" xfId="46132" xr:uid="{2F43E263-15E4-474C-B1E6-393C82D7D3B0}"/>
    <cellStyle name="Millares 3 11 5 13 3" xfId="34691" xr:uid="{566B86CE-545B-4C72-BC5A-D0E75BFC1476}"/>
    <cellStyle name="Millares 3 11 5 13 4" xfId="57573" xr:uid="{BAF01277-689D-4DB0-A35E-A745E3366FA2}"/>
    <cellStyle name="Millares 3 11 5 14" xfId="12074" xr:uid="{DB7FE528-BA8A-424C-AFDC-96ED5CFB26B0}"/>
    <cellStyle name="Millares 3 11 5 14 2" xfId="23509" xr:uid="{5989BBBE-D952-42F3-A5E4-2ED6D164D449}"/>
    <cellStyle name="Millares 3 11 5 14 2 2" xfId="46403" xr:uid="{12E9658B-F9A7-4B80-B464-36261C9036C5}"/>
    <cellStyle name="Millares 3 11 5 14 3" xfId="34962" xr:uid="{860E618D-6059-4160-AC90-0E1CF0091245}"/>
    <cellStyle name="Millares 3 11 5 15" xfId="13157" xr:uid="{9657DB65-E3BB-4430-98C8-BDB202514D89}"/>
    <cellStyle name="Millares 3 11 5 15 2" xfId="24593" xr:uid="{A4B21A56-AEB7-4EBA-9897-56662EB551E0}"/>
    <cellStyle name="Millares 3 11 5 15 2 2" xfId="47487" xr:uid="{E65FB19A-B942-4D7E-B8FA-DA6DD68AAA14}"/>
    <cellStyle name="Millares 3 11 5 15 3" xfId="36046" xr:uid="{516A018D-81E9-4511-9843-2FB48A49F258}"/>
    <cellStyle name="Millares 3 11 5 16" xfId="14215" xr:uid="{C99A947C-50ED-476D-8B7F-176915E42E82}"/>
    <cellStyle name="Millares 3 11 5 16 2" xfId="37109" xr:uid="{09FC1CD9-6C7B-4488-A8DD-6615226DE93A}"/>
    <cellStyle name="Millares 3 11 5 17" xfId="25668" xr:uid="{2D20AB3D-9A05-4FFD-AB87-C0F21CC43BFD}"/>
    <cellStyle name="Millares 3 11 5 18" xfId="48551" xr:uid="{B72BCCCA-C9C3-4B88-9960-9A2E4A5FE25D}"/>
    <cellStyle name="Millares 3 11 5 19" xfId="57825" xr:uid="{099B6842-5EDF-44C0-9A3E-6DCD87EF90B3}"/>
    <cellStyle name="Millares 3 11 5 2" xfId="541" xr:uid="{33BF9C11-1322-45C3-B1DE-89F087E47024}"/>
    <cellStyle name="Millares 3 11 5 2 10" xfId="11389" xr:uid="{14A533C5-3C98-42F0-BDE4-99594D4C8CE0}"/>
    <cellStyle name="Millares 3 11 5 2 10 2" xfId="22825" xr:uid="{27644AEF-DF91-45CA-8C98-92BE9339E1BF}"/>
    <cellStyle name="Millares 3 11 5 2 10 2 2" xfId="45719" xr:uid="{42D721E1-0F16-4255-AFB5-0538C475EAE7}"/>
    <cellStyle name="Millares 3 11 5 2 10 3" xfId="34278" xr:uid="{1468108D-2CD3-4DC5-93D3-BFF3BA25EC94}"/>
    <cellStyle name="Millares 3 11 5 2 10 4" xfId="57160" xr:uid="{09AF9FB7-D274-4F1D-9C18-4C1AB1B062F5}"/>
    <cellStyle name="Millares 3 11 5 2 11" xfId="11651" xr:uid="{7289524C-ABE9-472E-93F1-CAAFB4C427C7}"/>
    <cellStyle name="Millares 3 11 5 2 11 2" xfId="23087" xr:uid="{01794794-594F-4D00-8629-BD6CD4BAAD4E}"/>
    <cellStyle name="Millares 3 11 5 2 11 2 2" xfId="45981" xr:uid="{78D5AC81-22B8-4665-85A7-AD0380C5E9BB}"/>
    <cellStyle name="Millares 3 11 5 2 11 3" xfId="34540" xr:uid="{DC6912E4-AB6D-4949-97C9-1D491F43848D}"/>
    <cellStyle name="Millares 3 11 5 2 11 4" xfId="57422" xr:uid="{369C9999-E92C-4829-B75E-D98C9A351890}"/>
    <cellStyle name="Millares 3 11 5 2 12" xfId="11918" xr:uid="{99636D56-8814-4827-A67D-EC1FFDF36332}"/>
    <cellStyle name="Millares 3 11 5 2 12 2" xfId="23354" xr:uid="{49A72BEB-0B5E-4A2C-A8F5-97836C5B978C}"/>
    <cellStyle name="Millares 3 11 5 2 12 2 2" xfId="46248" xr:uid="{5D07728E-3436-454F-8DA9-95D8C1554C5F}"/>
    <cellStyle name="Millares 3 11 5 2 12 3" xfId="34807" xr:uid="{17DEFD28-A997-4121-A9EF-3DBFEB7FE857}"/>
    <cellStyle name="Millares 3 11 5 2 12 4" xfId="57689" xr:uid="{33781EFD-66D4-4A9D-BB63-5D9CAE51707B}"/>
    <cellStyle name="Millares 3 11 5 2 13" xfId="12190" xr:uid="{1E945607-10B4-4820-9ED9-7729F004F821}"/>
    <cellStyle name="Millares 3 11 5 2 13 2" xfId="23625" xr:uid="{623EA81B-5D6F-4DBC-95AF-976ADD6A2D76}"/>
    <cellStyle name="Millares 3 11 5 2 13 2 2" xfId="46519" xr:uid="{F2576B48-0641-47F9-9320-42E7CAD7B8AF}"/>
    <cellStyle name="Millares 3 11 5 2 13 3" xfId="35078" xr:uid="{8C0377CC-6043-49E7-837D-2EF4772D95CC}"/>
    <cellStyle name="Millares 3 11 5 2 14" xfId="13273" xr:uid="{279C6B76-767B-4198-A0DC-3E14C8BF3C2F}"/>
    <cellStyle name="Millares 3 11 5 2 14 2" xfId="24709" xr:uid="{201A0AF0-EFC8-4F18-BE3B-26E04874A257}"/>
    <cellStyle name="Millares 3 11 5 2 14 2 2" xfId="47603" xr:uid="{600CF235-E49F-459C-A326-06E58793716F}"/>
    <cellStyle name="Millares 3 11 5 2 14 3" xfId="36162" xr:uid="{D88DE8EB-75AD-4899-890B-1956334D00C2}"/>
    <cellStyle name="Millares 3 11 5 2 15" xfId="14331" xr:uid="{2F2AEC29-A53C-4A08-84B9-D6497C396EFB}"/>
    <cellStyle name="Millares 3 11 5 2 15 2" xfId="37225" xr:uid="{36248110-D18D-4EAF-A220-D03EF4A7CDD1}"/>
    <cellStyle name="Millares 3 11 5 2 16" xfId="25784" xr:uid="{02548351-3B79-4565-B6A0-9EEC65195D01}"/>
    <cellStyle name="Millares 3 11 5 2 17" xfId="48667" xr:uid="{BDACB8F3-D3D5-4611-A5F0-31C0120D595B}"/>
    <cellStyle name="Millares 3 11 5 2 18" xfId="57941" xr:uid="{1D09234F-7002-4AB7-9487-8DED04D34416}"/>
    <cellStyle name="Millares 3 11 5 2 19" xfId="58452" xr:uid="{799680E1-0ED7-4AC8-9195-7CE8A909F63A}"/>
    <cellStyle name="Millares 3 11 5 2 2" xfId="814" xr:uid="{BFE0427B-A5C1-4230-A9E0-9F68EF21BC72}"/>
    <cellStyle name="Millares 3 11 5 2 2 10" xfId="48930" xr:uid="{858F47B6-0C39-4F12-9914-056A9914BCE1}"/>
    <cellStyle name="Millares 3 11 5 2 2 11" xfId="58202" xr:uid="{CA495C30-0CAD-4787-9F21-4D7E1F963BFF}"/>
    <cellStyle name="Millares 3 11 5 2 2 12" xfId="58714" xr:uid="{FC908622-2D3F-4A2E-B0D8-E704540D675B}"/>
    <cellStyle name="Millares 3 11 5 2 2 2" xfId="1656" xr:uid="{CF489D9C-C4F6-464D-964A-CC513467B2A5}"/>
    <cellStyle name="Millares 3 11 5 2 2 2 10" xfId="4169" xr:uid="{A0FD8CFE-3D16-46CF-AD9B-90E17BECC33A}"/>
    <cellStyle name="Millares 3 11 5 2 2 2 2" xfId="3088" xr:uid="{2B41D575-640A-49A5-9708-8BC3B39D5FD8}"/>
    <cellStyle name="Millares 3 11 5 2 2 2 2 2" xfId="9237" xr:uid="{6FB7B648-F691-4A79-AC09-E5045DC8E1C7}"/>
    <cellStyle name="Millares 3 11 5 2 2 2 2 2 2" xfId="20680" xr:uid="{694BDF62-2256-4EE1-B63F-85AFEF9D0BFF}"/>
    <cellStyle name="Millares 3 11 5 2 2 2 2 2 2 2" xfId="43574" xr:uid="{FF85AE51-98CE-4F82-858F-4C3402F26452}"/>
    <cellStyle name="Millares 3 11 5 2 2 2 2 2 3" xfId="32133" xr:uid="{819A4C1B-E193-46C7-8C11-C7DD0A613177}"/>
    <cellStyle name="Millares 3 11 5 2 2 2 2 2 4" xfId="55015" xr:uid="{98AE9232-7AB9-4102-AC89-3CDDCADF525C}"/>
    <cellStyle name="Millares 3 11 5 2 2 2 2 3" xfId="16438" xr:uid="{F64D66CF-6E70-451F-A5AF-AD35055E8521}"/>
    <cellStyle name="Millares 3 11 5 2 2 2 2 3 2" xfId="39332" xr:uid="{5A0F50CB-2B44-49AC-9458-899317685DAC}"/>
    <cellStyle name="Millares 3 11 5 2 2 2 2 4" xfId="27891" xr:uid="{30D49397-28E1-43D9-B234-D9614C2AF4F3}"/>
    <cellStyle name="Millares 3 11 5 2 2 2 2 5" xfId="50774" xr:uid="{5F2A951F-C0F6-483B-BC41-3982355D11DC}"/>
    <cellStyle name="Millares 3 11 5 2 2 2 2 6" xfId="5463" xr:uid="{FDCADF70-E442-4C2B-A591-552B8EB70BF4}"/>
    <cellStyle name="Millares 3 11 5 2 2 2 3" xfId="6841" xr:uid="{5453B918-6EBC-4C6A-8186-FA5255114B15}"/>
    <cellStyle name="Millares 3 11 5 2 2 2 3 2" xfId="11076" xr:uid="{3BAFD755-26A2-4C92-96A4-03662F1D395D}"/>
    <cellStyle name="Millares 3 11 5 2 2 2 3 2 2" xfId="22519" xr:uid="{13A9ABDD-0EA1-4C62-9A17-DAC4E3519265}"/>
    <cellStyle name="Millares 3 11 5 2 2 2 3 2 2 2" xfId="45413" xr:uid="{3C3EDD86-453A-471F-BF38-6953A7C78E72}"/>
    <cellStyle name="Millares 3 11 5 2 2 2 3 2 3" xfId="33972" xr:uid="{B3ED1CA9-7E48-44DF-8321-7D670AF88914}"/>
    <cellStyle name="Millares 3 11 5 2 2 2 3 2 4" xfId="56854" xr:uid="{C9080794-3418-4CB2-BDDD-02E0CC4AED0C}"/>
    <cellStyle name="Millares 3 11 5 2 2 2 3 3" xfId="18277" xr:uid="{F47A8310-C159-490D-8A43-8CCCFA160DFE}"/>
    <cellStyle name="Millares 3 11 5 2 2 2 3 3 2" xfId="41171" xr:uid="{6449EBB0-9D8F-404A-8966-D3095C827259}"/>
    <cellStyle name="Millares 3 11 5 2 2 2 3 4" xfId="29730" xr:uid="{976979C7-5D0D-48B7-BE2E-4E55B90C761B}"/>
    <cellStyle name="Millares 3 11 5 2 2 2 3 5" xfId="52612" xr:uid="{F10FBE6D-6DBB-44A1-9286-10E412E76C4F}"/>
    <cellStyle name="Millares 3 11 5 2 2 2 4" xfId="7920" xr:uid="{6388F7DC-4143-434E-88EF-BECE5C795794}"/>
    <cellStyle name="Millares 3 11 5 2 2 2 4 2" xfId="19363" xr:uid="{23A4072C-A0B8-4DD9-B73E-D9ECDA0DBB93}"/>
    <cellStyle name="Millares 3 11 5 2 2 2 4 2 2" xfId="42257" xr:uid="{D9D53143-E227-4012-ADA7-F3FD961067CD}"/>
    <cellStyle name="Millares 3 11 5 2 2 2 4 3" xfId="30816" xr:uid="{F41F7EDB-86EB-48FB-9ED9-9E21545063CA}"/>
    <cellStyle name="Millares 3 11 5 2 2 2 4 4" xfId="53698" xr:uid="{BEB7E7F5-19F1-47D0-B2BB-F843378738E6}"/>
    <cellStyle name="Millares 3 11 5 2 2 2 5" xfId="12979" xr:uid="{0198E397-E40C-40ED-BFE4-0DF23084D2F6}"/>
    <cellStyle name="Millares 3 11 5 2 2 2 5 2" xfId="24415" xr:uid="{8B1AE3B0-69EE-4D8F-A743-C918D8A9EC29}"/>
    <cellStyle name="Millares 3 11 5 2 2 2 5 2 2" xfId="47309" xr:uid="{8167818D-B54C-49C8-96E9-367FC7F3101C}"/>
    <cellStyle name="Millares 3 11 5 2 2 2 5 3" xfId="35868" xr:uid="{32E2BB55-662D-4006-B52D-D91A85064E46}"/>
    <cellStyle name="Millares 3 11 5 2 2 2 6" xfId="14062" xr:uid="{F21E29E8-31CF-4549-A30D-17845923C2A3}"/>
    <cellStyle name="Millares 3 11 5 2 2 2 6 2" xfId="25499" xr:uid="{E3749C2C-0616-472D-86E2-8EF1CABA14A8}"/>
    <cellStyle name="Millares 3 11 5 2 2 2 6 2 2" xfId="48393" xr:uid="{79BC8E7D-BA53-42B4-9DA7-EB3B324627F1}"/>
    <cellStyle name="Millares 3 11 5 2 2 2 6 3" xfId="36952" xr:uid="{791848C0-FA7A-4A56-B178-46D38A83CFA5}"/>
    <cellStyle name="Millares 3 11 5 2 2 2 7" xfId="15121" xr:uid="{1B40F5E3-D5BE-4BCE-8F28-1F45595A189D}"/>
    <cellStyle name="Millares 3 11 5 2 2 2 7 2" xfId="38015" xr:uid="{B8B087A7-A464-453A-BF32-674955319DD9}"/>
    <cellStyle name="Millares 3 11 5 2 2 2 8" xfId="26574" xr:uid="{765252DA-AAD5-45FC-B31C-40428DF90BCD}"/>
    <cellStyle name="Millares 3 11 5 2 2 2 9" xfId="49457" xr:uid="{E73F8CA0-B960-493B-9CB1-B536CA289602}"/>
    <cellStyle name="Millares 3 11 5 2 2 3" xfId="2293" xr:uid="{4AF16C59-E985-47C9-85A9-E972164C29DF}"/>
    <cellStyle name="Millares 3 11 5 2 2 3 2" xfId="8710" xr:uid="{E57D27C5-7947-4BA5-BD18-975A05754B24}"/>
    <cellStyle name="Millares 3 11 5 2 2 3 2 2" xfId="20153" xr:uid="{8952DE0E-0614-46E1-A281-A0A60B6AF323}"/>
    <cellStyle name="Millares 3 11 5 2 2 3 2 2 2" xfId="43047" xr:uid="{43CDF23C-A919-437F-83F3-7A8DF4654BBB}"/>
    <cellStyle name="Millares 3 11 5 2 2 3 2 3" xfId="31606" xr:uid="{768FD314-F639-4F35-822A-DAE563F2361A}"/>
    <cellStyle name="Millares 3 11 5 2 2 3 2 4" xfId="54488" xr:uid="{17690554-D45B-49E8-8466-AC80AB61DF87}"/>
    <cellStyle name="Millares 3 11 5 2 2 3 3" xfId="15911" xr:uid="{AB35F78F-334F-4E64-8D20-509C475615CA}"/>
    <cellStyle name="Millares 3 11 5 2 2 3 3 2" xfId="38805" xr:uid="{10914799-C8B7-4B0C-94CF-F723BB122113}"/>
    <cellStyle name="Millares 3 11 5 2 2 3 4" xfId="27364" xr:uid="{38C97BF3-18A2-41EB-B868-70284410D6F4}"/>
    <cellStyle name="Millares 3 11 5 2 2 3 5" xfId="50247" xr:uid="{91AF7A5C-C64C-4EF5-8201-D715BCB44044}"/>
    <cellStyle name="Millares 3 11 5 2 2 3 6" xfId="4936" xr:uid="{9F0A08E4-276D-4079-85FB-F664D981A347}"/>
    <cellStyle name="Millares 3 11 5 2 2 4" xfId="3635" xr:uid="{6E21D65A-0196-45DA-A1BB-96E890944448}"/>
    <cellStyle name="Millares 3 11 5 2 2 4 2" xfId="10549" xr:uid="{73260079-162B-4A21-BDF1-B5A6AE8B80BD}"/>
    <cellStyle name="Millares 3 11 5 2 2 4 2 2" xfId="21992" xr:uid="{26ACC320-61AE-486D-8AE6-FB0BC77D8974}"/>
    <cellStyle name="Millares 3 11 5 2 2 4 2 2 2" xfId="44886" xr:uid="{50214EB4-FCBF-487A-8A11-D5B4BB689362}"/>
    <cellStyle name="Millares 3 11 5 2 2 4 2 3" xfId="33445" xr:uid="{5D360874-6A1A-4176-B03E-C06D8B266730}"/>
    <cellStyle name="Millares 3 11 5 2 2 4 2 4" xfId="56327" xr:uid="{057FB93B-F5FE-4003-A2CD-11DC9312F939}"/>
    <cellStyle name="Millares 3 11 5 2 2 4 3" xfId="17750" xr:uid="{8FB60178-3767-4A07-9C64-3DD3FFBB3561}"/>
    <cellStyle name="Millares 3 11 5 2 2 4 3 2" xfId="40644" xr:uid="{8C5BA00F-8A38-493C-B668-E5C67E1F46E3}"/>
    <cellStyle name="Millares 3 11 5 2 2 4 4" xfId="29203" xr:uid="{FD6CEA7A-661B-477F-911A-869526D2795E}"/>
    <cellStyle name="Millares 3 11 5 2 2 4 5" xfId="52085" xr:uid="{C593E676-368D-4D73-85E7-8EBE0A422F77}"/>
    <cellStyle name="Millares 3 11 5 2 2 5" xfId="7395" xr:uid="{497DDE34-16B5-4797-87F6-029858023E4A}"/>
    <cellStyle name="Millares 3 11 5 2 2 5 2" xfId="18836" xr:uid="{DCE7EB32-40C6-4D33-8A61-166394FD3952}"/>
    <cellStyle name="Millares 3 11 5 2 2 5 2 2" xfId="41730" xr:uid="{DB080952-5037-449E-9ABA-E003A7D6A45E}"/>
    <cellStyle name="Millares 3 11 5 2 2 5 3" xfId="30289" xr:uid="{CA9CE80C-6EC3-4C42-AB23-84C3B136BCB3}"/>
    <cellStyle name="Millares 3 11 5 2 2 5 4" xfId="53171" xr:uid="{214272E4-4025-408E-B5A3-1978E08ADDE1}"/>
    <cellStyle name="Millares 3 11 5 2 2 6" xfId="12453" xr:uid="{036B43D3-7AF1-4EB1-82E5-6F4DBF0BFA86}"/>
    <cellStyle name="Millares 3 11 5 2 2 6 2" xfId="23888" xr:uid="{AEF69E5A-F5B8-4A63-92E8-4D549144EA3B}"/>
    <cellStyle name="Millares 3 11 5 2 2 6 2 2" xfId="46782" xr:uid="{94C0F9D8-5D9F-4EF2-A26F-4F5708C26A56}"/>
    <cellStyle name="Millares 3 11 5 2 2 6 3" xfId="35341" xr:uid="{25C40D4A-A9EE-46C2-BF07-F50B4FFD6611}"/>
    <cellStyle name="Millares 3 11 5 2 2 7" xfId="13535" xr:uid="{BADD799B-C876-4A2F-9158-96308EBE0143}"/>
    <cellStyle name="Millares 3 11 5 2 2 7 2" xfId="24972" xr:uid="{9682D072-F9B3-4BB1-A997-C474BC9D9CE6}"/>
    <cellStyle name="Millares 3 11 5 2 2 7 2 2" xfId="47866" xr:uid="{096C01AD-86D9-491F-89F1-4DCA86D125EC}"/>
    <cellStyle name="Millares 3 11 5 2 2 7 3" xfId="36425" xr:uid="{02170E40-48F0-4739-9B43-A7E61B085945}"/>
    <cellStyle name="Millares 3 11 5 2 2 8" xfId="14594" xr:uid="{4144625A-34BE-4DED-A816-5D2FA01AEBB4}"/>
    <cellStyle name="Millares 3 11 5 2 2 8 2" xfId="37488" xr:uid="{AEF5AA7F-9892-4F68-ACB6-62D77EDF32EC}"/>
    <cellStyle name="Millares 3 11 5 2 2 9" xfId="26047" xr:uid="{F8441426-4DBC-4E36-9AA5-26F82179F440}"/>
    <cellStyle name="Millares 3 11 5 2 3" xfId="1076" xr:uid="{05A8C3C4-3731-490F-80F3-296217482552}"/>
    <cellStyle name="Millares 3 11 5 2 3 10" xfId="3907" xr:uid="{6889D5D6-7D71-4AB2-8DE8-06F339C03FF7}"/>
    <cellStyle name="Millares 3 11 5 2 3 2" xfId="2554" xr:uid="{065FA7F7-14DB-4563-8B20-A25164721E49}"/>
    <cellStyle name="Millares 3 11 5 2 3 2 2" xfId="8974" xr:uid="{6D0FDCA7-9D24-4F6D-A356-5F7290C11AB3}"/>
    <cellStyle name="Millares 3 11 5 2 3 2 2 2" xfId="20417" xr:uid="{39C22EE0-CAC0-428B-A202-4BD57C79403B}"/>
    <cellStyle name="Millares 3 11 5 2 3 2 2 2 2" xfId="43311" xr:uid="{AACE8FFA-E9A9-4345-8AF1-C521EC1AC316}"/>
    <cellStyle name="Millares 3 11 5 2 3 2 2 3" xfId="31870" xr:uid="{C2032854-77C9-4597-960A-C7D70082289E}"/>
    <cellStyle name="Millares 3 11 5 2 3 2 2 4" xfId="54752" xr:uid="{E9F8350A-44ED-4709-89BA-2761297D820A}"/>
    <cellStyle name="Millares 3 11 5 2 3 2 3" xfId="16175" xr:uid="{C58CFA7D-5A39-4029-87E8-23EE20310FD3}"/>
    <cellStyle name="Millares 3 11 5 2 3 2 3 2" xfId="39069" xr:uid="{86A1D919-31C5-41B0-8B25-06178C33E899}"/>
    <cellStyle name="Millares 3 11 5 2 3 2 4" xfId="27628" xr:uid="{0AD2EFE1-7306-496F-A3AD-2C6C45BB501F}"/>
    <cellStyle name="Millares 3 11 5 2 3 2 5" xfId="50511" xr:uid="{42E9CD4C-53C9-472E-BD30-651B7C206B4A}"/>
    <cellStyle name="Millares 3 11 5 2 3 2 6" xfId="5200" xr:uid="{2545F82E-B48F-4FFB-879E-A209670E827D}"/>
    <cellStyle name="Millares 3 11 5 2 3 3" xfId="6578" xr:uid="{0EC30068-1F68-4B0C-B091-05C25935A38C}"/>
    <cellStyle name="Millares 3 11 5 2 3 3 2" xfId="10813" xr:uid="{F2D58430-D9EC-42C3-A6E0-68870A11FD21}"/>
    <cellStyle name="Millares 3 11 5 2 3 3 2 2" xfId="22256" xr:uid="{20858E61-08D5-4DEF-8661-353643D6D9F8}"/>
    <cellStyle name="Millares 3 11 5 2 3 3 2 2 2" xfId="45150" xr:uid="{70BAC2C6-8445-4E2B-9B9B-EA1F6AC06CD4}"/>
    <cellStyle name="Millares 3 11 5 2 3 3 2 3" xfId="33709" xr:uid="{99536B4B-79ED-4D69-B167-F9344B715EAA}"/>
    <cellStyle name="Millares 3 11 5 2 3 3 2 4" xfId="56591" xr:uid="{A171120C-E9A3-4CF7-986A-B1C8C37C7830}"/>
    <cellStyle name="Millares 3 11 5 2 3 3 3" xfId="18014" xr:uid="{2F66C131-C13E-4895-BB38-A119A8EFB8CC}"/>
    <cellStyle name="Millares 3 11 5 2 3 3 3 2" xfId="40908" xr:uid="{2FFC6ABC-8898-4B5F-AB2E-521618C741BB}"/>
    <cellStyle name="Millares 3 11 5 2 3 3 4" xfId="29467" xr:uid="{9AC09D1A-B33F-47E2-B91E-65D79683D627}"/>
    <cellStyle name="Millares 3 11 5 2 3 3 5" xfId="52349" xr:uid="{1FCAD498-E964-4E96-8C2E-264807E40D05}"/>
    <cellStyle name="Millares 3 11 5 2 3 4" xfId="7657" xr:uid="{1E98436B-E805-4CAC-8EDF-FCAD4118B8DF}"/>
    <cellStyle name="Millares 3 11 5 2 3 4 2" xfId="19100" xr:uid="{1557D8A8-8D3B-49E4-B996-854A2DF37C58}"/>
    <cellStyle name="Millares 3 11 5 2 3 4 2 2" xfId="41994" xr:uid="{292762A5-707C-414E-9132-699320B2604D}"/>
    <cellStyle name="Millares 3 11 5 2 3 4 3" xfId="30553" xr:uid="{D8533191-991F-41CA-869D-CDCD9F23215E}"/>
    <cellStyle name="Millares 3 11 5 2 3 4 4" xfId="53435" xr:uid="{9DDCA6FE-F028-4BD5-A882-95BD8A06C2FE}"/>
    <cellStyle name="Millares 3 11 5 2 3 5" xfId="12716" xr:uid="{1534E362-C553-4572-B699-5F09B6B47CF0}"/>
    <cellStyle name="Millares 3 11 5 2 3 5 2" xfId="24152" xr:uid="{B09BB53D-5AD7-41C4-8C70-39378C655584}"/>
    <cellStyle name="Millares 3 11 5 2 3 5 2 2" xfId="47046" xr:uid="{C7759118-C3A8-44E7-92E8-7B5910BDD777}"/>
    <cellStyle name="Millares 3 11 5 2 3 5 3" xfId="35605" xr:uid="{23B811C7-8ACF-4D69-BFB6-0F8F4AC41126}"/>
    <cellStyle name="Millares 3 11 5 2 3 6" xfId="13799" xr:uid="{CD737752-EFB6-4F80-A524-D56802365F38}"/>
    <cellStyle name="Millares 3 11 5 2 3 6 2" xfId="25236" xr:uid="{C7471419-5941-4BF5-8CF7-F4F5A272E437}"/>
    <cellStyle name="Millares 3 11 5 2 3 6 2 2" xfId="48130" xr:uid="{A86A8C02-3688-4008-83E4-E4A27C85B13F}"/>
    <cellStyle name="Millares 3 11 5 2 3 6 3" xfId="36689" xr:uid="{0046B2EE-D860-4819-AE17-B246EB986943}"/>
    <cellStyle name="Millares 3 11 5 2 3 7" xfId="14858" xr:uid="{D37E79BE-0230-49CE-895C-3EC6B6673FFA}"/>
    <cellStyle name="Millares 3 11 5 2 3 7 2" xfId="37752" xr:uid="{363867B1-088A-429F-B311-E021C79A40F1}"/>
    <cellStyle name="Millares 3 11 5 2 3 8" xfId="26311" xr:uid="{9D06D363-D8F9-4A5D-B36B-6051CB7E274A}"/>
    <cellStyle name="Millares 3 11 5 2 3 9" xfId="49194" xr:uid="{F96FA4C3-B198-42F7-A0A9-0C6D9F208DAD}"/>
    <cellStyle name="Millares 3 11 5 2 4" xfId="1371" xr:uid="{E05A4D54-164A-456F-9FB1-328F74637823}"/>
    <cellStyle name="Millares 3 11 5 2 4 2" xfId="2828" xr:uid="{68F30E42-DB3C-4825-86D8-0E16911C31AA}"/>
    <cellStyle name="Millares 3 11 5 2 4 2 2" xfId="9502" xr:uid="{89D28A5F-2DD0-4C3A-A0B1-6C7EA973B5F1}"/>
    <cellStyle name="Millares 3 11 5 2 4 2 2 2" xfId="20945" xr:uid="{C732342F-5101-408B-B406-1FF02A0ABAA2}"/>
    <cellStyle name="Millares 3 11 5 2 4 2 2 2 2" xfId="43839" xr:uid="{734A4D9E-F9F5-4BF5-8F78-760871DFB9F8}"/>
    <cellStyle name="Millares 3 11 5 2 4 2 2 3" xfId="32398" xr:uid="{5BE4C693-D113-433D-BCEE-BA3D63818E92}"/>
    <cellStyle name="Millares 3 11 5 2 4 2 2 4" xfId="55280" xr:uid="{33000A89-B575-4574-BAC5-A5A71B03849B}"/>
    <cellStyle name="Millares 3 11 5 2 4 2 3" xfId="16703" xr:uid="{1E92E451-AA7C-4B9F-8E56-F024660640AE}"/>
    <cellStyle name="Millares 3 11 5 2 4 2 3 2" xfId="39597" xr:uid="{5C290BBB-E17E-42BC-BE65-519D550FEEB4}"/>
    <cellStyle name="Millares 3 11 5 2 4 2 4" xfId="28156" xr:uid="{E2303DEB-57D6-401F-B859-3D214C984820}"/>
    <cellStyle name="Millares 3 11 5 2 4 2 5" xfId="51039" xr:uid="{FF88518F-AC06-414A-AD0F-B0F814BF66BF}"/>
    <cellStyle name="Millares 3 11 5 2 4 2 6" xfId="5728" xr:uid="{CD53207B-8284-4C78-BBFA-EA463EC6946F}"/>
    <cellStyle name="Millares 3 11 5 2 4 3" xfId="8185" xr:uid="{C993F5E2-73EA-42ED-9B35-DC674A1DB8DC}"/>
    <cellStyle name="Millares 3 11 5 2 4 3 2" xfId="19628" xr:uid="{B96C2D16-8706-4A0A-B5BA-4A064A6E8C8B}"/>
    <cellStyle name="Millares 3 11 5 2 4 3 2 2" xfId="42522" xr:uid="{8F391BDD-12DC-447A-B604-A0B4AA29AA1F}"/>
    <cellStyle name="Millares 3 11 5 2 4 3 3" xfId="31081" xr:uid="{00F274E4-7564-4C7D-9195-8B74B5C8DF48}"/>
    <cellStyle name="Millares 3 11 5 2 4 3 4" xfId="53963" xr:uid="{AF61B594-00CC-4891-8A38-A5A90B0378B0}"/>
    <cellStyle name="Millares 3 11 5 2 4 4" xfId="15386" xr:uid="{D624366B-E08D-4A19-A2F0-24952FD65F11}"/>
    <cellStyle name="Millares 3 11 5 2 4 4 2" xfId="38280" xr:uid="{BBBD157F-95AF-4754-8496-2ECF67CDEF5C}"/>
    <cellStyle name="Millares 3 11 5 2 4 5" xfId="26839" xr:uid="{29D40606-047B-4229-9AB3-E6653C043D20}"/>
    <cellStyle name="Millares 3 11 5 2 4 6" xfId="49722" xr:uid="{C4A423F6-2302-455E-A48B-116E537865CC}"/>
    <cellStyle name="Millares 3 11 5 2 4 7" xfId="4429" xr:uid="{6C78B93C-DB15-461A-AC9D-E372C49B5DFB}"/>
    <cellStyle name="Millares 3 11 5 2 5" xfId="2026" xr:uid="{E979EF30-A6B0-4BF2-BC51-404C360FF5BD}"/>
    <cellStyle name="Millares 3 11 5 2 5 2" xfId="8447" xr:uid="{3D99C75B-1302-45F4-BA70-F73E6262DD55}"/>
    <cellStyle name="Millares 3 11 5 2 5 2 2" xfId="19890" xr:uid="{4C293542-0984-4396-B0B9-446FF99E6B79}"/>
    <cellStyle name="Millares 3 11 5 2 5 2 2 2" xfId="42784" xr:uid="{67601FDA-43F5-4F57-816F-DEDCFD3D9027}"/>
    <cellStyle name="Millares 3 11 5 2 5 2 3" xfId="31343" xr:uid="{AADEED67-E7E0-410A-88F8-96E8FD6FE9FE}"/>
    <cellStyle name="Millares 3 11 5 2 5 2 4" xfId="54225" xr:uid="{42F9E3E4-A51E-4DE9-B833-F2EB6C6EB9E7}"/>
    <cellStyle name="Millares 3 11 5 2 5 3" xfId="15648" xr:uid="{9230B117-CF24-473E-97B8-EDCCDB7EF9E6}"/>
    <cellStyle name="Millares 3 11 5 2 5 3 2" xfId="38542" xr:uid="{BD82B495-4BE0-422F-99AF-03146837E784}"/>
    <cellStyle name="Millares 3 11 5 2 5 4" xfId="27101" xr:uid="{2D149CBC-CE9D-460F-A70E-D83DC42104B7}"/>
    <cellStyle name="Millares 3 11 5 2 5 5" xfId="49984" xr:uid="{A4EDA2F3-66B0-43D7-9539-31F64F7C4F70}"/>
    <cellStyle name="Millares 3 11 5 2 5 6" xfId="4682" xr:uid="{D8AB32B5-9AD1-4722-9041-2AB359916A66}"/>
    <cellStyle name="Millares 3 11 5 2 6" xfId="3375" xr:uid="{B3531997-3C43-49E3-9E81-484D2D543410}"/>
    <cellStyle name="Millares 3 11 5 2 6 2" xfId="9765" xr:uid="{4FCD1B5C-D3DB-4DD5-B217-C2E9F790CB92}"/>
    <cellStyle name="Millares 3 11 5 2 6 2 2" xfId="21208" xr:uid="{151083B0-6672-4510-A700-E16B3EF8C16B}"/>
    <cellStyle name="Millares 3 11 5 2 6 2 2 2" xfId="44102" xr:uid="{5C3064F6-8EA5-4DD8-85E7-6B947B657612}"/>
    <cellStyle name="Millares 3 11 5 2 6 2 3" xfId="32661" xr:uid="{70372DFD-CE81-45C3-8B0A-7287A3A52316}"/>
    <cellStyle name="Millares 3 11 5 2 6 2 4" xfId="55543" xr:uid="{A6C70FDF-F3DD-41B3-8B30-FB2CBFD71077}"/>
    <cellStyle name="Millares 3 11 5 2 6 3" xfId="16966" xr:uid="{701E38E8-01DC-49F7-9CF2-231918C786BD}"/>
    <cellStyle name="Millares 3 11 5 2 6 3 2" xfId="39860" xr:uid="{BB113297-7AB4-4BE0-8FA7-5F485400C6DE}"/>
    <cellStyle name="Millares 3 11 5 2 6 4" xfId="28419" xr:uid="{87392978-FC52-4767-8D5A-37AADE943C19}"/>
    <cellStyle name="Millares 3 11 5 2 6 5" xfId="51301" xr:uid="{DF534725-D4BF-4ECF-BE80-AAB113B5C880}"/>
    <cellStyle name="Millares 3 11 5 2 7" xfId="6034" xr:uid="{CC2E192B-95C6-40F1-8BC3-C16605685F17}"/>
    <cellStyle name="Millares 3 11 5 2 7 2" xfId="10025" xr:uid="{B9A23165-F230-4571-9F9A-C364BCD9DDCE}"/>
    <cellStyle name="Millares 3 11 5 2 7 2 2" xfId="21468" xr:uid="{3F26C2D2-CE51-4C01-AA40-B593A261A88C}"/>
    <cellStyle name="Millares 3 11 5 2 7 2 2 2" xfId="44362" xr:uid="{EE1D4AE1-BA26-441F-BAD8-33F7E9553BA4}"/>
    <cellStyle name="Millares 3 11 5 2 7 2 3" xfId="32921" xr:uid="{BCD53EC0-0848-422C-9DB4-663C975EFBD7}"/>
    <cellStyle name="Millares 3 11 5 2 7 2 4" xfId="55803" xr:uid="{55B1D2AD-ECD0-4BCA-A05F-1D1625C9E002}"/>
    <cellStyle name="Millares 3 11 5 2 7 3" xfId="17226" xr:uid="{6BC46ECE-F83D-417A-8D42-36C54FA50969}"/>
    <cellStyle name="Millares 3 11 5 2 7 3 2" xfId="40120" xr:uid="{03977E7E-EDA5-4851-8D25-6795925BCADC}"/>
    <cellStyle name="Millares 3 11 5 2 7 4" xfId="28679" xr:uid="{F7D311D1-02D8-4B0D-896C-72DE46582743}"/>
    <cellStyle name="Millares 3 11 5 2 7 5" xfId="51561" xr:uid="{10D74885-BF9F-4DA3-9941-BEA283BF847C}"/>
    <cellStyle name="Millares 3 11 5 2 8" xfId="6285" xr:uid="{73D25550-8C3F-4E47-A87E-97FE9739CB82}"/>
    <cellStyle name="Millares 3 11 5 2 8 2" xfId="10286" xr:uid="{0137AA12-39AB-45F4-8686-C07995D492FB}"/>
    <cellStyle name="Millares 3 11 5 2 8 2 2" xfId="21729" xr:uid="{9FA64567-B604-4016-A76A-9E28C8BAF163}"/>
    <cellStyle name="Millares 3 11 5 2 8 2 2 2" xfId="44623" xr:uid="{EA0D53A8-F323-48E5-BA4D-7BF32A9F79C1}"/>
    <cellStyle name="Millares 3 11 5 2 8 2 3" xfId="33182" xr:uid="{2E5945A7-E09A-4E41-B586-784FF0E7531C}"/>
    <cellStyle name="Millares 3 11 5 2 8 2 4" xfId="56064" xr:uid="{0CA481EF-58CF-4851-B6BA-AD6AC879D464}"/>
    <cellStyle name="Millares 3 11 5 2 8 3" xfId="17487" xr:uid="{DBBC756F-342E-4ACB-9349-F772E6BCEAEB}"/>
    <cellStyle name="Millares 3 11 5 2 8 3 2" xfId="40381" xr:uid="{34ADF04B-9C78-44CE-9B4A-A4B55623FC13}"/>
    <cellStyle name="Millares 3 11 5 2 8 4" xfId="28940" xr:uid="{C7892962-9406-49A3-9EB5-28A7B65BF4F5}"/>
    <cellStyle name="Millares 3 11 5 2 8 5" xfId="51822" xr:uid="{229CA878-67DC-46A3-8474-65C5A47F0BE1}"/>
    <cellStyle name="Millares 3 11 5 2 9" xfId="7118" xr:uid="{A09891D0-C7D0-4DED-832E-C7CF986A10F4}"/>
    <cellStyle name="Millares 3 11 5 2 9 2" xfId="18554" xr:uid="{70D82629-3626-4E89-806C-A43FAB6CE3ED}"/>
    <cellStyle name="Millares 3 11 5 2 9 2 2" xfId="41448" xr:uid="{EC5ED43E-6871-4119-BB82-D591713A00C0}"/>
    <cellStyle name="Millares 3 11 5 2 9 3" xfId="30007" xr:uid="{E73159BD-831D-448A-B192-7947F23C08C3}"/>
    <cellStyle name="Millares 3 11 5 2 9 4" xfId="52889" xr:uid="{B1DB0541-92F5-4852-A630-8E697E5B99A2}"/>
    <cellStyle name="Millares 3 11 5 20" xfId="58336" xr:uid="{738757D8-079A-4A8D-8604-3387D7318E9C}"/>
    <cellStyle name="Millares 3 11 5 3" xfId="413" xr:uid="{D7B86F24-D978-4F73-B99B-E4EA338DF2D4}"/>
    <cellStyle name="Millares 3 11 5 3 10" xfId="48814" xr:uid="{16410DF0-ADDA-450E-8302-8089DAA2C8BE}"/>
    <cellStyle name="Millares 3 11 5 3 11" xfId="58086" xr:uid="{94E78B8C-6203-4977-94E1-EFB29F4A2452}"/>
    <cellStyle name="Millares 3 11 5 3 12" xfId="58598" xr:uid="{89F9B7B2-5930-4BF2-822C-7052E60342B0}"/>
    <cellStyle name="Millares 3 11 5 3 2" xfId="1540" xr:uid="{F5C735D2-3342-4C65-A3B7-6CBFBF091360}"/>
    <cellStyle name="Millares 3 11 5 3 2 10" xfId="4053" xr:uid="{83477E36-1921-412D-A47E-45E9051917F1}"/>
    <cellStyle name="Millares 3 11 5 3 2 2" xfId="2972" xr:uid="{3010E734-8C66-48A0-AD6B-657F551F65D3}"/>
    <cellStyle name="Millares 3 11 5 3 2 2 2" xfId="9121" xr:uid="{01E2AECF-8546-469B-8DC9-FBA65F32C1B3}"/>
    <cellStyle name="Millares 3 11 5 3 2 2 2 2" xfId="20564" xr:uid="{86B73F69-CFF8-4928-B397-8DD076A9A8FB}"/>
    <cellStyle name="Millares 3 11 5 3 2 2 2 2 2" xfId="43458" xr:uid="{AB57877D-515A-407D-9317-7A378D688EB8}"/>
    <cellStyle name="Millares 3 11 5 3 2 2 2 3" xfId="32017" xr:uid="{2B3B64DF-FFB3-4393-9D00-FB325FF39288}"/>
    <cellStyle name="Millares 3 11 5 3 2 2 2 4" xfId="54899" xr:uid="{7052B76B-43ED-4194-9425-3CD59B064A7A}"/>
    <cellStyle name="Millares 3 11 5 3 2 2 3" xfId="16322" xr:uid="{15E656C1-16B8-4DA2-BA5C-DF77760C036A}"/>
    <cellStyle name="Millares 3 11 5 3 2 2 3 2" xfId="39216" xr:uid="{F51D435E-E154-4A2E-B8BD-0E8E09ACB5C9}"/>
    <cellStyle name="Millares 3 11 5 3 2 2 4" xfId="27775" xr:uid="{098D88F6-9472-4621-9986-50736D5EDC94}"/>
    <cellStyle name="Millares 3 11 5 3 2 2 5" xfId="50658" xr:uid="{CEF9086E-9C75-43BE-9427-D535DE86EB3D}"/>
    <cellStyle name="Millares 3 11 5 3 2 2 6" xfId="5347" xr:uid="{21480BCF-A889-40A4-9772-8436D891F871}"/>
    <cellStyle name="Millares 3 11 5 3 2 3" xfId="6725" xr:uid="{326EAED4-B112-4C97-B2D4-78D284A1679A}"/>
    <cellStyle name="Millares 3 11 5 3 2 3 2" xfId="10960" xr:uid="{F283917F-E601-4F9D-972E-10EBCA4538DF}"/>
    <cellStyle name="Millares 3 11 5 3 2 3 2 2" xfId="22403" xr:uid="{7165AD1A-C63F-43F6-AECF-07769A27A4CA}"/>
    <cellStyle name="Millares 3 11 5 3 2 3 2 2 2" xfId="45297" xr:uid="{51A1EAC1-F40B-488F-A7D9-A620DCE972D7}"/>
    <cellStyle name="Millares 3 11 5 3 2 3 2 3" xfId="33856" xr:uid="{0079B103-7B5B-4DD2-84D9-F394F38EB23C}"/>
    <cellStyle name="Millares 3 11 5 3 2 3 2 4" xfId="56738" xr:uid="{4D5A158E-B13E-4A57-AD7A-8BE74850DD70}"/>
    <cellStyle name="Millares 3 11 5 3 2 3 3" xfId="18161" xr:uid="{4DBA3A10-E250-4EF1-AD3A-5A142BC8CB9E}"/>
    <cellStyle name="Millares 3 11 5 3 2 3 3 2" xfId="41055" xr:uid="{4B6EEDAE-5403-4D25-810F-9803621B0958}"/>
    <cellStyle name="Millares 3 11 5 3 2 3 4" xfId="29614" xr:uid="{B07C6034-3600-42A5-B7CD-D36A757DD70C}"/>
    <cellStyle name="Millares 3 11 5 3 2 3 5" xfId="52496" xr:uid="{39CCF161-0FBE-46EB-A044-E141CC6A2426}"/>
    <cellStyle name="Millares 3 11 5 3 2 4" xfId="7804" xr:uid="{D1D669A0-29BC-487D-A3A7-E8125B9CB915}"/>
    <cellStyle name="Millares 3 11 5 3 2 4 2" xfId="19247" xr:uid="{C265E350-E35F-4826-A1D4-74BBD9B33876}"/>
    <cellStyle name="Millares 3 11 5 3 2 4 2 2" xfId="42141" xr:uid="{5815A7E3-90EA-48E3-AA32-04D43A11E5D6}"/>
    <cellStyle name="Millares 3 11 5 3 2 4 3" xfId="30700" xr:uid="{C747D1CF-33DA-4CB2-A4C8-EB89D785380D}"/>
    <cellStyle name="Millares 3 11 5 3 2 4 4" xfId="53582" xr:uid="{DA9C8292-D7C4-44C5-ABA3-E61A95642833}"/>
    <cellStyle name="Millares 3 11 5 3 2 5" xfId="12863" xr:uid="{AE661419-41AF-40F9-9473-F2D0506B5A09}"/>
    <cellStyle name="Millares 3 11 5 3 2 5 2" xfId="24299" xr:uid="{7ED379A8-8B24-4995-A5A7-297E00BA1056}"/>
    <cellStyle name="Millares 3 11 5 3 2 5 2 2" xfId="47193" xr:uid="{EDCC6B7F-1A2E-4F96-A01F-08E6086765F4}"/>
    <cellStyle name="Millares 3 11 5 3 2 5 3" xfId="35752" xr:uid="{90EA1966-5DBD-49EC-A661-97E7125C913A}"/>
    <cellStyle name="Millares 3 11 5 3 2 6" xfId="13946" xr:uid="{62301CBE-BE5D-48C4-B879-F6EDEFE99795}"/>
    <cellStyle name="Millares 3 11 5 3 2 6 2" xfId="25383" xr:uid="{84BC7FFC-BED6-4614-AF67-CB2AB8D8048D}"/>
    <cellStyle name="Millares 3 11 5 3 2 6 2 2" xfId="48277" xr:uid="{462837A1-7E29-42B5-BE43-7A090AA42DC2}"/>
    <cellStyle name="Millares 3 11 5 3 2 6 3" xfId="36836" xr:uid="{DED5C5BB-E2DF-4140-8671-C14F218C6007}"/>
    <cellStyle name="Millares 3 11 5 3 2 7" xfId="15005" xr:uid="{AE73893B-E2F7-42D7-A0F4-A6217A576E04}"/>
    <cellStyle name="Millares 3 11 5 3 2 7 2" xfId="37899" xr:uid="{285FCF44-C2B3-46D7-B270-C6FFCD5D1231}"/>
    <cellStyle name="Millares 3 11 5 3 2 8" xfId="26458" xr:uid="{7F833957-6AED-4555-9B28-5C9A60B33FC0}"/>
    <cellStyle name="Millares 3 11 5 3 2 9" xfId="49341" xr:uid="{84406CF7-4B95-44AB-A403-521B5CB2578F}"/>
    <cellStyle name="Millares 3 11 5 3 3" xfId="1898" xr:uid="{4F8D2E6F-0CCA-434D-A8AB-4B443588C2A2}"/>
    <cellStyle name="Millares 3 11 5 3 3 2" xfId="8594" xr:uid="{52580510-55A5-4C48-9BB7-58195FAE1435}"/>
    <cellStyle name="Millares 3 11 5 3 3 2 2" xfId="20037" xr:uid="{E646F125-FEAB-4A22-BB7D-7FCDDF337967}"/>
    <cellStyle name="Millares 3 11 5 3 3 2 2 2" xfId="42931" xr:uid="{9EEA0165-0C42-4155-9173-BBFC20B2AD7D}"/>
    <cellStyle name="Millares 3 11 5 3 3 2 3" xfId="31490" xr:uid="{07D2B0C5-9D3E-4B5D-901E-311D1396AE8D}"/>
    <cellStyle name="Millares 3 11 5 3 3 2 4" xfId="54372" xr:uid="{8D2D2A64-7A9E-4F69-AE96-1BF2CBC5297D}"/>
    <cellStyle name="Millares 3 11 5 3 3 3" xfId="15795" xr:uid="{242675E0-2001-4CB7-9662-4F17A74BE90C}"/>
    <cellStyle name="Millares 3 11 5 3 3 3 2" xfId="38689" xr:uid="{528EE69B-A320-4A08-A49D-8D06C0F49D4C}"/>
    <cellStyle name="Millares 3 11 5 3 3 4" xfId="27248" xr:uid="{7C90835D-AEE1-4407-8071-1F296E86BB89}"/>
    <cellStyle name="Millares 3 11 5 3 3 5" xfId="50131" xr:uid="{634D37C8-F57A-4D2E-8860-D74935EE2414}"/>
    <cellStyle name="Millares 3 11 5 3 3 6" xfId="4820" xr:uid="{72EEDBFC-785D-4AD5-BD74-9762CE97C3E5}"/>
    <cellStyle name="Millares 3 11 5 3 4" xfId="3519" xr:uid="{256A71E2-D2E2-416B-A666-3DA0C687590D}"/>
    <cellStyle name="Millares 3 11 5 3 4 2" xfId="10433" xr:uid="{728898AB-BF30-492F-A137-8044247804D2}"/>
    <cellStyle name="Millares 3 11 5 3 4 2 2" xfId="21876" xr:uid="{1FA2829B-3254-45A6-A9EB-16517AC514BB}"/>
    <cellStyle name="Millares 3 11 5 3 4 2 2 2" xfId="44770" xr:uid="{076A7C4E-D41C-4EFD-B4E2-448E1C663B60}"/>
    <cellStyle name="Millares 3 11 5 3 4 2 3" xfId="33329" xr:uid="{41070B5C-5657-49AE-AB4B-EC51808111AF}"/>
    <cellStyle name="Millares 3 11 5 3 4 2 4" xfId="56211" xr:uid="{633A8BEB-B705-42E9-8C93-3C0AAC7C782B}"/>
    <cellStyle name="Millares 3 11 5 3 4 3" xfId="17634" xr:uid="{28DD8791-3664-48D6-BE7B-07E6A75D0276}"/>
    <cellStyle name="Millares 3 11 5 3 4 3 2" xfId="40528" xr:uid="{1B8746D9-629A-47E5-9EB8-FEC529F5C5BC}"/>
    <cellStyle name="Millares 3 11 5 3 4 4" xfId="29087" xr:uid="{3FF720E6-F91E-4388-B62B-63A20206FC42}"/>
    <cellStyle name="Millares 3 11 5 3 4 5" xfId="51969" xr:uid="{67EDFC62-E410-430B-A102-ABCC6E43B642}"/>
    <cellStyle name="Millares 3 11 5 3 5" xfId="7281" xr:uid="{787BD13C-BB5F-4F0D-89B1-DA95EF3D18CB}"/>
    <cellStyle name="Millares 3 11 5 3 5 2" xfId="18720" xr:uid="{993058ED-58D2-43B9-A904-195FD374E9E6}"/>
    <cellStyle name="Millares 3 11 5 3 5 2 2" xfId="41614" xr:uid="{12C65C4F-556B-4A4F-8582-15F19B571B7D}"/>
    <cellStyle name="Millares 3 11 5 3 5 3" xfId="30173" xr:uid="{B4D91D0A-B97D-439A-8E49-E59D0614E39D}"/>
    <cellStyle name="Millares 3 11 5 3 5 4" xfId="53055" xr:uid="{BFBC7193-EC4D-4A14-91B3-683593DC8708}"/>
    <cellStyle name="Millares 3 11 5 3 6" xfId="12337" xr:uid="{085E3024-E35A-4762-811C-30A36F2B3055}"/>
    <cellStyle name="Millares 3 11 5 3 6 2" xfId="23772" xr:uid="{82EE27A0-A844-4B96-86CC-071937143474}"/>
    <cellStyle name="Millares 3 11 5 3 6 2 2" xfId="46666" xr:uid="{E85A24E9-B1F5-49E6-9D48-9981DF6B1C91}"/>
    <cellStyle name="Millares 3 11 5 3 6 3" xfId="35225" xr:uid="{392532DC-E94B-4418-BE59-EAFB474C2E87}"/>
    <cellStyle name="Millares 3 11 5 3 7" xfId="13419" xr:uid="{F2921E2E-4A0F-4D2C-BA4F-A9AFF60A59A1}"/>
    <cellStyle name="Millares 3 11 5 3 7 2" xfId="24856" xr:uid="{0F2EE192-0175-4709-8A22-961966EA4CB3}"/>
    <cellStyle name="Millares 3 11 5 3 7 2 2" xfId="47750" xr:uid="{A95CA029-5129-4F10-863E-F861FD344EF6}"/>
    <cellStyle name="Millares 3 11 5 3 7 3" xfId="36309" xr:uid="{9A1BFCC8-0F51-465A-8804-3EB402CA5849}"/>
    <cellStyle name="Millares 3 11 5 3 8" xfId="14478" xr:uid="{97A0D1D4-0485-47DF-9ED4-20EF86EB42AA}"/>
    <cellStyle name="Millares 3 11 5 3 8 2" xfId="37372" xr:uid="{BDCE7002-905F-4452-BE65-521A50306833}"/>
    <cellStyle name="Millares 3 11 5 3 9" xfId="25931" xr:uid="{200FDC43-5AE8-4537-8505-25D7F102108D}"/>
    <cellStyle name="Millares 3 11 5 4" xfId="687" xr:uid="{9592C510-570D-4303-9349-71A099B556D2}"/>
    <cellStyle name="Millares 3 11 5 4 10" xfId="3791" xr:uid="{CA8719C5-12A9-443D-9FEC-700BED7DAFC6}"/>
    <cellStyle name="Millares 3 11 5 4 2" xfId="2166" xr:uid="{C71D894D-421C-40E2-B4E0-C9892519A258}"/>
    <cellStyle name="Millares 3 11 5 4 2 2" xfId="8858" xr:uid="{1FC31656-17E3-4EF5-A1C3-224DFC8C3BAE}"/>
    <cellStyle name="Millares 3 11 5 4 2 2 2" xfId="20301" xr:uid="{0CDD3365-3505-4E29-BFCC-9A04747A6BDA}"/>
    <cellStyle name="Millares 3 11 5 4 2 2 2 2" xfId="43195" xr:uid="{FF23FD31-93F1-4353-95A7-D71B62F09834}"/>
    <cellStyle name="Millares 3 11 5 4 2 2 3" xfId="31754" xr:uid="{65626288-CE76-4B0D-B3DC-D9F5051D048B}"/>
    <cellStyle name="Millares 3 11 5 4 2 2 4" xfId="54636" xr:uid="{E0F6FC46-3971-4A1C-BE1C-102D389AD9E7}"/>
    <cellStyle name="Millares 3 11 5 4 2 3" xfId="16059" xr:uid="{48CAF089-B6AD-414B-9FFB-91B13076BA56}"/>
    <cellStyle name="Millares 3 11 5 4 2 3 2" xfId="38953" xr:uid="{36F4B826-0099-4EF9-A1F9-4847FB99C8E5}"/>
    <cellStyle name="Millares 3 11 5 4 2 4" xfId="27512" xr:uid="{740A92AC-AA63-4CAC-8DB1-59910F5024C3}"/>
    <cellStyle name="Millares 3 11 5 4 2 5" xfId="50395" xr:uid="{882EEA68-C011-4281-A766-4F13A61F7FFD}"/>
    <cellStyle name="Millares 3 11 5 4 2 6" xfId="5084" xr:uid="{7C5A63F6-A34F-484F-B2CC-37C0C9F618B6}"/>
    <cellStyle name="Millares 3 11 5 4 3" xfId="6462" xr:uid="{C520CAD2-4CCC-4120-81AD-436AB8850719}"/>
    <cellStyle name="Millares 3 11 5 4 3 2" xfId="10697" xr:uid="{3A4EE4F0-A6DF-4BAA-BBBE-C1859BEDCF69}"/>
    <cellStyle name="Millares 3 11 5 4 3 2 2" xfId="22140" xr:uid="{0C328FA9-4984-48F5-B7C8-317B8E386777}"/>
    <cellStyle name="Millares 3 11 5 4 3 2 2 2" xfId="45034" xr:uid="{518EB64C-3893-4655-A375-3D3DBCC801FF}"/>
    <cellStyle name="Millares 3 11 5 4 3 2 3" xfId="33593" xr:uid="{F6A8EFA6-EC6E-4F79-A928-8FC061C44C17}"/>
    <cellStyle name="Millares 3 11 5 4 3 2 4" xfId="56475" xr:uid="{6E3C4D65-DE26-44C0-B514-D0BA57010A23}"/>
    <cellStyle name="Millares 3 11 5 4 3 3" xfId="17898" xr:uid="{00D5D46A-51E1-419F-849D-E40CCBF50CDE}"/>
    <cellStyle name="Millares 3 11 5 4 3 3 2" xfId="40792" xr:uid="{A33D9BD1-DF44-4D0D-A6B1-614772F3E99A}"/>
    <cellStyle name="Millares 3 11 5 4 3 4" xfId="29351" xr:uid="{E934547E-56BF-4FF3-84B7-1785A2A97CDB}"/>
    <cellStyle name="Millares 3 11 5 4 3 5" xfId="52233" xr:uid="{89C4A3E2-85F4-4AAE-9F76-8C434CB1A138}"/>
    <cellStyle name="Millares 3 11 5 4 4" xfId="7541" xr:uid="{D9F06A4F-5170-438A-A2D0-F905D677AF94}"/>
    <cellStyle name="Millares 3 11 5 4 4 2" xfId="18984" xr:uid="{6BA605FF-ECAA-4A30-9054-AEC77FD59E14}"/>
    <cellStyle name="Millares 3 11 5 4 4 2 2" xfId="41878" xr:uid="{ACDE9665-8ED4-4745-9B22-C9FC636AE547}"/>
    <cellStyle name="Millares 3 11 5 4 4 3" xfId="30437" xr:uid="{62BEC420-1FC7-43B2-88C7-383B41B27CE3}"/>
    <cellStyle name="Millares 3 11 5 4 4 4" xfId="53319" xr:uid="{8405EB82-CE0A-476E-BF2C-BB7CA2879396}"/>
    <cellStyle name="Millares 3 11 5 4 5" xfId="12600" xr:uid="{880B4186-5247-47FF-BCF5-8AE8462F2C9F}"/>
    <cellStyle name="Millares 3 11 5 4 5 2" xfId="24036" xr:uid="{2341156E-A38A-4289-BF40-074481D4142C}"/>
    <cellStyle name="Millares 3 11 5 4 5 2 2" xfId="46930" xr:uid="{B0FDA92E-AA60-4251-BFFD-BBCC53BAF390}"/>
    <cellStyle name="Millares 3 11 5 4 5 3" xfId="35489" xr:uid="{E88865DC-6004-4649-8960-AE6E796AE2E7}"/>
    <cellStyle name="Millares 3 11 5 4 6" xfId="13683" xr:uid="{AFF6270C-F1F1-4A54-8B80-7E6948C92BD0}"/>
    <cellStyle name="Millares 3 11 5 4 6 2" xfId="25120" xr:uid="{6F898105-A9AC-4AEE-8454-E25E584D55C1}"/>
    <cellStyle name="Millares 3 11 5 4 6 2 2" xfId="48014" xr:uid="{B4344297-892B-44ED-860D-8CE3CBDA3BC5}"/>
    <cellStyle name="Millares 3 11 5 4 6 3" xfId="36573" xr:uid="{A8647058-58CD-4836-896E-86AA5C8AB9A9}"/>
    <cellStyle name="Millares 3 11 5 4 7" xfId="14742" xr:uid="{B9EFA4E4-DBEF-4880-BE3B-3CB22D4F9005}"/>
    <cellStyle name="Millares 3 11 5 4 7 2" xfId="37636" xr:uid="{F6C0BF6D-8195-45EC-BD1E-6D8CD65D3630}"/>
    <cellStyle name="Millares 3 11 5 4 8" xfId="26195" xr:uid="{996BE08D-BAB9-4890-BDEB-40AD2D9F4E78}"/>
    <cellStyle name="Millares 3 11 5 4 9" xfId="49078" xr:uid="{53F09477-9494-43EF-8573-DDB60D3F2DE1}"/>
    <cellStyle name="Millares 3 11 5 5" xfId="960" xr:uid="{68CE9297-0BE5-436A-9EB7-F007312A30D5}"/>
    <cellStyle name="Millares 3 11 5 5 2" xfId="2438" xr:uid="{C16CD384-55E0-42BF-86C6-F964652835C1}"/>
    <cellStyle name="Millares 3 11 5 5 2 2" xfId="9386" xr:uid="{1CFFAAB9-AD35-4FAB-8185-0D2CD3C9DCFB}"/>
    <cellStyle name="Millares 3 11 5 5 2 2 2" xfId="20829" xr:uid="{3C8D2B81-0DE0-4DDB-917E-3029FDAA36DE}"/>
    <cellStyle name="Millares 3 11 5 5 2 2 2 2" xfId="43723" xr:uid="{8E5DE1E5-1663-4947-A065-9C65820EE39F}"/>
    <cellStyle name="Millares 3 11 5 5 2 2 3" xfId="32282" xr:uid="{EE0DA50A-D0E1-4D1C-AA07-075943547392}"/>
    <cellStyle name="Millares 3 11 5 5 2 2 4" xfId="55164" xr:uid="{59473A09-6DAC-4BA7-B7AE-4CEA0D1DE2FA}"/>
    <cellStyle name="Millares 3 11 5 5 2 3" xfId="16587" xr:uid="{E90D2077-FCEC-4A5A-8495-522D27587CBB}"/>
    <cellStyle name="Millares 3 11 5 5 2 3 2" xfId="39481" xr:uid="{BFE79389-84D5-467F-9738-C02E6BEBA068}"/>
    <cellStyle name="Millares 3 11 5 5 2 4" xfId="28040" xr:uid="{F20D161F-B35F-4883-A2EA-E78434B7EA5C}"/>
    <cellStyle name="Millares 3 11 5 5 2 5" xfId="50923" xr:uid="{1D0FE7A4-D6E7-48AE-AB76-773A9374C4BC}"/>
    <cellStyle name="Millares 3 11 5 5 2 6" xfId="5612" xr:uid="{EEA61DB9-DED0-4625-9652-4CC0B99D3998}"/>
    <cellStyle name="Millares 3 11 5 5 3" xfId="8069" xr:uid="{99EA81C4-ACA0-4D5F-9A23-1FC438A0DB34}"/>
    <cellStyle name="Millares 3 11 5 5 3 2" xfId="19512" xr:uid="{213D7094-D744-4375-B12A-A7FBFBE4134C}"/>
    <cellStyle name="Millares 3 11 5 5 3 2 2" xfId="42406" xr:uid="{70AB881B-147D-411C-81DB-E652B08834AC}"/>
    <cellStyle name="Millares 3 11 5 5 3 3" xfId="30965" xr:uid="{F23BBC4B-8A8C-4B8A-9075-A219948FD8B4}"/>
    <cellStyle name="Millares 3 11 5 5 3 4" xfId="53847" xr:uid="{F16356C8-15B0-4DD1-8871-1E4B56C3A0BB}"/>
    <cellStyle name="Millares 3 11 5 5 4" xfId="15270" xr:uid="{F6A3D6B8-9BE2-4904-B00F-4338002C639B}"/>
    <cellStyle name="Millares 3 11 5 5 4 2" xfId="38164" xr:uid="{EFB65033-6B4E-4059-88EE-B1FC11BC44C1}"/>
    <cellStyle name="Millares 3 11 5 5 5" xfId="26723" xr:uid="{94D06F6A-92A8-4B05-94CC-BAA956AE6ADC}"/>
    <cellStyle name="Millares 3 11 5 5 6" xfId="49606" xr:uid="{E8B7664B-A251-4F70-B79D-E222DF8B776B}"/>
    <cellStyle name="Millares 3 11 5 5 7" xfId="4313" xr:uid="{D7DFA7B0-9006-49CB-B24D-20A2AF6C10EB}"/>
    <cellStyle name="Millares 3 11 5 6" xfId="1255" xr:uid="{4D937E8A-0367-48EC-81B6-8070979A796B}"/>
    <cellStyle name="Millares 3 11 5 6 2" xfId="2712" xr:uid="{22B71F00-0DDE-4D0A-9499-F4DB845D6B2D}"/>
    <cellStyle name="Millares 3 11 5 6 2 2" xfId="19774" xr:uid="{7BCAD771-77E0-431D-A055-E58C280E2922}"/>
    <cellStyle name="Millares 3 11 5 6 2 2 2" xfId="42668" xr:uid="{4D22D153-47CD-4752-9061-923D5F7E2F56}"/>
    <cellStyle name="Millares 3 11 5 6 2 3" xfId="31227" xr:uid="{F99EF13C-9FEC-4E87-A91D-97F2709E4B1A}"/>
    <cellStyle name="Millares 3 11 5 6 2 4" xfId="54109" xr:uid="{23E87CC2-9E13-4675-BC6F-6146354C96B2}"/>
    <cellStyle name="Millares 3 11 5 6 2 5" xfId="8331" xr:uid="{1DF9184F-EFDD-471A-9AC7-06AA5EB733F9}"/>
    <cellStyle name="Millares 3 11 5 6 3" xfId="15532" xr:uid="{AD9B253E-6640-4941-9986-7012A28994C1}"/>
    <cellStyle name="Millares 3 11 5 6 3 2" xfId="38426" xr:uid="{DC86EA9C-24A6-4607-8180-8BED5634494C}"/>
    <cellStyle name="Millares 3 11 5 6 4" xfId="26985" xr:uid="{AF36FCF1-444A-49F3-B342-629830BD04F4}"/>
    <cellStyle name="Millares 3 11 5 6 5" xfId="49868" xr:uid="{476F213D-70E7-4E84-9F9F-98C4C15407B8}"/>
    <cellStyle name="Millares 3 11 5 6 6" xfId="4567" xr:uid="{AC92EF45-15FB-491F-BB23-A4AA1BCA932E}"/>
    <cellStyle name="Millares 3 11 5 7" xfId="1773" xr:uid="{4BEF804E-8B50-4E3E-B467-12E3A5275EF3}"/>
    <cellStyle name="Millares 3 11 5 7 2" xfId="9649" xr:uid="{F2C9786E-13F1-4A71-93C7-045A3792A197}"/>
    <cellStyle name="Millares 3 11 5 7 2 2" xfId="21092" xr:uid="{C1582A37-861A-4DFA-99DA-FB97CEADBAAD}"/>
    <cellStyle name="Millares 3 11 5 7 2 2 2" xfId="43986" xr:uid="{7192049C-A99E-4852-95D6-389A76B94BBA}"/>
    <cellStyle name="Millares 3 11 5 7 2 3" xfId="32545" xr:uid="{17E00EE5-A265-4023-9CC5-1DA45C16688D}"/>
    <cellStyle name="Millares 3 11 5 7 2 4" xfId="55427" xr:uid="{EC5BC238-14CC-4FD3-A142-7ADFE5AC43B9}"/>
    <cellStyle name="Millares 3 11 5 7 3" xfId="16850" xr:uid="{01760C0F-123E-489A-ACE0-11BF904F21FB}"/>
    <cellStyle name="Millares 3 11 5 7 3 2" xfId="39744" xr:uid="{1E6D2A05-B5EB-48FB-9067-6411BA6A2351}"/>
    <cellStyle name="Millares 3 11 5 7 4" xfId="28303" xr:uid="{5E70454C-62DB-4731-BE57-E9C2DCF827D5}"/>
    <cellStyle name="Millares 3 11 5 7 5" xfId="51185" xr:uid="{A3A3E227-C846-49C8-AC03-84DE56CD299B}"/>
    <cellStyle name="Millares 3 11 5 7 6" xfId="5876" xr:uid="{F90A4899-5DCA-4BA3-98E6-920D209E2AEF}"/>
    <cellStyle name="Millares 3 11 5 8" xfId="3259" xr:uid="{7E8C367B-82BA-4987-937F-542842D96CE5}"/>
    <cellStyle name="Millares 3 11 5 8 2" xfId="9909" xr:uid="{43ADBEA0-3F14-4BCB-B654-8015F455FE70}"/>
    <cellStyle name="Millares 3 11 5 8 2 2" xfId="21352" xr:uid="{CFA5D692-7EDF-412C-92D7-42D3FDF791EF}"/>
    <cellStyle name="Millares 3 11 5 8 2 2 2" xfId="44246" xr:uid="{BD192869-E748-4962-A187-64CCFB21F774}"/>
    <cellStyle name="Millares 3 11 5 8 2 3" xfId="32805" xr:uid="{FDA7B814-534B-41CF-A4D3-34F166E956F9}"/>
    <cellStyle name="Millares 3 11 5 8 2 4" xfId="55687" xr:uid="{2BDE8D39-BB88-46BB-8C21-22BF0586D9A6}"/>
    <cellStyle name="Millares 3 11 5 8 3" xfId="17110" xr:uid="{F610E2AF-2334-44D3-AA6A-61DC24CEDEBB}"/>
    <cellStyle name="Millares 3 11 5 8 3 2" xfId="40004" xr:uid="{B0957BC9-C13D-48CC-9094-07E057AF0D4E}"/>
    <cellStyle name="Millares 3 11 5 8 4" xfId="28563" xr:uid="{08B2C72F-D769-4B3C-B4FC-3B46F7BC3B27}"/>
    <cellStyle name="Millares 3 11 5 8 5" xfId="51445" xr:uid="{C5467802-4397-4218-BDE6-82786727991F}"/>
    <cellStyle name="Millares 3 11 5 9" xfId="6170" xr:uid="{BB2C7328-4122-41BD-B49D-2242EFBE679C}"/>
    <cellStyle name="Millares 3 11 5 9 2" xfId="10170" xr:uid="{85F73B09-D91D-40FC-B062-B529C1131B33}"/>
    <cellStyle name="Millares 3 11 5 9 2 2" xfId="21613" xr:uid="{3E3FE1E2-05AA-492B-B683-579FFF2D8D49}"/>
    <cellStyle name="Millares 3 11 5 9 2 2 2" xfId="44507" xr:uid="{9E7460A7-5B60-4FC2-8972-C4A94CB95690}"/>
    <cellStyle name="Millares 3 11 5 9 2 3" xfId="33066" xr:uid="{6937A944-98A2-44A2-9AE4-D28CD5C97A81}"/>
    <cellStyle name="Millares 3 11 5 9 2 4" xfId="55948" xr:uid="{F1F35C51-2BE9-4823-8F08-CC4FE9BF056D}"/>
    <cellStyle name="Millares 3 11 5 9 3" xfId="17371" xr:uid="{931C2CBE-DB20-4905-A338-A9A42AEC63F1}"/>
    <cellStyle name="Millares 3 11 5 9 3 2" xfId="40265" xr:uid="{B4F12D3C-931A-4F19-A58D-6B8F256F29B1}"/>
    <cellStyle name="Millares 3 11 5 9 4" xfId="28824" xr:uid="{A27384AC-37A7-4E31-97E6-DDEFB5819E89}"/>
    <cellStyle name="Millares 3 11 5 9 5" xfId="51706" xr:uid="{34E50617-FC51-45C2-8DF3-5A335D21C3C8}"/>
    <cellStyle name="Millares 3 11 6" xfId="852" xr:uid="{A07BD36C-D3AD-4386-94EE-6E048B4286A4}"/>
    <cellStyle name="Millares 3 11 6 10" xfId="11165" xr:uid="{69217571-C204-4B79-9B89-EE9953A802C2}"/>
    <cellStyle name="Millares 3 11 6 10 2" xfId="22601" xr:uid="{B16243DE-B020-4E47-AA8C-D2B9177D8815}"/>
    <cellStyle name="Millares 3 11 6 10 2 2" xfId="45495" xr:uid="{CED9E828-0559-449E-B467-5E734DCF4374}"/>
    <cellStyle name="Millares 3 11 6 10 3" xfId="34054" xr:uid="{9D404045-E3F3-47DB-86C5-8C3273C602CF}"/>
    <cellStyle name="Millares 3 11 6 10 4" xfId="56936" xr:uid="{ABB248BD-2CE5-4037-B32D-2F74308EF79A}"/>
    <cellStyle name="Millares 3 11 6 11" xfId="11426" xr:uid="{5679D005-5293-46EA-B249-E008BC07DBEA}"/>
    <cellStyle name="Millares 3 11 6 11 2" xfId="22862" xr:uid="{8EC6880E-1C60-4EBC-A7E0-4139FD3D07A7}"/>
    <cellStyle name="Millares 3 11 6 11 2 2" xfId="45756" xr:uid="{60F52CA3-8CDF-4D08-BEED-B1040F152284}"/>
    <cellStyle name="Millares 3 11 6 11 3" xfId="34315" xr:uid="{9DC11BB1-2BAC-4533-A228-F08D81BD4344}"/>
    <cellStyle name="Millares 3 11 6 11 4" xfId="57197" xr:uid="{BAF5E0C1-48CC-42D2-97DA-B3AED7E5E258}"/>
    <cellStyle name="Millares 3 11 6 12" xfId="11692" xr:uid="{59FFFAAE-9574-4B1E-82E4-C8A528C59C96}"/>
    <cellStyle name="Millares 3 11 6 12 2" xfId="23128" xr:uid="{484A7287-8009-40A1-9FD2-1CA9D3F055BF}"/>
    <cellStyle name="Millares 3 11 6 12 2 2" xfId="46022" xr:uid="{0F4E3E09-8513-4E2A-A82A-E0E63E8A61CD}"/>
    <cellStyle name="Millares 3 11 6 12 3" xfId="34581" xr:uid="{F7326F79-335A-4BEC-BF37-8785356D00F4}"/>
    <cellStyle name="Millares 3 11 6 12 4" xfId="57463" xr:uid="{91E20C8A-C292-4AD4-A963-B66B40553A4B}"/>
    <cellStyle name="Millares 3 11 6 13" xfId="11963" xr:uid="{424617D5-6FC6-4058-9938-B4C02BDE3746}"/>
    <cellStyle name="Millares 3 11 6 13 2" xfId="23398" xr:uid="{9E24C4CD-523B-4421-A3E9-4138FEC4223E}"/>
    <cellStyle name="Millares 3 11 6 13 2 2" xfId="46292" xr:uid="{4D8204BB-8790-444F-9179-470D1CDDA7DB}"/>
    <cellStyle name="Millares 3 11 6 13 3" xfId="34851" xr:uid="{3EF3FD45-9E23-4B31-853E-C7C54A34DA79}"/>
    <cellStyle name="Millares 3 11 6 14" xfId="13049" xr:uid="{40C2A49E-ACAD-4A43-8BC5-78ACD709CEDD}"/>
    <cellStyle name="Millares 3 11 6 14 2" xfId="24485" xr:uid="{3AE12BE7-52FD-4B4D-AED3-BC0D20837F2D}"/>
    <cellStyle name="Millares 3 11 6 14 2 2" xfId="47379" xr:uid="{43FB7B53-7010-4B02-B826-944C6B600046}"/>
    <cellStyle name="Millares 3 11 6 14 3" xfId="35938" xr:uid="{296B7C24-2CA7-45FC-BEE1-5A0FCC0A53C5}"/>
    <cellStyle name="Millares 3 11 6 15" xfId="14107" xr:uid="{A3E0F281-3802-4B1E-948F-D8437FFB7897}"/>
    <cellStyle name="Millares 3 11 6 15 2" xfId="37001" xr:uid="{EF50322D-E56E-4DBD-8297-D72324E09789}"/>
    <cellStyle name="Millares 3 11 6 16" xfId="25560" xr:uid="{15514BDD-2848-47C4-A504-575262F55FB5}"/>
    <cellStyle name="Millares 3 11 6 17" xfId="48443" xr:uid="{7FC1745A-E25C-4BCD-A4FC-BB2BB0000044}"/>
    <cellStyle name="Millares 3 11 6 18" xfId="57717" xr:uid="{617BB01A-09CF-4EDC-9CFB-3DDDAF5760EE}"/>
    <cellStyle name="Millares 3 11 6 19" xfId="58227" xr:uid="{E1F9042A-3686-4882-9BD6-B7233C8C417D}"/>
    <cellStyle name="Millares 3 11 6 2" xfId="1423" xr:uid="{3EE69B5C-BCE7-4509-B700-CA692BE97AD5}"/>
    <cellStyle name="Millares 3 11 6 2 10" xfId="48706" xr:uid="{7FBCAE5D-C293-4649-88D0-EE88EE4F5878}"/>
    <cellStyle name="Millares 3 11 6 2 11" xfId="57977" xr:uid="{40FFAC24-A792-497A-B659-2709D94C566D}"/>
    <cellStyle name="Millares 3 11 6 2 12" xfId="58488" xr:uid="{9DD2E578-56F1-4B73-A567-373E33FCD8B8}"/>
    <cellStyle name="Millares 3 11 6 2 2" xfId="2863" xr:uid="{C89B587C-15E4-4239-BB54-B4D14FA4C063}"/>
    <cellStyle name="Millares 3 11 6 2 2 10" xfId="3945" xr:uid="{816FAAD6-2297-43D0-97BB-C534BBBF9796}"/>
    <cellStyle name="Millares 3 11 6 2 2 2" xfId="5239" xr:uid="{CBE9BB89-6AB1-4414-8A1A-B251ADB72C2C}"/>
    <cellStyle name="Millares 3 11 6 2 2 2 2" xfId="9013" xr:uid="{7E7E2ABD-E03F-4259-BCD3-7F6B5D18A1D4}"/>
    <cellStyle name="Millares 3 11 6 2 2 2 2 2" xfId="20456" xr:uid="{A5B46F20-8504-4DE5-B48C-06092C12E3A4}"/>
    <cellStyle name="Millares 3 11 6 2 2 2 2 2 2" xfId="43350" xr:uid="{C743FD3C-B731-422E-AD56-7B79F652223A}"/>
    <cellStyle name="Millares 3 11 6 2 2 2 2 3" xfId="31909" xr:uid="{13735E0A-56DE-4AC9-9999-8B12B6509D85}"/>
    <cellStyle name="Millares 3 11 6 2 2 2 2 4" xfId="54791" xr:uid="{9A7C8E71-D456-4DAC-BB3E-C0BBC2104870}"/>
    <cellStyle name="Millares 3 11 6 2 2 2 3" xfId="16214" xr:uid="{29D758A5-DB7C-4A99-B6E0-38FEB00FCEC5}"/>
    <cellStyle name="Millares 3 11 6 2 2 2 3 2" xfId="39108" xr:uid="{2690C1E8-E86F-436D-8C55-BB8140EA33DF}"/>
    <cellStyle name="Millares 3 11 6 2 2 2 4" xfId="27667" xr:uid="{B841AA46-2E3D-4159-84BB-4B3BFAA5ECE2}"/>
    <cellStyle name="Millares 3 11 6 2 2 2 5" xfId="50550" xr:uid="{B471C3C3-D7CB-4401-B4C9-003F50636DDC}"/>
    <cellStyle name="Millares 3 11 6 2 2 3" xfId="6617" xr:uid="{7D4BDF3E-8E70-45FC-A5B5-F496E4A7A683}"/>
    <cellStyle name="Millares 3 11 6 2 2 3 2" xfId="10852" xr:uid="{D964F998-D423-49E1-9665-43DF29D47BB7}"/>
    <cellStyle name="Millares 3 11 6 2 2 3 2 2" xfId="22295" xr:uid="{B30D6C5A-04B9-47C3-A282-2BDD550192DB}"/>
    <cellStyle name="Millares 3 11 6 2 2 3 2 2 2" xfId="45189" xr:uid="{4001A951-2847-4E40-877D-D0399E7EEE0C}"/>
    <cellStyle name="Millares 3 11 6 2 2 3 2 3" xfId="33748" xr:uid="{41152EEE-3CE3-47DD-BC76-92651FE48DFC}"/>
    <cellStyle name="Millares 3 11 6 2 2 3 2 4" xfId="56630" xr:uid="{AB769AF3-B82B-4CA3-A088-A90E5069683B}"/>
    <cellStyle name="Millares 3 11 6 2 2 3 3" xfId="18053" xr:uid="{CF37BA10-C4B1-4667-8ADA-EF1F322E5C4C}"/>
    <cellStyle name="Millares 3 11 6 2 2 3 3 2" xfId="40947" xr:uid="{8117038C-F5B8-4F88-9DE7-A57EE36F778C}"/>
    <cellStyle name="Millares 3 11 6 2 2 3 4" xfId="29506" xr:uid="{C3B3E650-756D-418C-81D4-6010B0008347}"/>
    <cellStyle name="Millares 3 11 6 2 2 3 5" xfId="52388" xr:uid="{AE3A2941-5930-4AC5-8F1B-26E6F476BD16}"/>
    <cellStyle name="Millares 3 11 6 2 2 4" xfId="7696" xr:uid="{DDDBA81E-9696-4F4C-9CB7-E9A09D515CF9}"/>
    <cellStyle name="Millares 3 11 6 2 2 4 2" xfId="19139" xr:uid="{E6164F7E-FC69-4B96-92FE-BE7FF82304D5}"/>
    <cellStyle name="Millares 3 11 6 2 2 4 2 2" xfId="42033" xr:uid="{B11637B6-A8AA-4E5E-B7FE-B03A6E3C9E29}"/>
    <cellStyle name="Millares 3 11 6 2 2 4 3" xfId="30592" xr:uid="{5C92662D-8BF2-4A05-AE4A-D41E3C34872D}"/>
    <cellStyle name="Millares 3 11 6 2 2 4 4" xfId="53474" xr:uid="{A83CE996-D21C-4AC2-890C-50FCA979DDCF}"/>
    <cellStyle name="Millares 3 11 6 2 2 5" xfId="12755" xr:uid="{F43E1104-C2EF-4F4F-AB04-5EA9968BED15}"/>
    <cellStyle name="Millares 3 11 6 2 2 5 2" xfId="24191" xr:uid="{AB61AA1F-3EA7-4575-9824-97FEC0E8AF7E}"/>
    <cellStyle name="Millares 3 11 6 2 2 5 2 2" xfId="47085" xr:uid="{18316A44-B7DE-4D5F-A621-B2F90DF10A63}"/>
    <cellStyle name="Millares 3 11 6 2 2 5 3" xfId="35644" xr:uid="{6B87496C-8530-4564-8B4D-458E6231AD89}"/>
    <cellStyle name="Millares 3 11 6 2 2 6" xfId="13838" xr:uid="{F4B80937-B798-49C2-B87E-7EC92C1E11EC}"/>
    <cellStyle name="Millares 3 11 6 2 2 6 2" xfId="25275" xr:uid="{6D367660-45E0-4516-BA9A-EBD78C9C2693}"/>
    <cellStyle name="Millares 3 11 6 2 2 6 2 2" xfId="48169" xr:uid="{E40FAEC7-3299-4403-A9A4-765B8C1C53A4}"/>
    <cellStyle name="Millares 3 11 6 2 2 6 3" xfId="36728" xr:uid="{4795BD5B-62E4-4A06-B6E3-0866E09EB48B}"/>
    <cellStyle name="Millares 3 11 6 2 2 7" xfId="14897" xr:uid="{0DE0B6B3-1F28-41CF-9EA9-34BD3ED48A54}"/>
    <cellStyle name="Millares 3 11 6 2 2 7 2" xfId="37791" xr:uid="{2450B66E-3128-42FC-B990-99842D9334D4}"/>
    <cellStyle name="Millares 3 11 6 2 2 8" xfId="26350" xr:uid="{DD58CB94-6CB3-44DC-9BA4-B665E366BD08}"/>
    <cellStyle name="Millares 3 11 6 2 2 9" xfId="49233" xr:uid="{B45A91E4-8142-4952-94C9-2F52B9EF973B}"/>
    <cellStyle name="Millares 3 11 6 2 3" xfId="3410" xr:uid="{2EFD93A7-CEE0-4047-A04C-8D33E8998C88}"/>
    <cellStyle name="Millares 3 11 6 2 3 2" xfId="8486" xr:uid="{F9334CA7-B3D2-4937-9137-B1836D7EBB25}"/>
    <cellStyle name="Millares 3 11 6 2 3 2 2" xfId="19929" xr:uid="{DDABF588-D764-49D4-8157-D46EC9DA0CFB}"/>
    <cellStyle name="Millares 3 11 6 2 3 2 2 2" xfId="42823" xr:uid="{4B955C78-793E-4092-90EA-45AAE0143715}"/>
    <cellStyle name="Millares 3 11 6 2 3 2 3" xfId="31382" xr:uid="{699B7527-C0FE-4516-99F0-4CC1F502C6B3}"/>
    <cellStyle name="Millares 3 11 6 2 3 2 4" xfId="54264" xr:uid="{9E859957-5011-408F-BFBE-D895BDE45A46}"/>
    <cellStyle name="Millares 3 11 6 2 3 3" xfId="15687" xr:uid="{FA5DF17C-BF39-4948-9B20-FED4B2FF717C}"/>
    <cellStyle name="Millares 3 11 6 2 3 3 2" xfId="38581" xr:uid="{004DB579-CBFE-4CE7-9367-7F4A7FE08F90}"/>
    <cellStyle name="Millares 3 11 6 2 3 4" xfId="27140" xr:uid="{CC5046D2-BCB5-409D-9A82-609C6CFD6874}"/>
    <cellStyle name="Millares 3 11 6 2 3 5" xfId="50023" xr:uid="{9FFD518E-75FA-41D0-89B6-67CF257DB6C2}"/>
    <cellStyle name="Millares 3 11 6 2 4" xfId="6317" xr:uid="{461C4DC9-C9BB-48F6-9F77-0EC83D9D22C9}"/>
    <cellStyle name="Millares 3 11 6 2 4 2" xfId="10325" xr:uid="{8BC87381-1132-4C0B-AC40-7896B0EACE81}"/>
    <cellStyle name="Millares 3 11 6 2 4 2 2" xfId="21768" xr:uid="{D89570C9-7E45-4653-857C-8BABAE31CBF9}"/>
    <cellStyle name="Millares 3 11 6 2 4 2 2 2" xfId="44662" xr:uid="{8B7AFDF6-917D-4338-9C5A-53365AE51291}"/>
    <cellStyle name="Millares 3 11 6 2 4 2 3" xfId="33221" xr:uid="{EA3F38BF-78CF-407E-B72F-545ADC51ED14}"/>
    <cellStyle name="Millares 3 11 6 2 4 2 4" xfId="56103" xr:uid="{9B45D125-A585-465F-B1A2-76AA2CC79F80}"/>
    <cellStyle name="Millares 3 11 6 2 4 3" xfId="17526" xr:uid="{C570E6C2-9350-4730-A961-2444C773BB81}"/>
    <cellStyle name="Millares 3 11 6 2 4 3 2" xfId="40420" xr:uid="{91A9C5AA-F494-4473-A1EA-87854542540E}"/>
    <cellStyle name="Millares 3 11 6 2 4 4" xfId="28979" xr:uid="{2ACAD974-EB1A-4B48-BD3F-43D3CF715970}"/>
    <cellStyle name="Millares 3 11 6 2 4 5" xfId="51861" xr:uid="{597655BE-17D5-4AA2-8184-41DD0D147E89}"/>
    <cellStyle name="Millares 3 11 6 2 5" xfId="7174" xr:uid="{A7A8AE1B-A131-4CEA-A1B1-0E722C4C8D9C}"/>
    <cellStyle name="Millares 3 11 6 2 5 2" xfId="18612" xr:uid="{1F01E80A-89B2-4701-9987-89C43A65F760}"/>
    <cellStyle name="Millares 3 11 6 2 5 2 2" xfId="41506" xr:uid="{30C4CBAC-7276-441E-8C4A-E57F3BEAD4A0}"/>
    <cellStyle name="Millares 3 11 6 2 5 3" xfId="30065" xr:uid="{944A14B0-2228-4846-8843-47A6C028C7F4}"/>
    <cellStyle name="Millares 3 11 6 2 5 4" xfId="52947" xr:uid="{82807713-9425-4746-B9EF-D25BB186AB28}"/>
    <cellStyle name="Millares 3 11 6 2 6" xfId="12229" xr:uid="{EF2F099B-9B83-448C-A299-48C66613F817}"/>
    <cellStyle name="Millares 3 11 6 2 6 2" xfId="23664" xr:uid="{818A4354-2584-42E6-85B1-B6E6F6A3C2CC}"/>
    <cellStyle name="Millares 3 11 6 2 6 2 2" xfId="46558" xr:uid="{043BDB67-EB68-4186-BE72-CB94780860EE}"/>
    <cellStyle name="Millares 3 11 6 2 6 3" xfId="35117" xr:uid="{083E9A87-0A0C-4225-9B6F-9612B9F824C8}"/>
    <cellStyle name="Millares 3 11 6 2 7" xfId="13311" xr:uid="{8483847B-D153-45DE-9E9F-73CA6F148C20}"/>
    <cellStyle name="Millares 3 11 6 2 7 2" xfId="24748" xr:uid="{1D3B0BE1-FB46-4CFB-88AB-054C571BD08B}"/>
    <cellStyle name="Millares 3 11 6 2 7 2 2" xfId="47642" xr:uid="{E349E5DA-E56D-48D8-BF84-654DCA006DB5}"/>
    <cellStyle name="Millares 3 11 6 2 7 3" xfId="36201" xr:uid="{82BFA77D-32AF-4BE0-A891-664C639CBC43}"/>
    <cellStyle name="Millares 3 11 6 2 8" xfId="14370" xr:uid="{34FC5117-14E0-4706-A7D4-2EEC7824C45E}"/>
    <cellStyle name="Millares 3 11 6 2 8 2" xfId="37264" xr:uid="{AF375C26-C8EA-4ADF-BEF9-BE426654DC14}"/>
    <cellStyle name="Millares 3 11 6 2 9" xfId="25823" xr:uid="{75F56A13-74D1-4827-8453-49FC37845D05}"/>
    <cellStyle name="Millares 3 11 6 3" xfId="1147" xr:uid="{EDC847F5-FAED-4CAD-992C-085576823168}"/>
    <cellStyle name="Millares 3 11 6 3 10" xfId="3683" xr:uid="{FFCC49CF-56BC-4383-9C49-2457827006F7}"/>
    <cellStyle name="Millares 3 11 6 3 2" xfId="2604" xr:uid="{5503D327-A877-4617-A0AC-1DB8B91CA492}"/>
    <cellStyle name="Millares 3 11 6 3 2 2" xfId="8749" xr:uid="{1F48AB77-E43E-4A31-962A-8F696AF025C2}"/>
    <cellStyle name="Millares 3 11 6 3 2 2 2" xfId="20192" xr:uid="{50B6D6FC-EE65-4BB0-8520-4F256C6F5365}"/>
    <cellStyle name="Millares 3 11 6 3 2 2 2 2" xfId="43086" xr:uid="{FB509C5A-9131-448A-8106-A417F6AAB362}"/>
    <cellStyle name="Millares 3 11 6 3 2 2 3" xfId="31645" xr:uid="{3E587D20-3722-497C-AA92-AFDA7C61DB5A}"/>
    <cellStyle name="Millares 3 11 6 3 2 2 4" xfId="54527" xr:uid="{7DF9F723-0A8B-4E27-9018-799B47EF2ADE}"/>
    <cellStyle name="Millares 3 11 6 3 2 3" xfId="15950" xr:uid="{D2990253-A703-409D-81DD-E3E6FEC5871D}"/>
    <cellStyle name="Millares 3 11 6 3 2 3 2" xfId="38844" xr:uid="{1362356C-CCB7-4BDB-A07C-D23A5AB452D2}"/>
    <cellStyle name="Millares 3 11 6 3 2 4" xfId="27403" xr:uid="{9CAC259D-7C88-4844-A109-136F7B3DECDA}"/>
    <cellStyle name="Millares 3 11 6 3 2 5" xfId="50286" xr:uid="{D4F23166-47E7-4327-8655-69782DA67CD1}"/>
    <cellStyle name="Millares 3 11 6 3 2 6" xfId="4975" xr:uid="{860EDB97-C108-4649-9835-2D9A3989E9BF}"/>
    <cellStyle name="Millares 3 11 6 3 3" xfId="6353" xr:uid="{BF1E14EF-7B54-4FC3-8C7B-4134E0A4D05A}"/>
    <cellStyle name="Millares 3 11 6 3 3 2" xfId="10588" xr:uid="{01E6F2B9-8F35-49C0-A123-D10D5B316217}"/>
    <cellStyle name="Millares 3 11 6 3 3 2 2" xfId="22031" xr:uid="{5BE407FF-33EE-4F56-952D-5AF52C414BEF}"/>
    <cellStyle name="Millares 3 11 6 3 3 2 2 2" xfId="44925" xr:uid="{B73AB63D-4350-4294-A3C3-3E166F1C4207}"/>
    <cellStyle name="Millares 3 11 6 3 3 2 3" xfId="33484" xr:uid="{019465C4-F376-4450-A20C-C40C8B3045C1}"/>
    <cellStyle name="Millares 3 11 6 3 3 2 4" xfId="56366" xr:uid="{F0F940BA-9173-46D4-8A33-3B4F653B1DEF}"/>
    <cellStyle name="Millares 3 11 6 3 3 3" xfId="17789" xr:uid="{F6E67E5C-8454-4ED3-97FD-D07927FD715F}"/>
    <cellStyle name="Millares 3 11 6 3 3 3 2" xfId="40683" xr:uid="{53095298-1B55-4C5E-9EEC-1DDD3C8BAFE2}"/>
    <cellStyle name="Millares 3 11 6 3 3 4" xfId="29242" xr:uid="{783D7BA9-F203-457B-A71C-7482FCADCD5F}"/>
    <cellStyle name="Millares 3 11 6 3 3 5" xfId="52124" xr:uid="{BA6CD0E0-EF03-4194-83DD-EE2995C02626}"/>
    <cellStyle name="Millares 3 11 6 3 4" xfId="7433" xr:uid="{C6D638B1-8DDD-493E-B216-E24E48C96D68}"/>
    <cellStyle name="Millares 3 11 6 3 4 2" xfId="18875" xr:uid="{6801AD14-537B-4780-B35B-D865D67AC7EA}"/>
    <cellStyle name="Millares 3 11 6 3 4 2 2" xfId="41769" xr:uid="{441F0566-A568-48FB-814A-2D178246C846}"/>
    <cellStyle name="Millares 3 11 6 3 4 3" xfId="30328" xr:uid="{7F85A34D-EDF4-4958-8B6E-F75F6BE71F89}"/>
    <cellStyle name="Millares 3 11 6 3 4 4" xfId="53210" xr:uid="{39E363C4-62EF-4A65-87EA-84BDA2928569}"/>
    <cellStyle name="Millares 3 11 6 3 5" xfId="12491" xr:uid="{E5E3E9EC-4231-4DF9-841A-F11D529B1112}"/>
    <cellStyle name="Millares 3 11 6 3 5 2" xfId="23927" xr:uid="{0667A7EC-E8DA-4F47-8F17-C4B250EECEAF}"/>
    <cellStyle name="Millares 3 11 6 3 5 2 2" xfId="46821" xr:uid="{8C9905D7-B41A-4670-96DF-1D8B475D6DE8}"/>
    <cellStyle name="Millares 3 11 6 3 5 3" xfId="35380" xr:uid="{6D592516-9EF4-4BE7-BE76-0F1523D892AF}"/>
    <cellStyle name="Millares 3 11 6 3 6" xfId="13574" xr:uid="{9B6E0175-AF03-4036-BC36-A15870275397}"/>
    <cellStyle name="Millares 3 11 6 3 6 2" xfId="25011" xr:uid="{F03007CE-ADA6-4CF4-A5EE-68CCBC519C23}"/>
    <cellStyle name="Millares 3 11 6 3 6 2 2" xfId="47905" xr:uid="{F2831913-46B1-49BA-8374-2593792A25A1}"/>
    <cellStyle name="Millares 3 11 6 3 6 3" xfId="36464" xr:uid="{93AE571B-B024-48E6-994B-F808889AB03F}"/>
    <cellStyle name="Millares 3 11 6 3 7" xfId="14633" xr:uid="{A35AABBB-35B4-432D-9C89-E402EDFF8AEE}"/>
    <cellStyle name="Millares 3 11 6 3 7 2" xfId="37527" xr:uid="{61CAE4F6-971A-4E98-83C4-56FCC9AAC19C}"/>
    <cellStyle name="Millares 3 11 6 3 8" xfId="26086" xr:uid="{B15FB694-67E1-4C9C-8603-D41AC90BE4EE}"/>
    <cellStyle name="Millares 3 11 6 3 9" xfId="48969" xr:uid="{612B9511-CC73-44E6-8A25-2A676ABEF4B2}"/>
    <cellStyle name="Millares 3 11 6 4" xfId="2330" xr:uid="{51B83F06-71A4-4C60-A50B-9E1603872C55}"/>
    <cellStyle name="Millares 3 11 6 4 2" xfId="5503" xr:uid="{153659DA-F5ED-42D8-A1F5-208D56EAFCB7}"/>
    <cellStyle name="Millares 3 11 6 4 2 2" xfId="9277" xr:uid="{EEC6C4D7-6C0E-4E1F-8A7A-6C56E762CA16}"/>
    <cellStyle name="Millares 3 11 6 4 2 2 2" xfId="20720" xr:uid="{37DF2CEC-7812-4B53-BFF5-8E71F3A93A45}"/>
    <cellStyle name="Millares 3 11 6 4 2 2 2 2" xfId="43614" xr:uid="{01A69308-2458-45E3-8EEF-A31625BB31F0}"/>
    <cellStyle name="Millares 3 11 6 4 2 2 3" xfId="32173" xr:uid="{1990331A-39E6-46B4-91A2-3FC36F19BF1B}"/>
    <cellStyle name="Millares 3 11 6 4 2 2 4" xfId="55055" xr:uid="{98A100C3-4F6F-4658-A571-D84A84343392}"/>
    <cellStyle name="Millares 3 11 6 4 2 3" xfId="16478" xr:uid="{255D8982-1F53-4F7A-A45F-7859C3C93679}"/>
    <cellStyle name="Millares 3 11 6 4 2 3 2" xfId="39372" xr:uid="{8F61A7ED-31B6-4209-B777-65C2D9A7BE59}"/>
    <cellStyle name="Millares 3 11 6 4 2 4" xfId="27931" xr:uid="{1E7305F4-D23A-49C0-BA39-779B737127C7}"/>
    <cellStyle name="Millares 3 11 6 4 2 5" xfId="50814" xr:uid="{8BD3A42A-8E3B-4190-B813-DA1D924605BD}"/>
    <cellStyle name="Millares 3 11 6 4 3" xfId="7960" xr:uid="{E4A6611D-19E6-4AB1-B7A0-6F082DACFF70}"/>
    <cellStyle name="Millares 3 11 6 4 3 2" xfId="19403" xr:uid="{AA655629-003F-49EA-B228-CD59BAC79597}"/>
    <cellStyle name="Millares 3 11 6 4 3 2 2" xfId="42297" xr:uid="{F8857CC6-849A-4FBD-8444-C6CC641CAD0A}"/>
    <cellStyle name="Millares 3 11 6 4 3 3" xfId="30856" xr:uid="{525E693B-5541-4D09-9FD7-7D5933CE27BA}"/>
    <cellStyle name="Millares 3 11 6 4 3 4" xfId="53738" xr:uid="{8A5F2F11-C40C-42EB-935B-F2419003DDFB}"/>
    <cellStyle name="Millares 3 11 6 4 4" xfId="15161" xr:uid="{E7E67D94-6330-4689-BAE1-7B500D5C6369}"/>
    <cellStyle name="Millares 3 11 6 4 4 2" xfId="38055" xr:uid="{A397938F-81A4-4D38-B295-71727255C34F}"/>
    <cellStyle name="Millares 3 11 6 4 5" xfId="26614" xr:uid="{006F98DB-1C8D-48F4-AE33-3414CC0A5074}"/>
    <cellStyle name="Millares 3 11 6 4 6" xfId="49497" xr:uid="{BC6F7A35-AE25-4DEE-96A8-CFB3955780A8}"/>
    <cellStyle name="Millares 3 11 6 4 7" xfId="4208" xr:uid="{3DBE5A9F-10EF-491D-BF8B-301176775FE3}"/>
    <cellStyle name="Millares 3 11 6 5" xfId="3148" xr:uid="{3E3EDC1C-D3B4-485D-91FF-048B6F93D9B9}"/>
    <cellStyle name="Millares 3 11 6 5 2" xfId="8223" xr:uid="{3AA8FC68-5BE3-4177-87DA-7CA67E865534}"/>
    <cellStyle name="Millares 3 11 6 5 2 2" xfId="19666" xr:uid="{CA11268B-2E29-4AD1-915F-70D5501C77C6}"/>
    <cellStyle name="Millares 3 11 6 5 2 2 2" xfId="42560" xr:uid="{EF199C75-3AE6-42E2-8C8B-043CD4E875DB}"/>
    <cellStyle name="Millares 3 11 6 5 2 3" xfId="31119" xr:uid="{B76B21D2-BC75-45CA-8AC3-201DB9D68EAE}"/>
    <cellStyle name="Millares 3 11 6 5 2 4" xfId="54001" xr:uid="{36C26993-7075-4D1E-8055-1A6670D70913}"/>
    <cellStyle name="Millares 3 11 6 5 3" xfId="15424" xr:uid="{74172E98-FD37-4BA0-8DF8-D7DFEBB9B91D}"/>
    <cellStyle name="Millares 3 11 6 5 3 2" xfId="38318" xr:uid="{5CCEA61E-B800-4B5C-AA7A-73AC9F13D0FE}"/>
    <cellStyle name="Millares 3 11 6 5 4" xfId="26877" xr:uid="{A04BA17B-EE09-4A3F-AF62-17FC6BA70F15}"/>
    <cellStyle name="Millares 3 11 6 5 5" xfId="49760" xr:uid="{84D8F112-A048-4DA8-ADA4-BF27C44AAA52}"/>
    <cellStyle name="Millares 3 11 6 6" xfId="5766" xr:uid="{E8D03039-705A-40DB-A67F-902D53E02461}"/>
    <cellStyle name="Millares 3 11 6 6 2" xfId="9541" xr:uid="{3423BED4-2C49-4BEE-B2FD-6E96DF55FACE}"/>
    <cellStyle name="Millares 3 11 6 6 2 2" xfId="20984" xr:uid="{E2EE2156-B5AF-47DC-9AD0-89EFB9891F45}"/>
    <cellStyle name="Millares 3 11 6 6 2 2 2" xfId="43878" xr:uid="{A7EF66C8-FCEE-465F-A4C1-872E8D9C2A52}"/>
    <cellStyle name="Millares 3 11 6 6 2 3" xfId="32437" xr:uid="{7DDB70CF-887A-4A4E-BC62-FAF5127DD2E3}"/>
    <cellStyle name="Millares 3 11 6 6 2 4" xfId="55319" xr:uid="{CA04446B-33CF-4C77-9BB6-2F5BA93179FA}"/>
    <cellStyle name="Millares 3 11 6 6 3" xfId="16742" xr:uid="{9464F11B-8711-4932-A902-B9F4B7B8E7B4}"/>
    <cellStyle name="Millares 3 11 6 6 3 2" xfId="39636" xr:uid="{C2DC194B-01B0-423A-A6E7-C8B5338D1FAC}"/>
    <cellStyle name="Millares 3 11 6 6 4" xfId="28195" xr:uid="{3A40A4B9-DB6A-41A6-9A58-BD62DCF5F512}"/>
    <cellStyle name="Millares 3 11 6 6 5" xfId="51077" xr:uid="{F609FE66-F47E-4A55-AE7B-927D0F080335}"/>
    <cellStyle name="Millares 3 11 6 7" xfId="5914" xr:uid="{12F4453A-F16B-475E-A41D-A69E5973EC0F}"/>
    <cellStyle name="Millares 3 11 6 7 2" xfId="9800" xr:uid="{31C402E2-BFA6-4D28-A5CA-3508884D5AE4}"/>
    <cellStyle name="Millares 3 11 6 7 2 2" xfId="21243" xr:uid="{3D92D4C2-B333-4BA0-833D-A227221ADFDB}"/>
    <cellStyle name="Millares 3 11 6 7 2 2 2" xfId="44137" xr:uid="{C1AD6018-4035-4B9A-A5CA-42E9CE223C4D}"/>
    <cellStyle name="Millares 3 11 6 7 2 3" xfId="32696" xr:uid="{DBA5F3EE-F215-4D32-9E5F-587718125B07}"/>
    <cellStyle name="Millares 3 11 6 7 2 4" xfId="55578" xr:uid="{1F30EBFA-9144-4380-B7E8-8992BE16BAC1}"/>
    <cellStyle name="Millares 3 11 6 7 3" xfId="17001" xr:uid="{251E4627-380C-4738-A646-46569610D23D}"/>
    <cellStyle name="Millares 3 11 6 7 3 2" xfId="39895" xr:uid="{92B1B33E-65C2-4934-9B3F-0CE9CEE8DAB7}"/>
    <cellStyle name="Millares 3 11 6 7 4" xfId="28454" xr:uid="{A610BD2A-8E3A-4EB2-837A-E7AE95602493}"/>
    <cellStyle name="Millares 3 11 6 7 5" xfId="51336" xr:uid="{16052A2E-0423-4DC0-8300-DF4CCB992488}"/>
    <cellStyle name="Millares 3 11 6 8" xfId="6069" xr:uid="{4B44224E-D0C7-4CF5-BC87-DF0C5C757799}"/>
    <cellStyle name="Millares 3 11 6 8 2" xfId="10062" xr:uid="{58B5223B-A433-4F8F-920F-D7FBF16942C6}"/>
    <cellStyle name="Millares 3 11 6 8 2 2" xfId="21505" xr:uid="{C8ED68C0-9B39-4013-A099-406C35929474}"/>
    <cellStyle name="Millares 3 11 6 8 2 2 2" xfId="44399" xr:uid="{D58783E3-49AA-4433-B254-DC17DE5EB296}"/>
    <cellStyle name="Millares 3 11 6 8 2 3" xfId="32958" xr:uid="{E940D9AD-9D0C-44CF-99D7-F705DCDB636A}"/>
    <cellStyle name="Millares 3 11 6 8 2 4" xfId="55840" xr:uid="{D0009E3B-72EA-4A62-97C8-1A9498368AF5}"/>
    <cellStyle name="Millares 3 11 6 8 3" xfId="17263" xr:uid="{6D6749DF-8261-4416-8D02-8D24CC5A4414}"/>
    <cellStyle name="Millares 3 11 6 8 3 2" xfId="40157" xr:uid="{0BDFA056-94E2-4417-A867-703A8E282156}"/>
    <cellStyle name="Millares 3 11 6 8 4" xfId="28716" xr:uid="{A29202FE-55AA-4205-B4CE-F4F9D68C4E2F}"/>
    <cellStyle name="Millares 3 11 6 8 5" xfId="51598" xr:uid="{8B6973E2-9B5D-43A1-A0ED-ED9C233FEEAD}"/>
    <cellStyle name="Millares 3 11 6 9" xfId="6887" xr:uid="{748382AB-D681-4495-80A3-724E67E7C657}"/>
    <cellStyle name="Millares 3 11 6 9 2" xfId="18322" xr:uid="{9DFEFBE2-2DD9-4C6E-AB5E-9C3D324D89CB}"/>
    <cellStyle name="Millares 3 11 6 9 2 2" xfId="41216" xr:uid="{9A468715-F6B5-43A9-9CA5-E93A811C88D5}"/>
    <cellStyle name="Millares 3 11 6 9 3" xfId="29775" xr:uid="{812313FF-AB5C-4543-98AB-08722C537072}"/>
    <cellStyle name="Millares 3 11 6 9 4" xfId="52657" xr:uid="{53DBC105-CBBF-4FE1-AF82-B93376911053}"/>
    <cellStyle name="Millares 3 11 7" xfId="1411" xr:uid="{022937F8-320C-4F33-A7A0-7768CEABD16C}"/>
    <cellStyle name="Millares 3 11 7 10" xfId="11153" xr:uid="{F060C0AE-5AE1-4529-B51D-4405B2DB9C0E}"/>
    <cellStyle name="Millares 3 11 7 10 2" xfId="22589" xr:uid="{C95CCDCD-27FC-4618-93CE-D87BFE4A63FC}"/>
    <cellStyle name="Millares 3 11 7 10 2 2" xfId="45483" xr:uid="{3BE503CE-F81C-4139-AADE-7A9063CDE93F}"/>
    <cellStyle name="Millares 3 11 7 10 3" xfId="34042" xr:uid="{FEB7911B-6502-40B2-9B6A-B4066264C326}"/>
    <cellStyle name="Millares 3 11 7 10 4" xfId="56924" xr:uid="{59B9FEF8-03C5-4268-B702-CA48B0BF7527}"/>
    <cellStyle name="Millares 3 11 7 11" xfId="11414" xr:uid="{41681932-A5B3-47C0-AE0B-6CAAEB5A8E19}"/>
    <cellStyle name="Millares 3 11 7 11 2" xfId="22850" xr:uid="{56A32CAF-7F07-437A-B64C-87191A623E28}"/>
    <cellStyle name="Millares 3 11 7 11 2 2" xfId="45744" xr:uid="{1676C660-E12B-4BAD-8F0D-424235EAD9EA}"/>
    <cellStyle name="Millares 3 11 7 11 3" xfId="34303" xr:uid="{91F88107-D371-4B4A-B252-EC672726D482}"/>
    <cellStyle name="Millares 3 11 7 11 4" xfId="57185" xr:uid="{BC7186E8-97B6-4E12-8BF0-E0AB95D4D0BD}"/>
    <cellStyle name="Millares 3 11 7 12" xfId="11680" xr:uid="{2DCF9E29-34B7-47E4-B321-277ACF079B82}"/>
    <cellStyle name="Millares 3 11 7 12 2" xfId="23116" xr:uid="{97D81564-A115-4B0F-A723-0B40E25461A2}"/>
    <cellStyle name="Millares 3 11 7 12 2 2" xfId="46010" xr:uid="{F0553D50-A7D1-4063-937D-3E3E6097E3CE}"/>
    <cellStyle name="Millares 3 11 7 12 3" xfId="34569" xr:uid="{A4508E08-C626-43C4-8695-AF86A57B4048}"/>
    <cellStyle name="Millares 3 11 7 12 4" xfId="57451" xr:uid="{8D11C64F-8AEF-4883-84B7-539BB27BD522}"/>
    <cellStyle name="Millares 3 11 7 13" xfId="11951" xr:uid="{B7A72069-E73D-47EA-AD04-0C4276B2C362}"/>
    <cellStyle name="Millares 3 11 7 13 2" xfId="23386" xr:uid="{C5319A61-F59E-42B6-8E6A-FB0AD4C0A07B}"/>
    <cellStyle name="Millares 3 11 7 13 2 2" xfId="46280" xr:uid="{A9FDE14C-884D-4FC4-A43D-D451835574C4}"/>
    <cellStyle name="Millares 3 11 7 13 3" xfId="34839" xr:uid="{87AED0F2-ECDE-4477-AB56-626BDD323E22}"/>
    <cellStyle name="Millares 3 11 7 14" xfId="13037" xr:uid="{BD74300E-CFF3-4D37-B50B-B1658A921AD2}"/>
    <cellStyle name="Millares 3 11 7 14 2" xfId="24473" xr:uid="{69C03CE8-B0BB-47F9-8A81-1F5DB1EB5D8E}"/>
    <cellStyle name="Millares 3 11 7 14 2 2" xfId="47367" xr:uid="{645B7606-4449-4C55-BD0C-A28BFD0C0706}"/>
    <cellStyle name="Millares 3 11 7 14 3" xfId="35926" xr:uid="{33DD3611-1F53-48CF-B94F-2CFA04BB30B8}"/>
    <cellStyle name="Millares 3 11 7 15" xfId="14095" xr:uid="{9F645812-7F9E-417F-804A-6EBA105A058F}"/>
    <cellStyle name="Millares 3 11 7 15 2" xfId="36989" xr:uid="{B81D01BE-63F1-48E2-B49D-DFB4E83E8C12}"/>
    <cellStyle name="Millares 3 11 7 16" xfId="25548" xr:uid="{E4CC6E9C-16CC-4982-9EE6-98261AE75CB4}"/>
    <cellStyle name="Millares 3 11 7 17" xfId="48431" xr:uid="{2EF6968C-B0AB-41E8-8F87-286D029FC028}"/>
    <cellStyle name="Millares 3 11 7 18" xfId="57965" xr:uid="{264F2B6E-84A0-4F6F-8652-2548D14B96E6}"/>
    <cellStyle name="Millares 3 11 7 19" xfId="58476" xr:uid="{AD4F4BDA-D353-4EAF-88E4-57AE0A958957}"/>
    <cellStyle name="Millares 3 11 7 2" xfId="2851" xr:uid="{1B5247E8-400A-4276-81AB-1022C4F173B3}"/>
    <cellStyle name="Millares 3 11 7 2 10" xfId="48694" xr:uid="{A05F590C-234D-4768-9D38-1D95AF803B1C}"/>
    <cellStyle name="Millares 3 11 7 2 11" xfId="3658" xr:uid="{D6CB7BA7-7427-4C3F-ACD6-6C95D8DCE565}"/>
    <cellStyle name="Millares 3 11 7 2 2" xfId="3933" xr:uid="{407940A7-07BC-4B31-A642-43BEE6E9C152}"/>
    <cellStyle name="Millares 3 11 7 2 2 2" xfId="5227" xr:uid="{AC0DC1E8-CF4A-460F-B048-C8DC18F3B437}"/>
    <cellStyle name="Millares 3 11 7 2 2 2 2" xfId="9001" xr:uid="{14FAB7A0-6AB1-4A69-94D0-10CBF2473224}"/>
    <cellStyle name="Millares 3 11 7 2 2 2 2 2" xfId="20444" xr:uid="{80CC608A-53AA-4436-A6D7-54D75C9E58D7}"/>
    <cellStyle name="Millares 3 11 7 2 2 2 2 2 2" xfId="43338" xr:uid="{B5AA8F36-1147-4288-8D14-F885AE4878ED}"/>
    <cellStyle name="Millares 3 11 7 2 2 2 2 3" xfId="31897" xr:uid="{68256FF0-C99E-45A7-BEAF-E0FFDE1E3BD1}"/>
    <cellStyle name="Millares 3 11 7 2 2 2 2 4" xfId="54779" xr:uid="{B5B4AF6A-96E8-4D0D-9391-8A23F053BC06}"/>
    <cellStyle name="Millares 3 11 7 2 2 2 3" xfId="16202" xr:uid="{541BA884-FE27-48DC-906D-537F0926BCDD}"/>
    <cellStyle name="Millares 3 11 7 2 2 2 3 2" xfId="39096" xr:uid="{7DBCD027-CE63-44D6-972F-D49D91DA965A}"/>
    <cellStyle name="Millares 3 11 7 2 2 2 4" xfId="27655" xr:uid="{A92FFA1D-D687-42C8-945F-B8A821F9F694}"/>
    <cellStyle name="Millares 3 11 7 2 2 2 5" xfId="50538" xr:uid="{936EF13C-4A8D-465E-A5FF-2CFCDB0717D3}"/>
    <cellStyle name="Millares 3 11 7 2 2 3" xfId="6605" xr:uid="{9528BBED-7D7B-48B1-989B-6136D2993369}"/>
    <cellStyle name="Millares 3 11 7 2 2 3 2" xfId="10840" xr:uid="{315B3A21-2F39-4057-BE62-1327A7A540B8}"/>
    <cellStyle name="Millares 3 11 7 2 2 3 2 2" xfId="22283" xr:uid="{A9DB3764-D48E-4FDA-9F7C-9AE224F0FA5E}"/>
    <cellStyle name="Millares 3 11 7 2 2 3 2 2 2" xfId="45177" xr:uid="{9877D7F4-EC8E-468E-9794-F07B92C12B20}"/>
    <cellStyle name="Millares 3 11 7 2 2 3 2 3" xfId="33736" xr:uid="{4AF1956F-D3A3-485E-847A-F97CE275478B}"/>
    <cellStyle name="Millares 3 11 7 2 2 3 2 4" xfId="56618" xr:uid="{9F0712D2-409A-4839-9AFC-974F7A57A847}"/>
    <cellStyle name="Millares 3 11 7 2 2 3 3" xfId="18041" xr:uid="{08370084-B8DC-456A-8863-6EA274D46140}"/>
    <cellStyle name="Millares 3 11 7 2 2 3 3 2" xfId="40935" xr:uid="{8D5F11C4-F6FE-457A-A519-8FE5233EFE39}"/>
    <cellStyle name="Millares 3 11 7 2 2 3 4" xfId="29494" xr:uid="{EAA30B72-486A-4F3C-9714-77169B9BDEF1}"/>
    <cellStyle name="Millares 3 11 7 2 2 3 5" xfId="52376" xr:uid="{BEA4A1DE-06B2-4087-B56A-BB447466774F}"/>
    <cellStyle name="Millares 3 11 7 2 2 4" xfId="7684" xr:uid="{CB806170-DCB4-4F64-B8C0-FBD152F17AE5}"/>
    <cellStyle name="Millares 3 11 7 2 2 4 2" xfId="19127" xr:uid="{7582A638-EBF1-47BD-9028-5C6E0ACC5C99}"/>
    <cellStyle name="Millares 3 11 7 2 2 4 2 2" xfId="42021" xr:uid="{6FF335C0-2ECA-43E3-BFEF-EB6B319CC844}"/>
    <cellStyle name="Millares 3 11 7 2 2 4 3" xfId="30580" xr:uid="{D7180A30-CDC5-4454-BE53-763A2B8FF87D}"/>
    <cellStyle name="Millares 3 11 7 2 2 4 4" xfId="53462" xr:uid="{1DA979AA-A009-4BEC-913B-2A8D5DD501E0}"/>
    <cellStyle name="Millares 3 11 7 2 2 5" xfId="12743" xr:uid="{EE827B4F-7299-49FD-A201-3A6015B55ABF}"/>
    <cellStyle name="Millares 3 11 7 2 2 5 2" xfId="24179" xr:uid="{55A2AAB0-7F15-4BE3-98DA-E4B19CEED81B}"/>
    <cellStyle name="Millares 3 11 7 2 2 5 2 2" xfId="47073" xr:uid="{9F7CEBD8-854C-445F-84B7-CD18580CE0D1}"/>
    <cellStyle name="Millares 3 11 7 2 2 5 3" xfId="35632" xr:uid="{B43B6B8B-E9E1-4522-8E92-AA7EDA7BD3C4}"/>
    <cellStyle name="Millares 3 11 7 2 2 6" xfId="13826" xr:uid="{52C03D0F-91D7-4D49-87F9-687C5EC3B676}"/>
    <cellStyle name="Millares 3 11 7 2 2 6 2" xfId="25263" xr:uid="{88018149-05C0-4664-8559-92518F5A40C2}"/>
    <cellStyle name="Millares 3 11 7 2 2 6 2 2" xfId="48157" xr:uid="{0819F314-4C05-4FBA-9D31-BC400861728D}"/>
    <cellStyle name="Millares 3 11 7 2 2 6 3" xfId="36716" xr:uid="{37CDEC41-D089-4BE3-B429-5B34E1D8B9C9}"/>
    <cellStyle name="Millares 3 11 7 2 2 7" xfId="14885" xr:uid="{555B309D-CA82-439E-82B8-844679C05DFD}"/>
    <cellStyle name="Millares 3 11 7 2 2 7 2" xfId="37779" xr:uid="{B821FE00-E98E-4ABE-B2E8-6EDF611A0347}"/>
    <cellStyle name="Millares 3 11 7 2 2 8" xfId="26338" xr:uid="{A19B6B40-5265-4F5D-BEA5-6353FE9E9C1F}"/>
    <cellStyle name="Millares 3 11 7 2 2 9" xfId="49221" xr:uid="{A4E31167-9CF5-4586-A4AB-29C3C1496B6E}"/>
    <cellStyle name="Millares 3 11 7 2 3" xfId="4706" xr:uid="{CE4AC787-CDC0-443E-B10D-300B02230711}"/>
    <cellStyle name="Millares 3 11 7 2 3 2" xfId="8474" xr:uid="{FD62DE14-195A-4697-8ED1-19E4F37061A8}"/>
    <cellStyle name="Millares 3 11 7 2 3 2 2" xfId="19917" xr:uid="{5D797608-F1A9-42FD-BF0F-48FEA14311C5}"/>
    <cellStyle name="Millares 3 11 7 2 3 2 2 2" xfId="42811" xr:uid="{BC72A793-5A1E-4DAF-8710-8786BD5317B2}"/>
    <cellStyle name="Millares 3 11 7 2 3 2 3" xfId="31370" xr:uid="{65E81F7C-45E4-4B60-994F-A0EF633945BE}"/>
    <cellStyle name="Millares 3 11 7 2 3 2 4" xfId="54252" xr:uid="{AB991D39-A2DF-41BF-B32B-860C4D9A1D5A}"/>
    <cellStyle name="Millares 3 11 7 2 3 3" xfId="15675" xr:uid="{EADE9FA2-0462-46E4-92EB-3F71A532CAA7}"/>
    <cellStyle name="Millares 3 11 7 2 3 3 2" xfId="38569" xr:uid="{975D6F74-2D8E-435C-9399-5B2E64AA05B8}"/>
    <cellStyle name="Millares 3 11 7 2 3 4" xfId="27128" xr:uid="{2967AE90-78A5-4727-BF5F-4B6421155B8E}"/>
    <cellStyle name="Millares 3 11 7 2 3 5" xfId="50011" xr:uid="{062B8BC0-6023-42A8-8C61-93D1F2EE6B9D}"/>
    <cellStyle name="Millares 3 11 7 2 4" xfId="6309" xr:uid="{4F8579B2-F82E-4A6F-A608-EC56E3BF1C52}"/>
    <cellStyle name="Millares 3 11 7 2 4 2" xfId="10313" xr:uid="{B56AB6E1-15F5-4DEB-9EEC-368EE540A5A3}"/>
    <cellStyle name="Millares 3 11 7 2 4 2 2" xfId="21756" xr:uid="{034DA649-22AF-4E5F-9D2E-F7DC6FF718B0}"/>
    <cellStyle name="Millares 3 11 7 2 4 2 2 2" xfId="44650" xr:uid="{81EF6277-0E45-428B-8EFC-EB9018C07B91}"/>
    <cellStyle name="Millares 3 11 7 2 4 2 3" xfId="33209" xr:uid="{AE916946-6E4C-4B5D-BB30-62415B900163}"/>
    <cellStyle name="Millares 3 11 7 2 4 2 4" xfId="56091" xr:uid="{B7B369DF-F976-446E-8470-C15739CF21FF}"/>
    <cellStyle name="Millares 3 11 7 2 4 3" xfId="17514" xr:uid="{026961EE-C0F4-4220-8578-01AB0A8B8F6C}"/>
    <cellStyle name="Millares 3 11 7 2 4 3 2" xfId="40408" xr:uid="{10ED9B07-6145-43DD-A70C-25A04EEA2CE0}"/>
    <cellStyle name="Millares 3 11 7 2 4 4" xfId="28967" xr:uid="{3D702283-6618-4C50-8687-1F69EC19A43F}"/>
    <cellStyle name="Millares 3 11 7 2 4 5" xfId="51849" xr:uid="{1C19C913-369E-49C0-8379-F01617935F86}"/>
    <cellStyle name="Millares 3 11 7 2 5" xfId="7163" xr:uid="{DF3762F0-7558-4F6F-B058-EE26D9F830E3}"/>
    <cellStyle name="Millares 3 11 7 2 5 2" xfId="18600" xr:uid="{A8307F8A-C42D-4329-BA83-3E09E9B5E810}"/>
    <cellStyle name="Millares 3 11 7 2 5 2 2" xfId="41494" xr:uid="{C32AE359-07FB-4397-B529-B305E486C2D1}"/>
    <cellStyle name="Millares 3 11 7 2 5 3" xfId="30053" xr:uid="{41C33AF2-3588-403E-B36C-3B5CEBE8F40C}"/>
    <cellStyle name="Millares 3 11 7 2 5 4" xfId="52935" xr:uid="{BFC4A26A-66A6-4CEB-AD11-99FEDEB3516D}"/>
    <cellStyle name="Millares 3 11 7 2 6" xfId="12217" xr:uid="{99D8F82C-30CA-459E-ABF1-9458DFC23840}"/>
    <cellStyle name="Millares 3 11 7 2 6 2" xfId="23652" xr:uid="{6099ED00-FAA5-4724-950D-42BB64ACDCF5}"/>
    <cellStyle name="Millares 3 11 7 2 6 2 2" xfId="46546" xr:uid="{D54A1A3E-749D-4CC9-A6E7-AACC9DE93CEE}"/>
    <cellStyle name="Millares 3 11 7 2 6 3" xfId="35105" xr:uid="{E50B12D6-814D-4C40-A1CC-416F44E17D47}"/>
    <cellStyle name="Millares 3 11 7 2 7" xfId="13299" xr:uid="{DF41D46A-1D49-49B9-A18C-AD1180ED089B}"/>
    <cellStyle name="Millares 3 11 7 2 7 2" xfId="24736" xr:uid="{D56AB449-8627-4854-8736-974562C31A08}"/>
    <cellStyle name="Millares 3 11 7 2 7 2 2" xfId="47630" xr:uid="{372A10ED-174A-4117-BDEE-160060F954F9}"/>
    <cellStyle name="Millares 3 11 7 2 7 3" xfId="36189" xr:uid="{72981DBC-F02C-4E77-98BB-8F0BE3CF7567}"/>
    <cellStyle name="Millares 3 11 7 2 8" xfId="14358" xr:uid="{D4A81E06-B853-41FA-9348-CE1C11BBE965}"/>
    <cellStyle name="Millares 3 11 7 2 8 2" xfId="37252" xr:uid="{2A934CB5-60AC-4A11-9BF8-083A1808E7F1}"/>
    <cellStyle name="Millares 3 11 7 2 9" xfId="25811" xr:uid="{7FC04B32-77F2-499F-AE65-86AD0FC9F3F8}"/>
    <cellStyle name="Millares 3 11 7 3" xfId="3398" xr:uid="{964680CE-3B41-4755-875C-9C1DF3137660}"/>
    <cellStyle name="Millares 3 11 7 3 2" xfId="4963" xr:uid="{1957603F-2EC2-4F6D-8A2B-FD8B4543C898}"/>
    <cellStyle name="Millares 3 11 7 3 2 2" xfId="8737" xr:uid="{F97D7301-5035-4285-BFF0-E60B44665855}"/>
    <cellStyle name="Millares 3 11 7 3 2 2 2" xfId="20180" xr:uid="{EE50DBB8-D750-454A-A764-C37EA0D10AA2}"/>
    <cellStyle name="Millares 3 11 7 3 2 2 2 2" xfId="43074" xr:uid="{048EB0C7-424C-430E-A7C3-11AD4DFB66E5}"/>
    <cellStyle name="Millares 3 11 7 3 2 2 3" xfId="31633" xr:uid="{9ED9E80F-062D-40E9-91F5-A1DCE1CC1F66}"/>
    <cellStyle name="Millares 3 11 7 3 2 2 4" xfId="54515" xr:uid="{C6ED590C-454E-4A76-806A-E74F707F132F}"/>
    <cellStyle name="Millares 3 11 7 3 2 3" xfId="15938" xr:uid="{EA900FB9-5A4D-4194-9DF0-0080EBC76AC0}"/>
    <cellStyle name="Millares 3 11 7 3 2 3 2" xfId="38832" xr:uid="{1509F18E-E60A-4E09-AC38-3CC9D05FFA61}"/>
    <cellStyle name="Millares 3 11 7 3 2 4" xfId="27391" xr:uid="{57DE717E-DDC2-4225-B888-850846D3BA66}"/>
    <cellStyle name="Millares 3 11 7 3 2 5" xfId="50274" xr:uid="{33F13C0F-392B-48B5-82F8-2CA189376054}"/>
    <cellStyle name="Millares 3 11 7 3 3" xfId="6341" xr:uid="{3D1E2483-A849-48C7-9D22-5DB1A64583BE}"/>
    <cellStyle name="Millares 3 11 7 3 3 2" xfId="10576" xr:uid="{0639DB20-155E-4C66-B7DE-930917455083}"/>
    <cellStyle name="Millares 3 11 7 3 3 2 2" xfId="22019" xr:uid="{0C254A54-5F20-4317-806C-574DD1A2C06F}"/>
    <cellStyle name="Millares 3 11 7 3 3 2 2 2" xfId="44913" xr:uid="{B214CADF-AB25-4E5C-861C-A456FDB3424E}"/>
    <cellStyle name="Millares 3 11 7 3 3 2 3" xfId="33472" xr:uid="{2887D537-D035-4C77-B656-78F594DC3F69}"/>
    <cellStyle name="Millares 3 11 7 3 3 2 4" xfId="56354" xr:uid="{00B8E62B-E731-4998-B02C-8DAFE8D7E6E6}"/>
    <cellStyle name="Millares 3 11 7 3 3 3" xfId="17777" xr:uid="{75A95440-481E-45F1-8179-A82CD5D39FD1}"/>
    <cellStyle name="Millares 3 11 7 3 3 3 2" xfId="40671" xr:uid="{8101AA90-53E7-4215-B69F-877108AA45C0}"/>
    <cellStyle name="Millares 3 11 7 3 3 4" xfId="29230" xr:uid="{E1720139-5264-42B7-B5A3-FBA885E33441}"/>
    <cellStyle name="Millares 3 11 7 3 3 5" xfId="52112" xr:uid="{AA1B0CE4-2C78-4079-A2FA-35DB8F3D1E6E}"/>
    <cellStyle name="Millares 3 11 7 3 4" xfId="7421" xr:uid="{D82D3C79-C257-4ED0-834A-5D29F2878CC6}"/>
    <cellStyle name="Millares 3 11 7 3 4 2" xfId="18863" xr:uid="{9298A871-B8CA-42F4-95C8-DD17F7E82994}"/>
    <cellStyle name="Millares 3 11 7 3 4 2 2" xfId="41757" xr:uid="{3B64E070-4F9C-434D-A2AB-9C7F13818981}"/>
    <cellStyle name="Millares 3 11 7 3 4 3" xfId="30316" xr:uid="{37838E72-D28C-4391-B4BA-A7C7C077B233}"/>
    <cellStyle name="Millares 3 11 7 3 4 4" xfId="53198" xr:uid="{C2B6FFD7-40A1-45FE-8926-9B93C6ADC376}"/>
    <cellStyle name="Millares 3 11 7 3 5" xfId="12479" xr:uid="{68145F4E-5069-4D64-8225-4EDD45DCA474}"/>
    <cellStyle name="Millares 3 11 7 3 5 2" xfId="23915" xr:uid="{9B09361A-EF9B-4F40-95B1-D4243C3E944F}"/>
    <cellStyle name="Millares 3 11 7 3 5 2 2" xfId="46809" xr:uid="{E976BADA-EE99-4A7F-A465-ADDAC4E9B5C9}"/>
    <cellStyle name="Millares 3 11 7 3 5 3" xfId="35368" xr:uid="{83AA9341-4D75-4907-89EF-D97957FA5E4D}"/>
    <cellStyle name="Millares 3 11 7 3 6" xfId="13562" xr:uid="{67DC2688-85E9-469D-BB0A-FB1DBC941D44}"/>
    <cellStyle name="Millares 3 11 7 3 6 2" xfId="24999" xr:uid="{0540FB39-BDCA-4630-9010-18927B47C2FE}"/>
    <cellStyle name="Millares 3 11 7 3 6 2 2" xfId="47893" xr:uid="{F7636579-8923-45B8-8CCD-C45C1F71A340}"/>
    <cellStyle name="Millares 3 11 7 3 6 3" xfId="36452" xr:uid="{5A3B41D6-D228-4645-A263-D3CDA0F143CC}"/>
    <cellStyle name="Millares 3 11 7 3 7" xfId="14621" xr:uid="{B1525D00-2255-4408-9295-E2A91FACC9FF}"/>
    <cellStyle name="Millares 3 11 7 3 7 2" xfId="37515" xr:uid="{AF02306F-C239-470C-9067-724E24888DB9}"/>
    <cellStyle name="Millares 3 11 7 3 8" xfId="26074" xr:uid="{F21F4D63-1A4E-4186-9A3A-488132B012B2}"/>
    <cellStyle name="Millares 3 11 7 3 9" xfId="48957" xr:uid="{C9B2EBB1-19F0-4196-9780-55679DEA3859}"/>
    <cellStyle name="Millares 3 11 7 4" xfId="4196" xr:uid="{CE97F7A5-3464-4B0E-BFDB-B11BC02651E6}"/>
    <cellStyle name="Millares 3 11 7 4 2" xfId="5491" xr:uid="{00E79F0E-3872-45A5-8724-340808186419}"/>
    <cellStyle name="Millares 3 11 7 4 2 2" xfId="9265" xr:uid="{248ACE25-94ED-4E1F-A95C-D42BBD188F38}"/>
    <cellStyle name="Millares 3 11 7 4 2 2 2" xfId="20708" xr:uid="{3FA4D512-D788-46A7-93BE-49B0EA09DE3C}"/>
    <cellStyle name="Millares 3 11 7 4 2 2 2 2" xfId="43602" xr:uid="{A55D3A36-CA06-4F25-A558-573773EC43E4}"/>
    <cellStyle name="Millares 3 11 7 4 2 2 3" xfId="32161" xr:uid="{71AFF663-BCBF-4C32-ABE0-D586899B2C9A}"/>
    <cellStyle name="Millares 3 11 7 4 2 2 4" xfId="55043" xr:uid="{5BBA81D0-FCD2-46DC-BDBB-8A95C8852640}"/>
    <cellStyle name="Millares 3 11 7 4 2 3" xfId="16466" xr:uid="{80630310-1343-4751-88A9-0C8D2EB0E0AA}"/>
    <cellStyle name="Millares 3 11 7 4 2 3 2" xfId="39360" xr:uid="{0CB2DBA1-0497-4EA0-BD63-6D37F5D2382B}"/>
    <cellStyle name="Millares 3 11 7 4 2 4" xfId="27919" xr:uid="{66591C0A-FEBB-4145-969F-027588ECEA9D}"/>
    <cellStyle name="Millares 3 11 7 4 2 5" xfId="50802" xr:uid="{CE991F45-CF6C-4A46-9E2C-8B2F0788B811}"/>
    <cellStyle name="Millares 3 11 7 4 3" xfId="7948" xr:uid="{D0962843-754E-41D4-BAB9-1CAA6280A4C2}"/>
    <cellStyle name="Millares 3 11 7 4 3 2" xfId="19391" xr:uid="{A845C0C4-50A0-49AA-BD23-A7AEBBCCE1F2}"/>
    <cellStyle name="Millares 3 11 7 4 3 2 2" xfId="42285" xr:uid="{2E308AB7-5D6E-4577-8A41-CC3ED1310558}"/>
    <cellStyle name="Millares 3 11 7 4 3 3" xfId="30844" xr:uid="{5143449B-F53D-4E0A-9508-02EAADD2C440}"/>
    <cellStyle name="Millares 3 11 7 4 3 4" xfId="53726" xr:uid="{B5A48D9D-AE80-4721-8844-148739A7F436}"/>
    <cellStyle name="Millares 3 11 7 4 4" xfId="15149" xr:uid="{D7360524-05C8-4622-AC10-00EAA451CAB6}"/>
    <cellStyle name="Millares 3 11 7 4 4 2" xfId="38043" xr:uid="{86B7D636-BE03-47DE-ACF9-53234E8D7FCB}"/>
    <cellStyle name="Millares 3 11 7 4 5" xfId="26602" xr:uid="{070BFC45-68E3-4D29-8179-709B07051A91}"/>
    <cellStyle name="Millares 3 11 7 4 6" xfId="49485" xr:uid="{9D99E6CD-E9BB-484C-BC82-F8C2E42F45CE}"/>
    <cellStyle name="Millares 3 11 7 5" xfId="4454" xr:uid="{02B805BF-2AA6-47DA-9747-00234E5D03C9}"/>
    <cellStyle name="Millares 3 11 7 5 2" xfId="8211" xr:uid="{3A1BA9F6-C8C6-4F33-BF54-F23D12E65680}"/>
    <cellStyle name="Millares 3 11 7 5 2 2" xfId="19654" xr:uid="{1D7A39D0-CA1E-4E12-AC66-ADCB32917DF4}"/>
    <cellStyle name="Millares 3 11 7 5 2 2 2" xfId="42548" xr:uid="{EB3A048F-D815-410D-873B-5B799B4A2672}"/>
    <cellStyle name="Millares 3 11 7 5 2 3" xfId="31107" xr:uid="{4156A0A9-57DF-40D6-969D-B888077DDCE9}"/>
    <cellStyle name="Millares 3 11 7 5 2 4" xfId="53989" xr:uid="{CC5A232A-61CC-41E5-9A37-5EA4CBC63D04}"/>
    <cellStyle name="Millares 3 11 7 5 3" xfId="15412" xr:uid="{EDACCA10-A890-48C0-8F1E-59D78172E4B9}"/>
    <cellStyle name="Millares 3 11 7 5 3 2" xfId="38306" xr:uid="{4F335F83-C99F-4D93-80F0-34365A032997}"/>
    <cellStyle name="Millares 3 11 7 5 4" xfId="26865" xr:uid="{48D256AB-9587-4CE0-ACCD-5F6E48AC644F}"/>
    <cellStyle name="Millares 3 11 7 5 5" xfId="49748" xr:uid="{37435E74-285C-4B24-B932-AB49A3792227}"/>
    <cellStyle name="Millares 3 11 7 6" xfId="5757" xr:uid="{1D8D0383-B2E2-4468-B52D-14E5CAAED514}"/>
    <cellStyle name="Millares 3 11 7 6 2" xfId="9529" xr:uid="{A9D98177-70A4-4B38-BCA0-F5D2786FC6BC}"/>
    <cellStyle name="Millares 3 11 7 6 2 2" xfId="20972" xr:uid="{0230E804-5844-401B-9B91-92AD14495FD1}"/>
    <cellStyle name="Millares 3 11 7 6 2 2 2" xfId="43866" xr:uid="{1A0AD01F-BB3A-42B6-8878-72AB7160701A}"/>
    <cellStyle name="Millares 3 11 7 6 2 3" xfId="32425" xr:uid="{1A36C877-C887-481A-82D5-E50E67E3B965}"/>
    <cellStyle name="Millares 3 11 7 6 2 4" xfId="55307" xr:uid="{DAE10860-A763-4187-81BA-1818F41D1FEB}"/>
    <cellStyle name="Millares 3 11 7 6 3" xfId="16730" xr:uid="{B57A9319-100F-4BCE-9E4F-343C6DCA8A08}"/>
    <cellStyle name="Millares 3 11 7 6 3 2" xfId="39624" xr:uid="{707BB398-D134-4AFA-BA9E-289EAA7B15FF}"/>
    <cellStyle name="Millares 3 11 7 6 4" xfId="28183" xr:uid="{DF39C18E-D477-41F0-9407-9932AABFFD99}"/>
    <cellStyle name="Millares 3 11 7 6 5" xfId="51065" xr:uid="{BA9BABFF-F033-452E-9A47-070811B23D85}"/>
    <cellStyle name="Millares 3 11 7 7" xfId="5902" xr:uid="{2794ACEB-3BCA-419B-9EF3-598CABFF5FBC}"/>
    <cellStyle name="Millares 3 11 7 7 2" xfId="9788" xr:uid="{F50AC0BC-6740-4D2B-868D-100DF5C84B12}"/>
    <cellStyle name="Millares 3 11 7 7 2 2" xfId="21231" xr:uid="{A3363B66-9FFE-4D18-A2BE-091DFF3E2EA7}"/>
    <cellStyle name="Millares 3 11 7 7 2 2 2" xfId="44125" xr:uid="{96B8920A-7350-414D-961B-1E1F286FCA4E}"/>
    <cellStyle name="Millares 3 11 7 7 2 3" xfId="32684" xr:uid="{56A6A1E1-29FF-4F90-9BD9-777858736419}"/>
    <cellStyle name="Millares 3 11 7 7 2 4" xfId="55566" xr:uid="{C4A5679C-A40F-447B-AF02-D684FAAA38D6}"/>
    <cellStyle name="Millares 3 11 7 7 3" xfId="16989" xr:uid="{5103DC32-05CF-44C0-BB35-CB598592C664}"/>
    <cellStyle name="Millares 3 11 7 7 3 2" xfId="39883" xr:uid="{762C9551-F27B-4806-9F20-568169A6C9A5}"/>
    <cellStyle name="Millares 3 11 7 7 4" xfId="28442" xr:uid="{0FE5203D-C1D1-436F-A9FF-CFB128CA1A14}"/>
    <cellStyle name="Millares 3 11 7 7 5" xfId="51324" xr:uid="{6764BB73-24B1-4D40-8E4D-45C633BCA31F}"/>
    <cellStyle name="Millares 3 11 7 8" xfId="6058" xr:uid="{6AD4C50C-8A41-40CB-9753-26F8D6347FD2}"/>
    <cellStyle name="Millares 3 11 7 8 2" xfId="10050" xr:uid="{18AB3DCF-C1C7-4C37-834C-AB9D011F2242}"/>
    <cellStyle name="Millares 3 11 7 8 2 2" xfId="21493" xr:uid="{4E1B8FCB-2CD7-423D-9B0F-C3EF303D7D0C}"/>
    <cellStyle name="Millares 3 11 7 8 2 2 2" xfId="44387" xr:uid="{6AE91EDB-4FFE-4F97-8F3F-0B4FAEF8CCB9}"/>
    <cellStyle name="Millares 3 11 7 8 2 3" xfId="32946" xr:uid="{A13AC594-E929-464F-9D31-2E4335DCBFD7}"/>
    <cellStyle name="Millares 3 11 7 8 2 4" xfId="55828" xr:uid="{201B7076-F7CB-4363-B23C-94CE1D7353C3}"/>
    <cellStyle name="Millares 3 11 7 8 3" xfId="17251" xr:uid="{7F782806-4CFD-46D5-99F7-238075556291}"/>
    <cellStyle name="Millares 3 11 7 8 3 2" xfId="40145" xr:uid="{370BE53F-F413-4FE6-BE49-5479CB925C32}"/>
    <cellStyle name="Millares 3 11 7 8 4" xfId="28704" xr:uid="{90767BE9-335E-4072-B0F7-8D7F3CDB9E0F}"/>
    <cellStyle name="Millares 3 11 7 8 5" xfId="51586" xr:uid="{0886DCD8-49AE-4153-A6DC-146F27E4B8BC}"/>
    <cellStyle name="Millares 3 11 7 9" xfId="6875" xr:uid="{9F5D5424-F8B1-4C79-83D2-8D0592C1C625}"/>
    <cellStyle name="Millares 3 11 7 9 2" xfId="18310" xr:uid="{D3F0B4A6-B540-4E1E-AF40-D686A561ED0F}"/>
    <cellStyle name="Millares 3 11 7 9 2 2" xfId="41204" xr:uid="{B036CF18-3270-4EAD-9CF6-8FE28135A6DE}"/>
    <cellStyle name="Millares 3 11 7 9 3" xfId="29763" xr:uid="{31FE6674-0358-402F-A8FB-5599780968A1}"/>
    <cellStyle name="Millares 3 11 7 9 4" xfId="52645" xr:uid="{B933822B-1186-4D4B-A946-C17BFDFDBCA7}"/>
    <cellStyle name="Millares 3 11 8" xfId="3136" xr:uid="{B85CFA11-3411-4F6B-85E7-0BA6C00D24FF}"/>
    <cellStyle name="Millares 3 11 8 2" xfId="36976" xr:uid="{C26244D3-8148-4009-A61D-0F04A7D90E73}"/>
    <cellStyle name="Millares 3 11 9" xfId="25535" xr:uid="{6ABA6032-757C-4C0B-A247-806310561524}"/>
    <cellStyle name="Millares 3 2" xfId="1092" xr:uid="{8D78664C-03B9-4B70-982F-B862B4242508}"/>
    <cellStyle name="Millares 3 2 2" xfId="1431" xr:uid="{D08FFD96-24EE-4DD5-970F-3CD2C735A474}"/>
    <cellStyle name="Millares 3 2 3" xfId="2567" xr:uid="{02C08C9D-A5BA-4654-B928-28185A719E41}"/>
    <cellStyle name="Millares 3 27" xfId="5745" xr:uid="{B18D5B0D-E827-455B-9704-5DE5326E1208}"/>
    <cellStyle name="Millares 3 3" xfId="1390" xr:uid="{3184F4FA-0B54-44A7-A517-1D1BC9606196}"/>
    <cellStyle name="Millares 3 3 2" xfId="22536" xr:uid="{72617062-4235-44F5-ADD2-C86110291614}"/>
    <cellStyle name="Millares 3 3 2 2" xfId="45430" xr:uid="{033C61AD-38EA-45BC-9E8B-CDA7F4CADB7F}"/>
    <cellStyle name="Millares 3 3 3" xfId="33989" xr:uid="{4653C7DB-D515-4201-BA2C-2173E7DA7323}"/>
    <cellStyle name="Millares 3 3 4" xfId="56871" xr:uid="{E818A5FA-396F-47DC-ADE4-4CBE40364F87}"/>
    <cellStyle name="Millares 3 3 5" xfId="11094" xr:uid="{46CFE2FF-517A-4643-A128-27872268F47C}"/>
    <cellStyle name="Millares 3 4" xfId="110" xr:uid="{2801CF31-055D-482C-86AF-8D5E430FD6E7}"/>
    <cellStyle name="Millares 3 4 10" xfId="5775" xr:uid="{5956D4C8-E4FB-496D-B2BB-EDDED6E3102D}"/>
    <cellStyle name="Millares 3 4 10 2" xfId="9550" xr:uid="{CAF058C5-7B9B-49A7-8C8C-EBBE4DAC5D6B}"/>
    <cellStyle name="Millares 3 4 10 2 2" xfId="20993" xr:uid="{01A89FEE-482E-444A-B4D6-A6F25DBEE987}"/>
    <cellStyle name="Millares 3 4 10 2 2 2" xfId="43887" xr:uid="{C43655EF-608C-4243-9569-8E53910BC40F}"/>
    <cellStyle name="Millares 3 4 10 2 3" xfId="32446" xr:uid="{FDDE7031-54B1-4CED-A780-C0BCE65116FE}"/>
    <cellStyle name="Millares 3 4 10 2 4" xfId="55328" xr:uid="{7D5B22DD-6D70-49D0-870E-0A476A4B97BB}"/>
    <cellStyle name="Millares 3 4 10 3" xfId="16751" xr:uid="{34BA036A-D074-46BA-96D1-4D710B18AA54}"/>
    <cellStyle name="Millares 3 4 10 3 2" xfId="39645" xr:uid="{09E1FC70-574E-4A4F-8D8B-7FE43811F913}"/>
    <cellStyle name="Millares 3 4 10 4" xfId="28204" xr:uid="{818AEFD0-43AD-4DFA-9D5C-B5463AF58ED1}"/>
    <cellStyle name="Millares 3 4 10 5" xfId="51086" xr:uid="{ADB2DEF5-8EAE-4CA4-9DA2-841EE1256F16}"/>
    <cellStyle name="Millares 3 4 11" xfId="5920" xr:uid="{1C665C9E-6E51-4A69-BE6A-EF02CC2469A3}"/>
    <cellStyle name="Millares 3 4 11 2" xfId="9809" xr:uid="{21F22350-D7A0-4DE4-BC7A-B2CFF45B7930}"/>
    <cellStyle name="Millares 3 4 11 2 2" xfId="21252" xr:uid="{073D91AD-FA0B-4472-9072-B99E8CC7ADF5}"/>
    <cellStyle name="Millares 3 4 11 2 2 2" xfId="44146" xr:uid="{6B4CB272-E64D-4FE5-A4EF-CC1970A4A39C}"/>
    <cellStyle name="Millares 3 4 11 2 3" xfId="32705" xr:uid="{68E9F96E-EC7D-4BE1-ADEC-3C907BDD240C}"/>
    <cellStyle name="Millares 3 4 11 2 4" xfId="55587" xr:uid="{912B2649-AC10-4E1B-9125-410326538701}"/>
    <cellStyle name="Millares 3 4 11 3" xfId="17010" xr:uid="{7F70D75B-8BA0-416F-9C4E-FE3FE65C2971}"/>
    <cellStyle name="Millares 3 4 11 3 2" xfId="39904" xr:uid="{184EFC3A-D837-40A2-B7F9-9667B57F1DFC}"/>
    <cellStyle name="Millares 3 4 11 4" xfId="28463" xr:uid="{5C0199FB-C6DE-4282-B56C-27CEB4038EBC}"/>
    <cellStyle name="Millares 3 4 11 5" xfId="51345" xr:uid="{F00E389C-AE0E-434B-87F1-72D063A64A9A}"/>
    <cellStyle name="Millares 3 4 12" xfId="6078" xr:uid="{38D37F90-D622-4FF1-920C-C241E9067FA8}"/>
    <cellStyle name="Millares 3 4 12 2" xfId="10071" xr:uid="{7D263E88-8213-4897-A23A-E7B3F6D648F4}"/>
    <cellStyle name="Millares 3 4 12 2 2" xfId="21514" xr:uid="{02ABC4EB-E688-4C66-B81A-09F5D8A6555C}"/>
    <cellStyle name="Millares 3 4 12 2 2 2" xfId="44408" xr:uid="{B2985B44-6508-4A27-8342-3B292A94D057}"/>
    <cellStyle name="Millares 3 4 12 2 3" xfId="32967" xr:uid="{AE4AAF1A-6CAC-4C6E-B300-B0CE73EE4965}"/>
    <cellStyle name="Millares 3 4 12 2 4" xfId="55849" xr:uid="{227DD810-641D-49A9-8935-166518532341}"/>
    <cellStyle name="Millares 3 4 12 3" xfId="17272" xr:uid="{0D0DC483-5A9C-4BCA-812B-1B506058AFC0}"/>
    <cellStyle name="Millares 3 4 12 3 2" xfId="40166" xr:uid="{D90175E5-23D9-44B3-9EB4-6759189F32B9}"/>
    <cellStyle name="Millares 3 4 12 4" xfId="28725" xr:uid="{12C09D90-B5B5-4F58-9ED5-5F6E22B87299}"/>
    <cellStyle name="Millares 3 4 12 5" xfId="51607" xr:uid="{0F04A8B8-AEAC-4737-858E-A7ACAFC37B99}"/>
    <cellStyle name="Millares 3 4 13" xfId="6898" xr:uid="{444F408B-844C-4915-8F90-C5E45D3B09F6}"/>
    <cellStyle name="Millares 3 4 13 2" xfId="18333" xr:uid="{AB085549-0524-4C52-900F-14A914E0E118}"/>
    <cellStyle name="Millares 3 4 13 2 2" xfId="41227" xr:uid="{46A2E976-D577-4A88-BBB3-C0D62D32BFB0}"/>
    <cellStyle name="Millares 3 4 13 3" xfId="29786" xr:uid="{7043E8F7-0069-4E77-BD46-E97846D949A7}"/>
    <cellStyle name="Millares 3 4 13 4" xfId="52668" xr:uid="{BCB543F9-C46A-482B-877B-2076BE934BEA}"/>
    <cellStyle name="Millares 3 4 14" xfId="11174" xr:uid="{BB396D64-CDA4-4301-B795-72CC513AB19F}"/>
    <cellStyle name="Millares 3 4 14 2" xfId="22610" xr:uid="{48F3D217-AFE5-48FB-B47B-E0147405DBE0}"/>
    <cellStyle name="Millares 3 4 14 2 2" xfId="45504" xr:uid="{499A727E-4740-44AE-B84A-9CAB7B7CF035}"/>
    <cellStyle name="Millares 3 4 14 3" xfId="34063" xr:uid="{BDC77977-9FB4-4EBF-8D7C-9ECA14476FDC}"/>
    <cellStyle name="Millares 3 4 14 4" xfId="56945" xr:uid="{9F8201DD-3F7A-433F-A44A-D6C4BAFDE23A}"/>
    <cellStyle name="Millares 3 4 15" xfId="11435" xr:uid="{758263A0-76A3-4623-A139-F50770CC1619}"/>
    <cellStyle name="Millares 3 4 15 2" xfId="22871" xr:uid="{EC35CE8F-5C15-4789-A808-1A8E6487ABCB}"/>
    <cellStyle name="Millares 3 4 15 2 2" xfId="45765" xr:uid="{3883896F-C04D-4C72-99C7-C509CB1F71B6}"/>
    <cellStyle name="Millares 3 4 15 3" xfId="34324" xr:uid="{BCC6B68E-52B4-412D-8AC1-69B6B53540B5}"/>
    <cellStyle name="Millares 3 4 15 4" xfId="57206" xr:uid="{15345DF8-5BB0-4507-B527-78E14A076E9A}"/>
    <cellStyle name="Millares 3 4 16" xfId="11702" xr:uid="{81DB285A-C952-4847-A43B-E3BE3133CFD1}"/>
    <cellStyle name="Millares 3 4 16 2" xfId="23138" xr:uid="{D90A8E24-4A87-4D75-BCA8-836DFE345B00}"/>
    <cellStyle name="Millares 3 4 16 2 2" xfId="46032" xr:uid="{CB1255A9-AB9D-4396-BAF6-E7B2F080DACA}"/>
    <cellStyle name="Millares 3 4 16 3" xfId="34591" xr:uid="{0F10442D-98B9-43B1-9EEF-B790BA328EB8}"/>
    <cellStyle name="Millares 3 4 16 4" xfId="57473" xr:uid="{E2EE35CF-98EF-47CE-A3BE-54A445649BB8}"/>
    <cellStyle name="Millares 3 4 17" xfId="11973" xr:uid="{686D9D8D-61B6-46CE-8A4D-F501A1A32147}"/>
    <cellStyle name="Millares 3 4 17 2" xfId="23408" xr:uid="{C1089AA4-E273-4A66-B80C-6B827DC6D53C}"/>
    <cellStyle name="Millares 3 4 17 2 2" xfId="46302" xr:uid="{8B38CD4D-4424-4F85-B3FD-146B5ADEAA0C}"/>
    <cellStyle name="Millares 3 4 17 3" xfId="34861" xr:uid="{6E05CBB1-14D4-47F2-B62A-796E2C49F1D1}"/>
    <cellStyle name="Millares 3 4 18" xfId="13058" xr:uid="{3E3DF1E6-342C-4547-B1D6-C49DAE849012}"/>
    <cellStyle name="Millares 3 4 18 2" xfId="24494" xr:uid="{BAAC7A89-8049-4073-AFD9-FE5D2FC4F3B9}"/>
    <cellStyle name="Millares 3 4 18 2 2" xfId="47388" xr:uid="{E722ABF3-8B84-4058-9EEC-BB00256FA281}"/>
    <cellStyle name="Millares 3 4 18 3" xfId="35947" xr:uid="{7721A72A-2F30-4249-BA8D-A86BE2A4D40A}"/>
    <cellStyle name="Millares 3 4 19" xfId="14116" xr:uid="{E0BAE1EE-F821-440F-8872-87136A957694}"/>
    <cellStyle name="Millares 3 4 19 2" xfId="37010" xr:uid="{75233497-5DC5-46ED-BC3B-869129E88099}"/>
    <cellStyle name="Millares 3 4 2" xfId="136" xr:uid="{4036971D-C002-4E45-B571-4A35F26086CF}"/>
    <cellStyle name="Millares 3 4 2 10" xfId="3178" xr:uid="{76206092-650A-4C54-A11A-6CD47583E798}"/>
    <cellStyle name="Millares 3 4 2 10 2" xfId="9827" xr:uid="{7B88834A-D1E2-4A98-83DF-E4D8687A1582}"/>
    <cellStyle name="Millares 3 4 2 10 2 2" xfId="21270" xr:uid="{BF81A4A7-5FAE-41B2-81BA-AA8530019893}"/>
    <cellStyle name="Millares 3 4 2 10 2 2 2" xfId="44164" xr:uid="{27573571-868F-4A69-A054-147792512FAB}"/>
    <cellStyle name="Millares 3 4 2 10 2 3" xfId="32723" xr:uid="{5DD13CCF-F645-47EC-BB6D-5CED9C252C56}"/>
    <cellStyle name="Millares 3 4 2 10 2 4" xfId="55605" xr:uid="{6F4065DA-F450-483F-A91B-B0D4877A376B}"/>
    <cellStyle name="Millares 3 4 2 10 3" xfId="17028" xr:uid="{F0AC2C5C-B637-487C-B7C8-FFAABAB04EFC}"/>
    <cellStyle name="Millares 3 4 2 10 3 2" xfId="39922" xr:uid="{8D016C87-6456-443B-84B0-5AB40CE45BA5}"/>
    <cellStyle name="Millares 3 4 2 10 4" xfId="28481" xr:uid="{4A1A9935-A3C2-40F3-BF20-5E7924DD8939}"/>
    <cellStyle name="Millares 3 4 2 10 5" xfId="51363" xr:uid="{0ED3CA2F-3C1E-4316-AAAF-EC37DAA8230C}"/>
    <cellStyle name="Millares 3 4 2 11" xfId="6094" xr:uid="{07566A6E-863F-45B8-8E30-3F1806ED2276}"/>
    <cellStyle name="Millares 3 4 2 11 2" xfId="10089" xr:uid="{7ECBA016-CD19-4B22-B6BA-C2D966220F55}"/>
    <cellStyle name="Millares 3 4 2 11 2 2" xfId="21532" xr:uid="{6B8ACBBC-D970-4CC7-A101-8E5FBBBD3B4E}"/>
    <cellStyle name="Millares 3 4 2 11 2 2 2" xfId="44426" xr:uid="{3A041C4D-8129-4F3A-8EB9-1CFDAAC59DFB}"/>
    <cellStyle name="Millares 3 4 2 11 2 3" xfId="32985" xr:uid="{0256A2BC-413B-4D65-AD08-9DC5FD4516E3}"/>
    <cellStyle name="Millares 3 4 2 11 2 4" xfId="55867" xr:uid="{691101CD-2BE4-40D6-A047-4E8EC5198625}"/>
    <cellStyle name="Millares 3 4 2 11 3" xfId="17290" xr:uid="{8BC89C02-67B6-4822-8A2A-9873E1F7BE6C}"/>
    <cellStyle name="Millares 3 4 2 11 3 2" xfId="40184" xr:uid="{6B91B176-D4B2-45B8-BCBC-7A4CA8D77F9D}"/>
    <cellStyle name="Millares 3 4 2 11 4" xfId="28743" xr:uid="{A7BFC375-7DF9-41A2-A36D-EE044050B09C}"/>
    <cellStyle name="Millares 3 4 2 11 5" xfId="51625" xr:uid="{FC65ECF3-3FC1-4732-BE61-452C1C93A174}"/>
    <cellStyle name="Millares 3 4 2 12" xfId="6917" xr:uid="{91D96369-82CC-4A2A-B24D-CD818E1704A4}"/>
    <cellStyle name="Millares 3 4 2 12 2" xfId="18352" xr:uid="{252D910D-B36B-4901-B715-0CDDAEEB8B10}"/>
    <cellStyle name="Millares 3 4 2 12 2 2" xfId="41246" xr:uid="{4D230476-1348-4EE5-86F3-B531D92136EA}"/>
    <cellStyle name="Millares 3 4 2 12 3" xfId="29805" xr:uid="{E0D320F1-6C5C-4351-A838-3E39355BA3A8}"/>
    <cellStyle name="Millares 3 4 2 12 4" xfId="52687" xr:uid="{41299E16-53C2-4E40-AC76-66A1E04967CE}"/>
    <cellStyle name="Millares 3 4 2 13" xfId="11192" xr:uid="{7FAD5F16-E6B4-49EA-9674-7B33ABB0911F}"/>
    <cellStyle name="Millares 3 4 2 13 2" xfId="22628" xr:uid="{B56A13DC-B165-4855-A934-D638BAD16610}"/>
    <cellStyle name="Millares 3 4 2 13 2 2" xfId="45522" xr:uid="{7DA2B3DC-63E2-4530-A15F-039BD444D778}"/>
    <cellStyle name="Millares 3 4 2 13 3" xfId="34081" xr:uid="{51505BA5-47EF-4187-8190-E1FAB755DACD}"/>
    <cellStyle name="Millares 3 4 2 13 4" xfId="56963" xr:uid="{7FE47C87-4670-4165-BB82-19DA6D0763CB}"/>
    <cellStyle name="Millares 3 4 2 14" xfId="11453" xr:uid="{CFCE7DCD-8F90-4DD6-8FF5-20F958D7D3EE}"/>
    <cellStyle name="Millares 3 4 2 14 2" xfId="22889" xr:uid="{338FE773-1E88-4840-B644-23F91A897541}"/>
    <cellStyle name="Millares 3 4 2 14 2 2" xfId="45783" xr:uid="{89CDFB8A-60B2-465D-BFDD-11B480CD4BED}"/>
    <cellStyle name="Millares 3 4 2 14 3" xfId="34342" xr:uid="{20A5B653-3AF5-415D-BC62-04B6975FF82D}"/>
    <cellStyle name="Millares 3 4 2 14 4" xfId="57224" xr:uid="{056AEA6F-E679-4A58-AFD8-49EB5F966BC4}"/>
    <cellStyle name="Millares 3 4 2 15" xfId="11720" xr:uid="{8EBB67E0-6D9B-435B-928B-86BC512F4E3F}"/>
    <cellStyle name="Millares 3 4 2 15 2" xfId="23156" xr:uid="{073CDA90-8887-4D74-90A5-5AC74DE99A7D}"/>
    <cellStyle name="Millares 3 4 2 15 2 2" xfId="46050" xr:uid="{149A8B2F-D83A-4F52-AF10-D430AFE0BFB3}"/>
    <cellStyle name="Millares 3 4 2 15 3" xfId="34609" xr:uid="{C516FF4A-5B25-46BB-A32D-07106DCFC7E8}"/>
    <cellStyle name="Millares 3 4 2 15 4" xfId="57491" xr:uid="{104D96CC-455B-4F59-A83A-545817F3F6C3}"/>
    <cellStyle name="Millares 3 4 2 16" xfId="11991" xr:uid="{2B896E2B-4B63-4A2D-B208-55B28EB22E08}"/>
    <cellStyle name="Millares 3 4 2 16 2" xfId="23426" xr:uid="{6BAC4F0E-F7C2-4D77-8ABA-3BF819FB245E}"/>
    <cellStyle name="Millares 3 4 2 16 2 2" xfId="46320" xr:uid="{66B298C7-571F-42FD-ADC0-2A17DF529039}"/>
    <cellStyle name="Millares 3 4 2 16 3" xfId="34879" xr:uid="{591DFED5-C490-4DE5-814D-65E79C142FCF}"/>
    <cellStyle name="Millares 3 4 2 17" xfId="13076" xr:uid="{FFFFC55C-7D92-435E-8CC8-54E6A6BFC413}"/>
    <cellStyle name="Millares 3 4 2 17 2" xfId="24512" xr:uid="{9971502C-352F-44FD-BF4D-89734D2EF22E}"/>
    <cellStyle name="Millares 3 4 2 17 2 2" xfId="47406" xr:uid="{2A02F3C0-741D-4DF8-8EFD-2CA2ABD8EFD9}"/>
    <cellStyle name="Millares 3 4 2 17 3" xfId="35965" xr:uid="{4FED6076-16EE-48C6-8EB6-4F0AB6CFC949}"/>
    <cellStyle name="Millares 3 4 2 18" xfId="14134" xr:uid="{F26D887D-309E-4D54-929E-9DBD23EC9CEB}"/>
    <cellStyle name="Millares 3 4 2 18 2" xfId="37028" xr:uid="{7CDB3A44-B938-4211-A53B-8631E5D4F024}"/>
    <cellStyle name="Millares 3 4 2 19" xfId="25587" xr:uid="{1E28FFAC-7CC4-4892-A2A0-2D8D1A98C905}"/>
    <cellStyle name="Millares 3 4 2 2" xfId="190" xr:uid="{54F5D978-4006-479A-B1E8-6AF023C2610E}"/>
    <cellStyle name="Millares 3 4 2 20" xfId="48470" xr:uid="{33E1CA87-0977-4ECA-91AE-585E475C4EFB}"/>
    <cellStyle name="Millares 3 4 2 21" xfId="57744" xr:uid="{BA8EC306-8E1E-403A-A2C4-3A0EEC26B24E}"/>
    <cellStyle name="Millares 3 4 2 22" xfId="58254" xr:uid="{BF94EE12-221E-4066-9773-FB53F70DFE95}"/>
    <cellStyle name="Millares 3 4 2 3" xfId="173" xr:uid="{320769BA-BC23-4CCC-9EDB-F72283D4F409}"/>
    <cellStyle name="Millares 3 4 2 3 10" xfId="6954" xr:uid="{C5FA578D-1878-432F-88B4-4A416493BC28}"/>
    <cellStyle name="Millares 3 4 2 3 10 2" xfId="18389" xr:uid="{DD75EA3F-7C5F-4264-B430-667D7DF46FD2}"/>
    <cellStyle name="Millares 3 4 2 3 10 2 2" xfId="41283" xr:uid="{2879F4A3-FDF1-4623-881E-903686A3472B}"/>
    <cellStyle name="Millares 3 4 2 3 10 3" xfId="29842" xr:uid="{37F3D5DF-71B0-4474-BE5A-38A08F3E523F}"/>
    <cellStyle name="Millares 3 4 2 3 10 4" xfId="52724" xr:uid="{8503C26D-7BDA-4419-B332-476AA7440750}"/>
    <cellStyle name="Millares 3 4 2 3 11" xfId="11229" xr:uid="{53236821-9292-44E2-A359-4962C1B4C0CE}"/>
    <cellStyle name="Millares 3 4 2 3 11 2" xfId="22665" xr:uid="{AB79A00D-CFF0-489C-8E92-6BB3B186E690}"/>
    <cellStyle name="Millares 3 4 2 3 11 2 2" xfId="45559" xr:uid="{652393B0-760A-4257-983B-9B1F723C6D28}"/>
    <cellStyle name="Millares 3 4 2 3 11 3" xfId="34118" xr:uid="{777E4362-1622-4A26-8517-6B7E5596CBF2}"/>
    <cellStyle name="Millares 3 4 2 3 11 4" xfId="57000" xr:uid="{FD340262-0E5F-4D33-A3EA-6DD138071A97}"/>
    <cellStyle name="Millares 3 4 2 3 12" xfId="11490" xr:uid="{05DC168D-03AD-467A-A02B-A05CB1C89E08}"/>
    <cellStyle name="Millares 3 4 2 3 12 2" xfId="22926" xr:uid="{5A9140CF-A495-4A25-81A2-7E3DA6154BE6}"/>
    <cellStyle name="Millares 3 4 2 3 12 2 2" xfId="45820" xr:uid="{A39B59A5-5A7E-46DF-B75B-01B67AD03279}"/>
    <cellStyle name="Millares 3 4 2 3 12 3" xfId="34379" xr:uid="{07126012-8B7F-49B2-95E6-13803606CAF3}"/>
    <cellStyle name="Millares 3 4 2 3 12 4" xfId="57261" xr:uid="{2EBE1149-15BC-4161-A7B8-444AEBE9AEBA}"/>
    <cellStyle name="Millares 3 4 2 3 13" xfId="11757" xr:uid="{CE7B45FC-C1B9-48DA-92A7-81D160F7B5F8}"/>
    <cellStyle name="Millares 3 4 2 3 13 2" xfId="23193" xr:uid="{7D79BE6F-B6FA-4136-B823-CA1A4507EBEF}"/>
    <cellStyle name="Millares 3 4 2 3 13 2 2" xfId="46087" xr:uid="{D601681A-EDBE-4B26-8FB0-ACE9E1D79ADB}"/>
    <cellStyle name="Millares 3 4 2 3 13 3" xfId="34646" xr:uid="{53FE0F7A-5971-4B80-BE17-59CDAEAAB8BA}"/>
    <cellStyle name="Millares 3 4 2 3 13 4" xfId="57528" xr:uid="{D2A5F244-89EE-428E-971C-EBDE2D4E4ECE}"/>
    <cellStyle name="Millares 3 4 2 3 14" xfId="12028" xr:uid="{2F41BA01-9E91-4BCB-8A83-BE0BA666473A}"/>
    <cellStyle name="Millares 3 4 2 3 14 2" xfId="23463" xr:uid="{05ACE5D1-1505-44DA-948E-0D9DE9F30926}"/>
    <cellStyle name="Millares 3 4 2 3 14 2 2" xfId="46357" xr:uid="{B4A75C32-9DEA-4A19-A8A2-0572C7309270}"/>
    <cellStyle name="Millares 3 4 2 3 14 3" xfId="34916" xr:uid="{CDEA19B7-8954-48C1-987C-B5F394F13020}"/>
    <cellStyle name="Millares 3 4 2 3 15" xfId="13113" xr:uid="{4DFAA553-2F28-4C55-8BCC-D9E29561AD1C}"/>
    <cellStyle name="Millares 3 4 2 3 15 2" xfId="24549" xr:uid="{CDFD32C8-4513-4EF9-B162-C08A7B0CD769}"/>
    <cellStyle name="Millares 3 4 2 3 15 2 2" xfId="47443" xr:uid="{E4EA59BA-C8F3-4524-9454-72F5710ADBE3}"/>
    <cellStyle name="Millares 3 4 2 3 15 3" xfId="36002" xr:uid="{C6B72E20-876D-4E86-AFDB-7DB422C9CF93}"/>
    <cellStyle name="Millares 3 4 2 3 16" xfId="14171" xr:uid="{64CD6540-8E3D-454B-B4C0-9FD08D9DEA6B}"/>
    <cellStyle name="Millares 3 4 2 3 16 2" xfId="37065" xr:uid="{50E803CE-27C4-4D06-9BED-EE0C648152E6}"/>
    <cellStyle name="Millares 3 4 2 3 17" xfId="25624" xr:uid="{A02BE65D-BE86-445E-82F0-D5439A18399C}"/>
    <cellStyle name="Millares 3 4 2 3 18" xfId="48507" xr:uid="{50172D1C-A5A5-48A8-90D9-BA01770FFE83}"/>
    <cellStyle name="Millares 3 4 2 3 19" xfId="57781" xr:uid="{030727C9-75F2-45E9-A40A-2DB891E7A2A0}"/>
    <cellStyle name="Millares 3 4 2 3 2" xfId="495" xr:uid="{CF54122D-7D59-4484-99EB-715EB29406C1}"/>
    <cellStyle name="Millares 3 4 2 3 2 10" xfId="11345" xr:uid="{0C0914E9-1858-40AE-9A6E-3F356E5853A4}"/>
    <cellStyle name="Millares 3 4 2 3 2 10 2" xfId="22781" xr:uid="{07D981C1-B2D1-4CA6-8FE8-789192544222}"/>
    <cellStyle name="Millares 3 4 2 3 2 10 2 2" xfId="45675" xr:uid="{BB5EABEE-8BA8-436C-9EA0-09882B99E9CD}"/>
    <cellStyle name="Millares 3 4 2 3 2 10 3" xfId="34234" xr:uid="{4F85E7B8-BF2C-4720-94C8-DEEAFF70B1BB}"/>
    <cellStyle name="Millares 3 4 2 3 2 10 4" xfId="57116" xr:uid="{6C8A5AB5-5465-4431-8124-E3FCC64418EB}"/>
    <cellStyle name="Millares 3 4 2 3 2 11" xfId="11607" xr:uid="{90FDE7E6-52A4-44B0-B0F9-ACA33A395FAB}"/>
    <cellStyle name="Millares 3 4 2 3 2 11 2" xfId="23043" xr:uid="{66C2C185-BAEB-4316-AD0C-88C348B04CCB}"/>
    <cellStyle name="Millares 3 4 2 3 2 11 2 2" xfId="45937" xr:uid="{566470E7-A228-4D39-9769-6BB55E02938B}"/>
    <cellStyle name="Millares 3 4 2 3 2 11 3" xfId="34496" xr:uid="{92CB977E-18DF-4F9B-A7CF-35827C3B4099}"/>
    <cellStyle name="Millares 3 4 2 3 2 11 4" xfId="57378" xr:uid="{56B9EE8F-824B-496F-9CAF-34B92653F6A6}"/>
    <cellStyle name="Millares 3 4 2 3 2 12" xfId="11874" xr:uid="{7B320B30-0234-4D08-94EB-AD8EA892B957}"/>
    <cellStyle name="Millares 3 4 2 3 2 12 2" xfId="23310" xr:uid="{849D11DB-75FF-4555-9278-60A82C541278}"/>
    <cellStyle name="Millares 3 4 2 3 2 12 2 2" xfId="46204" xr:uid="{BFCCFC20-9C0A-4990-B41D-5A79E9190498}"/>
    <cellStyle name="Millares 3 4 2 3 2 12 3" xfId="34763" xr:uid="{76D6478E-98A6-469A-BC0E-374236392937}"/>
    <cellStyle name="Millares 3 4 2 3 2 12 4" xfId="57645" xr:uid="{BBAD53E4-742C-482F-8ADF-ED28986FCE2A}"/>
    <cellStyle name="Millares 3 4 2 3 2 13" xfId="12146" xr:uid="{B071D3E4-DE83-4FC1-9E6B-30D9E5499089}"/>
    <cellStyle name="Millares 3 4 2 3 2 13 2" xfId="23581" xr:uid="{5FE22591-91BD-43D3-91BF-B9046FECF1B6}"/>
    <cellStyle name="Millares 3 4 2 3 2 13 2 2" xfId="46475" xr:uid="{6567A0CD-D999-4227-ADA7-1C0161436789}"/>
    <cellStyle name="Millares 3 4 2 3 2 13 3" xfId="35034" xr:uid="{9EC9FEDF-4FA5-44CC-804D-2F24957E08E4}"/>
    <cellStyle name="Millares 3 4 2 3 2 14" xfId="13229" xr:uid="{9E6A5C1F-5CD3-489C-8A4F-8F1988ED5AED}"/>
    <cellStyle name="Millares 3 4 2 3 2 14 2" xfId="24665" xr:uid="{8FEE3966-AF2D-4633-A312-6B5B1DEE3677}"/>
    <cellStyle name="Millares 3 4 2 3 2 14 2 2" xfId="47559" xr:uid="{ABD5F436-7D90-4459-AD2A-1479133BD179}"/>
    <cellStyle name="Millares 3 4 2 3 2 14 3" xfId="36118" xr:uid="{C44FE012-C9AF-437C-82D1-E14EA8868064}"/>
    <cellStyle name="Millares 3 4 2 3 2 15" xfId="14287" xr:uid="{8B441E68-29B9-4AA7-8DBA-642D7931C48E}"/>
    <cellStyle name="Millares 3 4 2 3 2 15 2" xfId="37181" xr:uid="{EBB8661E-C44C-44C2-8CD0-B25A9ABA8174}"/>
    <cellStyle name="Millares 3 4 2 3 2 16" xfId="25740" xr:uid="{83D93822-9B50-4E34-B1D3-D466AA34C13F}"/>
    <cellStyle name="Millares 3 4 2 3 2 17" xfId="48623" xr:uid="{A078454D-F36C-4478-A874-767DC8874A5C}"/>
    <cellStyle name="Millares 3 4 2 3 2 18" xfId="57897" xr:uid="{FDC537C1-BA7F-4E1C-A506-E6EAFCDC40BD}"/>
    <cellStyle name="Millares 3 4 2 3 2 19" xfId="58408" xr:uid="{3D236379-61F9-47D1-AAD2-0F0DA664AD85}"/>
    <cellStyle name="Millares 3 4 2 3 2 2" xfId="768" xr:uid="{857F3573-FC4F-4453-8645-77AEB1EE4BB8}"/>
    <cellStyle name="Millares 3 4 2 3 2 2 10" xfId="48886" xr:uid="{45A7AF57-4227-49D4-8EA5-C0D5BA1E3CA1}"/>
    <cellStyle name="Millares 3 4 2 3 2 2 11" xfId="58158" xr:uid="{92C0A121-5481-41BA-8220-4F8B47DC9928}"/>
    <cellStyle name="Millares 3 4 2 3 2 2 12" xfId="58670" xr:uid="{7FE51529-D8DB-42AB-B227-F4551FB772DD}"/>
    <cellStyle name="Millares 3 4 2 3 2 2 2" xfId="1612" xr:uid="{042F1599-FF24-45A2-85A2-941D7C9BC256}"/>
    <cellStyle name="Millares 3 4 2 3 2 2 2 10" xfId="4125" xr:uid="{A6864729-026B-42BB-A9DE-035C5DD47510}"/>
    <cellStyle name="Millares 3 4 2 3 2 2 2 2" xfId="3044" xr:uid="{A0559A17-3257-45CE-9A28-E0090661C81B}"/>
    <cellStyle name="Millares 3 4 2 3 2 2 2 2 2" xfId="9193" xr:uid="{8346D59A-5FD0-4127-8CDE-E3F8A63B6B4F}"/>
    <cellStyle name="Millares 3 4 2 3 2 2 2 2 2 2" xfId="20636" xr:uid="{D15B4535-8B60-4D5B-9748-7C9C109D3787}"/>
    <cellStyle name="Millares 3 4 2 3 2 2 2 2 2 2 2" xfId="43530" xr:uid="{E89F6843-B6EA-48DA-99E3-2585F0F0D943}"/>
    <cellStyle name="Millares 3 4 2 3 2 2 2 2 2 3" xfId="32089" xr:uid="{F0FFD2D8-C485-4C1D-B7E7-D1D93818EFE8}"/>
    <cellStyle name="Millares 3 4 2 3 2 2 2 2 2 4" xfId="54971" xr:uid="{192831D8-1A54-4A97-B0D6-9E95F9953714}"/>
    <cellStyle name="Millares 3 4 2 3 2 2 2 2 3" xfId="16394" xr:uid="{012B5614-9EED-4EAE-AA1A-30D7CDFA5602}"/>
    <cellStyle name="Millares 3 4 2 3 2 2 2 2 3 2" xfId="39288" xr:uid="{A30E33DE-9A88-4981-B698-F6DB0F85BD7B}"/>
    <cellStyle name="Millares 3 4 2 3 2 2 2 2 4" xfId="27847" xr:uid="{17EBFD84-1CAB-4591-97CC-E04A8E27F744}"/>
    <cellStyle name="Millares 3 4 2 3 2 2 2 2 5" xfId="50730" xr:uid="{9A708BD8-DA3E-4235-965E-2688842C9226}"/>
    <cellStyle name="Millares 3 4 2 3 2 2 2 2 6" xfId="5419" xr:uid="{51BEB010-5665-434C-A96D-85717E38F9D8}"/>
    <cellStyle name="Millares 3 4 2 3 2 2 2 3" xfId="6797" xr:uid="{A37B9A4F-CD0A-4C69-B59A-6A551E393C31}"/>
    <cellStyle name="Millares 3 4 2 3 2 2 2 3 2" xfId="11032" xr:uid="{B1D6CB9B-C5A0-4BE5-83FD-6ADC3A65BA58}"/>
    <cellStyle name="Millares 3 4 2 3 2 2 2 3 2 2" xfId="22475" xr:uid="{8BF0E54C-F82F-4EA1-B972-EFB20628A574}"/>
    <cellStyle name="Millares 3 4 2 3 2 2 2 3 2 2 2" xfId="45369" xr:uid="{927D1C35-24D8-4276-A1E2-BEB5931B0BE0}"/>
    <cellStyle name="Millares 3 4 2 3 2 2 2 3 2 3" xfId="33928" xr:uid="{298A187F-C22C-4144-9B1C-098EE80DA786}"/>
    <cellStyle name="Millares 3 4 2 3 2 2 2 3 2 4" xfId="56810" xr:uid="{9DE5C94F-FCE1-4B9C-88D4-EFB63D8BB598}"/>
    <cellStyle name="Millares 3 4 2 3 2 2 2 3 3" xfId="18233" xr:uid="{AFC3C6CB-F874-402E-AE7D-0ECF797FDB9B}"/>
    <cellStyle name="Millares 3 4 2 3 2 2 2 3 3 2" xfId="41127" xr:uid="{AE1DE563-4DA9-4284-901F-354621740384}"/>
    <cellStyle name="Millares 3 4 2 3 2 2 2 3 4" xfId="29686" xr:uid="{396698F5-A546-430C-8F6A-2C0E0CD180E5}"/>
    <cellStyle name="Millares 3 4 2 3 2 2 2 3 5" xfId="52568" xr:uid="{C58ED02E-C1B5-4D03-B6A6-09254BC39145}"/>
    <cellStyle name="Millares 3 4 2 3 2 2 2 4" xfId="7876" xr:uid="{AC2ED10A-805A-4EBD-B39E-DC015530588F}"/>
    <cellStyle name="Millares 3 4 2 3 2 2 2 4 2" xfId="19319" xr:uid="{8CA1D4B8-8ED0-4792-AFF6-3EFA7B6496BF}"/>
    <cellStyle name="Millares 3 4 2 3 2 2 2 4 2 2" xfId="42213" xr:uid="{748F3D2A-C7CC-4FF8-8A21-A21F8E506342}"/>
    <cellStyle name="Millares 3 4 2 3 2 2 2 4 3" xfId="30772" xr:uid="{BB69C498-9D76-4E28-95F9-332E251EF910}"/>
    <cellStyle name="Millares 3 4 2 3 2 2 2 4 4" xfId="53654" xr:uid="{510D5C95-B452-46F8-8905-A93E5E3BFD66}"/>
    <cellStyle name="Millares 3 4 2 3 2 2 2 5" xfId="12935" xr:uid="{858BC942-C7A8-4F93-80D2-21AD1AF7B078}"/>
    <cellStyle name="Millares 3 4 2 3 2 2 2 5 2" xfId="24371" xr:uid="{DD0E95BD-7CAF-4C65-A502-13D2C35F9384}"/>
    <cellStyle name="Millares 3 4 2 3 2 2 2 5 2 2" xfId="47265" xr:uid="{60F73CAA-43FA-4444-9675-4C3DB5D7E519}"/>
    <cellStyle name="Millares 3 4 2 3 2 2 2 5 3" xfId="35824" xr:uid="{BCFF8545-2AE0-4C72-8206-F87EB4A30327}"/>
    <cellStyle name="Millares 3 4 2 3 2 2 2 6" xfId="14018" xr:uid="{05165232-6562-4CE0-8B2B-284DD58201ED}"/>
    <cellStyle name="Millares 3 4 2 3 2 2 2 6 2" xfId="25455" xr:uid="{033273AB-C273-4087-B4BC-F8E097F6DD1F}"/>
    <cellStyle name="Millares 3 4 2 3 2 2 2 6 2 2" xfId="48349" xr:uid="{F3BF09CE-4B81-4B99-B600-68FAC64D7C2C}"/>
    <cellStyle name="Millares 3 4 2 3 2 2 2 6 3" xfId="36908" xr:uid="{AE20609C-1E85-4418-9411-F6C8B0568B05}"/>
    <cellStyle name="Millares 3 4 2 3 2 2 2 7" xfId="15077" xr:uid="{1F2AC6E7-4ED8-45DD-9236-AB3ED6C24584}"/>
    <cellStyle name="Millares 3 4 2 3 2 2 2 7 2" xfId="37971" xr:uid="{FE223D0E-345A-41AD-A8DD-C0A381FAA9CD}"/>
    <cellStyle name="Millares 3 4 2 3 2 2 2 8" xfId="26530" xr:uid="{5B2FB4C8-C309-4321-A7D5-9999F61D5D10}"/>
    <cellStyle name="Millares 3 4 2 3 2 2 2 9" xfId="49413" xr:uid="{2EF801FA-9FE7-45E9-9B53-6928BA8E1FAA}"/>
    <cellStyle name="Millares 3 4 2 3 2 2 3" xfId="2247" xr:uid="{969BFB1D-F5BA-4818-8960-D82EC263605A}"/>
    <cellStyle name="Millares 3 4 2 3 2 2 3 2" xfId="8666" xr:uid="{E4975A8C-FE42-4769-B4F8-6508304C8934}"/>
    <cellStyle name="Millares 3 4 2 3 2 2 3 2 2" xfId="20109" xr:uid="{503C562C-9A03-4ED4-8A90-013515AE29A3}"/>
    <cellStyle name="Millares 3 4 2 3 2 2 3 2 2 2" xfId="43003" xr:uid="{D8F6D63B-078C-466C-B815-A4A9F1F1856E}"/>
    <cellStyle name="Millares 3 4 2 3 2 2 3 2 3" xfId="31562" xr:uid="{EC721BC5-665B-4610-93E3-CB616DC4CE02}"/>
    <cellStyle name="Millares 3 4 2 3 2 2 3 2 4" xfId="54444" xr:uid="{8E2460BD-E6FF-4C44-872D-01601E7DE480}"/>
    <cellStyle name="Millares 3 4 2 3 2 2 3 3" xfId="15867" xr:uid="{539DE58E-E435-4699-9110-293650F6DB43}"/>
    <cellStyle name="Millares 3 4 2 3 2 2 3 3 2" xfId="38761" xr:uid="{32F205CD-7376-43A3-B228-53457C43ED98}"/>
    <cellStyle name="Millares 3 4 2 3 2 2 3 4" xfId="27320" xr:uid="{F023C4BA-6038-4B24-BB7C-65F9C1C5BB73}"/>
    <cellStyle name="Millares 3 4 2 3 2 2 3 5" xfId="50203" xr:uid="{9DD5AF1F-A3E9-43E3-AA7E-2A161F464C2D}"/>
    <cellStyle name="Millares 3 4 2 3 2 2 3 6" xfId="4892" xr:uid="{2D57D742-8CEE-4531-8D09-23B8BFE27D1E}"/>
    <cellStyle name="Millares 3 4 2 3 2 2 4" xfId="3591" xr:uid="{91721D03-8EE8-401C-BD7A-4BF929B16BCD}"/>
    <cellStyle name="Millares 3 4 2 3 2 2 4 2" xfId="10505" xr:uid="{8CB3DAB1-0217-4819-9D1A-FAF862BF8927}"/>
    <cellStyle name="Millares 3 4 2 3 2 2 4 2 2" xfId="21948" xr:uid="{4C775E9E-5810-4B97-9075-E2BB73D701DF}"/>
    <cellStyle name="Millares 3 4 2 3 2 2 4 2 2 2" xfId="44842" xr:uid="{D6E51015-831D-412E-BA2B-B8BCC31F9B54}"/>
    <cellStyle name="Millares 3 4 2 3 2 2 4 2 3" xfId="33401" xr:uid="{CD162912-B194-4665-A8D5-5A915425D236}"/>
    <cellStyle name="Millares 3 4 2 3 2 2 4 2 4" xfId="56283" xr:uid="{EA6D241E-FD2F-4812-8A7D-769312DB4D9E}"/>
    <cellStyle name="Millares 3 4 2 3 2 2 4 3" xfId="17706" xr:uid="{441CC5A2-35BC-437F-9EDC-500B8E0D1874}"/>
    <cellStyle name="Millares 3 4 2 3 2 2 4 3 2" xfId="40600" xr:uid="{F106B8E5-DFCD-489A-8D6A-5F96CDC125DE}"/>
    <cellStyle name="Millares 3 4 2 3 2 2 4 4" xfId="29159" xr:uid="{89759BAA-B232-4E2F-8477-F46F0725E4FC}"/>
    <cellStyle name="Millares 3 4 2 3 2 2 4 5" xfId="52041" xr:uid="{4753EA96-A211-4833-9F9B-3FEE563AD03B}"/>
    <cellStyle name="Millares 3 4 2 3 2 2 5" xfId="7351" xr:uid="{180CC339-9C1C-4B3E-8008-659AC8C4D5A9}"/>
    <cellStyle name="Millares 3 4 2 3 2 2 5 2" xfId="18792" xr:uid="{701B9570-2D8E-42F9-9641-C2DAA768FC5B}"/>
    <cellStyle name="Millares 3 4 2 3 2 2 5 2 2" xfId="41686" xr:uid="{6A472B81-FAE5-415C-A5C7-82DE3B5F1F36}"/>
    <cellStyle name="Millares 3 4 2 3 2 2 5 3" xfId="30245" xr:uid="{10413996-A4C3-4ADF-B57E-2DE1B573BEB3}"/>
    <cellStyle name="Millares 3 4 2 3 2 2 5 4" xfId="53127" xr:uid="{D63AF332-EC31-4B8B-B03B-361637C49924}"/>
    <cellStyle name="Millares 3 4 2 3 2 2 6" xfId="12409" xr:uid="{E13306D8-C868-479D-98FA-66120F1A471F}"/>
    <cellStyle name="Millares 3 4 2 3 2 2 6 2" xfId="23844" xr:uid="{899053C3-6279-49DF-924A-65251EE41A8B}"/>
    <cellStyle name="Millares 3 4 2 3 2 2 6 2 2" xfId="46738" xr:uid="{210F48DE-0558-4EEC-A91E-F81654FC7499}"/>
    <cellStyle name="Millares 3 4 2 3 2 2 6 3" xfId="35297" xr:uid="{7B5AE52A-78BA-47F6-B72F-815CA55416CD}"/>
    <cellStyle name="Millares 3 4 2 3 2 2 7" xfId="13491" xr:uid="{2A943C70-2C68-47DF-B85E-251D5CAB660E}"/>
    <cellStyle name="Millares 3 4 2 3 2 2 7 2" xfId="24928" xr:uid="{6DB9B330-36FD-4567-81C5-CAC539721075}"/>
    <cellStyle name="Millares 3 4 2 3 2 2 7 2 2" xfId="47822" xr:uid="{3AB30B10-F244-4E88-A804-40819F32E430}"/>
    <cellStyle name="Millares 3 4 2 3 2 2 7 3" xfId="36381" xr:uid="{A00678AC-5CC7-4AC6-8EF4-FAD8C5F26D82}"/>
    <cellStyle name="Millares 3 4 2 3 2 2 8" xfId="14550" xr:uid="{1A9DE927-8FF4-4814-9EDE-71EB7873D372}"/>
    <cellStyle name="Millares 3 4 2 3 2 2 8 2" xfId="37444" xr:uid="{32638C0F-5CA6-41D3-B3F2-4E252C97CB28}"/>
    <cellStyle name="Millares 3 4 2 3 2 2 9" xfId="26003" xr:uid="{471A156D-4E59-4CE6-8B3A-9AF5E9840A3A}"/>
    <cellStyle name="Millares 3 4 2 3 2 3" xfId="1032" xr:uid="{02BEBF71-DD16-497C-858C-4481B6B0B5A7}"/>
    <cellStyle name="Millares 3 4 2 3 2 3 10" xfId="3863" xr:uid="{A7309CF0-E6D2-460F-926B-18102EBA71CF}"/>
    <cellStyle name="Millares 3 4 2 3 2 3 2" xfId="2510" xr:uid="{726A6818-BE00-455E-954B-54CA9542F99B}"/>
    <cellStyle name="Millares 3 4 2 3 2 3 2 2" xfId="8930" xr:uid="{22D358EE-B48C-4CCE-A1E7-B85EDEA99804}"/>
    <cellStyle name="Millares 3 4 2 3 2 3 2 2 2" xfId="20373" xr:uid="{60443BAD-EA98-44BF-A5ED-6693B3E6A8C0}"/>
    <cellStyle name="Millares 3 4 2 3 2 3 2 2 2 2" xfId="43267" xr:uid="{9CD85F16-ACB4-4EE4-8D8B-3F5D0540665C}"/>
    <cellStyle name="Millares 3 4 2 3 2 3 2 2 3" xfId="31826" xr:uid="{7387CD16-3CDD-4B09-9020-395F7A005ED5}"/>
    <cellStyle name="Millares 3 4 2 3 2 3 2 2 4" xfId="54708" xr:uid="{ABC55FA0-FF6C-46C6-921E-916479B39C9E}"/>
    <cellStyle name="Millares 3 4 2 3 2 3 2 3" xfId="16131" xr:uid="{DB99238F-B836-46F3-8130-BE270366C102}"/>
    <cellStyle name="Millares 3 4 2 3 2 3 2 3 2" xfId="39025" xr:uid="{2C313F81-0833-4640-A30E-DE73D90C7CEF}"/>
    <cellStyle name="Millares 3 4 2 3 2 3 2 4" xfId="27584" xr:uid="{00ED4F00-0481-41E0-AD61-0D268BCB3EAB}"/>
    <cellStyle name="Millares 3 4 2 3 2 3 2 5" xfId="50467" xr:uid="{2926AA41-0CA2-4864-9C98-34644ED567EB}"/>
    <cellStyle name="Millares 3 4 2 3 2 3 2 6" xfId="5156" xr:uid="{D49766DB-C1A6-48F6-BF6B-D87543826D09}"/>
    <cellStyle name="Millares 3 4 2 3 2 3 3" xfId="6534" xr:uid="{82868068-28DC-4B43-8F45-4B037FBB6C41}"/>
    <cellStyle name="Millares 3 4 2 3 2 3 3 2" xfId="10769" xr:uid="{5C65313A-BDF7-4312-94DA-7F8F84C678D6}"/>
    <cellStyle name="Millares 3 4 2 3 2 3 3 2 2" xfId="22212" xr:uid="{CE427B4E-4022-4FEF-A882-525B9876CAC8}"/>
    <cellStyle name="Millares 3 4 2 3 2 3 3 2 2 2" xfId="45106" xr:uid="{FE1418EB-DB55-4B96-8C70-2ABE0115EFB0}"/>
    <cellStyle name="Millares 3 4 2 3 2 3 3 2 3" xfId="33665" xr:uid="{2384D103-0856-422A-9C57-E2AC90DB5617}"/>
    <cellStyle name="Millares 3 4 2 3 2 3 3 2 4" xfId="56547" xr:uid="{BF2C2A9A-95A5-4D5D-8D06-E28D4F222CED}"/>
    <cellStyle name="Millares 3 4 2 3 2 3 3 3" xfId="17970" xr:uid="{C29D57B5-2563-47FE-BDDE-3D4C27C0C38F}"/>
    <cellStyle name="Millares 3 4 2 3 2 3 3 3 2" xfId="40864" xr:uid="{6A17E615-34B7-4224-ADEA-285EFA357440}"/>
    <cellStyle name="Millares 3 4 2 3 2 3 3 4" xfId="29423" xr:uid="{641587A0-85F9-4EDC-866F-D3F0F0AF70C3}"/>
    <cellStyle name="Millares 3 4 2 3 2 3 3 5" xfId="52305" xr:uid="{27E76E3E-CAEB-42CE-80D5-A43DF9632135}"/>
    <cellStyle name="Millares 3 4 2 3 2 3 4" xfId="7613" xr:uid="{8AB3B8E7-43C7-40F7-817F-B527D73420CC}"/>
    <cellStyle name="Millares 3 4 2 3 2 3 4 2" xfId="19056" xr:uid="{D4629449-3A4E-4381-87BE-B0B1D189751A}"/>
    <cellStyle name="Millares 3 4 2 3 2 3 4 2 2" xfId="41950" xr:uid="{678A32B4-6EC5-46F2-8A06-8D027B7AD920}"/>
    <cellStyle name="Millares 3 4 2 3 2 3 4 3" xfId="30509" xr:uid="{32AC3A2D-95A9-401A-9DC7-477047386056}"/>
    <cellStyle name="Millares 3 4 2 3 2 3 4 4" xfId="53391" xr:uid="{C484D806-C349-49B2-B198-11836DBD7051}"/>
    <cellStyle name="Millares 3 4 2 3 2 3 5" xfId="12672" xr:uid="{76E84D15-1AFD-4F00-9280-57AFC9416F52}"/>
    <cellStyle name="Millares 3 4 2 3 2 3 5 2" xfId="24108" xr:uid="{81538423-B444-419C-B348-878203C80512}"/>
    <cellStyle name="Millares 3 4 2 3 2 3 5 2 2" xfId="47002" xr:uid="{3E5599CD-55D9-42D1-9307-9234BE2C4D11}"/>
    <cellStyle name="Millares 3 4 2 3 2 3 5 3" xfId="35561" xr:uid="{D510942F-FAC6-44B4-81BA-04AB5A3C2D8F}"/>
    <cellStyle name="Millares 3 4 2 3 2 3 6" xfId="13755" xr:uid="{BD2557B4-29C9-4DF2-A820-08F5CAAB62A3}"/>
    <cellStyle name="Millares 3 4 2 3 2 3 6 2" xfId="25192" xr:uid="{123CCD92-EE81-4FD9-A036-DB1177FE7BBD}"/>
    <cellStyle name="Millares 3 4 2 3 2 3 6 2 2" xfId="48086" xr:uid="{520E6DCF-0A90-447F-B785-5E6035D04E00}"/>
    <cellStyle name="Millares 3 4 2 3 2 3 6 3" xfId="36645" xr:uid="{2F208D67-812D-4970-BDD1-4A549E5458C6}"/>
    <cellStyle name="Millares 3 4 2 3 2 3 7" xfId="14814" xr:uid="{AF36A8A0-0E06-465E-8E7D-F7914AEBB119}"/>
    <cellStyle name="Millares 3 4 2 3 2 3 7 2" xfId="37708" xr:uid="{7621FB03-1E8E-4082-9F1D-ECCBA75D8B86}"/>
    <cellStyle name="Millares 3 4 2 3 2 3 8" xfId="26267" xr:uid="{A3BEBD92-937D-49FF-B838-C327133A27AF}"/>
    <cellStyle name="Millares 3 4 2 3 2 3 9" xfId="49150" xr:uid="{D1442CBC-EFC9-4F3A-A57A-63EEE2B8E434}"/>
    <cellStyle name="Millares 3 4 2 3 2 4" xfId="1327" xr:uid="{B4BE483D-2258-4ACC-828E-3265BBD84EC2}"/>
    <cellStyle name="Millares 3 4 2 3 2 4 2" xfId="2784" xr:uid="{54226F2B-22CE-44C4-926F-DD43BE451AA7}"/>
    <cellStyle name="Millares 3 4 2 3 2 4 2 2" xfId="9458" xr:uid="{462D1354-ED4F-43AE-9431-92D4703C9150}"/>
    <cellStyle name="Millares 3 4 2 3 2 4 2 2 2" xfId="20901" xr:uid="{9D1CBE5A-4C05-48FE-9301-600774FE36D9}"/>
    <cellStyle name="Millares 3 4 2 3 2 4 2 2 2 2" xfId="43795" xr:uid="{26DAC6D3-DBC1-4BF3-AC98-B20F216A3761}"/>
    <cellStyle name="Millares 3 4 2 3 2 4 2 2 3" xfId="32354" xr:uid="{60FF81CB-07A4-4371-9E5E-8D035A69BEAF}"/>
    <cellStyle name="Millares 3 4 2 3 2 4 2 2 4" xfId="55236" xr:uid="{0D205E19-68FB-4A29-AD6D-B9A99C445725}"/>
    <cellStyle name="Millares 3 4 2 3 2 4 2 3" xfId="16659" xr:uid="{4389EE26-12B1-41FE-8EBD-AC16FB0FC060}"/>
    <cellStyle name="Millares 3 4 2 3 2 4 2 3 2" xfId="39553" xr:uid="{14C24FE5-6931-4552-A897-6004F19DDAE8}"/>
    <cellStyle name="Millares 3 4 2 3 2 4 2 4" xfId="28112" xr:uid="{05BA8B84-115E-4D06-9218-C070C92DF0C8}"/>
    <cellStyle name="Millares 3 4 2 3 2 4 2 5" xfId="50995" xr:uid="{47B1BAF2-1689-4F7E-802A-58C034CEC4D5}"/>
    <cellStyle name="Millares 3 4 2 3 2 4 2 6" xfId="5684" xr:uid="{3A4A3E49-F644-4231-BB4A-71EE7C27A9A0}"/>
    <cellStyle name="Millares 3 4 2 3 2 4 3" xfId="8141" xr:uid="{ACEE2730-26C2-418C-AD6D-CCD259DE1E3C}"/>
    <cellStyle name="Millares 3 4 2 3 2 4 3 2" xfId="19584" xr:uid="{DAB22C12-35E7-4A04-8952-C99F8B99F126}"/>
    <cellStyle name="Millares 3 4 2 3 2 4 3 2 2" xfId="42478" xr:uid="{AD011AAF-B9EA-4B22-A293-B9353FF32A43}"/>
    <cellStyle name="Millares 3 4 2 3 2 4 3 3" xfId="31037" xr:uid="{6200959C-AE2E-42B4-9437-B9B5DC18F79C}"/>
    <cellStyle name="Millares 3 4 2 3 2 4 3 4" xfId="53919" xr:uid="{997D6C8F-DD94-46E5-BCB1-05B1F1732FAF}"/>
    <cellStyle name="Millares 3 4 2 3 2 4 4" xfId="15342" xr:uid="{4E14CC1F-86CE-4EBD-9A03-187D763156CB}"/>
    <cellStyle name="Millares 3 4 2 3 2 4 4 2" xfId="38236" xr:uid="{D98C04E2-B651-4FBF-ABB8-B0421317E0F9}"/>
    <cellStyle name="Millares 3 4 2 3 2 4 5" xfId="26795" xr:uid="{16B32C83-70ED-4CAF-B5D3-AAF38036A942}"/>
    <cellStyle name="Millares 3 4 2 3 2 4 6" xfId="49678" xr:uid="{E4FC25AD-D74E-4BEA-A7B5-5C01A1C67957}"/>
    <cellStyle name="Millares 3 4 2 3 2 4 7" xfId="4385" xr:uid="{9F6BBF6C-24C9-4129-AE43-D903630024E4}"/>
    <cellStyle name="Millares 3 4 2 3 2 5" xfId="1980" xr:uid="{C1769D55-1E4D-439F-9739-5D3311AE1EF2}"/>
    <cellStyle name="Millares 3 4 2 3 2 5 2" xfId="8403" xr:uid="{2518CCA7-6B92-41A0-A5D2-2DAB62B73C01}"/>
    <cellStyle name="Millares 3 4 2 3 2 5 2 2" xfId="19846" xr:uid="{D00D4530-F558-4111-B5CE-EAAD0A25C8EB}"/>
    <cellStyle name="Millares 3 4 2 3 2 5 2 2 2" xfId="42740" xr:uid="{54843C28-739C-4751-9597-8CC0BA551AAD}"/>
    <cellStyle name="Millares 3 4 2 3 2 5 2 3" xfId="31299" xr:uid="{1AB04B15-E141-406C-925D-E63E9C9ABB2E}"/>
    <cellStyle name="Millares 3 4 2 3 2 5 2 4" xfId="54181" xr:uid="{DE8DA069-0BC8-4D58-9BD2-F8098E2EAE1E}"/>
    <cellStyle name="Millares 3 4 2 3 2 5 3" xfId="15604" xr:uid="{8AAA1FFD-E969-4025-A446-FE3A185BA79F}"/>
    <cellStyle name="Millares 3 4 2 3 2 5 3 2" xfId="38498" xr:uid="{67EE6DA4-3704-4E04-8599-3ED643CFDA76}"/>
    <cellStyle name="Millares 3 4 2 3 2 5 4" xfId="27057" xr:uid="{F62A8A59-AA8C-4AFB-B753-F68FA9A0807A}"/>
    <cellStyle name="Millares 3 4 2 3 2 5 5" xfId="49940" xr:uid="{04B0BB72-8D88-448C-836A-0C7D739CC3F5}"/>
    <cellStyle name="Millares 3 4 2 3 2 5 6" xfId="4638" xr:uid="{F3B35532-ADA3-47BD-BD20-BB90CF2ADD84}"/>
    <cellStyle name="Millares 3 4 2 3 2 6" xfId="3331" xr:uid="{F6A62987-F72F-4AA4-8353-98B52FA4A20C}"/>
    <cellStyle name="Millares 3 4 2 3 2 6 2" xfId="9721" xr:uid="{6C98E453-79A4-4FE3-B972-46F2280B63C1}"/>
    <cellStyle name="Millares 3 4 2 3 2 6 2 2" xfId="21164" xr:uid="{9F1CB1D7-E908-462B-976D-B55D013A1686}"/>
    <cellStyle name="Millares 3 4 2 3 2 6 2 2 2" xfId="44058" xr:uid="{AB595540-339B-40DF-88A7-0406123F70AC}"/>
    <cellStyle name="Millares 3 4 2 3 2 6 2 3" xfId="32617" xr:uid="{DF310B10-A05D-4E02-AF34-2DED22F2454C}"/>
    <cellStyle name="Millares 3 4 2 3 2 6 2 4" xfId="55499" xr:uid="{C2BDB691-E544-4903-8D0D-2CCA6A55C6DC}"/>
    <cellStyle name="Millares 3 4 2 3 2 6 3" xfId="16922" xr:uid="{9683D965-AE5F-4EEC-8FC1-E919EA2D0788}"/>
    <cellStyle name="Millares 3 4 2 3 2 6 3 2" xfId="39816" xr:uid="{89A1EA98-5FA2-4A42-86D4-9678BBEF0ECF}"/>
    <cellStyle name="Millares 3 4 2 3 2 6 4" xfId="28375" xr:uid="{DA35A07A-421A-485B-A94C-E595BFFB0067}"/>
    <cellStyle name="Millares 3 4 2 3 2 6 5" xfId="51257" xr:uid="{C286D413-164A-4888-B73A-5C23F4AA91FB}"/>
    <cellStyle name="Millares 3 4 2 3 2 7" xfId="5990" xr:uid="{A4F0AF09-F55C-4444-AAAB-CFD68C0C3707}"/>
    <cellStyle name="Millares 3 4 2 3 2 7 2" xfId="9981" xr:uid="{8FF93D71-BA25-4554-9A26-60407C50FD2E}"/>
    <cellStyle name="Millares 3 4 2 3 2 7 2 2" xfId="21424" xr:uid="{F0D540E2-4C73-4F6D-ACB1-1DE065AFA83A}"/>
    <cellStyle name="Millares 3 4 2 3 2 7 2 2 2" xfId="44318" xr:uid="{7D88748A-2CA4-4964-BB46-5B6CDB312086}"/>
    <cellStyle name="Millares 3 4 2 3 2 7 2 3" xfId="32877" xr:uid="{940570EC-5023-438D-81F3-5CD064E63305}"/>
    <cellStyle name="Millares 3 4 2 3 2 7 2 4" xfId="55759" xr:uid="{8FEF7DEF-6221-4351-8A06-4B4573208A60}"/>
    <cellStyle name="Millares 3 4 2 3 2 7 3" xfId="17182" xr:uid="{A849AAAC-CE79-4021-A639-69E14F8033A0}"/>
    <cellStyle name="Millares 3 4 2 3 2 7 3 2" xfId="40076" xr:uid="{4658C08D-9216-44AE-BC68-2E22CEE3B091}"/>
    <cellStyle name="Millares 3 4 2 3 2 7 4" xfId="28635" xr:uid="{0CDEA76A-C69A-4D42-895C-800BF6FDF976}"/>
    <cellStyle name="Millares 3 4 2 3 2 7 5" xfId="51517" xr:uid="{D959379F-7141-4CA9-B48F-5D2696EA25F8}"/>
    <cellStyle name="Millares 3 4 2 3 2 8" xfId="6241" xr:uid="{12F6FF39-F708-4F2C-8279-BB045111ECBA}"/>
    <cellStyle name="Millares 3 4 2 3 2 8 2" xfId="10242" xr:uid="{142203A0-D423-451E-AD55-A2A2B42C3FF3}"/>
    <cellStyle name="Millares 3 4 2 3 2 8 2 2" xfId="21685" xr:uid="{BD39C41A-1AA3-41A0-877B-182DB484EDE9}"/>
    <cellStyle name="Millares 3 4 2 3 2 8 2 2 2" xfId="44579" xr:uid="{94F35D72-AEF4-4F9D-87B0-9831C9B30F1E}"/>
    <cellStyle name="Millares 3 4 2 3 2 8 2 3" xfId="33138" xr:uid="{CB193358-C0C4-4C78-9D48-E8AD9383A135}"/>
    <cellStyle name="Millares 3 4 2 3 2 8 2 4" xfId="56020" xr:uid="{B346D3B1-D519-4C49-AC7F-BDA29B778131}"/>
    <cellStyle name="Millares 3 4 2 3 2 8 3" xfId="17443" xr:uid="{ACC27B0B-A212-4744-BBD2-405D7CD42C61}"/>
    <cellStyle name="Millares 3 4 2 3 2 8 3 2" xfId="40337" xr:uid="{598136EC-E762-43CF-ABFB-BD92A2F958E3}"/>
    <cellStyle name="Millares 3 4 2 3 2 8 4" xfId="28896" xr:uid="{E9CA8D4D-F06F-4A25-9BF6-B8EDB8F70BC7}"/>
    <cellStyle name="Millares 3 4 2 3 2 8 5" xfId="51778" xr:uid="{217AA86A-FABC-4687-8FFF-1CDE1D8D20EA}"/>
    <cellStyle name="Millares 3 4 2 3 2 9" xfId="7074" xr:uid="{2F4FED9A-2F28-4509-894C-ADE51919C47E}"/>
    <cellStyle name="Millares 3 4 2 3 2 9 2" xfId="18510" xr:uid="{1F1D0DC4-1E9C-47F5-93BD-ED28C65CD628}"/>
    <cellStyle name="Millares 3 4 2 3 2 9 2 2" xfId="41404" xr:uid="{6A5C8AB5-95F0-4601-B15A-FEDCFA4ABE66}"/>
    <cellStyle name="Millares 3 4 2 3 2 9 3" xfId="29963" xr:uid="{FC361B4C-E44E-4876-BC59-5E3A66264DED}"/>
    <cellStyle name="Millares 3 4 2 3 2 9 4" xfId="52845" xr:uid="{BB30DFE2-9F55-4033-8BFE-36B0C153378E}"/>
    <cellStyle name="Millares 3 4 2 3 20" xfId="58291" xr:uid="{5055AF1E-2DEA-4E7C-94E4-984C9F9220DE}"/>
    <cellStyle name="Millares 3 4 2 3 3" xfId="369" xr:uid="{E107E48A-8100-4824-B6C1-298262BE9B9E}"/>
    <cellStyle name="Millares 3 4 2 3 3 10" xfId="48770" xr:uid="{D0611548-017E-4C6A-8695-46F41B872E99}"/>
    <cellStyle name="Millares 3 4 2 3 3 11" xfId="58041" xr:uid="{20B94F85-E89F-43D9-94C6-6CFF947DEFFC}"/>
    <cellStyle name="Millares 3 4 2 3 3 12" xfId="58553" xr:uid="{8AF25510-F2A5-474E-8C28-DAB6ED637C8B}"/>
    <cellStyle name="Millares 3 4 2 3 3 2" xfId="1494" xr:uid="{5823DCE6-5229-4935-B5FD-970DDE08557A}"/>
    <cellStyle name="Millares 3 4 2 3 3 2 10" xfId="4009" xr:uid="{0BF73919-2853-4337-8949-2128DB57B61F}"/>
    <cellStyle name="Millares 3 4 2 3 3 2 2" xfId="2927" xr:uid="{ACDF9887-5A66-4AAC-80DD-232D24A752BC}"/>
    <cellStyle name="Millares 3 4 2 3 3 2 2 2" xfId="9077" xr:uid="{CA363029-3CE1-4A8D-9415-F19C46FB9E69}"/>
    <cellStyle name="Millares 3 4 2 3 3 2 2 2 2" xfId="20520" xr:uid="{C76A49D8-B05A-4C50-8E90-08CC5C323F7A}"/>
    <cellStyle name="Millares 3 4 2 3 3 2 2 2 2 2" xfId="43414" xr:uid="{0D99AFB9-8CEB-4337-9B0E-9CE2BF354F16}"/>
    <cellStyle name="Millares 3 4 2 3 3 2 2 2 3" xfId="31973" xr:uid="{81094282-ECE6-4001-BF9D-12B8FC6C39DD}"/>
    <cellStyle name="Millares 3 4 2 3 3 2 2 2 4" xfId="54855" xr:uid="{D20C4A19-B77B-4E11-92E4-1FF40973BDC5}"/>
    <cellStyle name="Millares 3 4 2 3 3 2 2 3" xfId="16278" xr:uid="{5FD4D655-693B-4A19-8868-05508ECA958D}"/>
    <cellStyle name="Millares 3 4 2 3 3 2 2 3 2" xfId="39172" xr:uid="{41213155-F675-48EE-8967-322B6A6157E1}"/>
    <cellStyle name="Millares 3 4 2 3 3 2 2 4" xfId="27731" xr:uid="{3EACBD81-F32F-469E-8898-50C1E0CFB45D}"/>
    <cellStyle name="Millares 3 4 2 3 3 2 2 5" xfId="50614" xr:uid="{55BF1F79-B7B5-4C94-84F4-666AAC44A7DC}"/>
    <cellStyle name="Millares 3 4 2 3 3 2 2 6" xfId="5303" xr:uid="{26F9155D-A3BB-4D77-9B60-42088F449E2E}"/>
    <cellStyle name="Millares 3 4 2 3 3 2 3" xfId="6681" xr:uid="{F5291530-1F78-4F32-9434-C380DFD22D8E}"/>
    <cellStyle name="Millares 3 4 2 3 3 2 3 2" xfId="10916" xr:uid="{AF167FCA-FBF6-419D-8E31-FC8DB13FF14B}"/>
    <cellStyle name="Millares 3 4 2 3 3 2 3 2 2" xfId="22359" xr:uid="{4B3A42F3-2A7F-4373-947B-D4A839992BC8}"/>
    <cellStyle name="Millares 3 4 2 3 3 2 3 2 2 2" xfId="45253" xr:uid="{34779AE5-E028-419D-A858-869A036BC05E}"/>
    <cellStyle name="Millares 3 4 2 3 3 2 3 2 3" xfId="33812" xr:uid="{4D125EBA-919E-4206-B636-6CB4E6F6A4F4}"/>
    <cellStyle name="Millares 3 4 2 3 3 2 3 2 4" xfId="56694" xr:uid="{75919B3C-3B49-4ED3-B2CE-33131D44AFFD}"/>
    <cellStyle name="Millares 3 4 2 3 3 2 3 3" xfId="18117" xr:uid="{A6DD5C69-3CB9-4C65-8D4C-ACEA6A67D7D6}"/>
    <cellStyle name="Millares 3 4 2 3 3 2 3 3 2" xfId="41011" xr:uid="{E8D878F4-02CB-483E-B84B-5CFA8B0FEB61}"/>
    <cellStyle name="Millares 3 4 2 3 3 2 3 4" xfId="29570" xr:uid="{87A7C453-C687-4F3D-B03F-804CFED48520}"/>
    <cellStyle name="Millares 3 4 2 3 3 2 3 5" xfId="52452" xr:uid="{81226264-7F77-40F5-99A8-1D0EDE3E5E71}"/>
    <cellStyle name="Millares 3 4 2 3 3 2 4" xfId="7760" xr:uid="{34130B21-1C6E-4114-903E-17926F36263C}"/>
    <cellStyle name="Millares 3 4 2 3 3 2 4 2" xfId="19203" xr:uid="{DF7D0EE1-F46D-41DE-BCE4-C93943A6F6C1}"/>
    <cellStyle name="Millares 3 4 2 3 3 2 4 2 2" xfId="42097" xr:uid="{0301B98A-7BA9-44B4-9204-2508C40B7107}"/>
    <cellStyle name="Millares 3 4 2 3 3 2 4 3" xfId="30656" xr:uid="{870EAA7D-4D1A-4A69-8E94-7E63B3C61365}"/>
    <cellStyle name="Millares 3 4 2 3 3 2 4 4" xfId="53538" xr:uid="{587063FE-4008-44D8-8379-CFB8320B6EB4}"/>
    <cellStyle name="Millares 3 4 2 3 3 2 5" xfId="12819" xr:uid="{3EACBF09-4589-4FEA-B410-A3080E361F61}"/>
    <cellStyle name="Millares 3 4 2 3 3 2 5 2" xfId="24255" xr:uid="{6D8A593F-1D50-496D-ACFB-0918A2C15872}"/>
    <cellStyle name="Millares 3 4 2 3 3 2 5 2 2" xfId="47149" xr:uid="{48E0C94B-D6B7-408C-A6F9-7BB29326F454}"/>
    <cellStyle name="Millares 3 4 2 3 3 2 5 3" xfId="35708" xr:uid="{20322468-7737-4F81-B433-92A71BA2A9D1}"/>
    <cellStyle name="Millares 3 4 2 3 3 2 6" xfId="13902" xr:uid="{2EDF38C5-5C54-47BB-8386-E75D3CF69DBF}"/>
    <cellStyle name="Millares 3 4 2 3 3 2 6 2" xfId="25339" xr:uid="{D78F918D-9829-4407-BB14-D7D900A96265}"/>
    <cellStyle name="Millares 3 4 2 3 3 2 6 2 2" xfId="48233" xr:uid="{7CFE872D-36E0-478F-8B67-996A2ECB30BC}"/>
    <cellStyle name="Millares 3 4 2 3 3 2 6 3" xfId="36792" xr:uid="{5E05F47A-B464-46FF-B1CC-B75E1CEBDAAA}"/>
    <cellStyle name="Millares 3 4 2 3 3 2 7" xfId="14961" xr:uid="{70ADDF48-11C9-4FA5-91D4-34AF539EDD8B}"/>
    <cellStyle name="Millares 3 4 2 3 3 2 7 2" xfId="37855" xr:uid="{FC4D6DE7-7E6C-4577-AAAA-C633A5EAD881}"/>
    <cellStyle name="Millares 3 4 2 3 3 2 8" xfId="26414" xr:uid="{6111EC7A-5459-48C6-AEB4-4FDA80A2B1FC}"/>
    <cellStyle name="Millares 3 4 2 3 3 2 9" xfId="49297" xr:uid="{087A65EA-4627-4622-90AD-EC0AA676DC8C}"/>
    <cellStyle name="Millares 3 4 2 3 3 3" xfId="1854" xr:uid="{50A0B4B0-45F6-4DE8-8F2E-6D42594FA18E}"/>
    <cellStyle name="Millares 3 4 2 3 3 3 2" xfId="8550" xr:uid="{3D4EC11D-0ED2-4F42-8FB9-3D95A1ACC6B8}"/>
    <cellStyle name="Millares 3 4 2 3 3 3 2 2" xfId="19993" xr:uid="{AD91ACC9-1C30-4A93-BC85-431DE2C86A63}"/>
    <cellStyle name="Millares 3 4 2 3 3 3 2 2 2" xfId="42887" xr:uid="{45B7E0EB-B494-4037-B901-ABDE452D7E3C}"/>
    <cellStyle name="Millares 3 4 2 3 3 3 2 3" xfId="31446" xr:uid="{62AAE947-ECA5-44DC-892B-0EAB5363598E}"/>
    <cellStyle name="Millares 3 4 2 3 3 3 2 4" xfId="54328" xr:uid="{F377AC8F-907A-47ED-973C-4F26CBCA4482}"/>
    <cellStyle name="Millares 3 4 2 3 3 3 3" xfId="15751" xr:uid="{E314825B-806B-428A-BD03-42416FCD5E9F}"/>
    <cellStyle name="Millares 3 4 2 3 3 3 3 2" xfId="38645" xr:uid="{919AA0D3-288F-4D2C-9DC3-DC595A1E8D6A}"/>
    <cellStyle name="Millares 3 4 2 3 3 3 4" xfId="27204" xr:uid="{17B8CB5E-9329-40B8-B49E-3AEFACEB9234}"/>
    <cellStyle name="Millares 3 4 2 3 3 3 5" xfId="50087" xr:uid="{40EAF203-D3A4-4C6B-9763-E65CA6221D54}"/>
    <cellStyle name="Millares 3 4 2 3 3 3 6" xfId="4776" xr:uid="{EF91E866-91E1-44F5-B2AD-010AC2395FB9}"/>
    <cellStyle name="Millares 3 4 2 3 3 4" xfId="3474" xr:uid="{B46966DD-E8D0-4064-99C1-5480565E8F3B}"/>
    <cellStyle name="Millares 3 4 2 3 3 4 2" xfId="10389" xr:uid="{248D8E2E-4E41-4DAD-989E-ADD8B2F54F9D}"/>
    <cellStyle name="Millares 3 4 2 3 3 4 2 2" xfId="21832" xr:uid="{C5EDFCC4-5A9F-4ACF-A0C3-BD2A13210B48}"/>
    <cellStyle name="Millares 3 4 2 3 3 4 2 2 2" xfId="44726" xr:uid="{491C40FB-2084-47B6-B17A-2D128E73BA66}"/>
    <cellStyle name="Millares 3 4 2 3 3 4 2 3" xfId="33285" xr:uid="{195A0352-F49C-4574-9722-C132478B80E4}"/>
    <cellStyle name="Millares 3 4 2 3 3 4 2 4" xfId="56167" xr:uid="{63F02ECA-BB42-4460-A729-3254F1FDE1E3}"/>
    <cellStyle name="Millares 3 4 2 3 3 4 3" xfId="17590" xr:uid="{4EE646DE-3D35-4119-9C85-127BABF0FD09}"/>
    <cellStyle name="Millares 3 4 2 3 3 4 3 2" xfId="40484" xr:uid="{FB88D835-DA97-4F09-8CC2-F797B82A807F}"/>
    <cellStyle name="Millares 3 4 2 3 3 4 4" xfId="29043" xr:uid="{F724A872-0788-4262-B8F0-7E68120709EB}"/>
    <cellStyle name="Millares 3 4 2 3 3 4 5" xfId="51925" xr:uid="{EA5BC1A7-AEAC-4219-B21F-4F8412329EFA}"/>
    <cellStyle name="Millares 3 4 2 3 3 5" xfId="7237" xr:uid="{83C38315-0BCE-4262-BA94-5E93D7991E72}"/>
    <cellStyle name="Millares 3 4 2 3 3 5 2" xfId="18676" xr:uid="{F063BC69-C6DE-4B3B-BB7B-A37E4520E667}"/>
    <cellStyle name="Millares 3 4 2 3 3 5 2 2" xfId="41570" xr:uid="{F77587CA-11C6-46D5-81C3-E454534802F6}"/>
    <cellStyle name="Millares 3 4 2 3 3 5 3" xfId="30129" xr:uid="{4E831F22-7294-4B6A-A161-1D8F5DF17DDB}"/>
    <cellStyle name="Millares 3 4 2 3 3 5 4" xfId="53011" xr:uid="{16460AD1-4C1C-44BB-8564-4BA290C67CDF}"/>
    <cellStyle name="Millares 3 4 2 3 3 6" xfId="12293" xr:uid="{D16D893C-43AC-4021-8F4A-6F4282B4DB34}"/>
    <cellStyle name="Millares 3 4 2 3 3 6 2" xfId="23728" xr:uid="{55820377-1B05-4FA0-B768-4023197DC95D}"/>
    <cellStyle name="Millares 3 4 2 3 3 6 2 2" xfId="46622" xr:uid="{75EF73F0-EEDD-4ADA-9540-00CB5901AA2A}"/>
    <cellStyle name="Millares 3 4 2 3 3 6 3" xfId="35181" xr:uid="{99394486-C412-47AD-A82E-21BB68458556}"/>
    <cellStyle name="Millares 3 4 2 3 3 7" xfId="13375" xr:uid="{3A8C27AC-C68F-4B66-8E5A-AE44EFD59595}"/>
    <cellStyle name="Millares 3 4 2 3 3 7 2" xfId="24812" xr:uid="{CEF7C805-9462-43AF-BF39-3E89151EB139}"/>
    <cellStyle name="Millares 3 4 2 3 3 7 2 2" xfId="47706" xr:uid="{2E8789EE-BA97-448A-AF50-EC47263800D2}"/>
    <cellStyle name="Millares 3 4 2 3 3 7 3" xfId="36265" xr:uid="{547E19DD-E327-4B13-A2E3-94759E545695}"/>
    <cellStyle name="Millares 3 4 2 3 3 8" xfId="14434" xr:uid="{C257D17A-B1EC-42E6-8F5E-869EB163BBF6}"/>
    <cellStyle name="Millares 3 4 2 3 3 8 2" xfId="37328" xr:uid="{844BF528-AA89-47D0-B0C3-A8218ECD9B0F}"/>
    <cellStyle name="Millares 3 4 2 3 3 9" xfId="25887" xr:uid="{8298CE9F-188C-4BCF-BBE2-60719BCD6E65}"/>
    <cellStyle name="Millares 3 4 2 3 4" xfId="643" xr:uid="{91CF5CC6-0143-4E05-ADD2-5DAB359B4581}"/>
    <cellStyle name="Millares 3 4 2 3 4 10" xfId="3747" xr:uid="{B0A6251F-D088-4F9B-A5B5-5DFC7D8244D7}"/>
    <cellStyle name="Millares 3 4 2 3 4 2" xfId="2122" xr:uid="{D183C5DF-43F1-4F76-A932-1A720F037F54}"/>
    <cellStyle name="Millares 3 4 2 3 4 2 2" xfId="8813" xr:uid="{4AFE261D-BDD4-4202-80D4-22D173335538}"/>
    <cellStyle name="Millares 3 4 2 3 4 2 2 2" xfId="20256" xr:uid="{B6FC76A6-8D13-413E-8E6B-EAC640ADE000}"/>
    <cellStyle name="Millares 3 4 2 3 4 2 2 2 2" xfId="43150" xr:uid="{2EA9EE6C-F52E-4213-86D9-0570FB219891}"/>
    <cellStyle name="Millares 3 4 2 3 4 2 2 3" xfId="31709" xr:uid="{E2F58B2D-45B0-4D7D-8DB8-D1AC6A9E7736}"/>
    <cellStyle name="Millares 3 4 2 3 4 2 2 4" xfId="54591" xr:uid="{7BF9526C-DC04-4768-BCC0-493BDB6EBCC4}"/>
    <cellStyle name="Millares 3 4 2 3 4 2 3" xfId="16014" xr:uid="{EA38D249-4A47-4FDC-967F-0BFA198704FD}"/>
    <cellStyle name="Millares 3 4 2 3 4 2 3 2" xfId="38908" xr:uid="{9C52B0A9-EF50-49F8-AFE7-A65E30DCE23E}"/>
    <cellStyle name="Millares 3 4 2 3 4 2 4" xfId="27467" xr:uid="{9DEB0A9D-B680-4101-BB3C-C2AA29D35185}"/>
    <cellStyle name="Millares 3 4 2 3 4 2 5" xfId="50350" xr:uid="{72E2FFEB-752C-447A-9FB6-FF821B06D789}"/>
    <cellStyle name="Millares 3 4 2 3 4 2 6" xfId="5039" xr:uid="{D998EEA8-750E-4D50-9646-8DD408291D42}"/>
    <cellStyle name="Millares 3 4 2 3 4 3" xfId="6417" xr:uid="{0130DBA7-7927-4A9A-B2E7-17708839D234}"/>
    <cellStyle name="Millares 3 4 2 3 4 3 2" xfId="10652" xr:uid="{80AD0E7E-E7BD-473D-8B33-685FD3AB59FF}"/>
    <cellStyle name="Millares 3 4 2 3 4 3 2 2" xfId="22095" xr:uid="{CD6AD872-CE6A-4FB5-A1C1-C522B948E817}"/>
    <cellStyle name="Millares 3 4 2 3 4 3 2 2 2" xfId="44989" xr:uid="{28212142-F938-4C69-82B1-D44DC520A007}"/>
    <cellStyle name="Millares 3 4 2 3 4 3 2 3" xfId="33548" xr:uid="{A218F3FC-D76F-4C56-96BA-1FA9CA4D1756}"/>
    <cellStyle name="Millares 3 4 2 3 4 3 2 4" xfId="56430" xr:uid="{7CB28CE0-E1AF-4539-9BC3-F12D70D67B34}"/>
    <cellStyle name="Millares 3 4 2 3 4 3 3" xfId="17853" xr:uid="{6587A430-3A4D-42C5-9B63-0A3C7099C1AD}"/>
    <cellStyle name="Millares 3 4 2 3 4 3 3 2" xfId="40747" xr:uid="{3AE8EA57-55D9-4AB3-A128-D08CCC113E3B}"/>
    <cellStyle name="Millares 3 4 2 3 4 3 4" xfId="29306" xr:uid="{66444A2E-0E88-4C02-84A7-E4024E2413AD}"/>
    <cellStyle name="Millares 3 4 2 3 4 3 5" xfId="52188" xr:uid="{4A7D7230-3697-43E8-8776-7B3AE50A83B8}"/>
    <cellStyle name="Millares 3 4 2 3 4 4" xfId="7497" xr:uid="{C19EFB59-7C2E-4C3A-A5A7-A11B8775FFBE}"/>
    <cellStyle name="Millares 3 4 2 3 4 4 2" xfId="18939" xr:uid="{FBDC48E0-46B5-44AB-B3DF-54C41F004C9A}"/>
    <cellStyle name="Millares 3 4 2 3 4 4 2 2" xfId="41833" xr:uid="{ADD41B66-C5F8-4593-87E5-84548470A3ED}"/>
    <cellStyle name="Millares 3 4 2 3 4 4 3" xfId="30392" xr:uid="{B13C3C24-F8CC-4B43-B464-31BEB6D56624}"/>
    <cellStyle name="Millares 3 4 2 3 4 4 4" xfId="53274" xr:uid="{56D51F43-7D65-450B-84F5-8C2B98AB89B9}"/>
    <cellStyle name="Millares 3 4 2 3 4 5" xfId="12555" xr:uid="{5F8FA5F8-B7CC-4442-B383-906FA048DACB}"/>
    <cellStyle name="Millares 3 4 2 3 4 5 2" xfId="23991" xr:uid="{42E84473-349A-4198-861F-8241886B7C2B}"/>
    <cellStyle name="Millares 3 4 2 3 4 5 2 2" xfId="46885" xr:uid="{4B96A3A8-B8B3-4B07-909A-966DDC715307}"/>
    <cellStyle name="Millares 3 4 2 3 4 5 3" xfId="35444" xr:uid="{FE38D5EC-27FE-4435-B91D-70D3F2158F17}"/>
    <cellStyle name="Millares 3 4 2 3 4 6" xfId="13638" xr:uid="{E441E454-1FB2-4B9F-941F-4C9531A8AB4A}"/>
    <cellStyle name="Millares 3 4 2 3 4 6 2" xfId="25075" xr:uid="{B17C09BB-856D-4D2D-84D2-4CD7DE6A093C}"/>
    <cellStyle name="Millares 3 4 2 3 4 6 2 2" xfId="47969" xr:uid="{DDED0FDB-DD3B-4820-A4CC-EB2563CCC7A0}"/>
    <cellStyle name="Millares 3 4 2 3 4 6 3" xfId="36528" xr:uid="{D985D1A2-3090-4E94-ACFB-6350949E1282}"/>
    <cellStyle name="Millares 3 4 2 3 4 7" xfId="14697" xr:uid="{01803F04-E050-4D32-9DC8-74930BE0488D}"/>
    <cellStyle name="Millares 3 4 2 3 4 7 2" xfId="37591" xr:uid="{BE589404-8EF8-4962-AFA3-6AC5D08557C6}"/>
    <cellStyle name="Millares 3 4 2 3 4 8" xfId="26150" xr:uid="{EFA57C55-2D78-4BC1-A182-FD025CB9697B}"/>
    <cellStyle name="Millares 3 4 2 3 4 9" xfId="49033" xr:uid="{DB5AAE0D-302B-4D92-8545-D93F28A4D1C3}"/>
    <cellStyle name="Millares 3 4 2 3 5" xfId="916" xr:uid="{2A1133CD-28D4-4A6E-BE7D-4DFFD5E98376}"/>
    <cellStyle name="Millares 3 4 2 3 5 2" xfId="2394" xr:uid="{15D2D0EC-82D2-467E-9110-6976BCA3244F}"/>
    <cellStyle name="Millares 3 4 2 3 5 2 2" xfId="9341" xr:uid="{4018565F-96C9-4647-A221-7FFB2E05C975}"/>
    <cellStyle name="Millares 3 4 2 3 5 2 2 2" xfId="20784" xr:uid="{0267378E-4DC0-4D6A-AAAF-45D1E1B3E3B0}"/>
    <cellStyle name="Millares 3 4 2 3 5 2 2 2 2" xfId="43678" xr:uid="{353B1A3B-3624-44CF-9833-D2C06797A25B}"/>
    <cellStyle name="Millares 3 4 2 3 5 2 2 3" xfId="32237" xr:uid="{D6E59B8C-6C5F-4A9A-B39C-A1B70DDF5403}"/>
    <cellStyle name="Millares 3 4 2 3 5 2 2 4" xfId="55119" xr:uid="{DC022496-C1AF-4C2F-A42C-BF899B707B24}"/>
    <cellStyle name="Millares 3 4 2 3 5 2 3" xfId="16542" xr:uid="{88A43449-C821-4CF3-9A1C-0751CCE188F8}"/>
    <cellStyle name="Millares 3 4 2 3 5 2 3 2" xfId="39436" xr:uid="{16CDAE30-232B-4CD8-A014-A5F294E473F1}"/>
    <cellStyle name="Millares 3 4 2 3 5 2 4" xfId="27995" xr:uid="{CFC96E5D-DAFD-48AA-A44D-21521F9F6773}"/>
    <cellStyle name="Millares 3 4 2 3 5 2 5" xfId="50878" xr:uid="{8D577C46-6E53-400F-B32D-B59DBE10FE9C}"/>
    <cellStyle name="Millares 3 4 2 3 5 2 6" xfId="5567" xr:uid="{C5625D74-3999-4038-ABB0-1B3122E52A8B}"/>
    <cellStyle name="Millares 3 4 2 3 5 3" xfId="8024" xr:uid="{6B0350D3-C552-4091-9BF1-471F2725DDEB}"/>
    <cellStyle name="Millares 3 4 2 3 5 3 2" xfId="19467" xr:uid="{AB25F833-30CA-4DCA-B29B-4BDF45823CF6}"/>
    <cellStyle name="Millares 3 4 2 3 5 3 2 2" xfId="42361" xr:uid="{623402E7-DBF8-4831-997A-386E4F86CF6E}"/>
    <cellStyle name="Millares 3 4 2 3 5 3 3" xfId="30920" xr:uid="{C275DA26-BCD2-461B-BEEE-29E8713110D8}"/>
    <cellStyle name="Millares 3 4 2 3 5 3 4" xfId="53802" xr:uid="{2DBFC8FA-9401-49D5-A8E1-21B2EA8A6A5D}"/>
    <cellStyle name="Millares 3 4 2 3 5 4" xfId="15225" xr:uid="{C6595ABB-47FA-40E3-B49B-8317525383F7}"/>
    <cellStyle name="Millares 3 4 2 3 5 4 2" xfId="38119" xr:uid="{37713ED9-1FBC-4398-8268-A40E7A3B2A05}"/>
    <cellStyle name="Millares 3 4 2 3 5 5" xfId="26678" xr:uid="{AC020FD3-7249-4882-B097-FE412EF2A74A}"/>
    <cellStyle name="Millares 3 4 2 3 5 6" xfId="49561" xr:uid="{8F2FB368-A8D5-40C7-9769-3BB591071104}"/>
    <cellStyle name="Millares 3 4 2 3 5 7" xfId="4268" xr:uid="{C2EE4C1B-0634-4BCC-A235-01BD6B6A18D4}"/>
    <cellStyle name="Millares 3 4 2 3 6" xfId="1211" xr:uid="{4692ED0D-E215-4E26-BD39-F76D00126D3D}"/>
    <cellStyle name="Millares 3 4 2 3 6 2" xfId="2668" xr:uid="{306571C6-6B3D-4CEC-8CC8-D00EBE357FB9}"/>
    <cellStyle name="Millares 3 4 2 3 6 2 2" xfId="19730" xr:uid="{E25231F9-3AB8-4F45-80A1-1AF5E4BA7C59}"/>
    <cellStyle name="Millares 3 4 2 3 6 2 2 2" xfId="42624" xr:uid="{AC6EAB5B-AA24-44C4-AFDD-91F277EE963F}"/>
    <cellStyle name="Millares 3 4 2 3 6 2 3" xfId="31183" xr:uid="{4C7BC3D6-3FAB-4DFF-8898-189D7225F3B6}"/>
    <cellStyle name="Millares 3 4 2 3 6 2 4" xfId="54065" xr:uid="{A19239C9-7268-4A38-B71B-429620D49E8E}"/>
    <cellStyle name="Millares 3 4 2 3 6 2 5" xfId="8287" xr:uid="{B2185072-4E6F-425A-B0A5-7FBC516F8651}"/>
    <cellStyle name="Millares 3 4 2 3 6 3" xfId="15488" xr:uid="{CE45956B-E8D1-4634-BE08-06046C25AC85}"/>
    <cellStyle name="Millares 3 4 2 3 6 3 2" xfId="38382" xr:uid="{F54D5B4C-18BB-4ED9-9452-C6811D25EEAF}"/>
    <cellStyle name="Millares 3 4 2 3 6 4" xfId="26941" xr:uid="{BA477418-E57F-4721-9849-30CD4A67FA67}"/>
    <cellStyle name="Millares 3 4 2 3 6 5" xfId="49824" xr:uid="{7407CA5E-4DFA-4B8E-B9A3-1F2B2D4492AC}"/>
    <cellStyle name="Millares 3 4 2 3 6 6" xfId="4523" xr:uid="{F5F162D6-45A8-49A8-B525-986F15EF1E98}"/>
    <cellStyle name="Millares 3 4 2 3 7" xfId="1729" xr:uid="{933A08EA-A940-4F4F-8FD1-8F25111F1538}"/>
    <cellStyle name="Millares 3 4 2 3 7 2" xfId="9605" xr:uid="{3B19D891-6EE8-4E99-9F37-569C2F8153E5}"/>
    <cellStyle name="Millares 3 4 2 3 7 2 2" xfId="21048" xr:uid="{E7CB6578-FF47-45C0-88A4-95330A52C27D}"/>
    <cellStyle name="Millares 3 4 2 3 7 2 2 2" xfId="43942" xr:uid="{6BB2EAF2-86FD-41B9-85FB-22E2293A1026}"/>
    <cellStyle name="Millares 3 4 2 3 7 2 3" xfId="32501" xr:uid="{4A043B6B-60B4-4EE0-9605-9B6AF55C204A}"/>
    <cellStyle name="Millares 3 4 2 3 7 2 4" xfId="55383" xr:uid="{B5D395AB-C0EC-4671-A7C5-F3E82CDC0C7C}"/>
    <cellStyle name="Millares 3 4 2 3 7 3" xfId="16806" xr:uid="{2866B73A-F279-43BC-BD29-C29C571F5207}"/>
    <cellStyle name="Millares 3 4 2 3 7 3 2" xfId="39700" xr:uid="{15E8DC69-0225-47B0-85DF-0FE0E0C0C43C}"/>
    <cellStyle name="Millares 3 4 2 3 7 4" xfId="28259" xr:uid="{AB3DC20F-8374-49BB-B918-8E1520655527}"/>
    <cellStyle name="Millares 3 4 2 3 7 5" xfId="51141" xr:uid="{8ADE2B71-BCEC-4C38-8991-106EE4A12F66}"/>
    <cellStyle name="Millares 3 4 2 3 7 6" xfId="5831" xr:uid="{D9E9019F-BEB7-4284-AAEA-1E73D295C2DB}"/>
    <cellStyle name="Millares 3 4 2 3 8" xfId="3215" xr:uid="{6464B037-4477-4E3C-97BF-3CE4C63EBF00}"/>
    <cellStyle name="Millares 3 4 2 3 8 2" xfId="9864" xr:uid="{19C6649E-BB2E-48FC-94B4-846723360E47}"/>
    <cellStyle name="Millares 3 4 2 3 8 2 2" xfId="21307" xr:uid="{6EC7E525-4AC1-44EA-8893-540CDAACA7A6}"/>
    <cellStyle name="Millares 3 4 2 3 8 2 2 2" xfId="44201" xr:uid="{81939C72-CE40-4801-BF0B-23CAB543B5CD}"/>
    <cellStyle name="Millares 3 4 2 3 8 2 3" xfId="32760" xr:uid="{30FC6841-1A30-48A8-9B56-BBAEB1DFD06B}"/>
    <cellStyle name="Millares 3 4 2 3 8 2 4" xfId="55642" xr:uid="{425F182B-A139-4623-B906-E0D0CD6B8071}"/>
    <cellStyle name="Millares 3 4 2 3 8 3" xfId="17065" xr:uid="{F587D8AA-23B6-411A-B838-38EFF72B0199}"/>
    <cellStyle name="Millares 3 4 2 3 8 3 2" xfId="39959" xr:uid="{F56FE630-9D76-438E-9841-3A7A3A1D72EC}"/>
    <cellStyle name="Millares 3 4 2 3 8 4" xfId="28518" xr:uid="{2D90E445-92C5-4892-AF77-587A7E3A3C2C}"/>
    <cellStyle name="Millares 3 4 2 3 8 5" xfId="51400" xr:uid="{11189028-C8D4-4A44-9C45-6907313DEC79}"/>
    <cellStyle name="Millares 3 4 2 3 9" xfId="6128" xr:uid="{43B95083-8E6F-4610-8BC9-C9BFE220BDE8}"/>
    <cellStyle name="Millares 3 4 2 3 9 2" xfId="10126" xr:uid="{64A722E9-0797-4A4B-9088-DCE001C5BBFF}"/>
    <cellStyle name="Millares 3 4 2 3 9 2 2" xfId="21569" xr:uid="{AF28753B-ECB0-4260-8309-513D4A59B414}"/>
    <cellStyle name="Millares 3 4 2 3 9 2 2 2" xfId="44463" xr:uid="{AF88A4D9-D755-421B-B93C-F7DA9ABA9437}"/>
    <cellStyle name="Millares 3 4 2 3 9 2 3" xfId="33022" xr:uid="{A877D103-88D5-4321-ADB9-ED6C76F22104}"/>
    <cellStyle name="Millares 3 4 2 3 9 2 4" xfId="55904" xr:uid="{6E2466AE-5256-4752-B602-4E748108CE1E}"/>
    <cellStyle name="Millares 3 4 2 3 9 3" xfId="17327" xr:uid="{CD18F7ED-0CC4-4967-971B-1610B237E6D3}"/>
    <cellStyle name="Millares 3 4 2 3 9 3 2" xfId="40221" xr:uid="{BF868CC9-44A9-42F0-958A-E96FC76D2A3D}"/>
    <cellStyle name="Millares 3 4 2 3 9 4" xfId="28780" xr:uid="{CDB22452-CF97-4571-B2F0-4435533CB804}"/>
    <cellStyle name="Millares 3 4 2 3 9 5" xfId="51662" xr:uid="{22F46D6E-13CC-4679-BD8B-E5CDE5F3E663}"/>
    <cellStyle name="Millares 3 4 2 4" xfId="458" xr:uid="{BA63EB4A-9DE1-4237-AE72-4AED8284A1CF}"/>
    <cellStyle name="Millares 3 4 2 4 10" xfId="11308" xr:uid="{AE2FDA67-4641-47CD-A7E7-E8792B734A31}"/>
    <cellStyle name="Millares 3 4 2 4 10 2" xfId="22744" xr:uid="{AD96AC19-24D4-4660-8517-8CEF570E7926}"/>
    <cellStyle name="Millares 3 4 2 4 10 2 2" xfId="45638" xr:uid="{7A46845C-9A89-4B53-AE0B-227AFC496549}"/>
    <cellStyle name="Millares 3 4 2 4 10 3" xfId="34197" xr:uid="{FA4DBAC6-CDC9-4292-8E3D-E0A2426B0D7A}"/>
    <cellStyle name="Millares 3 4 2 4 10 4" xfId="57079" xr:uid="{DE508755-88C9-4801-96B7-34F85ED5AD2E}"/>
    <cellStyle name="Millares 3 4 2 4 11" xfId="11570" xr:uid="{B921E00B-6C9B-4F6E-9E3E-3CCDD93066C1}"/>
    <cellStyle name="Millares 3 4 2 4 11 2" xfId="23006" xr:uid="{32C65228-09C9-4D57-A737-F1987C3A500C}"/>
    <cellStyle name="Millares 3 4 2 4 11 2 2" xfId="45900" xr:uid="{042F5468-A20E-4914-96E8-4113EB630231}"/>
    <cellStyle name="Millares 3 4 2 4 11 3" xfId="34459" xr:uid="{A59734E3-EF01-4D2A-A5CF-12B28B660F47}"/>
    <cellStyle name="Millares 3 4 2 4 11 4" xfId="57341" xr:uid="{973EE41E-27DB-4571-84E9-69E4ABFCD574}"/>
    <cellStyle name="Millares 3 4 2 4 12" xfId="11837" xr:uid="{384DA434-8518-4C99-B8E5-CE2F93D8F827}"/>
    <cellStyle name="Millares 3 4 2 4 12 2" xfId="23273" xr:uid="{DDAC3D97-6AAC-45C6-8052-3678B387F341}"/>
    <cellStyle name="Millares 3 4 2 4 12 2 2" xfId="46167" xr:uid="{58E8C5EC-DE0C-4F48-BF2B-DF7142411CB3}"/>
    <cellStyle name="Millares 3 4 2 4 12 3" xfId="34726" xr:uid="{4F640EF3-2540-4EC7-85A6-3A1AE9B7B0FD}"/>
    <cellStyle name="Millares 3 4 2 4 12 4" xfId="57608" xr:uid="{CEFB294D-B9DB-4D5F-823F-2BB401B73298}"/>
    <cellStyle name="Millares 3 4 2 4 13" xfId="12109" xr:uid="{57C32808-E930-4161-9876-94023A343C53}"/>
    <cellStyle name="Millares 3 4 2 4 13 2" xfId="23544" xr:uid="{30C00C62-BC63-4DBA-ADBA-4C3CE4E74211}"/>
    <cellStyle name="Millares 3 4 2 4 13 2 2" xfId="46438" xr:uid="{D8EF217A-864A-46FD-9557-40BEEDD9F3EA}"/>
    <cellStyle name="Millares 3 4 2 4 13 3" xfId="34997" xr:uid="{A46C5343-35B5-4FD8-86B7-FBA6DEC08D3A}"/>
    <cellStyle name="Millares 3 4 2 4 14" xfId="13192" xr:uid="{0ABB960F-1B43-48D7-97D3-64A73F5D1A86}"/>
    <cellStyle name="Millares 3 4 2 4 14 2" xfId="24628" xr:uid="{2F49E076-2881-425E-AC20-1F462D6EE0ED}"/>
    <cellStyle name="Millares 3 4 2 4 14 2 2" xfId="47522" xr:uid="{999A764E-B3F9-42C4-8CC8-00CA52525B14}"/>
    <cellStyle name="Millares 3 4 2 4 14 3" xfId="36081" xr:uid="{45366A6A-A77E-4D88-86FB-7D85B6A109B8}"/>
    <cellStyle name="Millares 3 4 2 4 15" xfId="14250" xr:uid="{68D8A97A-0503-4A02-AA1A-872D71A4C324}"/>
    <cellStyle name="Millares 3 4 2 4 15 2" xfId="37144" xr:uid="{AC54B90D-4F3F-472B-95CE-9B83827E6B1A}"/>
    <cellStyle name="Millares 3 4 2 4 16" xfId="25703" xr:uid="{9D3898DC-214D-4F79-9AE7-E8DF4710D174}"/>
    <cellStyle name="Millares 3 4 2 4 17" xfId="48586" xr:uid="{A89D6E66-D58E-4B06-B8A1-94CC0D268106}"/>
    <cellStyle name="Millares 3 4 2 4 18" xfId="57860" xr:uid="{566A603E-8AB3-4D62-8263-2CDB6313158E}"/>
    <cellStyle name="Millares 3 4 2 4 19" xfId="58371" xr:uid="{0E37DC92-4C3C-4ACD-8AC4-AD8C5559001D}"/>
    <cellStyle name="Millares 3 4 2 4 2" xfId="731" xr:uid="{1A5E3322-4EC9-4D91-86EB-3ADB8968D12E}"/>
    <cellStyle name="Millares 3 4 2 4 2 10" xfId="48849" xr:uid="{ED4D0EFE-CFB2-420B-8688-18F95D897A1A}"/>
    <cellStyle name="Millares 3 4 2 4 2 11" xfId="58121" xr:uid="{70494782-1EB2-4E66-90E8-A32B10FA76CB}"/>
    <cellStyle name="Millares 3 4 2 4 2 12" xfId="58633" xr:uid="{05E30107-8BF9-427E-AD98-A7336DA8BA72}"/>
    <cellStyle name="Millares 3 4 2 4 2 2" xfId="1575" xr:uid="{2466902F-54A5-4B89-B832-D1410CBB4416}"/>
    <cellStyle name="Millares 3 4 2 4 2 2 10" xfId="4088" xr:uid="{67491717-C217-4C90-8A11-E5470E6B4894}"/>
    <cellStyle name="Millares 3 4 2 4 2 2 2" xfId="3007" xr:uid="{830C241B-D975-417C-84EC-10A35DCC058E}"/>
    <cellStyle name="Millares 3 4 2 4 2 2 2 2" xfId="9156" xr:uid="{18829E7E-732F-4D40-9E74-D949F97AF46E}"/>
    <cellStyle name="Millares 3 4 2 4 2 2 2 2 2" xfId="20599" xr:uid="{045DA3A2-BE14-4CDE-8297-36B35F2B7470}"/>
    <cellStyle name="Millares 3 4 2 4 2 2 2 2 2 2" xfId="43493" xr:uid="{1EE28489-C55E-49CF-BD6E-EEB586B89148}"/>
    <cellStyle name="Millares 3 4 2 4 2 2 2 2 3" xfId="32052" xr:uid="{C7AAF264-E566-4A46-96CC-7CB3FC905CC7}"/>
    <cellStyle name="Millares 3 4 2 4 2 2 2 2 4" xfId="54934" xr:uid="{70E09833-DCE5-48AF-B55B-FA7EBEA710A2}"/>
    <cellStyle name="Millares 3 4 2 4 2 2 2 3" xfId="16357" xr:uid="{29F82D86-0C8B-43F5-9FB3-2901D33A835B}"/>
    <cellStyle name="Millares 3 4 2 4 2 2 2 3 2" xfId="39251" xr:uid="{A027554D-074A-4FFF-8650-90A270B9DB80}"/>
    <cellStyle name="Millares 3 4 2 4 2 2 2 4" xfId="27810" xr:uid="{A39B2B5F-6441-45DF-9066-F571624C42F8}"/>
    <cellStyle name="Millares 3 4 2 4 2 2 2 5" xfId="50693" xr:uid="{1B193195-3ED2-4543-8038-88E294B8EDBE}"/>
    <cellStyle name="Millares 3 4 2 4 2 2 2 6" xfId="5382" xr:uid="{7882AD57-4A5C-486A-AEDF-1B8ADDAC9754}"/>
    <cellStyle name="Millares 3 4 2 4 2 2 3" xfId="6760" xr:uid="{4E67B7B9-55AE-4627-86D9-E59DC3E736ED}"/>
    <cellStyle name="Millares 3 4 2 4 2 2 3 2" xfId="10995" xr:uid="{B560EB9E-1B6B-442D-B986-99C8B1AAEFC0}"/>
    <cellStyle name="Millares 3 4 2 4 2 2 3 2 2" xfId="22438" xr:uid="{FB99834B-6E5B-4E92-BCED-1A6A6BAAC4D6}"/>
    <cellStyle name="Millares 3 4 2 4 2 2 3 2 2 2" xfId="45332" xr:uid="{127D2266-17F1-406C-A255-5AB28255B920}"/>
    <cellStyle name="Millares 3 4 2 4 2 2 3 2 3" xfId="33891" xr:uid="{15B71230-20F3-4098-8888-72AA43C4A91E}"/>
    <cellStyle name="Millares 3 4 2 4 2 2 3 2 4" xfId="56773" xr:uid="{0D6F8DA6-BAC1-4446-A9EE-81EB3D1CF39A}"/>
    <cellStyle name="Millares 3 4 2 4 2 2 3 3" xfId="18196" xr:uid="{1CC3DDCE-F3A5-499B-8FFE-F9B160E01C18}"/>
    <cellStyle name="Millares 3 4 2 4 2 2 3 3 2" xfId="41090" xr:uid="{32CCAB40-7766-44D3-815B-D71DE498DB88}"/>
    <cellStyle name="Millares 3 4 2 4 2 2 3 4" xfId="29649" xr:uid="{6016F88A-BC84-4C33-A971-718CE64A2B7A}"/>
    <cellStyle name="Millares 3 4 2 4 2 2 3 5" xfId="52531" xr:uid="{4F4969E2-D287-4D20-9614-DAD250B1D12D}"/>
    <cellStyle name="Millares 3 4 2 4 2 2 4" xfId="7839" xr:uid="{2545E734-21AC-4472-B3BE-EC41B5329CE7}"/>
    <cellStyle name="Millares 3 4 2 4 2 2 4 2" xfId="19282" xr:uid="{6E10CD5D-0357-42BF-BB0E-F9311A1D7802}"/>
    <cellStyle name="Millares 3 4 2 4 2 2 4 2 2" xfId="42176" xr:uid="{95E820A9-5997-44BD-BD99-3D1B39521F6A}"/>
    <cellStyle name="Millares 3 4 2 4 2 2 4 3" xfId="30735" xr:uid="{CF13C46A-B0B8-4218-A37C-C03C9404EE28}"/>
    <cellStyle name="Millares 3 4 2 4 2 2 4 4" xfId="53617" xr:uid="{F7D4DDE1-C22A-4260-8C12-10DB5AD5B71F}"/>
    <cellStyle name="Millares 3 4 2 4 2 2 5" xfId="12898" xr:uid="{9D2C9CBF-7848-44AE-9C54-38C6E6DBCCA2}"/>
    <cellStyle name="Millares 3 4 2 4 2 2 5 2" xfId="24334" xr:uid="{8F25F01F-F123-43E9-A952-3EB486E073F5}"/>
    <cellStyle name="Millares 3 4 2 4 2 2 5 2 2" xfId="47228" xr:uid="{0EE23D4E-B4CD-460F-BC71-4CB8B5501808}"/>
    <cellStyle name="Millares 3 4 2 4 2 2 5 3" xfId="35787" xr:uid="{CB711F82-E4DD-4AA0-ABD9-C292A29D5095}"/>
    <cellStyle name="Millares 3 4 2 4 2 2 6" xfId="13981" xr:uid="{39E8867C-98F3-449E-A5DE-F51EDF5F38EB}"/>
    <cellStyle name="Millares 3 4 2 4 2 2 6 2" xfId="25418" xr:uid="{60774C62-304F-43E6-8DB8-508EE2C46230}"/>
    <cellStyle name="Millares 3 4 2 4 2 2 6 2 2" xfId="48312" xr:uid="{775BACF4-7674-4C12-8DDB-F763BD18453D}"/>
    <cellStyle name="Millares 3 4 2 4 2 2 6 3" xfId="36871" xr:uid="{CD56FDC4-2B5A-4459-AC55-9AC5AFA32413}"/>
    <cellStyle name="Millares 3 4 2 4 2 2 7" xfId="15040" xr:uid="{9DDC9976-DA0E-4CEC-B5CE-7CB2E48A6232}"/>
    <cellStyle name="Millares 3 4 2 4 2 2 7 2" xfId="37934" xr:uid="{C09FB949-9B30-4F49-8642-D9450D47869F}"/>
    <cellStyle name="Millares 3 4 2 4 2 2 8" xfId="26493" xr:uid="{B02CB4C8-E3F5-4D5D-ADFA-8FCEE9AF303C}"/>
    <cellStyle name="Millares 3 4 2 4 2 2 9" xfId="49376" xr:uid="{6F119814-876A-4FA3-920A-E0D65CDB0FFB}"/>
    <cellStyle name="Millares 3 4 2 4 2 3" xfId="2210" xr:uid="{3CE34C15-D055-4294-8C6E-F54A0EDA0B37}"/>
    <cellStyle name="Millares 3 4 2 4 2 3 2" xfId="8629" xr:uid="{F93A8BB0-CE69-4896-A743-6D53012B8565}"/>
    <cellStyle name="Millares 3 4 2 4 2 3 2 2" xfId="20072" xr:uid="{D2BA925D-7E48-4780-AFFB-7ED23EA571E6}"/>
    <cellStyle name="Millares 3 4 2 4 2 3 2 2 2" xfId="42966" xr:uid="{C7E9A8E3-146C-4CED-B8BB-C0FEEAD6174C}"/>
    <cellStyle name="Millares 3 4 2 4 2 3 2 3" xfId="31525" xr:uid="{483AD8B5-AAC2-4465-AB5F-A0D492AED66B}"/>
    <cellStyle name="Millares 3 4 2 4 2 3 2 4" xfId="54407" xr:uid="{C7645A0F-F102-4BDB-B902-AF9A74F2A6E6}"/>
    <cellStyle name="Millares 3 4 2 4 2 3 3" xfId="15830" xr:uid="{9F518106-F26D-4AD6-8807-71F44089B337}"/>
    <cellStyle name="Millares 3 4 2 4 2 3 3 2" xfId="38724" xr:uid="{304377C4-73FA-48C1-8AB4-D74A00904D62}"/>
    <cellStyle name="Millares 3 4 2 4 2 3 4" xfId="27283" xr:uid="{432487F9-EC4C-43B8-8127-68E71D3B42C8}"/>
    <cellStyle name="Millares 3 4 2 4 2 3 5" xfId="50166" xr:uid="{860201FB-E4DC-4583-885A-1F8E77B08350}"/>
    <cellStyle name="Millares 3 4 2 4 2 3 6" xfId="4855" xr:uid="{79553F30-AC34-4F23-9DAC-76BF5552F3EC}"/>
    <cellStyle name="Millares 3 4 2 4 2 4" xfId="3554" xr:uid="{52862540-0EDB-4775-905B-379BB0E254BC}"/>
    <cellStyle name="Millares 3 4 2 4 2 4 2" xfId="10468" xr:uid="{573F4F83-2548-4395-82CC-51C64C24147C}"/>
    <cellStyle name="Millares 3 4 2 4 2 4 2 2" xfId="21911" xr:uid="{FE29DB1B-0F2B-4F18-9819-6F0D2B4F8521}"/>
    <cellStyle name="Millares 3 4 2 4 2 4 2 2 2" xfId="44805" xr:uid="{6F5303F6-DD23-4116-8E10-20A7465B1878}"/>
    <cellStyle name="Millares 3 4 2 4 2 4 2 3" xfId="33364" xr:uid="{918E700C-4DA6-4CA1-A31A-7DDE3BA91200}"/>
    <cellStyle name="Millares 3 4 2 4 2 4 2 4" xfId="56246" xr:uid="{EF436E12-D781-42CD-9E89-6D4888F5C4BC}"/>
    <cellStyle name="Millares 3 4 2 4 2 4 3" xfId="17669" xr:uid="{C9099802-DC44-4998-8992-4274E5D037D3}"/>
    <cellStyle name="Millares 3 4 2 4 2 4 3 2" xfId="40563" xr:uid="{EF17C501-2EB7-408A-8472-757CFFE4E7F0}"/>
    <cellStyle name="Millares 3 4 2 4 2 4 4" xfId="29122" xr:uid="{F96069DA-E66D-4D9C-9049-41E09F6B11E1}"/>
    <cellStyle name="Millares 3 4 2 4 2 4 5" xfId="52004" xr:uid="{0F268FA8-E420-4856-B611-CA9937EE8EA4}"/>
    <cellStyle name="Millares 3 4 2 4 2 5" xfId="7314" xr:uid="{273C02DE-1DE4-4747-BD76-2D015CC16277}"/>
    <cellStyle name="Millares 3 4 2 4 2 5 2" xfId="18755" xr:uid="{E6CC261B-8FFF-4D70-B3E0-2D00232C276C}"/>
    <cellStyle name="Millares 3 4 2 4 2 5 2 2" xfId="41649" xr:uid="{78050129-6AAA-43FD-9F72-4169EABC82B3}"/>
    <cellStyle name="Millares 3 4 2 4 2 5 3" xfId="30208" xr:uid="{AA865F8D-2E23-4903-A776-4FDD1315D447}"/>
    <cellStyle name="Millares 3 4 2 4 2 5 4" xfId="53090" xr:uid="{A65ECF97-BC3F-42C5-94C7-2E16D2E89A70}"/>
    <cellStyle name="Millares 3 4 2 4 2 6" xfId="12372" xr:uid="{BF76F813-1340-40B3-884C-297DB7BE63A2}"/>
    <cellStyle name="Millares 3 4 2 4 2 6 2" xfId="23807" xr:uid="{78D2A002-DE80-4495-B4DD-2C7A37CA4470}"/>
    <cellStyle name="Millares 3 4 2 4 2 6 2 2" xfId="46701" xr:uid="{33DEB6F1-ACE0-4EAC-B2B2-78B24711F668}"/>
    <cellStyle name="Millares 3 4 2 4 2 6 3" xfId="35260" xr:uid="{38284910-EF8B-4D8A-BB5C-13F136B68242}"/>
    <cellStyle name="Millares 3 4 2 4 2 7" xfId="13454" xr:uid="{5A2F31FA-8FED-4BEE-ABA6-8B1290720DF5}"/>
    <cellStyle name="Millares 3 4 2 4 2 7 2" xfId="24891" xr:uid="{A1A035DF-1EB2-4FA0-844A-F5E68CE03A6A}"/>
    <cellStyle name="Millares 3 4 2 4 2 7 2 2" xfId="47785" xr:uid="{372BD4D2-2C6E-43E5-949B-5209F2E87FDC}"/>
    <cellStyle name="Millares 3 4 2 4 2 7 3" xfId="36344" xr:uid="{0321055B-0211-4949-A2B4-B1BE0A1C3560}"/>
    <cellStyle name="Millares 3 4 2 4 2 8" xfId="14513" xr:uid="{3275E6BE-4194-4CC6-B3DA-B334EF3AA097}"/>
    <cellStyle name="Millares 3 4 2 4 2 8 2" xfId="37407" xr:uid="{0BD89D0E-CB17-4497-A5CD-03E61F27382C}"/>
    <cellStyle name="Millares 3 4 2 4 2 9" xfId="25966" xr:uid="{D5C7B1AC-80CD-437F-85C5-EBD59C499E64}"/>
    <cellStyle name="Millares 3 4 2 4 3" xfId="995" xr:uid="{0D880658-5FBD-4CAF-8B23-362B55E21ED0}"/>
    <cellStyle name="Millares 3 4 2 4 3 10" xfId="3826" xr:uid="{FD4366E4-2344-411E-946C-29C9349D29F4}"/>
    <cellStyle name="Millares 3 4 2 4 3 2" xfId="2473" xr:uid="{59F1374D-CEAD-4114-B5D9-001972C66B52}"/>
    <cellStyle name="Millares 3 4 2 4 3 2 2" xfId="8893" xr:uid="{3009ADC8-5A7D-4668-B247-4E126F159442}"/>
    <cellStyle name="Millares 3 4 2 4 3 2 2 2" xfId="20336" xr:uid="{3E45ECA9-DDC8-4D32-9A42-26F0DB9E57F1}"/>
    <cellStyle name="Millares 3 4 2 4 3 2 2 2 2" xfId="43230" xr:uid="{E7D617DA-537D-4FCE-87C4-29BEB12CE7F9}"/>
    <cellStyle name="Millares 3 4 2 4 3 2 2 3" xfId="31789" xr:uid="{511E1DF8-4FC6-4CAC-B1F2-2B94FE5802CD}"/>
    <cellStyle name="Millares 3 4 2 4 3 2 2 4" xfId="54671" xr:uid="{C2982D5C-6C7C-40D1-ACD7-8845FCC289F4}"/>
    <cellStyle name="Millares 3 4 2 4 3 2 3" xfId="16094" xr:uid="{FD03D82D-7A32-428C-8665-5349B07B502A}"/>
    <cellStyle name="Millares 3 4 2 4 3 2 3 2" xfId="38988" xr:uid="{529646C2-5D17-49C1-AA95-C3B226B381F0}"/>
    <cellStyle name="Millares 3 4 2 4 3 2 4" xfId="27547" xr:uid="{0B98B4AF-FDBD-4470-9E56-BFA7E15ED6CD}"/>
    <cellStyle name="Millares 3 4 2 4 3 2 5" xfId="50430" xr:uid="{CFD0004C-B035-46E6-916F-EA3300EE785B}"/>
    <cellStyle name="Millares 3 4 2 4 3 2 6" xfId="5119" xr:uid="{3187EE9D-405F-41F4-8183-F148EA81C6E8}"/>
    <cellStyle name="Millares 3 4 2 4 3 3" xfId="6497" xr:uid="{A410DFA6-6098-4571-9D2B-FA439A8FD29A}"/>
    <cellStyle name="Millares 3 4 2 4 3 3 2" xfId="10732" xr:uid="{1D738E43-1A62-4056-8197-53C4D2E4FF95}"/>
    <cellStyle name="Millares 3 4 2 4 3 3 2 2" xfId="22175" xr:uid="{AC7360BB-154F-4E26-9712-4044B1F10652}"/>
    <cellStyle name="Millares 3 4 2 4 3 3 2 2 2" xfId="45069" xr:uid="{4AE4A064-85C2-43C0-90B3-32073BF8A3BC}"/>
    <cellStyle name="Millares 3 4 2 4 3 3 2 3" xfId="33628" xr:uid="{E3ABD377-5E8D-4B07-AF02-3F025B082091}"/>
    <cellStyle name="Millares 3 4 2 4 3 3 2 4" xfId="56510" xr:uid="{944D7E33-9C4C-4075-9866-076EE4DDCCA6}"/>
    <cellStyle name="Millares 3 4 2 4 3 3 3" xfId="17933" xr:uid="{2A795724-E8F1-445F-B2B8-E7D44315A3A5}"/>
    <cellStyle name="Millares 3 4 2 4 3 3 3 2" xfId="40827" xr:uid="{6C83179B-54D3-4FDE-8E44-E6104060B174}"/>
    <cellStyle name="Millares 3 4 2 4 3 3 4" xfId="29386" xr:uid="{FFFA52C4-DBAC-448E-A231-7842B1964C18}"/>
    <cellStyle name="Millares 3 4 2 4 3 3 5" xfId="52268" xr:uid="{964F58B3-DE8C-4F17-8D37-AB99F3A20EF8}"/>
    <cellStyle name="Millares 3 4 2 4 3 4" xfId="7576" xr:uid="{1E80B1C7-135F-4C5E-A492-4664FED8C7EF}"/>
    <cellStyle name="Millares 3 4 2 4 3 4 2" xfId="19019" xr:uid="{A14A7EE6-6662-416D-9C8A-DC3801AB1B69}"/>
    <cellStyle name="Millares 3 4 2 4 3 4 2 2" xfId="41913" xr:uid="{08AE3C0E-D4E5-4DBF-8899-882B16ECF193}"/>
    <cellStyle name="Millares 3 4 2 4 3 4 3" xfId="30472" xr:uid="{7BCD544F-D0EA-439E-9D5A-6F7A6DB4DBB0}"/>
    <cellStyle name="Millares 3 4 2 4 3 4 4" xfId="53354" xr:uid="{22611020-D792-40AB-AE78-4D429D1D10A2}"/>
    <cellStyle name="Millares 3 4 2 4 3 5" xfId="12635" xr:uid="{DEB0A7AC-9AB4-454F-AE79-797B1BFACCBF}"/>
    <cellStyle name="Millares 3 4 2 4 3 5 2" xfId="24071" xr:uid="{028575CD-7EC3-4E5C-90C6-BF3110818F3E}"/>
    <cellStyle name="Millares 3 4 2 4 3 5 2 2" xfId="46965" xr:uid="{B93159E6-306E-4298-BF25-229F1436530E}"/>
    <cellStyle name="Millares 3 4 2 4 3 5 3" xfId="35524" xr:uid="{1EA1EA91-3578-4AE8-9D9F-79A4444B4B94}"/>
    <cellStyle name="Millares 3 4 2 4 3 6" xfId="13718" xr:uid="{D6126116-0E1A-4F54-867F-F8B5D5A1E8DB}"/>
    <cellStyle name="Millares 3 4 2 4 3 6 2" xfId="25155" xr:uid="{8AC281E2-AE53-4BA0-997A-709019421634}"/>
    <cellStyle name="Millares 3 4 2 4 3 6 2 2" xfId="48049" xr:uid="{3E60C74C-AC77-4406-A98E-9C85F8EC991F}"/>
    <cellStyle name="Millares 3 4 2 4 3 6 3" xfId="36608" xr:uid="{53F85452-4C46-47AF-8210-7FEECD23E376}"/>
    <cellStyle name="Millares 3 4 2 4 3 7" xfId="14777" xr:uid="{0A012320-C5C1-4607-81F9-84E4DF689344}"/>
    <cellStyle name="Millares 3 4 2 4 3 7 2" xfId="37671" xr:uid="{BC7D611E-4A53-4C7F-A3C7-14038E877D90}"/>
    <cellStyle name="Millares 3 4 2 4 3 8" xfId="26230" xr:uid="{9E7BF6D3-21F0-44AE-A37B-A4A8730B6E99}"/>
    <cellStyle name="Millares 3 4 2 4 3 9" xfId="49113" xr:uid="{F81004F3-4CDC-4D56-A9BD-0FA06B60E3ED}"/>
    <cellStyle name="Millares 3 4 2 4 4" xfId="1290" xr:uid="{FBE4DE91-910B-4BBC-AFEA-B22311097404}"/>
    <cellStyle name="Millares 3 4 2 4 4 2" xfId="2747" xr:uid="{50B413C5-B35D-4FD1-9F8E-BECFA93FBED7}"/>
    <cellStyle name="Millares 3 4 2 4 4 2 2" xfId="9421" xr:uid="{CC4566EC-766E-4684-9F34-5F9FAFA2CA23}"/>
    <cellStyle name="Millares 3 4 2 4 4 2 2 2" xfId="20864" xr:uid="{FBC40AF3-7447-4E82-9D7F-A9DE01B29D9E}"/>
    <cellStyle name="Millares 3 4 2 4 4 2 2 2 2" xfId="43758" xr:uid="{87DD0F0F-2580-40D7-A297-892EAD398BD6}"/>
    <cellStyle name="Millares 3 4 2 4 4 2 2 3" xfId="32317" xr:uid="{B6565CA1-933E-4E30-8E54-83AF88BDA90B}"/>
    <cellStyle name="Millares 3 4 2 4 4 2 2 4" xfId="55199" xr:uid="{494ABE70-645E-49B0-B9FD-2328F34D31A7}"/>
    <cellStyle name="Millares 3 4 2 4 4 2 3" xfId="16622" xr:uid="{96AA5061-7B09-4110-AD68-32FCF71A9DAB}"/>
    <cellStyle name="Millares 3 4 2 4 4 2 3 2" xfId="39516" xr:uid="{782ABD8E-FF2E-483D-942B-BA504D0CFE19}"/>
    <cellStyle name="Millares 3 4 2 4 4 2 4" xfId="28075" xr:uid="{C544C1C0-0CA1-4957-AE91-FFE04E2741FD}"/>
    <cellStyle name="Millares 3 4 2 4 4 2 5" xfId="50958" xr:uid="{49A5C305-C949-4619-95DA-46DA76FDA566}"/>
    <cellStyle name="Millares 3 4 2 4 4 2 6" xfId="5647" xr:uid="{2723F450-E934-486D-A7B2-39772205B06E}"/>
    <cellStyle name="Millares 3 4 2 4 4 3" xfId="8104" xr:uid="{E842C4CB-C746-47B6-8D66-712B2DDE7D46}"/>
    <cellStyle name="Millares 3 4 2 4 4 3 2" xfId="19547" xr:uid="{5D4F3A6F-FABB-42F4-A49A-584BE102D15A}"/>
    <cellStyle name="Millares 3 4 2 4 4 3 2 2" xfId="42441" xr:uid="{5062B092-D839-4E90-8E1C-73974EC3FE7E}"/>
    <cellStyle name="Millares 3 4 2 4 4 3 3" xfId="31000" xr:uid="{A7C61C38-2E37-4E58-A1BD-3A40442A20D9}"/>
    <cellStyle name="Millares 3 4 2 4 4 3 4" xfId="53882" xr:uid="{34073350-8D09-419F-AC2C-0E446EB0A33A}"/>
    <cellStyle name="Millares 3 4 2 4 4 4" xfId="15305" xr:uid="{00CC4D61-4FDC-48CB-B911-48729BBC2E4C}"/>
    <cellStyle name="Millares 3 4 2 4 4 4 2" xfId="38199" xr:uid="{6D562A60-4E97-4CFA-9C76-70F9D2589BA4}"/>
    <cellStyle name="Millares 3 4 2 4 4 5" xfId="26758" xr:uid="{35532D80-5BD8-49DF-9E56-4510470FA133}"/>
    <cellStyle name="Millares 3 4 2 4 4 6" xfId="49641" xr:uid="{F4BD2F65-212F-4F61-847F-5D57CE5A0E81}"/>
    <cellStyle name="Millares 3 4 2 4 4 7" xfId="4348" xr:uid="{6E16FC0A-6232-4C29-876A-192BDBBBCE2A}"/>
    <cellStyle name="Millares 3 4 2 4 5" xfId="1943" xr:uid="{F249A9DF-7A67-4271-8D88-299AAF262DAC}"/>
    <cellStyle name="Millares 3 4 2 4 5 2" xfId="8366" xr:uid="{7E08AE6E-DD5C-4868-99F1-440431FB1E12}"/>
    <cellStyle name="Millares 3 4 2 4 5 2 2" xfId="19809" xr:uid="{8CC78805-CAC2-4023-B0D6-123158E6BB8E}"/>
    <cellStyle name="Millares 3 4 2 4 5 2 2 2" xfId="42703" xr:uid="{9E95EB42-E255-4E94-87CA-3CC4F8FA6E5D}"/>
    <cellStyle name="Millares 3 4 2 4 5 2 3" xfId="31262" xr:uid="{1FDDC9D5-B917-4D1B-81B9-F8633312804D}"/>
    <cellStyle name="Millares 3 4 2 4 5 2 4" xfId="54144" xr:uid="{CABEEDAB-26A7-4BCC-98A3-45746246D297}"/>
    <cellStyle name="Millares 3 4 2 4 5 3" xfId="15567" xr:uid="{C6329C05-A1AC-4AAD-9F95-A6BD17F4FF75}"/>
    <cellStyle name="Millares 3 4 2 4 5 3 2" xfId="38461" xr:uid="{2473165D-2DB4-4766-A766-463D42EB98A6}"/>
    <cellStyle name="Millares 3 4 2 4 5 4" xfId="27020" xr:uid="{6BA4A6A2-98F9-4EC4-9263-C0448A7B8901}"/>
    <cellStyle name="Millares 3 4 2 4 5 5" xfId="49903" xr:uid="{F6E9AE79-B127-462E-B6BF-C8D0097A99EA}"/>
    <cellStyle name="Millares 3 4 2 4 5 6" xfId="4601" xr:uid="{1B668C27-D5F6-444E-B6C7-7A5C27833E06}"/>
    <cellStyle name="Millares 3 4 2 4 6" xfId="3294" xr:uid="{A9757AF4-48D9-4BA5-83B6-D18DD75FA1C3}"/>
    <cellStyle name="Millares 3 4 2 4 6 2" xfId="9684" xr:uid="{90B699DD-58A0-437B-AFB1-F7FE02CD9F6C}"/>
    <cellStyle name="Millares 3 4 2 4 6 2 2" xfId="21127" xr:uid="{555E93A3-2090-40D7-9377-8966F6B702FA}"/>
    <cellStyle name="Millares 3 4 2 4 6 2 2 2" xfId="44021" xr:uid="{C61E1DC1-2775-4510-95DE-48C26838611E}"/>
    <cellStyle name="Millares 3 4 2 4 6 2 3" xfId="32580" xr:uid="{2920857E-2CDE-490A-B7FE-CB3B3A511028}"/>
    <cellStyle name="Millares 3 4 2 4 6 2 4" xfId="55462" xr:uid="{7CF1271E-4143-455C-B3D2-044DCBBBFA44}"/>
    <cellStyle name="Millares 3 4 2 4 6 3" xfId="16885" xr:uid="{31D5CEFF-38B3-4CFD-833A-B180D05ABEBD}"/>
    <cellStyle name="Millares 3 4 2 4 6 3 2" xfId="39779" xr:uid="{4D0DA30E-4AC7-4ED6-80DE-4BCE54479A87}"/>
    <cellStyle name="Millares 3 4 2 4 6 4" xfId="28338" xr:uid="{81BB06D5-104E-4BAB-9C21-E72C14FCBE87}"/>
    <cellStyle name="Millares 3 4 2 4 6 5" xfId="51220" xr:uid="{7EFC6AB7-B2E0-4E0D-9038-11AF7D0D00F2}"/>
    <cellStyle name="Millares 3 4 2 4 7" xfId="5953" xr:uid="{3642C20B-2DAB-4C76-A57C-04435BF96D18}"/>
    <cellStyle name="Millares 3 4 2 4 7 2" xfId="9944" xr:uid="{0C8B8D35-E1DD-421D-AA68-88F2CC988EC5}"/>
    <cellStyle name="Millares 3 4 2 4 7 2 2" xfId="21387" xr:uid="{7B93675C-9BC6-4753-BFD4-C4341162C967}"/>
    <cellStyle name="Millares 3 4 2 4 7 2 2 2" xfId="44281" xr:uid="{25FC6FB1-6A0E-4815-BDBE-8F322406B243}"/>
    <cellStyle name="Millares 3 4 2 4 7 2 3" xfId="32840" xr:uid="{44F99965-1902-452E-9EBE-F8A6CA60D1FC}"/>
    <cellStyle name="Millares 3 4 2 4 7 2 4" xfId="55722" xr:uid="{4E6BA276-8A81-42FA-AE84-8F3E7CC02C14}"/>
    <cellStyle name="Millares 3 4 2 4 7 3" xfId="17145" xr:uid="{1AF9EC6F-230F-46E3-8E20-BC42B6A697FC}"/>
    <cellStyle name="Millares 3 4 2 4 7 3 2" xfId="40039" xr:uid="{E15CC8E2-ECAF-4865-A89B-8ED6926091B6}"/>
    <cellStyle name="Millares 3 4 2 4 7 4" xfId="28598" xr:uid="{47F50780-38E3-4F62-89B0-453C82AD27E4}"/>
    <cellStyle name="Millares 3 4 2 4 7 5" xfId="51480" xr:uid="{99987A11-D8F7-4D06-8005-DBAFBE9DE93B}"/>
    <cellStyle name="Millares 3 4 2 4 8" xfId="6204" xr:uid="{B02DA234-2802-488E-8CE6-DF99D44C1CC9}"/>
    <cellStyle name="Millares 3 4 2 4 8 2" xfId="10205" xr:uid="{3C75F93A-0A75-4869-A408-255DD7F81311}"/>
    <cellStyle name="Millares 3 4 2 4 8 2 2" xfId="21648" xr:uid="{A34E695A-3849-4503-BA8C-BF151CCDE6B8}"/>
    <cellStyle name="Millares 3 4 2 4 8 2 2 2" xfId="44542" xr:uid="{040E12E1-1B8F-4783-88E2-1884A622CD4B}"/>
    <cellStyle name="Millares 3 4 2 4 8 2 3" xfId="33101" xr:uid="{65924152-8697-4BEE-89EC-B74FD69F3462}"/>
    <cellStyle name="Millares 3 4 2 4 8 2 4" xfId="55983" xr:uid="{378652BA-1C0D-46AE-B053-B28F174E8117}"/>
    <cellStyle name="Millares 3 4 2 4 8 3" xfId="17406" xr:uid="{88776B3F-CE99-4169-AD1B-14D0C0BEA1DC}"/>
    <cellStyle name="Millares 3 4 2 4 8 3 2" xfId="40300" xr:uid="{906B2FDE-5B9F-49FD-9C96-5D2C94BCDE1E}"/>
    <cellStyle name="Millares 3 4 2 4 8 4" xfId="28859" xr:uid="{A136AF44-FFD8-4C9A-BF23-3B54C7EB79CE}"/>
    <cellStyle name="Millares 3 4 2 4 8 5" xfId="51741" xr:uid="{E0430243-D29B-4CD2-ACE8-FB2BF6671F71}"/>
    <cellStyle name="Millares 3 4 2 4 9" xfId="7037" xr:uid="{9690CDAC-635A-4F78-A80A-4D07C5D264E7}"/>
    <cellStyle name="Millares 3 4 2 4 9 2" xfId="18473" xr:uid="{9D0D8DE7-DC88-4646-8459-6235E2B7FE0B}"/>
    <cellStyle name="Millares 3 4 2 4 9 2 2" xfId="41367" xr:uid="{7367AA38-DC79-41D2-8997-87D75CC83A74}"/>
    <cellStyle name="Millares 3 4 2 4 9 3" xfId="29926" xr:uid="{C6D9BD48-0776-46F5-8A43-CE1D5B4D61A1}"/>
    <cellStyle name="Millares 3 4 2 4 9 4" xfId="52808" xr:uid="{289DDB08-F6D3-4FE7-9159-9C9D93DC940E}"/>
    <cellStyle name="Millares 3 4 2 5" xfId="332" xr:uid="{EFE83E62-30E0-4947-A9EB-86ABE54E19F1}"/>
    <cellStyle name="Millares 3 4 2 5 10" xfId="48733" xr:uid="{6E257672-39A7-4565-AE85-3B7258BDA288}"/>
    <cellStyle name="Millares 3 4 2 5 11" xfId="58004" xr:uid="{ACD2C62C-AAC8-4A45-9B86-904EAF487FF0}"/>
    <cellStyle name="Millares 3 4 2 5 12" xfId="58516" xr:uid="{D284D9CF-1DBA-4B5B-89E2-687F0D5931A6}"/>
    <cellStyle name="Millares 3 4 2 5 2" xfId="1457" xr:uid="{032E01E9-98F9-4F5B-86ED-134A339EB40D}"/>
    <cellStyle name="Millares 3 4 2 5 2 10" xfId="3972" xr:uid="{1BAF2372-62C3-4961-9DEB-B3E4A753828A}"/>
    <cellStyle name="Millares 3 4 2 5 2 2" xfId="2890" xr:uid="{6BBF239B-9698-4E41-9B85-EC82855BF866}"/>
    <cellStyle name="Millares 3 4 2 5 2 2 2" xfId="9040" xr:uid="{2661F29E-222B-448C-A655-09DB2CC2D0F6}"/>
    <cellStyle name="Millares 3 4 2 5 2 2 2 2" xfId="20483" xr:uid="{EBFA64F8-43AA-46FC-9B5C-3F4CB7BCCF8E}"/>
    <cellStyle name="Millares 3 4 2 5 2 2 2 2 2" xfId="43377" xr:uid="{52ECB78E-F903-4A7D-9B9D-4A1E66B4086A}"/>
    <cellStyle name="Millares 3 4 2 5 2 2 2 3" xfId="31936" xr:uid="{D0D10A25-8045-4FDD-B5AF-321AB973A5E5}"/>
    <cellStyle name="Millares 3 4 2 5 2 2 2 4" xfId="54818" xr:uid="{111C7D2D-47BF-4A3C-8774-5A884879E448}"/>
    <cellStyle name="Millares 3 4 2 5 2 2 3" xfId="16241" xr:uid="{12773870-0166-402B-98A9-BA4B132C4009}"/>
    <cellStyle name="Millares 3 4 2 5 2 2 3 2" xfId="39135" xr:uid="{9F9FCF6A-B46E-4B58-9571-FE09C7C1A19B}"/>
    <cellStyle name="Millares 3 4 2 5 2 2 4" xfId="27694" xr:uid="{B3967166-0031-4EEC-8706-8EA1D82DE1F0}"/>
    <cellStyle name="Millares 3 4 2 5 2 2 5" xfId="50577" xr:uid="{8F9261A5-CDDC-4A20-8197-33AAA24BA659}"/>
    <cellStyle name="Millares 3 4 2 5 2 2 6" xfId="5266" xr:uid="{F632E7A9-6ABD-4188-8682-0C12FD50ACA0}"/>
    <cellStyle name="Millares 3 4 2 5 2 3" xfId="6644" xr:uid="{C94C0BBA-D392-4CAA-A08F-08A230C1409C}"/>
    <cellStyle name="Millares 3 4 2 5 2 3 2" xfId="10879" xr:uid="{28ACF78A-CFAB-44AD-84F6-13CF08B81A68}"/>
    <cellStyle name="Millares 3 4 2 5 2 3 2 2" xfId="22322" xr:uid="{80103681-DFC2-495A-B12F-BF0CD92BC171}"/>
    <cellStyle name="Millares 3 4 2 5 2 3 2 2 2" xfId="45216" xr:uid="{0A9F3A8E-7A77-4DE6-A541-5095B9508210}"/>
    <cellStyle name="Millares 3 4 2 5 2 3 2 3" xfId="33775" xr:uid="{F7F14D9A-B86F-4BF5-84F2-2E887B2E973E}"/>
    <cellStyle name="Millares 3 4 2 5 2 3 2 4" xfId="56657" xr:uid="{F2C0B055-4B69-4545-A44F-B8D5828D3902}"/>
    <cellStyle name="Millares 3 4 2 5 2 3 3" xfId="18080" xr:uid="{504779B0-4341-4B1C-B92B-8E3E37C4B95B}"/>
    <cellStyle name="Millares 3 4 2 5 2 3 3 2" xfId="40974" xr:uid="{E76670AD-7B95-4D0C-8B71-60F8F4A6C084}"/>
    <cellStyle name="Millares 3 4 2 5 2 3 4" xfId="29533" xr:uid="{3EDE223F-A50F-4AC7-8A30-8D0F6F9DBACF}"/>
    <cellStyle name="Millares 3 4 2 5 2 3 5" xfId="52415" xr:uid="{DF3230CA-89FA-464C-9E01-E8981E498B42}"/>
    <cellStyle name="Millares 3 4 2 5 2 4" xfId="7723" xr:uid="{C92044C8-993E-4622-A1B5-35A04C0AA708}"/>
    <cellStyle name="Millares 3 4 2 5 2 4 2" xfId="19166" xr:uid="{4AF2FB3E-08D4-4BBD-A9D6-077D558E1478}"/>
    <cellStyle name="Millares 3 4 2 5 2 4 2 2" xfId="42060" xr:uid="{4B7BA915-DD41-4E79-824B-3284E24C0A73}"/>
    <cellStyle name="Millares 3 4 2 5 2 4 3" xfId="30619" xr:uid="{75DF3856-A8BF-425B-A4C9-6D30C4684B1F}"/>
    <cellStyle name="Millares 3 4 2 5 2 4 4" xfId="53501" xr:uid="{B3DC7FA6-A06B-4C4C-980E-B04DE6C0DC67}"/>
    <cellStyle name="Millares 3 4 2 5 2 5" xfId="12782" xr:uid="{28E65681-937E-4B72-BFF9-FD06D93498EC}"/>
    <cellStyle name="Millares 3 4 2 5 2 5 2" xfId="24218" xr:uid="{C84E3932-D763-4C5C-AD45-6351637DA255}"/>
    <cellStyle name="Millares 3 4 2 5 2 5 2 2" xfId="47112" xr:uid="{8051BC25-126F-46E3-A8C3-24D0E79829C5}"/>
    <cellStyle name="Millares 3 4 2 5 2 5 3" xfId="35671" xr:uid="{A7471476-DF81-4C28-886A-80D4EE992FB0}"/>
    <cellStyle name="Millares 3 4 2 5 2 6" xfId="13865" xr:uid="{6054C734-1C12-4C46-AB49-FB16FB2C02E1}"/>
    <cellStyle name="Millares 3 4 2 5 2 6 2" xfId="25302" xr:uid="{5931234F-965F-4117-B98F-ED858384A226}"/>
    <cellStyle name="Millares 3 4 2 5 2 6 2 2" xfId="48196" xr:uid="{28E97861-8B5A-4B60-8250-F21F879E34E9}"/>
    <cellStyle name="Millares 3 4 2 5 2 6 3" xfId="36755" xr:uid="{E9AA040B-7C63-4B92-AA67-CD10A8501D1A}"/>
    <cellStyle name="Millares 3 4 2 5 2 7" xfId="14924" xr:uid="{D8BCADE3-95A4-4191-8EDA-42FA1D2B9CDF}"/>
    <cellStyle name="Millares 3 4 2 5 2 7 2" xfId="37818" xr:uid="{82C18260-2D0F-43AC-AF89-7FCD73D68A05}"/>
    <cellStyle name="Millares 3 4 2 5 2 8" xfId="26377" xr:uid="{B21D0798-1C60-4D30-8822-97728877F09C}"/>
    <cellStyle name="Millares 3 4 2 5 2 9" xfId="49260" xr:uid="{4FC71CDC-A356-42FE-ACAC-83EA7BB342AB}"/>
    <cellStyle name="Millares 3 4 2 5 3" xfId="1817" xr:uid="{2E15069D-E529-4CB5-A1DD-00084BD6CDE6}"/>
    <cellStyle name="Millares 3 4 2 5 3 2" xfId="8513" xr:uid="{B6A9918C-B6A7-4905-BE44-6AD6286DB8D9}"/>
    <cellStyle name="Millares 3 4 2 5 3 2 2" xfId="19956" xr:uid="{3885E6FC-800C-4E48-A6F9-ACC8A35446F4}"/>
    <cellStyle name="Millares 3 4 2 5 3 2 2 2" xfId="42850" xr:uid="{96F3651E-0360-47A1-B0AF-93E5BCEB5C46}"/>
    <cellStyle name="Millares 3 4 2 5 3 2 3" xfId="31409" xr:uid="{CF4C05C6-CC59-4AFE-BBD5-5A4439DC17DF}"/>
    <cellStyle name="Millares 3 4 2 5 3 2 4" xfId="54291" xr:uid="{0D65CED9-58F5-4DA7-B7F6-68CA770A8C93}"/>
    <cellStyle name="Millares 3 4 2 5 3 3" xfId="15714" xr:uid="{70D29AF4-F3D4-4F0E-ACAF-C89DEAC8B621}"/>
    <cellStyle name="Millares 3 4 2 5 3 3 2" xfId="38608" xr:uid="{5B207972-9002-4727-921A-C745D2749574}"/>
    <cellStyle name="Millares 3 4 2 5 3 4" xfId="27167" xr:uid="{301166FE-0BBA-4A61-8F34-D3EFFDAF0C5F}"/>
    <cellStyle name="Millares 3 4 2 5 3 5" xfId="50050" xr:uid="{242E2F51-C62C-4F92-9195-8FB2460826F3}"/>
    <cellStyle name="Millares 3 4 2 5 3 6" xfId="4739" xr:uid="{4A35069C-D44C-4F2D-BD10-36BA82163800}"/>
    <cellStyle name="Millares 3 4 2 5 4" xfId="3437" xr:uid="{884DDDAC-14AF-4EE4-8DDD-24A0A221C311}"/>
    <cellStyle name="Millares 3 4 2 5 4 2" xfId="10352" xr:uid="{9E21D87E-1440-41D4-B51C-A4F5213F7BD8}"/>
    <cellStyle name="Millares 3 4 2 5 4 2 2" xfId="21795" xr:uid="{67186BEA-C28C-4988-9722-87768DF6885D}"/>
    <cellStyle name="Millares 3 4 2 5 4 2 2 2" xfId="44689" xr:uid="{7C5098EF-C6F0-4A35-A6DE-20405BC08FEA}"/>
    <cellStyle name="Millares 3 4 2 5 4 2 3" xfId="33248" xr:uid="{28BF031B-7DB2-4579-BDAD-B537F8CF7A6E}"/>
    <cellStyle name="Millares 3 4 2 5 4 2 4" xfId="56130" xr:uid="{F5E15E34-71D6-4605-8EBB-BE3B5F832D25}"/>
    <cellStyle name="Millares 3 4 2 5 4 3" xfId="17553" xr:uid="{A66B46B8-8C4C-4F1F-8AC3-0996BB838F5E}"/>
    <cellStyle name="Millares 3 4 2 5 4 3 2" xfId="40447" xr:uid="{CFD94CFC-22C7-404D-AAD6-6F651DA2BE36}"/>
    <cellStyle name="Millares 3 4 2 5 4 4" xfId="29006" xr:uid="{7BB1F30D-E9C6-4415-8CD3-A4470B2DEFB9}"/>
    <cellStyle name="Millares 3 4 2 5 4 5" xfId="51888" xr:uid="{2C7B99E3-8ADA-4A4B-96A3-8AC51F6B42F8}"/>
    <cellStyle name="Millares 3 4 2 5 5" xfId="7200" xr:uid="{0A1B4EB5-1518-4D0F-8BE9-7B4270E36C1F}"/>
    <cellStyle name="Millares 3 4 2 5 5 2" xfId="18639" xr:uid="{1F062322-87AB-47BB-948D-899097858D20}"/>
    <cellStyle name="Millares 3 4 2 5 5 2 2" xfId="41533" xr:uid="{FE36F077-F376-45FE-AB40-46B7DE6E2BDF}"/>
    <cellStyle name="Millares 3 4 2 5 5 3" xfId="30092" xr:uid="{E906BC37-05D7-4D11-A9F8-368516A32119}"/>
    <cellStyle name="Millares 3 4 2 5 5 4" xfId="52974" xr:uid="{C283BE59-8B68-49B8-9DDE-BCFEFB1C85FD}"/>
    <cellStyle name="Millares 3 4 2 5 6" xfId="12256" xr:uid="{2B786D1A-696A-484C-8091-C7B243331E33}"/>
    <cellStyle name="Millares 3 4 2 5 6 2" xfId="23691" xr:uid="{6DE9813F-259B-4A4F-9F2B-56E2B9C7B7A4}"/>
    <cellStyle name="Millares 3 4 2 5 6 2 2" xfId="46585" xr:uid="{BDB653A7-E549-43E7-BEC8-8B63BF41907B}"/>
    <cellStyle name="Millares 3 4 2 5 6 3" xfId="35144" xr:uid="{F9AA74D8-A052-4B1A-8A14-7B6A4B2CC62B}"/>
    <cellStyle name="Millares 3 4 2 5 7" xfId="13338" xr:uid="{923A42EF-BB89-46C8-A01F-8251449800FA}"/>
    <cellStyle name="Millares 3 4 2 5 7 2" xfId="24775" xr:uid="{39D16E26-C008-4B1C-9F51-BA8B66421F69}"/>
    <cellStyle name="Millares 3 4 2 5 7 2 2" xfId="47669" xr:uid="{BDF7C9B7-BA0D-4610-A44F-137C9CCDBE09}"/>
    <cellStyle name="Millares 3 4 2 5 7 3" xfId="36228" xr:uid="{C9EF50C8-2CB9-459F-8AB5-AE5DC12B9048}"/>
    <cellStyle name="Millares 3 4 2 5 8" xfId="14397" xr:uid="{C7282ABB-C7EB-481D-8475-AE29EEFF8A09}"/>
    <cellStyle name="Millares 3 4 2 5 8 2" xfId="37291" xr:uid="{6529A6AE-1B04-4144-A167-097288239582}"/>
    <cellStyle name="Millares 3 4 2 5 9" xfId="25850" xr:uid="{59FE0A4D-5125-4731-9B41-30AAD5071288}"/>
    <cellStyle name="Millares 3 4 2 6" xfId="606" xr:uid="{93EB3702-07EA-40D3-B98E-0D3B9C5F5CFF}"/>
    <cellStyle name="Millares 3 4 2 6 10" xfId="3710" xr:uid="{E3E6C5B3-B55E-4F79-AACF-F401452E34C4}"/>
    <cellStyle name="Millares 3 4 2 6 2" xfId="2085" xr:uid="{74E4ED25-A558-4FB9-8F45-9BD99226B067}"/>
    <cellStyle name="Millares 3 4 2 6 2 2" xfId="8776" xr:uid="{0910CEC7-D1FD-4F3D-A211-9E8182C2315B}"/>
    <cellStyle name="Millares 3 4 2 6 2 2 2" xfId="20219" xr:uid="{E06AF32A-4C2B-451B-9987-2A668798772B}"/>
    <cellStyle name="Millares 3 4 2 6 2 2 2 2" xfId="43113" xr:uid="{FC273071-A7BE-4746-8616-1ABEA06CCC13}"/>
    <cellStyle name="Millares 3 4 2 6 2 2 3" xfId="31672" xr:uid="{DE336369-145F-45C0-85DC-F8E5BB0C8F3E}"/>
    <cellStyle name="Millares 3 4 2 6 2 2 4" xfId="54554" xr:uid="{F88E24C4-5276-4842-B6C8-AAF3BD6F9D57}"/>
    <cellStyle name="Millares 3 4 2 6 2 3" xfId="15977" xr:uid="{6FC7CEA2-2076-4F6F-8152-2AFDEE23178C}"/>
    <cellStyle name="Millares 3 4 2 6 2 3 2" xfId="38871" xr:uid="{22EC62A3-6AAD-482D-BF26-D572C534F612}"/>
    <cellStyle name="Millares 3 4 2 6 2 4" xfId="27430" xr:uid="{3474F7D7-4108-47EE-A698-F42304AB0A8B}"/>
    <cellStyle name="Millares 3 4 2 6 2 5" xfId="50313" xr:uid="{EC19CDF0-35F4-40AE-88F3-8DC2BF960747}"/>
    <cellStyle name="Millares 3 4 2 6 2 6" xfId="5002" xr:uid="{EAD60488-4CA0-44BF-B5EA-CDF2CBF09AC0}"/>
    <cellStyle name="Millares 3 4 2 6 3" xfId="6380" xr:uid="{52297025-BD01-465D-B9F1-8D96E2F80569}"/>
    <cellStyle name="Millares 3 4 2 6 3 2" xfId="10615" xr:uid="{48246DD8-292B-4094-8F4A-519ADAB21820}"/>
    <cellStyle name="Millares 3 4 2 6 3 2 2" xfId="22058" xr:uid="{A5F156C8-84D9-4C1C-8759-707D433E922D}"/>
    <cellStyle name="Millares 3 4 2 6 3 2 2 2" xfId="44952" xr:uid="{4A889FFE-E131-498F-8A7D-D9568F2A819D}"/>
    <cellStyle name="Millares 3 4 2 6 3 2 3" xfId="33511" xr:uid="{4D312969-8EAD-4B99-93C8-ECE848D62BD5}"/>
    <cellStyle name="Millares 3 4 2 6 3 2 4" xfId="56393" xr:uid="{CC5F8FDD-C23D-4DA2-B2AA-B7B67272F31C}"/>
    <cellStyle name="Millares 3 4 2 6 3 3" xfId="17816" xr:uid="{44877998-3BCF-4BCB-A95A-A93FC3797E27}"/>
    <cellStyle name="Millares 3 4 2 6 3 3 2" xfId="40710" xr:uid="{256A8D8B-C9E6-49DA-B7A5-DDC3C0193619}"/>
    <cellStyle name="Millares 3 4 2 6 3 4" xfId="29269" xr:uid="{536AD7FB-BA37-4B1C-8FB8-32C31DCC3825}"/>
    <cellStyle name="Millares 3 4 2 6 3 5" xfId="52151" xr:uid="{BBAC6425-24D1-480B-B35C-16A4042C89BA}"/>
    <cellStyle name="Millares 3 4 2 6 4" xfId="7460" xr:uid="{DA3F4920-ED08-4C66-9C11-563A10DDE3DA}"/>
    <cellStyle name="Millares 3 4 2 6 4 2" xfId="18902" xr:uid="{3FE33B2A-D7E4-45EB-AD36-1E3EF5862E29}"/>
    <cellStyle name="Millares 3 4 2 6 4 2 2" xfId="41796" xr:uid="{0421349C-501B-4991-9090-3BFCB42899DE}"/>
    <cellStyle name="Millares 3 4 2 6 4 3" xfId="30355" xr:uid="{CB2CB682-B8DC-46EC-B259-D0BD2D8DDB52}"/>
    <cellStyle name="Millares 3 4 2 6 4 4" xfId="53237" xr:uid="{428AC961-8641-4788-96A9-15623B64C4FC}"/>
    <cellStyle name="Millares 3 4 2 6 5" xfId="12518" xr:uid="{383BDA34-456E-4445-AF42-7B4A368A32BE}"/>
    <cellStyle name="Millares 3 4 2 6 5 2" xfId="23954" xr:uid="{D15D777D-C756-4E88-81EC-95B0873DB961}"/>
    <cellStyle name="Millares 3 4 2 6 5 2 2" xfId="46848" xr:uid="{A9B5807D-F126-4F65-BA7F-33837A16FBFB}"/>
    <cellStyle name="Millares 3 4 2 6 5 3" xfId="35407" xr:uid="{51113821-5661-482D-B765-605D24BD3760}"/>
    <cellStyle name="Millares 3 4 2 6 6" xfId="13601" xr:uid="{B0307437-26DD-4220-8B4F-BDABA7C0C18E}"/>
    <cellStyle name="Millares 3 4 2 6 6 2" xfId="25038" xr:uid="{B49440CC-75B0-450D-AFB9-84E7F574AF98}"/>
    <cellStyle name="Millares 3 4 2 6 6 2 2" xfId="47932" xr:uid="{30BCDAE2-2BD5-4633-8E28-80F6047FD75B}"/>
    <cellStyle name="Millares 3 4 2 6 6 3" xfId="36491" xr:uid="{0D03D9D9-C7F4-4142-A1B9-2B38294EDBF8}"/>
    <cellStyle name="Millares 3 4 2 6 7" xfId="14660" xr:uid="{B62ACBDF-DB59-4C1E-919B-C855092A5F34}"/>
    <cellStyle name="Millares 3 4 2 6 7 2" xfId="37554" xr:uid="{0F898714-DAB2-4C8D-B099-E5D3B197D4BD}"/>
    <cellStyle name="Millares 3 4 2 6 8" xfId="26113" xr:uid="{D1080ECA-E6CF-4633-870C-999F1E3C5C7B}"/>
    <cellStyle name="Millares 3 4 2 6 9" xfId="48996" xr:uid="{791C900A-956E-41EC-995F-CAAC3C00739B}"/>
    <cellStyle name="Millares 3 4 2 7" xfId="879" xr:uid="{C6C1FC1B-41A8-4891-94BE-2B6F778B8D42}"/>
    <cellStyle name="Millares 3 4 2 7 2" xfId="2357" xr:uid="{73F9315D-D96F-4368-9654-BC52B3DC78A3}"/>
    <cellStyle name="Millares 3 4 2 7 2 2" xfId="9304" xr:uid="{7E6A1727-864A-4ADE-9FB5-E0E489649812}"/>
    <cellStyle name="Millares 3 4 2 7 2 2 2" xfId="20747" xr:uid="{915F7A10-1406-4EEF-898F-22D481DB0830}"/>
    <cellStyle name="Millares 3 4 2 7 2 2 2 2" xfId="43641" xr:uid="{7322B3C6-65F0-4520-82D0-63B4F4A714A2}"/>
    <cellStyle name="Millares 3 4 2 7 2 2 3" xfId="32200" xr:uid="{169E136E-E62F-4E31-89E0-0287631DC09A}"/>
    <cellStyle name="Millares 3 4 2 7 2 2 4" xfId="55082" xr:uid="{1C968E96-39D9-452B-B716-2C55902EF6BC}"/>
    <cellStyle name="Millares 3 4 2 7 2 3" xfId="16505" xr:uid="{F55DD703-815D-45D9-96CF-1858292BC865}"/>
    <cellStyle name="Millares 3 4 2 7 2 3 2" xfId="39399" xr:uid="{5D831E48-E735-4A7A-9B6B-F977A2851647}"/>
    <cellStyle name="Millares 3 4 2 7 2 4" xfId="27958" xr:uid="{4439D191-B89E-4B0F-9610-592BB01BD270}"/>
    <cellStyle name="Millares 3 4 2 7 2 5" xfId="50841" xr:uid="{924D68EC-DD4F-4696-BED7-6316F6D96381}"/>
    <cellStyle name="Millares 3 4 2 7 2 6" xfId="5530" xr:uid="{4B417D89-A057-4B1D-BA00-D3801D71B94B}"/>
    <cellStyle name="Millares 3 4 2 7 3" xfId="7987" xr:uid="{767C8C78-3556-484B-9A74-A7F0EBD0D70A}"/>
    <cellStyle name="Millares 3 4 2 7 3 2" xfId="19430" xr:uid="{5D521BFA-3254-46B2-B6AA-41378F1449FC}"/>
    <cellStyle name="Millares 3 4 2 7 3 2 2" xfId="42324" xr:uid="{664F5D87-8CDA-4CF5-BF61-EFFD816E5AE7}"/>
    <cellStyle name="Millares 3 4 2 7 3 3" xfId="30883" xr:uid="{5A2E8B9F-9BFD-43D9-8010-612D6D183855}"/>
    <cellStyle name="Millares 3 4 2 7 3 4" xfId="53765" xr:uid="{DAAAD273-5A2F-4A97-AA9F-B5E9AF34B9D7}"/>
    <cellStyle name="Millares 3 4 2 7 4" xfId="15188" xr:uid="{D2682731-202A-448F-86EA-5DFE421EBF76}"/>
    <cellStyle name="Millares 3 4 2 7 4 2" xfId="38082" xr:uid="{6143A968-FCC6-4B19-9CBB-E03E8B7CA112}"/>
    <cellStyle name="Millares 3 4 2 7 5" xfId="26641" xr:uid="{D6AB7A6D-7626-4B45-BD1F-9069E79F6FDC}"/>
    <cellStyle name="Millares 3 4 2 7 6" xfId="49524" xr:uid="{C7F376BA-056C-496D-A45D-CE3F6E939349}"/>
    <cellStyle name="Millares 3 4 2 7 7" xfId="4231" xr:uid="{E03931F7-6A0C-4419-8237-F0EEF3C5CB04}"/>
    <cellStyle name="Millares 3 4 2 8" xfId="1174" xr:uid="{14FE39D9-A4C4-40DD-B0C1-74115E1FBBC3}"/>
    <cellStyle name="Millares 3 4 2 8 2" xfId="2631" xr:uid="{B9C81155-9BF4-4343-8C55-4B0C028E344F}"/>
    <cellStyle name="Millares 3 4 2 8 2 2" xfId="19693" xr:uid="{16D837FB-5A08-48D8-9F15-CCDC1ABD0613}"/>
    <cellStyle name="Millares 3 4 2 8 2 2 2" xfId="42587" xr:uid="{F48857A6-51DC-4F83-B7C0-A592BD36EA2D}"/>
    <cellStyle name="Millares 3 4 2 8 2 3" xfId="31146" xr:uid="{FEBDE7DE-CDC5-4425-8A80-F6DD807CCCCB}"/>
    <cellStyle name="Millares 3 4 2 8 2 4" xfId="54028" xr:uid="{B388BD2E-22B6-484D-B8CB-0E1AAEDCD8CE}"/>
    <cellStyle name="Millares 3 4 2 8 2 5" xfId="8250" xr:uid="{3D4532A7-B391-4F1E-8D84-C85A6648B9B4}"/>
    <cellStyle name="Millares 3 4 2 8 3" xfId="15451" xr:uid="{47B795EA-242B-4E5F-8878-D18A15297371}"/>
    <cellStyle name="Millares 3 4 2 8 3 2" xfId="38345" xr:uid="{A11C66CC-D4A5-4B0A-BA87-F21A39907AC1}"/>
    <cellStyle name="Millares 3 4 2 8 4" xfId="26904" xr:uid="{8C95CDF3-44AB-4DB5-9129-19FA29A34387}"/>
    <cellStyle name="Millares 3 4 2 8 5" xfId="49787" xr:uid="{C43181E1-898E-46A5-9472-00FA7E0AB74C}"/>
    <cellStyle name="Millares 3 4 2 8 6" xfId="4486" xr:uid="{BA2909F9-BF84-477E-A10A-A8208A6EED37}"/>
    <cellStyle name="Millares 3 4 2 9" xfId="1692" xr:uid="{82FEF31F-C0F2-461B-8C09-9C88DF60C4FB}"/>
    <cellStyle name="Millares 3 4 2 9 2" xfId="9568" xr:uid="{20F3C9B1-3BF5-4436-84AD-1D0B59E17525}"/>
    <cellStyle name="Millares 3 4 2 9 2 2" xfId="21011" xr:uid="{E4A56CC2-0BB7-41E4-B3AE-61AD1A1693F0}"/>
    <cellStyle name="Millares 3 4 2 9 2 2 2" xfId="43905" xr:uid="{6772BA92-FB4F-4F11-9819-667120DA24F4}"/>
    <cellStyle name="Millares 3 4 2 9 2 3" xfId="32464" xr:uid="{DB86D59A-0066-441D-94A5-E4B371E39A73}"/>
    <cellStyle name="Millares 3 4 2 9 2 4" xfId="55346" xr:uid="{AA0BE9E3-339A-4C3E-84E0-2EC16E6BD718}"/>
    <cellStyle name="Millares 3 4 2 9 3" xfId="16769" xr:uid="{33C314FA-05AE-4481-B1EB-D62693469960}"/>
    <cellStyle name="Millares 3 4 2 9 3 2" xfId="39663" xr:uid="{99FDF042-1237-4731-9282-441380A8919B}"/>
    <cellStyle name="Millares 3 4 2 9 4" xfId="28222" xr:uid="{CC4B11B8-F423-405D-9DD5-607174EDC703}"/>
    <cellStyle name="Millares 3 4 2 9 5" xfId="51104" xr:uid="{BA5F2A2F-8384-4BB6-9D80-1662B4BB1D31}"/>
    <cellStyle name="Millares 3 4 2 9 6" xfId="5794" xr:uid="{8EA488B5-3625-4D3A-AFD7-B3716044A6A5}"/>
    <cellStyle name="Millares 3 4 20" xfId="25569" xr:uid="{5D26FD12-8CAE-45F2-8FC9-066F97E62DAF}"/>
    <cellStyle name="Millares 3 4 21" xfId="48452" xr:uid="{F51990C0-FD7F-46FA-B213-799E56B85538}"/>
    <cellStyle name="Millares 3 4 22" xfId="57726" xr:uid="{9C739348-114E-4CA3-942E-A411F901D2B5}"/>
    <cellStyle name="Millares 3 4 23" xfId="58236" xr:uid="{EB2B75BF-B176-46C5-9447-7E3C8780B2C9}"/>
    <cellStyle name="Millares 3 4 3" xfId="155" xr:uid="{5331D548-F1A5-443F-815D-67A91DAED0EA}"/>
    <cellStyle name="Millares 3 4 3 10" xfId="6936" xr:uid="{E8E7C6F3-7E7B-438E-A30F-4E52DD533DF5}"/>
    <cellStyle name="Millares 3 4 3 10 2" xfId="18371" xr:uid="{21B7FCCD-995D-4BD7-AC13-FA9F290285D9}"/>
    <cellStyle name="Millares 3 4 3 10 2 2" xfId="41265" xr:uid="{DAF355AE-AEC7-43ED-B9A9-96C4C6E07BA2}"/>
    <cellStyle name="Millares 3 4 3 10 3" xfId="29824" xr:uid="{2DCF8C76-93C2-418B-A4B0-DF3B33511EA3}"/>
    <cellStyle name="Millares 3 4 3 10 4" xfId="52706" xr:uid="{B2DB3326-150A-4887-BAAB-8E0AA245DA8A}"/>
    <cellStyle name="Millares 3 4 3 11" xfId="11211" xr:uid="{264AB894-6B64-4670-BF25-B7F8A400F9A5}"/>
    <cellStyle name="Millares 3 4 3 11 2" xfId="22647" xr:uid="{2330CD14-436F-4173-BC6B-B5F6F21E9948}"/>
    <cellStyle name="Millares 3 4 3 11 2 2" xfId="45541" xr:uid="{142C4B34-573B-43AD-A617-1A8D76FF1F86}"/>
    <cellStyle name="Millares 3 4 3 11 3" xfId="34100" xr:uid="{ECEA7665-92FB-4316-9075-A3D59F082086}"/>
    <cellStyle name="Millares 3 4 3 11 4" xfId="56982" xr:uid="{B7B047E6-D436-4C55-9E40-791256EA3428}"/>
    <cellStyle name="Millares 3 4 3 12" xfId="11472" xr:uid="{860EDA4B-C774-4EA9-BF6C-B38A49AA5DF6}"/>
    <cellStyle name="Millares 3 4 3 12 2" xfId="22908" xr:uid="{CDFD37F0-B84D-434C-9ECD-4ECB7106C4DD}"/>
    <cellStyle name="Millares 3 4 3 12 2 2" xfId="45802" xr:uid="{E5E3379E-D488-4F8B-8D08-5F0D16759943}"/>
    <cellStyle name="Millares 3 4 3 12 3" xfId="34361" xr:uid="{BFD59327-E065-43C3-AED4-492A3EBC17D9}"/>
    <cellStyle name="Millares 3 4 3 12 4" xfId="57243" xr:uid="{68E58B28-8823-487B-B165-2E26061AF141}"/>
    <cellStyle name="Millares 3 4 3 13" xfId="11739" xr:uid="{6B66B4E1-0228-4E5B-901E-C7DAFA22F229}"/>
    <cellStyle name="Millares 3 4 3 13 2" xfId="23175" xr:uid="{84731310-67A6-480F-BDE2-5EC199ED8D5D}"/>
    <cellStyle name="Millares 3 4 3 13 2 2" xfId="46069" xr:uid="{18171449-4276-4D6C-B316-20F6C7B718EE}"/>
    <cellStyle name="Millares 3 4 3 13 3" xfId="34628" xr:uid="{10BB882B-B0FB-414A-97CA-AB4EFC3D1757}"/>
    <cellStyle name="Millares 3 4 3 13 4" xfId="57510" xr:uid="{544A483D-8406-4A88-8CF6-6426078A4A4D}"/>
    <cellStyle name="Millares 3 4 3 14" xfId="12010" xr:uid="{B612D908-A5D9-41D5-AD22-F50EA2A240EF}"/>
    <cellStyle name="Millares 3 4 3 14 2" xfId="23445" xr:uid="{4A7A4C41-7721-4F33-9FC1-B78DEB4DFF7F}"/>
    <cellStyle name="Millares 3 4 3 14 2 2" xfId="46339" xr:uid="{799AD2D7-CFDA-4B7E-9FD1-1BC1FB96FF6D}"/>
    <cellStyle name="Millares 3 4 3 14 3" xfId="34898" xr:uid="{5DB8B90B-205A-44C8-ACA6-93900E519A6B}"/>
    <cellStyle name="Millares 3 4 3 15" xfId="13095" xr:uid="{8C91E52D-D7DC-41BA-9667-82BD963BDE58}"/>
    <cellStyle name="Millares 3 4 3 15 2" xfId="24531" xr:uid="{0B87725E-0141-4D88-ACF7-6343728E62D8}"/>
    <cellStyle name="Millares 3 4 3 15 2 2" xfId="47425" xr:uid="{C2404EF9-3DC9-41D0-85A5-EC9B59E56111}"/>
    <cellStyle name="Millares 3 4 3 15 3" xfId="35984" xr:uid="{367504FD-AE77-47E7-9C21-FAD208C366A5}"/>
    <cellStyle name="Millares 3 4 3 16" xfId="14153" xr:uid="{0E4672C9-8C78-40D3-B0DA-0A12912E1557}"/>
    <cellStyle name="Millares 3 4 3 16 2" xfId="37047" xr:uid="{CC2BED00-BF67-48C8-BA23-4AB503D7246A}"/>
    <cellStyle name="Millares 3 4 3 17" xfId="25606" xr:uid="{C5B87A54-7C3C-42D8-B108-90D076969149}"/>
    <cellStyle name="Millares 3 4 3 18" xfId="48489" xr:uid="{FB284DC0-731C-4CB5-9EE0-E7BD03CD69D3}"/>
    <cellStyle name="Millares 3 4 3 19" xfId="57763" xr:uid="{53DEB44C-91FA-461C-B845-820DFE50BBD8}"/>
    <cellStyle name="Millares 3 4 3 2" xfId="477" xr:uid="{C62AFC65-E239-459B-85E4-BB3E7F175444}"/>
    <cellStyle name="Millares 3 4 3 2 10" xfId="11327" xr:uid="{7D238E7E-DD92-4873-A151-AD892234C8C5}"/>
    <cellStyle name="Millares 3 4 3 2 10 2" xfId="22763" xr:uid="{1B92F30F-8CEE-449C-B620-7EA6AC181967}"/>
    <cellStyle name="Millares 3 4 3 2 10 2 2" xfId="45657" xr:uid="{9A73F824-F491-4CFE-8F47-605A10068EBB}"/>
    <cellStyle name="Millares 3 4 3 2 10 3" xfId="34216" xr:uid="{82D9DEE6-D966-4CD5-9910-C6A696BE211B}"/>
    <cellStyle name="Millares 3 4 3 2 10 4" xfId="57098" xr:uid="{FBC291E0-CD92-49C8-B8BC-46EE4144C243}"/>
    <cellStyle name="Millares 3 4 3 2 11" xfId="11589" xr:uid="{7BD1A1A7-B5F5-4498-97D6-88446AADAF64}"/>
    <cellStyle name="Millares 3 4 3 2 11 2" xfId="23025" xr:uid="{D6238527-CFDF-45A4-B8AC-E03855B152DB}"/>
    <cellStyle name="Millares 3 4 3 2 11 2 2" xfId="45919" xr:uid="{A0D883F6-C0F4-4EC6-914A-3EDF12E04C8A}"/>
    <cellStyle name="Millares 3 4 3 2 11 3" xfId="34478" xr:uid="{8B3434DB-2483-4AF6-85D2-13DECE2D3593}"/>
    <cellStyle name="Millares 3 4 3 2 11 4" xfId="57360" xr:uid="{44DE3174-46AA-46E7-AB74-C84C02A5748B}"/>
    <cellStyle name="Millares 3 4 3 2 12" xfId="11856" xr:uid="{D6F3C604-6A66-49D5-AA87-07D1F84D3C3A}"/>
    <cellStyle name="Millares 3 4 3 2 12 2" xfId="23292" xr:uid="{3EE7A359-AB7A-4056-B34D-446C39494D4C}"/>
    <cellStyle name="Millares 3 4 3 2 12 2 2" xfId="46186" xr:uid="{29CFF253-8CDA-4C3C-8D78-EA1AFD6C898B}"/>
    <cellStyle name="Millares 3 4 3 2 12 3" xfId="34745" xr:uid="{0281A481-C514-4D44-96D9-02DA33DC4651}"/>
    <cellStyle name="Millares 3 4 3 2 12 4" xfId="57627" xr:uid="{5B06DD8E-1998-4BDD-A621-A02CC2008DB6}"/>
    <cellStyle name="Millares 3 4 3 2 13" xfId="12128" xr:uid="{1B45BF68-7722-4BD4-B4D2-10C90CBA9855}"/>
    <cellStyle name="Millares 3 4 3 2 13 2" xfId="23563" xr:uid="{8FFFCD53-D7B5-40B8-8C54-A4926FECFE89}"/>
    <cellStyle name="Millares 3 4 3 2 13 2 2" xfId="46457" xr:uid="{E63138F6-00B7-4154-A5AB-01E35A08320F}"/>
    <cellStyle name="Millares 3 4 3 2 13 3" xfId="35016" xr:uid="{D8D30F2A-9F95-4E7A-8668-930691597AAB}"/>
    <cellStyle name="Millares 3 4 3 2 14" xfId="13211" xr:uid="{BED6F203-7181-4545-A77E-5EB82B18AAD7}"/>
    <cellStyle name="Millares 3 4 3 2 14 2" xfId="24647" xr:uid="{A0C111B1-2804-4CD3-A707-D17E9B1EDFA7}"/>
    <cellStyle name="Millares 3 4 3 2 14 2 2" xfId="47541" xr:uid="{827F5D3D-78E0-4AD1-A7F7-AFDA7A5BD6B5}"/>
    <cellStyle name="Millares 3 4 3 2 14 3" xfId="36100" xr:uid="{C46A1F20-CDA4-4580-868B-88A1DF608C96}"/>
    <cellStyle name="Millares 3 4 3 2 15" xfId="14269" xr:uid="{9A59C3EC-7A77-4EAE-ADC4-8C7A9E659A4D}"/>
    <cellStyle name="Millares 3 4 3 2 15 2" xfId="37163" xr:uid="{60075610-85A6-4D9D-A93B-B6B1765CD95C}"/>
    <cellStyle name="Millares 3 4 3 2 16" xfId="25722" xr:uid="{AE3F1CB6-0B7C-4A1A-A9F6-706DC770E9BB}"/>
    <cellStyle name="Millares 3 4 3 2 17" xfId="48605" xr:uid="{3E60F998-0320-40EA-A309-44474D9B210F}"/>
    <cellStyle name="Millares 3 4 3 2 18" xfId="57879" xr:uid="{169A3427-420F-4C74-8C3D-31A461A860DD}"/>
    <cellStyle name="Millares 3 4 3 2 19" xfId="58390" xr:uid="{112C92DB-234F-4CFB-8006-2F79FB41C9B0}"/>
    <cellStyle name="Millares 3 4 3 2 2" xfId="750" xr:uid="{60DFE616-3AB6-47DD-879F-9FEE682AD79E}"/>
    <cellStyle name="Millares 3 4 3 2 2 10" xfId="48868" xr:uid="{359B2904-06CE-4B45-88CF-C3A14695691D}"/>
    <cellStyle name="Millares 3 4 3 2 2 11" xfId="58140" xr:uid="{50597653-8158-4DE1-8C17-E9B261AC3A5C}"/>
    <cellStyle name="Millares 3 4 3 2 2 12" xfId="58652" xr:uid="{C3242FFC-7804-4610-9F38-32FD5BBE916C}"/>
    <cellStyle name="Millares 3 4 3 2 2 2" xfId="1594" xr:uid="{C955FA1E-9631-4828-BAD5-9FEEB310875D}"/>
    <cellStyle name="Millares 3 4 3 2 2 2 10" xfId="4107" xr:uid="{B6EBBA87-0C67-43F4-A3E3-D66087E732F3}"/>
    <cellStyle name="Millares 3 4 3 2 2 2 2" xfId="3026" xr:uid="{1B479FC9-4DE5-4B5B-AA89-9A292BCE239E}"/>
    <cellStyle name="Millares 3 4 3 2 2 2 2 2" xfId="9175" xr:uid="{B706EDBE-48A6-405D-B12A-ABA4709A2DC6}"/>
    <cellStyle name="Millares 3 4 3 2 2 2 2 2 2" xfId="20618" xr:uid="{401052FC-9997-487A-AF13-582B4B3CCAD0}"/>
    <cellStyle name="Millares 3 4 3 2 2 2 2 2 2 2" xfId="43512" xr:uid="{0AA6B52C-2B26-449F-BCDC-6623B2ED7F48}"/>
    <cellStyle name="Millares 3 4 3 2 2 2 2 2 3" xfId="32071" xr:uid="{1535FDA7-0A6C-41ED-94B5-E1923F9A59A9}"/>
    <cellStyle name="Millares 3 4 3 2 2 2 2 2 4" xfId="54953" xr:uid="{FB0E596A-D096-4F11-A7B2-A45B7A622A70}"/>
    <cellStyle name="Millares 3 4 3 2 2 2 2 3" xfId="16376" xr:uid="{A765E3CE-E157-464F-B607-F5EB9DBDF860}"/>
    <cellStyle name="Millares 3 4 3 2 2 2 2 3 2" xfId="39270" xr:uid="{C06D96C8-BD42-4186-831D-BDD3106279B4}"/>
    <cellStyle name="Millares 3 4 3 2 2 2 2 4" xfId="27829" xr:uid="{671692A2-AE8E-4425-9753-413B6389D3C4}"/>
    <cellStyle name="Millares 3 4 3 2 2 2 2 5" xfId="50712" xr:uid="{5C2995C1-0AC3-42B9-9194-AB7923EC3F39}"/>
    <cellStyle name="Millares 3 4 3 2 2 2 2 6" xfId="5401" xr:uid="{EF7F127A-D81D-4D70-9070-B2E718CB251B}"/>
    <cellStyle name="Millares 3 4 3 2 2 2 3" xfId="6779" xr:uid="{EB229316-6285-45B5-B774-6ADFE0E83C7E}"/>
    <cellStyle name="Millares 3 4 3 2 2 2 3 2" xfId="11014" xr:uid="{E183C252-00D9-4887-9AC4-12B103F206B1}"/>
    <cellStyle name="Millares 3 4 3 2 2 2 3 2 2" xfId="22457" xr:uid="{3F551A3F-166A-4FDF-9963-6C69781EB809}"/>
    <cellStyle name="Millares 3 4 3 2 2 2 3 2 2 2" xfId="45351" xr:uid="{F03CDAA1-6DA5-416B-92D8-98FCBB1D9848}"/>
    <cellStyle name="Millares 3 4 3 2 2 2 3 2 3" xfId="33910" xr:uid="{8A19C861-DEF7-4F72-9888-0E213F27773D}"/>
    <cellStyle name="Millares 3 4 3 2 2 2 3 2 4" xfId="56792" xr:uid="{3545BADB-48C4-4083-9109-BE7539CF329E}"/>
    <cellStyle name="Millares 3 4 3 2 2 2 3 3" xfId="18215" xr:uid="{616B12FE-F70E-4AD8-8A1F-5DFE336FAB54}"/>
    <cellStyle name="Millares 3 4 3 2 2 2 3 3 2" xfId="41109" xr:uid="{263B0EBC-59B2-4C09-9E7F-1859E2647940}"/>
    <cellStyle name="Millares 3 4 3 2 2 2 3 4" xfId="29668" xr:uid="{461CFFC8-E25D-4F41-B464-8A878893699D}"/>
    <cellStyle name="Millares 3 4 3 2 2 2 3 5" xfId="52550" xr:uid="{F8E82F2D-67E2-4E13-90C9-441DA280F4A1}"/>
    <cellStyle name="Millares 3 4 3 2 2 2 4" xfId="7858" xr:uid="{7D15BC67-D549-4D20-8DD2-96C7FE7B82BF}"/>
    <cellStyle name="Millares 3 4 3 2 2 2 4 2" xfId="19301" xr:uid="{A51D7039-EA29-4581-8456-7FE4EEF376A1}"/>
    <cellStyle name="Millares 3 4 3 2 2 2 4 2 2" xfId="42195" xr:uid="{22BC2B4D-7F0F-449B-B164-78EBA7A1AC30}"/>
    <cellStyle name="Millares 3 4 3 2 2 2 4 3" xfId="30754" xr:uid="{E6FD1732-A395-4A0A-9080-CD6EC4BDD7DD}"/>
    <cellStyle name="Millares 3 4 3 2 2 2 4 4" xfId="53636" xr:uid="{9B4C0B78-E1C9-4739-B348-958079E0BEA0}"/>
    <cellStyle name="Millares 3 4 3 2 2 2 5" xfId="12917" xr:uid="{EDF1E4D0-308F-4AB1-92DA-D3F9D8A27CF0}"/>
    <cellStyle name="Millares 3 4 3 2 2 2 5 2" xfId="24353" xr:uid="{C37AE1E1-7120-4B1F-A93B-5E3A6465370E}"/>
    <cellStyle name="Millares 3 4 3 2 2 2 5 2 2" xfId="47247" xr:uid="{75A0F00E-F468-409A-AEE0-7B265ABD5D18}"/>
    <cellStyle name="Millares 3 4 3 2 2 2 5 3" xfId="35806" xr:uid="{5310D93A-6CE5-4D99-B120-AFD4FB075D38}"/>
    <cellStyle name="Millares 3 4 3 2 2 2 6" xfId="14000" xr:uid="{3A381B64-C51B-4204-B7FE-DBE3A6FAA722}"/>
    <cellStyle name="Millares 3 4 3 2 2 2 6 2" xfId="25437" xr:uid="{E89E627E-3A66-4D20-B54F-0F7DBB185E2E}"/>
    <cellStyle name="Millares 3 4 3 2 2 2 6 2 2" xfId="48331" xr:uid="{A2CECACE-E215-478E-9482-C5CA55B76663}"/>
    <cellStyle name="Millares 3 4 3 2 2 2 6 3" xfId="36890" xr:uid="{46D6871C-39EB-4EB5-82C4-3E38EA925A6D}"/>
    <cellStyle name="Millares 3 4 3 2 2 2 7" xfId="15059" xr:uid="{28FBFC13-01B7-4B5D-A929-FF0E0090D252}"/>
    <cellStyle name="Millares 3 4 3 2 2 2 7 2" xfId="37953" xr:uid="{501CEDB4-BF73-425E-B5DD-6D77C5E443AF}"/>
    <cellStyle name="Millares 3 4 3 2 2 2 8" xfId="26512" xr:uid="{6FA7D4F3-B8C9-461C-B931-998BBD9129CE}"/>
    <cellStyle name="Millares 3 4 3 2 2 2 9" xfId="49395" xr:uid="{998F910E-8642-45FA-83DB-9F8F28BEFABC}"/>
    <cellStyle name="Millares 3 4 3 2 2 3" xfId="2229" xr:uid="{BF09A690-99CE-49F9-B72C-A779DA1C3CBD}"/>
    <cellStyle name="Millares 3 4 3 2 2 3 2" xfId="8648" xr:uid="{343FF9AB-99F7-497F-AFBF-62D4646E0BD1}"/>
    <cellStyle name="Millares 3 4 3 2 2 3 2 2" xfId="20091" xr:uid="{25A2235B-4BF5-445E-91C5-1984BB075BC2}"/>
    <cellStyle name="Millares 3 4 3 2 2 3 2 2 2" xfId="42985" xr:uid="{EFAF69F5-148E-4E3E-812A-6B1EEA73327B}"/>
    <cellStyle name="Millares 3 4 3 2 2 3 2 3" xfId="31544" xr:uid="{09277332-1DB8-44E5-96A5-2E9CD0A7CA5C}"/>
    <cellStyle name="Millares 3 4 3 2 2 3 2 4" xfId="54426" xr:uid="{357ED3C0-5C8C-422B-A148-002AE0A7C17E}"/>
    <cellStyle name="Millares 3 4 3 2 2 3 3" xfId="15849" xr:uid="{D4F75A70-5C6D-4788-8363-348ECAC466D7}"/>
    <cellStyle name="Millares 3 4 3 2 2 3 3 2" xfId="38743" xr:uid="{0203464E-ACA4-44AC-8661-A41B33C443DD}"/>
    <cellStyle name="Millares 3 4 3 2 2 3 4" xfId="27302" xr:uid="{CC273E0E-5D4E-4348-853E-BECED08C6ADF}"/>
    <cellStyle name="Millares 3 4 3 2 2 3 5" xfId="50185" xr:uid="{9242320C-76D6-4C19-BB28-9890DA9C6CD5}"/>
    <cellStyle name="Millares 3 4 3 2 2 3 6" xfId="4874" xr:uid="{63EE1CA6-4E95-4B73-84BB-BFA1AEB488AA}"/>
    <cellStyle name="Millares 3 4 3 2 2 4" xfId="3573" xr:uid="{D7B43E3E-22FE-4F4E-8E6D-CA8B5B6309D4}"/>
    <cellStyle name="Millares 3 4 3 2 2 4 2" xfId="10487" xr:uid="{5DBBBAF0-65A4-4631-9298-A7A021E8FF75}"/>
    <cellStyle name="Millares 3 4 3 2 2 4 2 2" xfId="21930" xr:uid="{99503682-13A4-4E66-8543-78951CD1BC22}"/>
    <cellStyle name="Millares 3 4 3 2 2 4 2 2 2" xfId="44824" xr:uid="{EC339814-BA8D-48D4-8D20-E8E124263DDC}"/>
    <cellStyle name="Millares 3 4 3 2 2 4 2 3" xfId="33383" xr:uid="{BD303320-229F-4357-AC9B-B4B746894CA6}"/>
    <cellStyle name="Millares 3 4 3 2 2 4 2 4" xfId="56265" xr:uid="{F1765ADC-802B-4DBC-861E-568C72009483}"/>
    <cellStyle name="Millares 3 4 3 2 2 4 3" xfId="17688" xr:uid="{30141EB2-7673-40FC-888D-967B7700DFE5}"/>
    <cellStyle name="Millares 3 4 3 2 2 4 3 2" xfId="40582" xr:uid="{952F1444-EBE6-4BBA-AD7C-70AC522FC8AD}"/>
    <cellStyle name="Millares 3 4 3 2 2 4 4" xfId="29141" xr:uid="{1FCA6EA4-C576-48EC-BAC3-6C12683E00F8}"/>
    <cellStyle name="Millares 3 4 3 2 2 4 5" xfId="52023" xr:uid="{D7B185D3-376B-423E-A319-8672E2B64F7D}"/>
    <cellStyle name="Millares 3 4 3 2 2 5" xfId="7333" xr:uid="{AD6A9088-4624-42F7-9A09-18EBE99ADF25}"/>
    <cellStyle name="Millares 3 4 3 2 2 5 2" xfId="18774" xr:uid="{F5EFFC63-5AE3-4211-BC9C-D47DCC52F627}"/>
    <cellStyle name="Millares 3 4 3 2 2 5 2 2" xfId="41668" xr:uid="{877FD4D4-D2D8-43F8-A355-043EA34D695C}"/>
    <cellStyle name="Millares 3 4 3 2 2 5 3" xfId="30227" xr:uid="{E68517AA-BC7A-4379-8E53-452883E491B1}"/>
    <cellStyle name="Millares 3 4 3 2 2 5 4" xfId="53109" xr:uid="{7BC2AEBE-B8FE-4B50-8075-AEEE8F26DEA5}"/>
    <cellStyle name="Millares 3 4 3 2 2 6" xfId="12391" xr:uid="{33B261E7-2325-453C-9FA2-6E921E5E5D92}"/>
    <cellStyle name="Millares 3 4 3 2 2 6 2" xfId="23826" xr:uid="{02CE247B-A810-4BB7-8890-2BF65E576C84}"/>
    <cellStyle name="Millares 3 4 3 2 2 6 2 2" xfId="46720" xr:uid="{B859957C-FAF1-45D8-A385-D2AB421E2105}"/>
    <cellStyle name="Millares 3 4 3 2 2 6 3" xfId="35279" xr:uid="{7BC4CF04-E172-46B2-B33D-F71D5C82AAB1}"/>
    <cellStyle name="Millares 3 4 3 2 2 7" xfId="13473" xr:uid="{F9FB9BF3-63C5-43E4-9745-F385B65CCA11}"/>
    <cellStyle name="Millares 3 4 3 2 2 7 2" xfId="24910" xr:uid="{16331F7C-7C2C-415B-A8E4-60590A93201E}"/>
    <cellStyle name="Millares 3 4 3 2 2 7 2 2" xfId="47804" xr:uid="{78BFD8F5-C20F-4227-A786-E3A9B1349C74}"/>
    <cellStyle name="Millares 3 4 3 2 2 7 3" xfId="36363" xr:uid="{A7FB6A4B-149F-44DC-8CD9-19CA27AD1DB8}"/>
    <cellStyle name="Millares 3 4 3 2 2 8" xfId="14532" xr:uid="{3A54FAB3-0EEF-496E-B1BB-5F8FF4787ED1}"/>
    <cellStyle name="Millares 3 4 3 2 2 8 2" xfId="37426" xr:uid="{FE234E13-2776-4713-A553-772E76078B66}"/>
    <cellStyle name="Millares 3 4 3 2 2 9" xfId="25985" xr:uid="{04D6489B-909C-4291-BB43-7CECBA6E3FA7}"/>
    <cellStyle name="Millares 3 4 3 2 3" xfId="1014" xr:uid="{68A9335E-AC9D-4803-BB60-C6528EE1B71D}"/>
    <cellStyle name="Millares 3 4 3 2 3 10" xfId="3845" xr:uid="{FB402AE6-30C5-43B9-93DC-251A54E54665}"/>
    <cellStyle name="Millares 3 4 3 2 3 2" xfId="2492" xr:uid="{0442BBD5-22DA-4285-964D-EF0F2DABCA2F}"/>
    <cellStyle name="Millares 3 4 3 2 3 2 2" xfId="8912" xr:uid="{FAD01F2C-AD1B-4CFC-BC99-34A9B7779A4A}"/>
    <cellStyle name="Millares 3 4 3 2 3 2 2 2" xfId="20355" xr:uid="{6D98ECC1-6C21-4917-BF4A-93D2767FDCD0}"/>
    <cellStyle name="Millares 3 4 3 2 3 2 2 2 2" xfId="43249" xr:uid="{61111717-B0C7-4FE0-867F-7CEB258FCED4}"/>
    <cellStyle name="Millares 3 4 3 2 3 2 2 3" xfId="31808" xr:uid="{8DD7BD7C-D80B-4F47-84B4-33BF5CBF2F74}"/>
    <cellStyle name="Millares 3 4 3 2 3 2 2 4" xfId="54690" xr:uid="{B8DF14D6-5CCF-45D9-836B-163018813EBA}"/>
    <cellStyle name="Millares 3 4 3 2 3 2 3" xfId="16113" xr:uid="{24BCF27C-200B-4CE9-B59A-69D016742139}"/>
    <cellStyle name="Millares 3 4 3 2 3 2 3 2" xfId="39007" xr:uid="{7AD533CC-09F6-4519-A091-06A46189846C}"/>
    <cellStyle name="Millares 3 4 3 2 3 2 4" xfId="27566" xr:uid="{ADC359D3-4CEA-4748-8283-A1AB89F66164}"/>
    <cellStyle name="Millares 3 4 3 2 3 2 5" xfId="50449" xr:uid="{237D08FF-8209-4A22-8282-9601E00EE70F}"/>
    <cellStyle name="Millares 3 4 3 2 3 2 6" xfId="5138" xr:uid="{E4F1C4B2-5FAB-4ED9-9676-E453DCC35C06}"/>
    <cellStyle name="Millares 3 4 3 2 3 3" xfId="6516" xr:uid="{A58FA064-B32D-4BF0-89BB-E10A30D085CD}"/>
    <cellStyle name="Millares 3 4 3 2 3 3 2" xfId="10751" xr:uid="{6B529D22-2AF2-4E8C-8EA3-2ACDD8842CBE}"/>
    <cellStyle name="Millares 3 4 3 2 3 3 2 2" xfId="22194" xr:uid="{265A9179-2172-4ABA-A9F3-A0971AA41B7F}"/>
    <cellStyle name="Millares 3 4 3 2 3 3 2 2 2" xfId="45088" xr:uid="{C0CFBF11-01D5-4D16-9778-56D5EECA101C}"/>
    <cellStyle name="Millares 3 4 3 2 3 3 2 3" xfId="33647" xr:uid="{7E9D8B83-EE2C-43DA-A628-543AC014CD2D}"/>
    <cellStyle name="Millares 3 4 3 2 3 3 2 4" xfId="56529" xr:uid="{26721246-CFE0-490F-B107-633A4EA6F711}"/>
    <cellStyle name="Millares 3 4 3 2 3 3 3" xfId="17952" xr:uid="{4B38FF77-B331-4214-97C3-678C81260A52}"/>
    <cellStyle name="Millares 3 4 3 2 3 3 3 2" xfId="40846" xr:uid="{2A829AA9-8D93-4FF5-984F-109E4B25DD1A}"/>
    <cellStyle name="Millares 3 4 3 2 3 3 4" xfId="29405" xr:uid="{0DEEC833-5A7C-4227-AF3E-D2A133BDFC10}"/>
    <cellStyle name="Millares 3 4 3 2 3 3 5" xfId="52287" xr:uid="{8BFB9807-1F90-42A0-977C-E101407C2453}"/>
    <cellStyle name="Millares 3 4 3 2 3 4" xfId="7595" xr:uid="{E4C0CBDC-2B3A-4889-A4DA-D100687103C1}"/>
    <cellStyle name="Millares 3 4 3 2 3 4 2" xfId="19038" xr:uid="{08597447-8FAA-41E6-82AA-7EE4BCE3BD69}"/>
    <cellStyle name="Millares 3 4 3 2 3 4 2 2" xfId="41932" xr:uid="{79B35D72-CBEB-4B04-A005-85C504E2CE0C}"/>
    <cellStyle name="Millares 3 4 3 2 3 4 3" xfId="30491" xr:uid="{4058F7AB-8FCE-4182-B525-165C42DD7549}"/>
    <cellStyle name="Millares 3 4 3 2 3 4 4" xfId="53373" xr:uid="{9B171D7B-3105-4437-A400-44DBBD72344B}"/>
    <cellStyle name="Millares 3 4 3 2 3 5" xfId="12654" xr:uid="{D68AADBB-EBD7-46C2-8968-3115F6327C25}"/>
    <cellStyle name="Millares 3 4 3 2 3 5 2" xfId="24090" xr:uid="{507C9EDA-78EC-4AB7-8E9B-AFA030F54050}"/>
    <cellStyle name="Millares 3 4 3 2 3 5 2 2" xfId="46984" xr:uid="{82D7C0EC-A2D7-43DE-B98A-9E51EC287157}"/>
    <cellStyle name="Millares 3 4 3 2 3 5 3" xfId="35543" xr:uid="{9A0A3907-DFAA-4EB0-A87D-A1C3A674395E}"/>
    <cellStyle name="Millares 3 4 3 2 3 6" xfId="13737" xr:uid="{CD8F8049-4018-446C-992C-9122D66EB753}"/>
    <cellStyle name="Millares 3 4 3 2 3 6 2" xfId="25174" xr:uid="{7FA96957-591E-459D-AF8C-92DA93D3A32A}"/>
    <cellStyle name="Millares 3 4 3 2 3 6 2 2" xfId="48068" xr:uid="{B87E40B1-B8D4-43FB-B889-CB207649968D}"/>
    <cellStyle name="Millares 3 4 3 2 3 6 3" xfId="36627" xr:uid="{8C081B66-0DA8-4982-9A42-0BD774ED532E}"/>
    <cellStyle name="Millares 3 4 3 2 3 7" xfId="14796" xr:uid="{C0462C86-8531-4C8F-B240-19C3DC376F69}"/>
    <cellStyle name="Millares 3 4 3 2 3 7 2" xfId="37690" xr:uid="{0906B638-CF41-4AB7-8F81-A0D36985AE94}"/>
    <cellStyle name="Millares 3 4 3 2 3 8" xfId="26249" xr:uid="{85AEE626-2A1F-4E44-9029-8CA578EECF0C}"/>
    <cellStyle name="Millares 3 4 3 2 3 9" xfId="49132" xr:uid="{867706F1-6693-417B-A4F6-1C0955263CA3}"/>
    <cellStyle name="Millares 3 4 3 2 4" xfId="1309" xr:uid="{E24AE823-4127-4F28-85AA-EEC6A8B1BD23}"/>
    <cellStyle name="Millares 3 4 3 2 4 2" xfId="2766" xr:uid="{C91B6B46-F236-433C-810D-F13D8A450A12}"/>
    <cellStyle name="Millares 3 4 3 2 4 2 2" xfId="9440" xr:uid="{FA94604D-1F3C-4F4E-ADF1-FBDDF0D12544}"/>
    <cellStyle name="Millares 3 4 3 2 4 2 2 2" xfId="20883" xr:uid="{EEC1719C-1ED8-4B17-93B4-02F461147875}"/>
    <cellStyle name="Millares 3 4 3 2 4 2 2 2 2" xfId="43777" xr:uid="{E5D8E3B6-C2F2-47DD-8A02-6A1C9BB9B6A8}"/>
    <cellStyle name="Millares 3 4 3 2 4 2 2 3" xfId="32336" xr:uid="{BB099C56-2D4F-44C8-94F5-36B60E0B2EBF}"/>
    <cellStyle name="Millares 3 4 3 2 4 2 2 4" xfId="55218" xr:uid="{8AD70CC0-AA7E-4369-944B-5D41234C61C9}"/>
    <cellStyle name="Millares 3 4 3 2 4 2 3" xfId="16641" xr:uid="{410AC48E-A33C-4012-8C49-3E792361E0D4}"/>
    <cellStyle name="Millares 3 4 3 2 4 2 3 2" xfId="39535" xr:uid="{7E3B95AB-A07A-4371-84C1-45C713E18756}"/>
    <cellStyle name="Millares 3 4 3 2 4 2 4" xfId="28094" xr:uid="{7E9440F0-42D6-4E75-8C14-CA795CAE2267}"/>
    <cellStyle name="Millares 3 4 3 2 4 2 5" xfId="50977" xr:uid="{6CD6522A-80C6-4D1B-8F2A-750401863B64}"/>
    <cellStyle name="Millares 3 4 3 2 4 2 6" xfId="5666" xr:uid="{69BB3653-11D9-440D-AE91-9F1A9899C966}"/>
    <cellStyle name="Millares 3 4 3 2 4 3" xfId="8123" xr:uid="{B3CB6A5F-E3AD-4BA9-B5E9-34A9B5957DEE}"/>
    <cellStyle name="Millares 3 4 3 2 4 3 2" xfId="19566" xr:uid="{A1112ADF-7CC6-4845-8925-8A171AEDC362}"/>
    <cellStyle name="Millares 3 4 3 2 4 3 2 2" xfId="42460" xr:uid="{8B5CC6A3-20A2-4DCA-ACF3-04FC34EB191F}"/>
    <cellStyle name="Millares 3 4 3 2 4 3 3" xfId="31019" xr:uid="{C0E906A8-0B8C-458A-874B-10DB9065F263}"/>
    <cellStyle name="Millares 3 4 3 2 4 3 4" xfId="53901" xr:uid="{0737AD28-B936-4C70-82A1-BAC14598B077}"/>
    <cellStyle name="Millares 3 4 3 2 4 4" xfId="15324" xr:uid="{05AC1818-797F-42D4-8483-1A8C8412EE56}"/>
    <cellStyle name="Millares 3 4 3 2 4 4 2" xfId="38218" xr:uid="{B01C3329-DD65-4430-9F4C-821E7C0B7C83}"/>
    <cellStyle name="Millares 3 4 3 2 4 5" xfId="26777" xr:uid="{C3D7A453-F013-4F77-8C9A-BA6907B757C7}"/>
    <cellStyle name="Millares 3 4 3 2 4 6" xfId="49660" xr:uid="{6418A9CA-E1A2-477C-9B01-A10BD747F181}"/>
    <cellStyle name="Millares 3 4 3 2 4 7" xfId="4367" xr:uid="{FB128087-1965-422A-B7B0-BFE7F9013217}"/>
    <cellStyle name="Millares 3 4 3 2 5" xfId="1962" xr:uid="{7B1E50DB-C54C-463D-9E6C-0A72CEA9196C}"/>
    <cellStyle name="Millares 3 4 3 2 5 2" xfId="8385" xr:uid="{73AAFBA9-5EFC-4F96-88AA-7392C9304ED0}"/>
    <cellStyle name="Millares 3 4 3 2 5 2 2" xfId="19828" xr:uid="{5687EB34-9C64-4E6C-8C93-812B87A98209}"/>
    <cellStyle name="Millares 3 4 3 2 5 2 2 2" xfId="42722" xr:uid="{05DB5415-3F51-4CE3-89AD-7AE7A93E5DE2}"/>
    <cellStyle name="Millares 3 4 3 2 5 2 3" xfId="31281" xr:uid="{495B731A-8446-46FB-88C3-B51CD497D93C}"/>
    <cellStyle name="Millares 3 4 3 2 5 2 4" xfId="54163" xr:uid="{D1BA7BAC-762E-4AC2-8CDE-DAE528957A8E}"/>
    <cellStyle name="Millares 3 4 3 2 5 3" xfId="15586" xr:uid="{35700668-9C1A-4038-A0DF-BBF22C7FFB26}"/>
    <cellStyle name="Millares 3 4 3 2 5 3 2" xfId="38480" xr:uid="{5B0E53E0-69E9-4D04-9571-55E5A00FD4BB}"/>
    <cellStyle name="Millares 3 4 3 2 5 4" xfId="27039" xr:uid="{0523D8AC-A3C7-48B3-AAD2-C4EDAF419093}"/>
    <cellStyle name="Millares 3 4 3 2 5 5" xfId="49922" xr:uid="{6585F9FA-CBCA-4D76-A9A8-04661FFAB54D}"/>
    <cellStyle name="Millares 3 4 3 2 5 6" xfId="4620" xr:uid="{1D5616A1-8A7C-45C2-AA29-958DF2ECDAAF}"/>
    <cellStyle name="Millares 3 4 3 2 6" xfId="3313" xr:uid="{04BE1444-1A71-4B1D-9141-ABB15AF523D0}"/>
    <cellStyle name="Millares 3 4 3 2 6 2" xfId="9703" xr:uid="{02E50489-7211-43D5-972B-F8A14D27CA13}"/>
    <cellStyle name="Millares 3 4 3 2 6 2 2" xfId="21146" xr:uid="{3ED6F666-6D7C-472D-A541-59BB336A124B}"/>
    <cellStyle name="Millares 3 4 3 2 6 2 2 2" xfId="44040" xr:uid="{B84D909D-38AC-4706-A006-49EA70C1B605}"/>
    <cellStyle name="Millares 3 4 3 2 6 2 3" xfId="32599" xr:uid="{D7693B3D-A387-4656-8988-98CFB7C6A81A}"/>
    <cellStyle name="Millares 3 4 3 2 6 2 4" xfId="55481" xr:uid="{B1B27711-F070-44FA-BB28-81E75D481680}"/>
    <cellStyle name="Millares 3 4 3 2 6 3" xfId="16904" xr:uid="{3A0616FD-6CCB-47B6-903C-7911681B761A}"/>
    <cellStyle name="Millares 3 4 3 2 6 3 2" xfId="39798" xr:uid="{0A107DB1-517C-4E1B-BD5B-7EB39890861D}"/>
    <cellStyle name="Millares 3 4 3 2 6 4" xfId="28357" xr:uid="{179E740B-4F74-4A1F-99FD-A386919C1653}"/>
    <cellStyle name="Millares 3 4 3 2 6 5" xfId="51239" xr:uid="{41720879-5EDD-4331-9CFA-BA8EA920467A}"/>
    <cellStyle name="Millares 3 4 3 2 7" xfId="5972" xr:uid="{C5D43AC9-08F3-4E51-A4EE-70B200A7E5EF}"/>
    <cellStyle name="Millares 3 4 3 2 7 2" xfId="9963" xr:uid="{11350733-8A27-44D5-9C1C-75BBCBE21734}"/>
    <cellStyle name="Millares 3 4 3 2 7 2 2" xfId="21406" xr:uid="{AABDA717-F61E-453F-BD09-A941AB7FA01E}"/>
    <cellStyle name="Millares 3 4 3 2 7 2 2 2" xfId="44300" xr:uid="{E152D699-085D-4AB1-8E68-EFB29B66033A}"/>
    <cellStyle name="Millares 3 4 3 2 7 2 3" xfId="32859" xr:uid="{E036D1D4-0927-4C63-9C8E-30207A776889}"/>
    <cellStyle name="Millares 3 4 3 2 7 2 4" xfId="55741" xr:uid="{A9612AFE-D0FA-4F2A-A306-E675205ABE29}"/>
    <cellStyle name="Millares 3 4 3 2 7 3" xfId="17164" xr:uid="{6A21BFB9-8C7D-4FA9-9BEC-686E0D5F4410}"/>
    <cellStyle name="Millares 3 4 3 2 7 3 2" xfId="40058" xr:uid="{2B7E2E06-1A61-479E-92A7-D467872E244A}"/>
    <cellStyle name="Millares 3 4 3 2 7 4" xfId="28617" xr:uid="{E650F041-4124-459C-B7DE-7D9E1E428721}"/>
    <cellStyle name="Millares 3 4 3 2 7 5" xfId="51499" xr:uid="{A70E80CB-2F5A-4913-B60F-D1A3B49D07B1}"/>
    <cellStyle name="Millares 3 4 3 2 8" xfId="6223" xr:uid="{1CAFEC3F-F32A-41E1-81F7-0B30136AA064}"/>
    <cellStyle name="Millares 3 4 3 2 8 2" xfId="10224" xr:uid="{FB584E40-E926-4449-8779-62A47889AA3E}"/>
    <cellStyle name="Millares 3 4 3 2 8 2 2" xfId="21667" xr:uid="{AAFEA3F3-FB88-4C91-BE24-809D227BC491}"/>
    <cellStyle name="Millares 3 4 3 2 8 2 2 2" xfId="44561" xr:uid="{F5533432-84BC-4D98-8FC1-DD3CFC160DD1}"/>
    <cellStyle name="Millares 3 4 3 2 8 2 3" xfId="33120" xr:uid="{D692872F-2531-4AA6-96A1-BBF428A4BE73}"/>
    <cellStyle name="Millares 3 4 3 2 8 2 4" xfId="56002" xr:uid="{F2240E38-0FF3-47BB-8200-434DB41A3D48}"/>
    <cellStyle name="Millares 3 4 3 2 8 3" xfId="17425" xr:uid="{C4C0E00C-8DBF-4966-B387-CC4B166A70EB}"/>
    <cellStyle name="Millares 3 4 3 2 8 3 2" xfId="40319" xr:uid="{572AD042-4729-46A9-8407-6A21DE023D66}"/>
    <cellStyle name="Millares 3 4 3 2 8 4" xfId="28878" xr:uid="{C17FDD12-0BDE-4765-A6C5-07FBC5DCAB12}"/>
    <cellStyle name="Millares 3 4 3 2 8 5" xfId="51760" xr:uid="{37531D69-2BE6-4E4D-9C37-13C2174BE9AB}"/>
    <cellStyle name="Millares 3 4 3 2 9" xfId="7056" xr:uid="{F821C5F7-FB61-45C2-82BC-8ED7A74BD5A8}"/>
    <cellStyle name="Millares 3 4 3 2 9 2" xfId="18492" xr:uid="{51BB1FC1-8E3B-4C7A-BFA6-84146E76BD85}"/>
    <cellStyle name="Millares 3 4 3 2 9 2 2" xfId="41386" xr:uid="{FF6AE168-DC91-4C66-9DEB-EDED825E3792}"/>
    <cellStyle name="Millares 3 4 3 2 9 3" xfId="29945" xr:uid="{32A68FF8-9F71-4E78-AB1E-AEFCDEDCE226}"/>
    <cellStyle name="Millares 3 4 3 2 9 4" xfId="52827" xr:uid="{9B1F2147-A0E5-49CF-B0BC-1B7B94ECC1F9}"/>
    <cellStyle name="Millares 3 4 3 20" xfId="58273" xr:uid="{559D3008-F609-4F68-B354-1FB5B746AA39}"/>
    <cellStyle name="Millares 3 4 3 3" xfId="351" xr:uid="{EA9518CF-FCE7-4A07-B3D2-37D3667379CF}"/>
    <cellStyle name="Millares 3 4 3 3 10" xfId="48752" xr:uid="{7407EDD6-76AA-451A-A8E5-34E0D8C7041F}"/>
    <cellStyle name="Millares 3 4 3 3 11" xfId="58023" xr:uid="{7AF1D863-1B30-4BA3-A390-3D0C70E672D8}"/>
    <cellStyle name="Millares 3 4 3 3 12" xfId="58535" xr:uid="{7BEF8D68-7AE7-43BE-A36F-E614A047797D}"/>
    <cellStyle name="Millares 3 4 3 3 2" xfId="1476" xr:uid="{5464C768-8ED9-46F7-ADF1-C448BD06C15C}"/>
    <cellStyle name="Millares 3 4 3 3 2 10" xfId="3991" xr:uid="{5E2DAE32-190C-4CEB-9939-28C92F595074}"/>
    <cellStyle name="Millares 3 4 3 3 2 2" xfId="2909" xr:uid="{88F88729-D450-4E77-8E3A-795B995C84DD}"/>
    <cellStyle name="Millares 3 4 3 3 2 2 2" xfId="9059" xr:uid="{C5E9B54B-8B81-4B10-8C88-CE80330558B5}"/>
    <cellStyle name="Millares 3 4 3 3 2 2 2 2" xfId="20502" xr:uid="{6803D703-B707-4D3A-936E-D6A00F467153}"/>
    <cellStyle name="Millares 3 4 3 3 2 2 2 2 2" xfId="43396" xr:uid="{27BA9F33-AA43-4E05-B160-C9F4E4716017}"/>
    <cellStyle name="Millares 3 4 3 3 2 2 2 3" xfId="31955" xr:uid="{FCDE8555-3191-48EF-9540-B4622419AF2D}"/>
    <cellStyle name="Millares 3 4 3 3 2 2 2 4" xfId="54837" xr:uid="{634EFF0D-8F06-4733-AB32-322246B75E73}"/>
    <cellStyle name="Millares 3 4 3 3 2 2 3" xfId="16260" xr:uid="{E53E8B99-BCCD-4301-B1CF-D5ADD561DDC7}"/>
    <cellStyle name="Millares 3 4 3 3 2 2 3 2" xfId="39154" xr:uid="{6BC39CE9-0D65-48C1-90A6-F33FD33E78F2}"/>
    <cellStyle name="Millares 3 4 3 3 2 2 4" xfId="27713" xr:uid="{87D5A08C-2C3A-4537-BB28-322073F4E70B}"/>
    <cellStyle name="Millares 3 4 3 3 2 2 5" xfId="50596" xr:uid="{2851F86B-C1B2-42D0-BB46-763EB2D0BFAB}"/>
    <cellStyle name="Millares 3 4 3 3 2 2 6" xfId="5285" xr:uid="{EEBC3DBA-46F2-46F6-B8EE-BD58B6BD4E13}"/>
    <cellStyle name="Millares 3 4 3 3 2 3" xfId="6663" xr:uid="{ABF656E9-E6A7-4DDD-9DBE-6BF1E72F7344}"/>
    <cellStyle name="Millares 3 4 3 3 2 3 2" xfId="10898" xr:uid="{BAED71F8-4514-4520-8629-BD55C8526B09}"/>
    <cellStyle name="Millares 3 4 3 3 2 3 2 2" xfId="22341" xr:uid="{42F51BE9-BD59-4578-9279-9C112800F92F}"/>
    <cellStyle name="Millares 3 4 3 3 2 3 2 2 2" xfId="45235" xr:uid="{873CAE5A-DA1A-494B-B9A2-119B760E3D83}"/>
    <cellStyle name="Millares 3 4 3 3 2 3 2 3" xfId="33794" xr:uid="{A0D9897A-ACAB-4220-AC25-EBD4BE9EEAB2}"/>
    <cellStyle name="Millares 3 4 3 3 2 3 2 4" xfId="56676" xr:uid="{F3884133-8EC6-4B43-92A8-69F98B17E4A8}"/>
    <cellStyle name="Millares 3 4 3 3 2 3 3" xfId="18099" xr:uid="{88657773-1E2F-472F-A787-B9FB048935C5}"/>
    <cellStyle name="Millares 3 4 3 3 2 3 3 2" xfId="40993" xr:uid="{ADE85977-F60A-48DF-A332-354428730CC7}"/>
    <cellStyle name="Millares 3 4 3 3 2 3 4" xfId="29552" xr:uid="{8DE6D53B-51F5-4951-AD97-4361E9F8148A}"/>
    <cellStyle name="Millares 3 4 3 3 2 3 5" xfId="52434" xr:uid="{49B8C835-A31A-4A59-BEC5-790D591451F0}"/>
    <cellStyle name="Millares 3 4 3 3 2 4" xfId="7742" xr:uid="{E54D69EE-8319-421C-B070-E9C0947E261C}"/>
    <cellStyle name="Millares 3 4 3 3 2 4 2" xfId="19185" xr:uid="{CCBA3FC0-21B0-442A-ABF0-04851D4FAE8F}"/>
    <cellStyle name="Millares 3 4 3 3 2 4 2 2" xfId="42079" xr:uid="{14AC503F-D62E-4820-B965-29A64E9DE9CA}"/>
    <cellStyle name="Millares 3 4 3 3 2 4 3" xfId="30638" xr:uid="{41F68B3C-39BA-4F63-A876-199F7B981E83}"/>
    <cellStyle name="Millares 3 4 3 3 2 4 4" xfId="53520" xr:uid="{B05E3EC9-95AB-473C-AA45-E5D818DC3A4F}"/>
    <cellStyle name="Millares 3 4 3 3 2 5" xfId="12801" xr:uid="{600A7B41-6B28-453C-8DCC-1C6C841C029C}"/>
    <cellStyle name="Millares 3 4 3 3 2 5 2" xfId="24237" xr:uid="{9614365D-85CE-40C6-8C31-7BA5D2A8BF48}"/>
    <cellStyle name="Millares 3 4 3 3 2 5 2 2" xfId="47131" xr:uid="{A6F1CEDC-AA50-4896-AF63-451C4925400D}"/>
    <cellStyle name="Millares 3 4 3 3 2 5 3" xfId="35690" xr:uid="{135904F0-0EB0-42D4-A4B6-287613875910}"/>
    <cellStyle name="Millares 3 4 3 3 2 6" xfId="13884" xr:uid="{33B6BF70-A7BE-468B-93FD-CC77818D721B}"/>
    <cellStyle name="Millares 3 4 3 3 2 6 2" xfId="25321" xr:uid="{0FBB5FFA-D98D-441A-AE0D-D62439E37C08}"/>
    <cellStyle name="Millares 3 4 3 3 2 6 2 2" xfId="48215" xr:uid="{02146081-7C9F-4408-AEAD-44F53DFB2258}"/>
    <cellStyle name="Millares 3 4 3 3 2 6 3" xfId="36774" xr:uid="{085997FE-7888-4CA2-B928-2BD6FECEF552}"/>
    <cellStyle name="Millares 3 4 3 3 2 7" xfId="14943" xr:uid="{4F568A1D-38A4-4CC5-99BD-1AE07952B8D7}"/>
    <cellStyle name="Millares 3 4 3 3 2 7 2" xfId="37837" xr:uid="{39485246-2596-48D0-B178-19EDCA18306D}"/>
    <cellStyle name="Millares 3 4 3 3 2 8" xfId="26396" xr:uid="{1F94816C-4401-48AD-B3C1-11A1FCC2061C}"/>
    <cellStyle name="Millares 3 4 3 3 2 9" xfId="49279" xr:uid="{4698A6EF-0C46-4385-9B87-AD3DDE46A1C5}"/>
    <cellStyle name="Millares 3 4 3 3 3" xfId="1836" xr:uid="{9CB2D45F-63EF-4A7D-9366-2F0587D971DA}"/>
    <cellStyle name="Millares 3 4 3 3 3 2" xfId="8532" xr:uid="{D9A7BC11-E950-4EE5-882E-7B95E6E61B09}"/>
    <cellStyle name="Millares 3 4 3 3 3 2 2" xfId="19975" xr:uid="{100ACE73-038B-4AA3-9549-6948FF47DBEA}"/>
    <cellStyle name="Millares 3 4 3 3 3 2 2 2" xfId="42869" xr:uid="{81D8A206-BE08-4807-9661-DB2D05652F63}"/>
    <cellStyle name="Millares 3 4 3 3 3 2 3" xfId="31428" xr:uid="{17B5EE64-E0EE-4634-82C0-EFC411146FB9}"/>
    <cellStyle name="Millares 3 4 3 3 3 2 4" xfId="54310" xr:uid="{079DDF0A-B245-44DD-BC22-86B41D141D22}"/>
    <cellStyle name="Millares 3 4 3 3 3 3" xfId="15733" xr:uid="{D7926DDB-DD6F-45DD-B4DF-088655ED52C4}"/>
    <cellStyle name="Millares 3 4 3 3 3 3 2" xfId="38627" xr:uid="{C49E6DCE-32AD-4536-BD67-19613FED050B}"/>
    <cellStyle name="Millares 3 4 3 3 3 4" xfId="27186" xr:uid="{4EA922C7-7BAF-4066-8922-4CCC619FECBD}"/>
    <cellStyle name="Millares 3 4 3 3 3 5" xfId="50069" xr:uid="{A5332927-1239-4797-992C-F1385268A538}"/>
    <cellStyle name="Millares 3 4 3 3 3 6" xfId="4758" xr:uid="{5BB5B850-E655-498A-B3DF-78A36DF75535}"/>
    <cellStyle name="Millares 3 4 3 3 4" xfId="3456" xr:uid="{DD572BF6-6D55-465E-8E1B-6E4F7A1DB37E}"/>
    <cellStyle name="Millares 3 4 3 3 4 2" xfId="10371" xr:uid="{78DD21F0-B264-4517-86F3-F85933AAD487}"/>
    <cellStyle name="Millares 3 4 3 3 4 2 2" xfId="21814" xr:uid="{4F8BB017-0B94-488F-A1A7-DF93C52B7A23}"/>
    <cellStyle name="Millares 3 4 3 3 4 2 2 2" xfId="44708" xr:uid="{3B7965F0-22D2-40F9-BEE2-D75E1411C58C}"/>
    <cellStyle name="Millares 3 4 3 3 4 2 3" xfId="33267" xr:uid="{D0857E88-9E48-45C7-A85A-F2A8EFE9C5EF}"/>
    <cellStyle name="Millares 3 4 3 3 4 2 4" xfId="56149" xr:uid="{5D6C0806-27F3-4387-9BFE-30E175380358}"/>
    <cellStyle name="Millares 3 4 3 3 4 3" xfId="17572" xr:uid="{594702D5-DC70-482A-8BF0-0EAFFBC2B9A0}"/>
    <cellStyle name="Millares 3 4 3 3 4 3 2" xfId="40466" xr:uid="{C263F161-9A2E-4398-B396-4CCEC832A53C}"/>
    <cellStyle name="Millares 3 4 3 3 4 4" xfId="29025" xr:uid="{757AC01E-8DEA-4D32-BDF4-F52465ACF85B}"/>
    <cellStyle name="Millares 3 4 3 3 4 5" xfId="51907" xr:uid="{DD7377CD-7C48-40D4-B99F-AE1ADB82C341}"/>
    <cellStyle name="Millares 3 4 3 3 5" xfId="7219" xr:uid="{B03A12DB-5C8E-4474-856A-59BB746AD6D8}"/>
    <cellStyle name="Millares 3 4 3 3 5 2" xfId="18658" xr:uid="{B1C54794-A724-44B8-8AAE-76975F7E9C31}"/>
    <cellStyle name="Millares 3 4 3 3 5 2 2" xfId="41552" xr:uid="{8E15C725-3C06-4E3A-816B-DA7A013A392B}"/>
    <cellStyle name="Millares 3 4 3 3 5 3" xfId="30111" xr:uid="{A8DAD4C5-59F0-4284-9103-3C2F2ADC9BAD}"/>
    <cellStyle name="Millares 3 4 3 3 5 4" xfId="52993" xr:uid="{5A336C90-AD30-400E-AD72-48FB7B74B511}"/>
    <cellStyle name="Millares 3 4 3 3 6" xfId="12275" xr:uid="{357C9C84-759B-4BEB-A0C2-6F4394E988F8}"/>
    <cellStyle name="Millares 3 4 3 3 6 2" xfId="23710" xr:uid="{CBB5A7C5-20BE-4177-917A-F3C35549C3B9}"/>
    <cellStyle name="Millares 3 4 3 3 6 2 2" xfId="46604" xr:uid="{890E4D12-3484-4554-A866-2BAF40684A47}"/>
    <cellStyle name="Millares 3 4 3 3 6 3" xfId="35163" xr:uid="{86A67708-F481-4A8D-B695-45FA35A01CF2}"/>
    <cellStyle name="Millares 3 4 3 3 7" xfId="13357" xr:uid="{BC5E6B11-29F6-41E6-AA54-1F837AE0D064}"/>
    <cellStyle name="Millares 3 4 3 3 7 2" xfId="24794" xr:uid="{41644EA6-0DB1-423F-9395-58671486E739}"/>
    <cellStyle name="Millares 3 4 3 3 7 2 2" xfId="47688" xr:uid="{BFDF099C-DF40-4E36-BE29-C7BE79D62980}"/>
    <cellStyle name="Millares 3 4 3 3 7 3" xfId="36247" xr:uid="{9A49E81C-E7DD-4D4D-98E4-07CAB8692740}"/>
    <cellStyle name="Millares 3 4 3 3 8" xfId="14416" xr:uid="{BF28FE91-8971-4830-8FC8-B378BE4CE51F}"/>
    <cellStyle name="Millares 3 4 3 3 8 2" xfId="37310" xr:uid="{9E081434-4535-418D-80BD-C5CD726422E2}"/>
    <cellStyle name="Millares 3 4 3 3 9" xfId="25869" xr:uid="{D2EFEFA6-A70B-4607-81DE-3167E88D0CF9}"/>
    <cellStyle name="Millares 3 4 3 4" xfId="625" xr:uid="{5FEC1A7C-3331-43EE-9F90-44DD047D0269}"/>
    <cellStyle name="Millares 3 4 3 4 10" xfId="3729" xr:uid="{B1299E33-C02D-4263-924A-872487A596A8}"/>
    <cellStyle name="Millares 3 4 3 4 2" xfId="2104" xr:uid="{158EE442-D953-4D6F-81D1-EDB244A7B1AA}"/>
    <cellStyle name="Millares 3 4 3 4 2 2" xfId="8795" xr:uid="{1A386D47-CA61-48C5-AD67-AA90891B15A0}"/>
    <cellStyle name="Millares 3 4 3 4 2 2 2" xfId="20238" xr:uid="{9F4C9251-2C2A-4B52-AE88-ACFC78D32461}"/>
    <cellStyle name="Millares 3 4 3 4 2 2 2 2" xfId="43132" xr:uid="{8BD76773-136D-40F4-8046-90293AB08C38}"/>
    <cellStyle name="Millares 3 4 3 4 2 2 3" xfId="31691" xr:uid="{D6A305D2-9C20-4FE7-8358-0CD49FF033DA}"/>
    <cellStyle name="Millares 3 4 3 4 2 2 4" xfId="54573" xr:uid="{68C1A5EF-2547-49AF-A8A6-D1C582D2F365}"/>
    <cellStyle name="Millares 3 4 3 4 2 3" xfId="15996" xr:uid="{8DA00AE9-53F2-4199-990E-F44A5666C0E4}"/>
    <cellStyle name="Millares 3 4 3 4 2 3 2" xfId="38890" xr:uid="{78AA70E9-3AF7-4462-99EC-FC18A9625307}"/>
    <cellStyle name="Millares 3 4 3 4 2 4" xfId="27449" xr:uid="{20CD3B8B-52D2-4EAB-9275-CF8F541E20CD}"/>
    <cellStyle name="Millares 3 4 3 4 2 5" xfId="50332" xr:uid="{072FDA45-F26C-4E05-AA27-F6094E1FFAB1}"/>
    <cellStyle name="Millares 3 4 3 4 2 6" xfId="5021" xr:uid="{E047A8F0-DBFE-4DFE-A121-5D72CDCA6862}"/>
    <cellStyle name="Millares 3 4 3 4 3" xfId="6399" xr:uid="{C4CA2FEE-40C8-49C6-970D-678604F8708E}"/>
    <cellStyle name="Millares 3 4 3 4 3 2" xfId="10634" xr:uid="{19BDBAE7-FDAD-4D27-96E7-FF16BB3477DA}"/>
    <cellStyle name="Millares 3 4 3 4 3 2 2" xfId="22077" xr:uid="{FCA5C56D-A4EF-4C8F-B38D-170C4CF057B4}"/>
    <cellStyle name="Millares 3 4 3 4 3 2 2 2" xfId="44971" xr:uid="{7F6097FD-6981-40B2-97B6-1C39733778A7}"/>
    <cellStyle name="Millares 3 4 3 4 3 2 3" xfId="33530" xr:uid="{6269402E-6E5E-4AC1-88AA-AF837885B459}"/>
    <cellStyle name="Millares 3 4 3 4 3 2 4" xfId="56412" xr:uid="{A921C43B-8F15-4402-A696-B8BFE5682ED9}"/>
    <cellStyle name="Millares 3 4 3 4 3 3" xfId="17835" xr:uid="{2D63A6BF-DA27-4D31-BCAE-BAE4896314EF}"/>
    <cellStyle name="Millares 3 4 3 4 3 3 2" xfId="40729" xr:uid="{E18E9B00-5ABB-4914-9ADB-68E46C558DA1}"/>
    <cellStyle name="Millares 3 4 3 4 3 4" xfId="29288" xr:uid="{44E96178-0C0F-4D6D-9099-69D3CE451BF3}"/>
    <cellStyle name="Millares 3 4 3 4 3 5" xfId="52170" xr:uid="{40649AC9-B926-4E75-B0C9-9B1CEBF45E2F}"/>
    <cellStyle name="Millares 3 4 3 4 4" xfId="7479" xr:uid="{0A1FCC17-FB28-4664-A7F8-EB958A697998}"/>
    <cellStyle name="Millares 3 4 3 4 4 2" xfId="18921" xr:uid="{B19356D6-4CBE-4FBA-9546-43C80D32E95D}"/>
    <cellStyle name="Millares 3 4 3 4 4 2 2" xfId="41815" xr:uid="{BF62831C-7BCD-410C-8133-F53B5F82E70B}"/>
    <cellStyle name="Millares 3 4 3 4 4 3" xfId="30374" xr:uid="{8DA1E7C2-05E5-494C-98E8-724DD90DD4CC}"/>
    <cellStyle name="Millares 3 4 3 4 4 4" xfId="53256" xr:uid="{71C1A8AE-CA46-4178-98EC-CA76A5309D6C}"/>
    <cellStyle name="Millares 3 4 3 4 5" xfId="12537" xr:uid="{9FBC90A9-2442-4036-8368-5CAE9B59528E}"/>
    <cellStyle name="Millares 3 4 3 4 5 2" xfId="23973" xr:uid="{29F251F1-11F9-4914-ADCE-374FA8584BA4}"/>
    <cellStyle name="Millares 3 4 3 4 5 2 2" xfId="46867" xr:uid="{0F7511B1-46E9-4EC9-8187-D8E727AAB033}"/>
    <cellStyle name="Millares 3 4 3 4 5 3" xfId="35426" xr:uid="{17EFCD04-8496-40CD-A5E4-239747D497C1}"/>
    <cellStyle name="Millares 3 4 3 4 6" xfId="13620" xr:uid="{4D6AFDA4-94FF-48DE-94DE-8BFE763E4C20}"/>
    <cellStyle name="Millares 3 4 3 4 6 2" xfId="25057" xr:uid="{37032EA0-8137-438E-9099-04AD839F94D5}"/>
    <cellStyle name="Millares 3 4 3 4 6 2 2" xfId="47951" xr:uid="{CFC8AAA0-F72B-4FEB-9A69-805C08D11A80}"/>
    <cellStyle name="Millares 3 4 3 4 6 3" xfId="36510" xr:uid="{CB60AA56-4C45-4340-9E23-B64B2E2AE0C4}"/>
    <cellStyle name="Millares 3 4 3 4 7" xfId="14679" xr:uid="{B5C1978D-2894-4492-B989-6FB389CF1CBD}"/>
    <cellStyle name="Millares 3 4 3 4 7 2" xfId="37573" xr:uid="{24B246B4-CD41-45BE-9800-37A7C20DBDCE}"/>
    <cellStyle name="Millares 3 4 3 4 8" xfId="26132" xr:uid="{94C4FB95-1282-46AE-A9A6-4A4E8B9D1F83}"/>
    <cellStyle name="Millares 3 4 3 4 9" xfId="49015" xr:uid="{9B763ADA-3459-4CB8-B756-5B652D5395C5}"/>
    <cellStyle name="Millares 3 4 3 5" xfId="898" xr:uid="{359091D8-29A0-486F-B382-856DEA34AC30}"/>
    <cellStyle name="Millares 3 4 3 5 2" xfId="2376" xr:uid="{52E2F037-A1DF-468C-9E27-4D3159DCB62F}"/>
    <cellStyle name="Millares 3 4 3 5 2 2" xfId="9323" xr:uid="{533FAA60-F099-44A8-ACB2-7A06FDEEF270}"/>
    <cellStyle name="Millares 3 4 3 5 2 2 2" xfId="20766" xr:uid="{25A596FA-073A-4D1A-A61D-57C8D69CE39B}"/>
    <cellStyle name="Millares 3 4 3 5 2 2 2 2" xfId="43660" xr:uid="{F1C408D4-594F-4099-B0B0-B9B4EE27A7EF}"/>
    <cellStyle name="Millares 3 4 3 5 2 2 3" xfId="32219" xr:uid="{47B13553-22E5-4778-B5AE-B72F5ADF8247}"/>
    <cellStyle name="Millares 3 4 3 5 2 2 4" xfId="55101" xr:uid="{86965481-8365-46F1-AE2E-E52A141B0E8B}"/>
    <cellStyle name="Millares 3 4 3 5 2 3" xfId="16524" xr:uid="{DA70A51A-17D0-4606-ABFA-5810144E4224}"/>
    <cellStyle name="Millares 3 4 3 5 2 3 2" xfId="39418" xr:uid="{D7A88A52-AEC2-4D35-91D7-C1190ABEC99B}"/>
    <cellStyle name="Millares 3 4 3 5 2 4" xfId="27977" xr:uid="{76006670-4F72-4A69-8421-357DD514DF40}"/>
    <cellStyle name="Millares 3 4 3 5 2 5" xfId="50860" xr:uid="{6F18E369-4317-4212-923E-2DB783EA7E45}"/>
    <cellStyle name="Millares 3 4 3 5 2 6" xfId="5549" xr:uid="{28A4339A-4CC1-4019-9FB4-BBD904A8D9D3}"/>
    <cellStyle name="Millares 3 4 3 5 3" xfId="8006" xr:uid="{3161BAB6-CF65-4B38-B1E9-E980EA872A55}"/>
    <cellStyle name="Millares 3 4 3 5 3 2" xfId="19449" xr:uid="{ACE7E8D3-606D-4337-8D7B-1718A73EE0ED}"/>
    <cellStyle name="Millares 3 4 3 5 3 2 2" xfId="42343" xr:uid="{F78E5E5D-15AC-421A-9D8B-DEC2611ECAA5}"/>
    <cellStyle name="Millares 3 4 3 5 3 3" xfId="30902" xr:uid="{54B87553-4A68-4B9B-882B-6D5EC6961088}"/>
    <cellStyle name="Millares 3 4 3 5 3 4" xfId="53784" xr:uid="{B4C51CB4-7001-4120-98B6-86EBA3FC6239}"/>
    <cellStyle name="Millares 3 4 3 5 4" xfId="15207" xr:uid="{5701CDC5-036C-455D-A62F-E110B0DDE9CE}"/>
    <cellStyle name="Millares 3 4 3 5 4 2" xfId="38101" xr:uid="{40FF0CFF-F96F-468B-BEB4-A8FB41AA9F19}"/>
    <cellStyle name="Millares 3 4 3 5 5" xfId="26660" xr:uid="{53248E97-4D65-4606-A7A0-9EC80685C4D9}"/>
    <cellStyle name="Millares 3 4 3 5 6" xfId="49543" xr:uid="{D6DF73BD-50BD-4E9D-A6B5-24A3A334E9D0}"/>
    <cellStyle name="Millares 3 4 3 5 7" xfId="4250" xr:uid="{1F9ECDB2-DB20-460A-A5B7-81A67B04F8F4}"/>
    <cellStyle name="Millares 3 4 3 6" xfId="1193" xr:uid="{C1259C27-FE6F-4599-B775-215C5D56F880}"/>
    <cellStyle name="Millares 3 4 3 6 2" xfId="2650" xr:uid="{9EDF16D7-4AEB-4C77-BF8D-3763B75F04CB}"/>
    <cellStyle name="Millares 3 4 3 6 2 2" xfId="19712" xr:uid="{DA803CD9-2FED-493F-BD9D-6A1219EBC62C}"/>
    <cellStyle name="Millares 3 4 3 6 2 2 2" xfId="42606" xr:uid="{664BCD69-E185-41A4-891D-D938DE639BB1}"/>
    <cellStyle name="Millares 3 4 3 6 2 3" xfId="31165" xr:uid="{3C1FCA60-C400-40EF-A5DD-964B4884602E}"/>
    <cellStyle name="Millares 3 4 3 6 2 4" xfId="54047" xr:uid="{9A85D95C-003F-4A46-AC67-AE548EF9C533}"/>
    <cellStyle name="Millares 3 4 3 6 2 5" xfId="8269" xr:uid="{606F5ECA-A51B-4BD7-8432-8F9CDE72E9E3}"/>
    <cellStyle name="Millares 3 4 3 6 3" xfId="15470" xr:uid="{C2277B42-1F06-4973-97BD-201E79212E22}"/>
    <cellStyle name="Millares 3 4 3 6 3 2" xfId="38364" xr:uid="{DA6B84E2-8C16-40FB-8616-8F98E01B9F07}"/>
    <cellStyle name="Millares 3 4 3 6 4" xfId="26923" xr:uid="{C93D007D-5A79-42E5-B06B-5294AB8E127F}"/>
    <cellStyle name="Millares 3 4 3 6 5" xfId="49806" xr:uid="{30A9AC8A-1CDD-4679-8C06-2EBF04562A27}"/>
    <cellStyle name="Millares 3 4 3 6 6" xfId="4505" xr:uid="{22C6B9A5-597B-4C81-A193-8C699E7D15C1}"/>
    <cellStyle name="Millares 3 4 3 7" xfId="1711" xr:uid="{3DC30EB1-18AD-4FA4-8B39-9B7118DCA597}"/>
    <cellStyle name="Millares 3 4 3 7 2" xfId="9587" xr:uid="{0709EE8A-535F-48EA-9EE5-7F5E5265A3F9}"/>
    <cellStyle name="Millares 3 4 3 7 2 2" xfId="21030" xr:uid="{75A6FE98-215D-4D97-93B1-934DFFAAB775}"/>
    <cellStyle name="Millares 3 4 3 7 2 2 2" xfId="43924" xr:uid="{4E8B3394-4E1B-49F0-912E-70CEADAC649C}"/>
    <cellStyle name="Millares 3 4 3 7 2 3" xfId="32483" xr:uid="{D15D3872-C8F6-4CEC-AD6F-2E46B29C5952}"/>
    <cellStyle name="Millares 3 4 3 7 2 4" xfId="55365" xr:uid="{A86AADBD-C9FE-4CA5-B014-14114E85FA1E}"/>
    <cellStyle name="Millares 3 4 3 7 3" xfId="16788" xr:uid="{DE9252A6-0494-4933-9808-7B3D42D75ACA}"/>
    <cellStyle name="Millares 3 4 3 7 3 2" xfId="39682" xr:uid="{8D944739-482A-49DE-83DA-06E6924CFB8A}"/>
    <cellStyle name="Millares 3 4 3 7 4" xfId="28241" xr:uid="{331E73BC-F3AF-40B2-98C6-89DB8131247E}"/>
    <cellStyle name="Millares 3 4 3 7 5" xfId="51123" xr:uid="{E461426E-64BB-4709-A302-5FBBA9AC2C88}"/>
    <cellStyle name="Millares 3 4 3 7 6" xfId="5813" xr:uid="{16A79915-C067-4E09-965F-F5FF32743542}"/>
    <cellStyle name="Millares 3 4 3 8" xfId="3197" xr:uid="{57361518-C590-467E-B65B-FBE45FB362E7}"/>
    <cellStyle name="Millares 3 4 3 8 2" xfId="9846" xr:uid="{B0645C59-5603-4088-9355-A75824D066AF}"/>
    <cellStyle name="Millares 3 4 3 8 2 2" xfId="21289" xr:uid="{BA06A98A-9473-4491-AE20-5ABD2D84E951}"/>
    <cellStyle name="Millares 3 4 3 8 2 2 2" xfId="44183" xr:uid="{857A6E6F-B3F2-41F4-8450-542FFC5EC217}"/>
    <cellStyle name="Millares 3 4 3 8 2 3" xfId="32742" xr:uid="{E61C447E-10B5-49AA-B60D-1430D44F3F73}"/>
    <cellStyle name="Millares 3 4 3 8 2 4" xfId="55624" xr:uid="{BE1F11E2-D6DE-4DF6-B321-C468D74305D9}"/>
    <cellStyle name="Millares 3 4 3 8 3" xfId="17047" xr:uid="{84974638-14C3-4830-AA69-EBF196B9B513}"/>
    <cellStyle name="Millares 3 4 3 8 3 2" xfId="39941" xr:uid="{83F6CA7B-44C4-40E5-B423-F2B5A23289CB}"/>
    <cellStyle name="Millares 3 4 3 8 4" xfId="28500" xr:uid="{032AFCF8-2084-4FCA-AFB9-0B67A73AD6AD}"/>
    <cellStyle name="Millares 3 4 3 8 5" xfId="51382" xr:uid="{5C88A967-4581-4524-A5EE-A5A884582CCE}"/>
    <cellStyle name="Millares 3 4 3 9" xfId="6113" xr:uid="{EE4CF861-0DF2-43E0-BFC5-6E5F8F586A90}"/>
    <cellStyle name="Millares 3 4 3 9 2" xfId="10108" xr:uid="{65C3AF82-0206-4C27-AB7F-2293F3C03120}"/>
    <cellStyle name="Millares 3 4 3 9 2 2" xfId="21551" xr:uid="{B78D98FF-30E4-44FF-A8C1-CAFC85FCBABD}"/>
    <cellStyle name="Millares 3 4 3 9 2 2 2" xfId="44445" xr:uid="{E41A787C-2037-41F7-83BD-8438D68554E4}"/>
    <cellStyle name="Millares 3 4 3 9 2 3" xfId="33004" xr:uid="{3E44416C-982A-4AD5-A40E-A5DAD55D386C}"/>
    <cellStyle name="Millares 3 4 3 9 2 4" xfId="55886" xr:uid="{E8A17C26-A576-476E-8B2B-997ABA35948D}"/>
    <cellStyle name="Millares 3 4 3 9 3" xfId="17309" xr:uid="{6C556787-BEF1-4C30-9CD3-4FC4501AF2A5}"/>
    <cellStyle name="Millares 3 4 3 9 3 2" xfId="40203" xr:uid="{28D062ED-ED43-49C9-861B-B13582990648}"/>
    <cellStyle name="Millares 3 4 3 9 4" xfId="28762" xr:uid="{152920CB-DA66-4CC5-898E-B56F02F8E540}"/>
    <cellStyle name="Millares 3 4 3 9 5" xfId="51644" xr:uid="{EB8BA874-1B73-48A7-9A47-05FA1A380BFB}"/>
    <cellStyle name="Millares 3 4 4" xfId="214" xr:uid="{3C001BCE-D161-4C04-8909-1AD475A80A0C}"/>
    <cellStyle name="Millares 3 4 4 10" xfId="6981" xr:uid="{E415A549-5100-4CBC-AEBC-971FBB32490C}"/>
    <cellStyle name="Millares 3 4 4 10 2" xfId="18416" xr:uid="{051A6928-0774-4559-99F8-74991B292CA1}"/>
    <cellStyle name="Millares 3 4 4 10 2 2" xfId="41310" xr:uid="{4DF94993-8FC0-43F7-9046-A334461E63DD}"/>
    <cellStyle name="Millares 3 4 4 10 3" xfId="29869" xr:uid="{6688BADE-85EE-456C-8C62-4E0B0ADA7418}"/>
    <cellStyle name="Millares 3 4 4 10 4" xfId="52751" xr:uid="{87C11D9F-39A4-45E0-B137-A2D7EEE27F24}"/>
    <cellStyle name="Millares 3 4 4 11" xfId="11252" xr:uid="{D7E94A26-7FDB-4057-AF51-19D62C9AD698}"/>
    <cellStyle name="Millares 3 4 4 11 2" xfId="22688" xr:uid="{97C8144C-B1A4-4CB9-B9FF-1042C673E61C}"/>
    <cellStyle name="Millares 3 4 4 11 2 2" xfId="45582" xr:uid="{4169B06E-8F34-4DFD-9DBE-823AF9B1DBDD}"/>
    <cellStyle name="Millares 3 4 4 11 3" xfId="34141" xr:uid="{BEB056D9-5642-4186-AE3E-4297640748B0}"/>
    <cellStyle name="Millares 3 4 4 11 4" xfId="57023" xr:uid="{3FD9EB78-7E68-4769-83EC-2B69584FF16B}"/>
    <cellStyle name="Millares 3 4 4 12" xfId="11514" xr:uid="{E0FBEEEC-CE71-4B08-84EA-CB26E7EA3168}"/>
    <cellStyle name="Millares 3 4 4 12 2" xfId="22950" xr:uid="{1CAA7E3D-C034-428E-B1B1-D84F0815AF62}"/>
    <cellStyle name="Millares 3 4 4 12 2 2" xfId="45844" xr:uid="{D912E12B-A234-4362-9CA1-F6263D1598CF}"/>
    <cellStyle name="Millares 3 4 4 12 3" xfId="34403" xr:uid="{F2B89087-FF94-4BF4-8311-9A19C64DBB99}"/>
    <cellStyle name="Millares 3 4 4 12 4" xfId="57285" xr:uid="{58B57FA9-C23B-49AC-B221-FFE8DC8DCD3A}"/>
    <cellStyle name="Millares 3 4 4 13" xfId="11781" xr:uid="{38E2BD5F-97C7-4605-A859-BAFAD7E081B2}"/>
    <cellStyle name="Millares 3 4 4 13 2" xfId="23217" xr:uid="{78E54216-3B38-48B8-BB04-680999642579}"/>
    <cellStyle name="Millares 3 4 4 13 2 2" xfId="46111" xr:uid="{947EE8D2-5609-4C84-892E-03A70E593CBC}"/>
    <cellStyle name="Millares 3 4 4 13 3" xfId="34670" xr:uid="{4BE8F3C0-91D7-4930-A655-0FDD6EBF2C37}"/>
    <cellStyle name="Millares 3 4 4 13 4" xfId="57552" xr:uid="{EFF07FBA-9CD2-461A-94DC-581EFF169CBD}"/>
    <cellStyle name="Millares 3 4 4 14" xfId="12053" xr:uid="{5CDF24C3-E568-4CDD-B8D1-3C97AB3890A8}"/>
    <cellStyle name="Millares 3 4 4 14 2" xfId="23488" xr:uid="{1E13D11A-77A8-4F5F-871A-2D4A3AE629F2}"/>
    <cellStyle name="Millares 3 4 4 14 2 2" xfId="46382" xr:uid="{4462BB3B-4378-401A-896F-709BADA9CAB4}"/>
    <cellStyle name="Millares 3 4 4 14 3" xfId="34941" xr:uid="{62FB3433-4C4E-4678-8826-064F198DADAE}"/>
    <cellStyle name="Millares 3 4 4 15" xfId="13136" xr:uid="{66E0204F-37B1-4ED3-AF35-18258BCE7C5D}"/>
    <cellStyle name="Millares 3 4 4 15 2" xfId="24572" xr:uid="{694BB676-9B5C-41BA-933D-37F7FD74078E}"/>
    <cellStyle name="Millares 3 4 4 15 2 2" xfId="47466" xr:uid="{5DCCE981-95BD-4EE5-8CB0-1D3543943826}"/>
    <cellStyle name="Millares 3 4 4 15 3" xfId="36025" xr:uid="{7B3029C7-531C-4835-A930-BF83E7A1D6E8}"/>
    <cellStyle name="Millares 3 4 4 16" xfId="14194" xr:uid="{EB8C8351-6A29-4959-BAB1-C14629D9664E}"/>
    <cellStyle name="Millares 3 4 4 16 2" xfId="37088" xr:uid="{08EE7E19-03A0-4DBA-B033-D0D17AD24691}"/>
    <cellStyle name="Millares 3 4 4 17" xfId="25647" xr:uid="{1862F1D7-4945-4A08-BD19-7BE0D4EC8168}"/>
    <cellStyle name="Millares 3 4 4 18" xfId="48530" xr:uid="{64A9233A-B321-448F-95BA-5C9C359023FD}"/>
    <cellStyle name="Millares 3 4 4 19" xfId="57804" xr:uid="{DD686560-55A3-48A4-A0C5-25DB0DA8C3A1}"/>
    <cellStyle name="Millares 3 4 4 2" xfId="519" xr:uid="{21D613FA-CE36-4479-8382-05E759D334B6}"/>
    <cellStyle name="Millares 3 4 4 2 10" xfId="11368" xr:uid="{A61B004C-0AAB-42E4-A3BF-1601179335F2}"/>
    <cellStyle name="Millares 3 4 4 2 10 2" xfId="22804" xr:uid="{43FF2928-5D23-46B8-BD67-F9EB7EBCF383}"/>
    <cellStyle name="Millares 3 4 4 2 10 2 2" xfId="45698" xr:uid="{29291133-BA35-4982-A54B-D21230C5F1F1}"/>
    <cellStyle name="Millares 3 4 4 2 10 3" xfId="34257" xr:uid="{11760701-63EC-49AB-B510-532E5BF4537F}"/>
    <cellStyle name="Millares 3 4 4 2 10 4" xfId="57139" xr:uid="{779A144C-6A8B-4754-861D-118541ECD6ED}"/>
    <cellStyle name="Millares 3 4 4 2 11" xfId="11630" xr:uid="{909DE0FD-04C6-4A12-B450-00F28F030FAB}"/>
    <cellStyle name="Millares 3 4 4 2 11 2" xfId="23066" xr:uid="{A780801C-9639-4485-86B5-9FBB2C0A9C42}"/>
    <cellStyle name="Millares 3 4 4 2 11 2 2" xfId="45960" xr:uid="{97131C86-1335-4188-BD40-EFB1999F8FEF}"/>
    <cellStyle name="Millares 3 4 4 2 11 3" xfId="34519" xr:uid="{AAE90501-919B-4A40-A2C2-56244253692A}"/>
    <cellStyle name="Millares 3 4 4 2 11 4" xfId="57401" xr:uid="{C06B8086-39DC-4E8A-A27C-8C71FC37454B}"/>
    <cellStyle name="Millares 3 4 4 2 12" xfId="11897" xr:uid="{E35166C8-5B46-4235-8241-9E96021124C0}"/>
    <cellStyle name="Millares 3 4 4 2 12 2" xfId="23333" xr:uid="{7874B469-6540-4072-994D-574E1D5E0FEB}"/>
    <cellStyle name="Millares 3 4 4 2 12 2 2" xfId="46227" xr:uid="{E7FA487C-BA56-492E-A135-7799ACAFEA6D}"/>
    <cellStyle name="Millares 3 4 4 2 12 3" xfId="34786" xr:uid="{52263439-AF5D-4399-AD91-EACB991FB265}"/>
    <cellStyle name="Millares 3 4 4 2 12 4" xfId="57668" xr:uid="{3A852403-3D14-4AF6-B32E-A3B7C8FDDD18}"/>
    <cellStyle name="Millares 3 4 4 2 13" xfId="12169" xr:uid="{DF7AC971-C700-42FF-A718-5A91103CFE34}"/>
    <cellStyle name="Millares 3 4 4 2 13 2" xfId="23604" xr:uid="{1FAC9622-80A4-4B19-A6A4-48CCB694DCC3}"/>
    <cellStyle name="Millares 3 4 4 2 13 2 2" xfId="46498" xr:uid="{14528AB1-C1A9-4BF5-89F9-E5C0FDA2BDF6}"/>
    <cellStyle name="Millares 3 4 4 2 13 3" xfId="35057" xr:uid="{98E5CB36-A37A-461E-A393-54CCF8864E7B}"/>
    <cellStyle name="Millares 3 4 4 2 14" xfId="13252" xr:uid="{A08C1149-57DC-4526-830B-A3CBCF58B085}"/>
    <cellStyle name="Millares 3 4 4 2 14 2" xfId="24688" xr:uid="{813193C9-16FE-4209-ABB6-29183D2E37D4}"/>
    <cellStyle name="Millares 3 4 4 2 14 2 2" xfId="47582" xr:uid="{A9B2B773-1F47-4795-AEF8-E485B590B3E4}"/>
    <cellStyle name="Millares 3 4 4 2 14 3" xfId="36141" xr:uid="{5830B327-1B42-4556-846C-9477992C3C33}"/>
    <cellStyle name="Millares 3 4 4 2 15" xfId="14310" xr:uid="{5AF2AF61-4063-4C3B-8D72-442A05180BD0}"/>
    <cellStyle name="Millares 3 4 4 2 15 2" xfId="37204" xr:uid="{22548AAF-34B8-4DCC-BED0-F2536059D043}"/>
    <cellStyle name="Millares 3 4 4 2 16" xfId="25763" xr:uid="{3D42113F-3180-417F-B307-624DD032EE49}"/>
    <cellStyle name="Millares 3 4 4 2 17" xfId="48646" xr:uid="{0F659E41-8CDC-412F-9EC9-921385147DE2}"/>
    <cellStyle name="Millares 3 4 4 2 18" xfId="57920" xr:uid="{9DEAAE13-9F3C-4964-B81C-063F8A4AEDAE}"/>
    <cellStyle name="Millares 3 4 4 2 19" xfId="58431" xr:uid="{51D1F9F7-8943-4A80-9F17-A92442DDA293}"/>
    <cellStyle name="Millares 3 4 4 2 2" xfId="792" xr:uid="{B985D6D1-5E44-4E3E-928A-42A80A9BF93A}"/>
    <cellStyle name="Millares 3 4 4 2 2 10" xfId="48909" xr:uid="{61F94936-A980-452F-8699-67B5D694EEF6}"/>
    <cellStyle name="Millares 3 4 4 2 2 11" xfId="58181" xr:uid="{9D6BC831-6BB8-4B59-B2AB-07DEE05327A0}"/>
    <cellStyle name="Millares 3 4 4 2 2 12" xfId="58693" xr:uid="{9CCB2D6E-1205-4F64-9534-4E4B9F4CD52C}"/>
    <cellStyle name="Millares 3 4 4 2 2 2" xfId="1635" xr:uid="{E09E1A0F-1634-4589-873A-5739F411722C}"/>
    <cellStyle name="Millares 3 4 4 2 2 2 10" xfId="4148" xr:uid="{660A3BA1-BA7C-4497-8FD7-2558FCAD8A8B}"/>
    <cellStyle name="Millares 3 4 4 2 2 2 2" xfId="3067" xr:uid="{4177C8AF-E863-408C-B802-213F938BE9A7}"/>
    <cellStyle name="Millares 3 4 4 2 2 2 2 2" xfId="9216" xr:uid="{720A8D63-C116-4D05-BECF-66F8426C8B65}"/>
    <cellStyle name="Millares 3 4 4 2 2 2 2 2 2" xfId="20659" xr:uid="{24528C72-7BDD-49DA-B281-E4C040DC1A78}"/>
    <cellStyle name="Millares 3 4 4 2 2 2 2 2 2 2" xfId="43553" xr:uid="{824D42F8-BD2D-4430-86FD-900F702AAF8C}"/>
    <cellStyle name="Millares 3 4 4 2 2 2 2 2 3" xfId="32112" xr:uid="{29E17A44-81D2-4E42-9CA5-4FCAF76539E2}"/>
    <cellStyle name="Millares 3 4 4 2 2 2 2 2 4" xfId="54994" xr:uid="{F3D11FF9-EEF2-4DB1-8CA7-D29AB0302F8D}"/>
    <cellStyle name="Millares 3 4 4 2 2 2 2 3" xfId="16417" xr:uid="{F8B278AD-3F0B-4E87-B8EE-0713FDB38D52}"/>
    <cellStyle name="Millares 3 4 4 2 2 2 2 3 2" xfId="39311" xr:uid="{F999D835-4721-4E8D-917D-5CA2FF1CCBC6}"/>
    <cellStyle name="Millares 3 4 4 2 2 2 2 4" xfId="27870" xr:uid="{5075C862-BF86-42AD-A2FB-6D90FC9299B9}"/>
    <cellStyle name="Millares 3 4 4 2 2 2 2 5" xfId="50753" xr:uid="{62BAE563-C7BB-44C3-9B8E-4515FAD92F24}"/>
    <cellStyle name="Millares 3 4 4 2 2 2 2 6" xfId="5442" xr:uid="{07851390-5B5E-47B1-935A-07D3559DD344}"/>
    <cellStyle name="Millares 3 4 4 2 2 2 3" xfId="6820" xr:uid="{30CEC707-830A-4706-9CF2-EBBBC4B995C0}"/>
    <cellStyle name="Millares 3 4 4 2 2 2 3 2" xfId="11055" xr:uid="{9CEE1B8C-0D2E-4CE3-9D2E-0EC00EE93086}"/>
    <cellStyle name="Millares 3 4 4 2 2 2 3 2 2" xfId="22498" xr:uid="{72C9C87D-5C5C-4EEA-AE0E-F86F101BABC4}"/>
    <cellStyle name="Millares 3 4 4 2 2 2 3 2 2 2" xfId="45392" xr:uid="{9E98CF03-D29D-44AE-8925-626D17E52D67}"/>
    <cellStyle name="Millares 3 4 4 2 2 2 3 2 3" xfId="33951" xr:uid="{FEC7F1A7-68C7-416F-B2C2-6A14A2E5CF84}"/>
    <cellStyle name="Millares 3 4 4 2 2 2 3 2 4" xfId="56833" xr:uid="{2931087C-7A58-4334-BD50-28F2F92C8C5C}"/>
    <cellStyle name="Millares 3 4 4 2 2 2 3 3" xfId="18256" xr:uid="{7A5202E5-610D-4379-A8D7-F10B928CFC21}"/>
    <cellStyle name="Millares 3 4 4 2 2 2 3 3 2" xfId="41150" xr:uid="{9A610E16-385D-47B0-9B2C-093652B6CC87}"/>
    <cellStyle name="Millares 3 4 4 2 2 2 3 4" xfId="29709" xr:uid="{5F3698DB-691D-40BA-8347-F1762CF0E20D}"/>
    <cellStyle name="Millares 3 4 4 2 2 2 3 5" xfId="52591" xr:uid="{81662E71-0606-4A47-A240-563AABF6BC9F}"/>
    <cellStyle name="Millares 3 4 4 2 2 2 4" xfId="7899" xr:uid="{5146226B-E06D-4FB5-8AB7-915D5DF703FE}"/>
    <cellStyle name="Millares 3 4 4 2 2 2 4 2" xfId="19342" xr:uid="{25269D15-C1F3-44AA-9BF0-AD68DE2B3073}"/>
    <cellStyle name="Millares 3 4 4 2 2 2 4 2 2" xfId="42236" xr:uid="{32A76C57-A90D-4719-842C-6869A28EDC87}"/>
    <cellStyle name="Millares 3 4 4 2 2 2 4 3" xfId="30795" xr:uid="{4C12D51B-2E6E-4DAD-958A-B7B1E388DBB4}"/>
    <cellStyle name="Millares 3 4 4 2 2 2 4 4" xfId="53677" xr:uid="{F6A185B6-C1E9-4AE2-BDA1-806F0F73E908}"/>
    <cellStyle name="Millares 3 4 4 2 2 2 5" xfId="12958" xr:uid="{2A1B240E-7CC9-454A-98FC-F16A7DBE454D}"/>
    <cellStyle name="Millares 3 4 4 2 2 2 5 2" xfId="24394" xr:uid="{69AEA0B6-9427-49C2-A89C-2E73D6CDD587}"/>
    <cellStyle name="Millares 3 4 4 2 2 2 5 2 2" xfId="47288" xr:uid="{6EE0A0B2-20BB-48EC-A3D2-6FA49682FE23}"/>
    <cellStyle name="Millares 3 4 4 2 2 2 5 3" xfId="35847" xr:uid="{E0C3100F-CDCD-48DC-8D3F-8A5195BB3837}"/>
    <cellStyle name="Millares 3 4 4 2 2 2 6" xfId="14041" xr:uid="{F052F09F-9067-47F1-83B7-F85430B3CC42}"/>
    <cellStyle name="Millares 3 4 4 2 2 2 6 2" xfId="25478" xr:uid="{35C250C7-9946-42C8-8EFE-2D21537810E9}"/>
    <cellStyle name="Millares 3 4 4 2 2 2 6 2 2" xfId="48372" xr:uid="{6DEF33D0-C003-416A-8291-6D05BD5729C6}"/>
    <cellStyle name="Millares 3 4 4 2 2 2 6 3" xfId="36931" xr:uid="{D3F0073A-0994-476A-8EBC-45246E05A423}"/>
    <cellStyle name="Millares 3 4 4 2 2 2 7" xfId="15100" xr:uid="{9AADB969-B3EE-4FC1-869B-FF2B90230D0D}"/>
    <cellStyle name="Millares 3 4 4 2 2 2 7 2" xfId="37994" xr:uid="{A99D0497-6956-427C-A6E2-0F804736BF69}"/>
    <cellStyle name="Millares 3 4 4 2 2 2 8" xfId="26553" xr:uid="{0934E442-E4D1-4C32-B0C4-B100A4966967}"/>
    <cellStyle name="Millares 3 4 4 2 2 2 9" xfId="49436" xr:uid="{50972D74-1D6B-4D3D-952A-9E352CEC6E03}"/>
    <cellStyle name="Millares 3 4 4 2 2 3" xfId="2271" xr:uid="{1EF78FB9-8F59-4B5C-B424-15AB4E7CCB58}"/>
    <cellStyle name="Millares 3 4 4 2 2 3 2" xfId="8689" xr:uid="{7F2C936A-1450-4642-8DA4-33839D580E14}"/>
    <cellStyle name="Millares 3 4 4 2 2 3 2 2" xfId="20132" xr:uid="{C1B1180A-E21F-44C9-ADEE-8401BAE92A79}"/>
    <cellStyle name="Millares 3 4 4 2 2 3 2 2 2" xfId="43026" xr:uid="{58CDA454-FC65-4143-8BF6-251C71A94EBD}"/>
    <cellStyle name="Millares 3 4 4 2 2 3 2 3" xfId="31585" xr:uid="{6A616151-BE79-419E-BAD9-57C058F90E00}"/>
    <cellStyle name="Millares 3 4 4 2 2 3 2 4" xfId="54467" xr:uid="{4DC2201D-A62F-4B3C-8E84-6940234F3FFF}"/>
    <cellStyle name="Millares 3 4 4 2 2 3 3" xfId="15890" xr:uid="{ABD48E49-AF7E-49BC-8CDF-BA106D6E9516}"/>
    <cellStyle name="Millares 3 4 4 2 2 3 3 2" xfId="38784" xr:uid="{E20E6277-DD58-4CC5-8B14-A3687AF3AB2F}"/>
    <cellStyle name="Millares 3 4 4 2 2 3 4" xfId="27343" xr:uid="{68EF111B-AB16-44E5-BE9D-DBD9359DD418}"/>
    <cellStyle name="Millares 3 4 4 2 2 3 5" xfId="50226" xr:uid="{14B3C946-B10F-496B-8987-06CA82C003CC}"/>
    <cellStyle name="Millares 3 4 4 2 2 3 6" xfId="4915" xr:uid="{59095233-B5EC-4B98-9065-B39E101307FD}"/>
    <cellStyle name="Millares 3 4 4 2 2 4" xfId="3614" xr:uid="{A66D10E7-A86A-42F8-93CB-618381D75B08}"/>
    <cellStyle name="Millares 3 4 4 2 2 4 2" xfId="10528" xr:uid="{8CF3F20E-D252-4903-84ED-29641B0D527B}"/>
    <cellStyle name="Millares 3 4 4 2 2 4 2 2" xfId="21971" xr:uid="{7B700B4A-22E7-4072-94CB-479F14E1428D}"/>
    <cellStyle name="Millares 3 4 4 2 2 4 2 2 2" xfId="44865" xr:uid="{50761766-12E8-4038-B0E3-775449ABA97A}"/>
    <cellStyle name="Millares 3 4 4 2 2 4 2 3" xfId="33424" xr:uid="{51E9E4A1-E92B-480B-AC33-928A99023178}"/>
    <cellStyle name="Millares 3 4 4 2 2 4 2 4" xfId="56306" xr:uid="{CAD8FBFB-6C69-46DD-B403-BCE849181EB0}"/>
    <cellStyle name="Millares 3 4 4 2 2 4 3" xfId="17729" xr:uid="{68FF1F4E-C07A-4195-A6AF-96CEA0C0AC87}"/>
    <cellStyle name="Millares 3 4 4 2 2 4 3 2" xfId="40623" xr:uid="{88717856-E6A2-4C75-9307-8566B204B537}"/>
    <cellStyle name="Millares 3 4 4 2 2 4 4" xfId="29182" xr:uid="{F0060D84-75C7-48F8-B154-A702A317BA75}"/>
    <cellStyle name="Millares 3 4 4 2 2 4 5" xfId="52064" xr:uid="{586FD061-AB6A-41FB-B90B-260CEA53B95C}"/>
    <cellStyle name="Millares 3 4 4 2 2 5" xfId="7374" xr:uid="{B8328D1D-9993-4D98-B38D-3714A5A434BA}"/>
    <cellStyle name="Millares 3 4 4 2 2 5 2" xfId="18815" xr:uid="{1210DB1D-9422-40E7-80A5-72125A53B9B6}"/>
    <cellStyle name="Millares 3 4 4 2 2 5 2 2" xfId="41709" xr:uid="{9BF2ADD5-7291-4BA3-BB19-987318504CD2}"/>
    <cellStyle name="Millares 3 4 4 2 2 5 3" xfId="30268" xr:uid="{F6784E51-C3A4-41FD-B80F-DFE690A4D495}"/>
    <cellStyle name="Millares 3 4 4 2 2 5 4" xfId="53150" xr:uid="{416EA5B5-DF1D-47CA-B6DA-EB996A88331D}"/>
    <cellStyle name="Millares 3 4 4 2 2 6" xfId="12432" xr:uid="{23EEDA32-04CC-45D5-BA04-09F78C5F2C29}"/>
    <cellStyle name="Millares 3 4 4 2 2 6 2" xfId="23867" xr:uid="{2132CB80-24F7-4B32-9DF0-52D67C851098}"/>
    <cellStyle name="Millares 3 4 4 2 2 6 2 2" xfId="46761" xr:uid="{5C13B228-2988-4857-9B62-AEE12A2BDF6E}"/>
    <cellStyle name="Millares 3 4 4 2 2 6 3" xfId="35320" xr:uid="{A0D1093D-94E7-497A-80F2-5F7BA3BD5516}"/>
    <cellStyle name="Millares 3 4 4 2 2 7" xfId="13514" xr:uid="{30EC55B6-AEB7-48A7-B51B-E933518890CC}"/>
    <cellStyle name="Millares 3 4 4 2 2 7 2" xfId="24951" xr:uid="{0C55F93D-C1F6-4783-97BB-A92C0FA87DC8}"/>
    <cellStyle name="Millares 3 4 4 2 2 7 2 2" xfId="47845" xr:uid="{13D9ADD1-9F0B-4533-A9F0-3394653C79A2}"/>
    <cellStyle name="Millares 3 4 4 2 2 7 3" xfId="36404" xr:uid="{BEEA9032-DF67-4B93-9224-5C6721EA3475}"/>
    <cellStyle name="Millares 3 4 4 2 2 8" xfId="14573" xr:uid="{5142B082-F0EC-4E8F-AB1E-924778584413}"/>
    <cellStyle name="Millares 3 4 4 2 2 8 2" xfId="37467" xr:uid="{3424B6E1-7E92-4B69-8371-5FA28D11A46A}"/>
    <cellStyle name="Millares 3 4 4 2 2 9" xfId="26026" xr:uid="{AD681FC7-ECFE-4CED-9344-72BE09C720F6}"/>
    <cellStyle name="Millares 3 4 4 2 3" xfId="1055" xr:uid="{68E6E158-EC31-4D7F-98C5-AD3CD1416609}"/>
    <cellStyle name="Millares 3 4 4 2 3 10" xfId="3886" xr:uid="{BBA44C19-8AAF-4FA2-8F71-D39E1A5F94A6}"/>
    <cellStyle name="Millares 3 4 4 2 3 2" xfId="2533" xr:uid="{C1ABEE0E-FD91-41B3-8839-4D3335B314DE}"/>
    <cellStyle name="Millares 3 4 4 2 3 2 2" xfId="8953" xr:uid="{5985EAAE-8CDD-4A5E-99B3-496E9500165D}"/>
    <cellStyle name="Millares 3 4 4 2 3 2 2 2" xfId="20396" xr:uid="{6F9ECAF1-478E-49BA-A3D1-8C55240CE962}"/>
    <cellStyle name="Millares 3 4 4 2 3 2 2 2 2" xfId="43290" xr:uid="{979BF9CD-7D15-47AC-8A8B-FD825A88B361}"/>
    <cellStyle name="Millares 3 4 4 2 3 2 2 3" xfId="31849" xr:uid="{DB060A9B-C489-4125-80E4-E0DD2B8F352B}"/>
    <cellStyle name="Millares 3 4 4 2 3 2 2 4" xfId="54731" xr:uid="{5934BEDE-AE33-439E-AF26-6CF760FDD6F7}"/>
    <cellStyle name="Millares 3 4 4 2 3 2 3" xfId="16154" xr:uid="{A2220390-B8A3-4A06-920F-CA3D4BA684F0}"/>
    <cellStyle name="Millares 3 4 4 2 3 2 3 2" xfId="39048" xr:uid="{66F90426-183F-44A2-B8D2-2B3BBC303E17}"/>
    <cellStyle name="Millares 3 4 4 2 3 2 4" xfId="27607" xr:uid="{75F79619-0FAC-4716-8497-4D057635B93B}"/>
    <cellStyle name="Millares 3 4 4 2 3 2 5" xfId="50490" xr:uid="{9D73792B-EA7D-4022-8402-78F684D8573E}"/>
    <cellStyle name="Millares 3 4 4 2 3 2 6" xfId="5179" xr:uid="{4BA03842-7062-4215-ABC0-93903169ACA9}"/>
    <cellStyle name="Millares 3 4 4 2 3 3" xfId="6557" xr:uid="{3627903B-6C7A-4D90-A25D-60804EE28FB7}"/>
    <cellStyle name="Millares 3 4 4 2 3 3 2" xfId="10792" xr:uid="{75D0DFBA-ABB3-4C5B-9CC2-B168F6364002}"/>
    <cellStyle name="Millares 3 4 4 2 3 3 2 2" xfId="22235" xr:uid="{3DF7A871-69A9-44E3-A203-DAB7169FC6EF}"/>
    <cellStyle name="Millares 3 4 4 2 3 3 2 2 2" xfId="45129" xr:uid="{22766270-D074-4F34-B9DE-B35B7FFA2CF7}"/>
    <cellStyle name="Millares 3 4 4 2 3 3 2 3" xfId="33688" xr:uid="{87B61147-8E97-4C97-9ADC-3D0D1E2DA22F}"/>
    <cellStyle name="Millares 3 4 4 2 3 3 2 4" xfId="56570" xr:uid="{8242CF62-61E2-4FF0-98B3-F21A4339804E}"/>
    <cellStyle name="Millares 3 4 4 2 3 3 3" xfId="17993" xr:uid="{2D9D06BC-6FFD-48E2-92CB-C6EDE5F7571A}"/>
    <cellStyle name="Millares 3 4 4 2 3 3 3 2" xfId="40887" xr:uid="{1AAF97ED-A1AC-4FF7-A05D-9BAFADE5B46D}"/>
    <cellStyle name="Millares 3 4 4 2 3 3 4" xfId="29446" xr:uid="{9470EECE-FF75-46C2-87B9-EC0E730611E2}"/>
    <cellStyle name="Millares 3 4 4 2 3 3 5" xfId="52328" xr:uid="{D71CF572-2B09-4861-9CA4-FC4C5C0DAFE7}"/>
    <cellStyle name="Millares 3 4 4 2 3 4" xfId="7636" xr:uid="{1173688B-3E93-46CE-8608-007838BAC253}"/>
    <cellStyle name="Millares 3 4 4 2 3 4 2" xfId="19079" xr:uid="{C61339B2-3EB0-472B-9273-F2A8DDAA6FEB}"/>
    <cellStyle name="Millares 3 4 4 2 3 4 2 2" xfId="41973" xr:uid="{EBDACEE8-9796-4B51-B06C-E5620B003675}"/>
    <cellStyle name="Millares 3 4 4 2 3 4 3" xfId="30532" xr:uid="{6544E1BE-CF6D-496D-80B8-3DCCC930C2DA}"/>
    <cellStyle name="Millares 3 4 4 2 3 4 4" xfId="53414" xr:uid="{D0823F69-8074-4C9A-B794-CF196C955537}"/>
    <cellStyle name="Millares 3 4 4 2 3 5" xfId="12695" xr:uid="{128D39B6-F8E8-49CD-AF5D-0E9A92139F61}"/>
    <cellStyle name="Millares 3 4 4 2 3 5 2" xfId="24131" xr:uid="{24F0A61F-A7D9-4BA6-B672-68F9CF1393F2}"/>
    <cellStyle name="Millares 3 4 4 2 3 5 2 2" xfId="47025" xr:uid="{B86BC994-9D30-44E9-916D-9CB63C59E640}"/>
    <cellStyle name="Millares 3 4 4 2 3 5 3" xfId="35584" xr:uid="{224C8E07-00EA-45D5-A163-4B4E718A0826}"/>
    <cellStyle name="Millares 3 4 4 2 3 6" xfId="13778" xr:uid="{85C44AD3-5DAA-447D-B092-DE9252308E74}"/>
    <cellStyle name="Millares 3 4 4 2 3 6 2" xfId="25215" xr:uid="{E996D320-7992-413D-9F53-664573245FB3}"/>
    <cellStyle name="Millares 3 4 4 2 3 6 2 2" xfId="48109" xr:uid="{FBECCF48-22C7-4304-B11A-47B4C70BF3A1}"/>
    <cellStyle name="Millares 3 4 4 2 3 6 3" xfId="36668" xr:uid="{F8050B70-4513-49B2-B63D-F78677D4A64F}"/>
    <cellStyle name="Millares 3 4 4 2 3 7" xfId="14837" xr:uid="{296DE9DA-F4EF-459B-AFAF-785F325DA7D5}"/>
    <cellStyle name="Millares 3 4 4 2 3 7 2" xfId="37731" xr:uid="{713F369B-FC63-488D-8A0D-E31BC7A18633}"/>
    <cellStyle name="Millares 3 4 4 2 3 8" xfId="26290" xr:uid="{B9A6E20A-3ABC-43E8-B49D-F3C5E2E23416}"/>
    <cellStyle name="Millares 3 4 4 2 3 9" xfId="49173" xr:uid="{B43BA6B3-DA4B-4392-AAA0-DA589ABF6EE5}"/>
    <cellStyle name="Millares 3 4 4 2 4" xfId="1350" xr:uid="{0DD78DCD-4325-457A-81ED-76D323111365}"/>
    <cellStyle name="Millares 3 4 4 2 4 2" xfId="2807" xr:uid="{75E1CF52-BC4E-4BA4-8319-54F24B94B013}"/>
    <cellStyle name="Millares 3 4 4 2 4 2 2" xfId="9481" xr:uid="{3F901288-5C03-41A8-868A-0058B1E0BB38}"/>
    <cellStyle name="Millares 3 4 4 2 4 2 2 2" xfId="20924" xr:uid="{347B3BD4-8087-40C2-97EC-28C24F25A751}"/>
    <cellStyle name="Millares 3 4 4 2 4 2 2 2 2" xfId="43818" xr:uid="{1A6F84E2-F0D9-4CEB-8427-D0DC222D5757}"/>
    <cellStyle name="Millares 3 4 4 2 4 2 2 3" xfId="32377" xr:uid="{75D245DC-0338-4C42-852C-12942685AB87}"/>
    <cellStyle name="Millares 3 4 4 2 4 2 2 4" xfId="55259" xr:uid="{A1A43915-6A9C-43AE-817A-0EDCDCA37FC2}"/>
    <cellStyle name="Millares 3 4 4 2 4 2 3" xfId="16682" xr:uid="{6E27762F-F7BE-4F0A-8F2D-25B2F9863F65}"/>
    <cellStyle name="Millares 3 4 4 2 4 2 3 2" xfId="39576" xr:uid="{F6DCE263-FA76-4FCC-B042-25F98415E6C9}"/>
    <cellStyle name="Millares 3 4 4 2 4 2 4" xfId="28135" xr:uid="{7307519B-C36C-481B-B485-A39EB9F8CB3A}"/>
    <cellStyle name="Millares 3 4 4 2 4 2 5" xfId="51018" xr:uid="{844A485F-8AC1-49F1-8293-C6EAD054E13B}"/>
    <cellStyle name="Millares 3 4 4 2 4 2 6" xfId="5707" xr:uid="{83D3B1CE-11BD-435B-9E07-7DDAE555F0AA}"/>
    <cellStyle name="Millares 3 4 4 2 4 3" xfId="8164" xr:uid="{D30938FC-9A59-4810-8342-21372491EDE5}"/>
    <cellStyle name="Millares 3 4 4 2 4 3 2" xfId="19607" xr:uid="{760B625E-56F4-4508-8083-AAA1C2A3D9A7}"/>
    <cellStyle name="Millares 3 4 4 2 4 3 2 2" xfId="42501" xr:uid="{6F7B1782-7C32-4229-B3DD-69503645AC6A}"/>
    <cellStyle name="Millares 3 4 4 2 4 3 3" xfId="31060" xr:uid="{56388B27-62DE-4E6A-B6FA-52F84BBFFEF6}"/>
    <cellStyle name="Millares 3 4 4 2 4 3 4" xfId="53942" xr:uid="{F394C738-FB02-4959-8BA7-08872B684D33}"/>
    <cellStyle name="Millares 3 4 4 2 4 4" xfId="15365" xr:uid="{300D1025-B671-4BB2-B48B-DA117C46E875}"/>
    <cellStyle name="Millares 3 4 4 2 4 4 2" xfId="38259" xr:uid="{973F52D9-169E-45CE-9F08-66272A541460}"/>
    <cellStyle name="Millares 3 4 4 2 4 5" xfId="26818" xr:uid="{EE1DF314-543E-4FB7-A782-448AB7808610}"/>
    <cellStyle name="Millares 3 4 4 2 4 6" xfId="49701" xr:uid="{B5D10566-E656-43F1-AFC0-EC78CA5E2730}"/>
    <cellStyle name="Millares 3 4 4 2 4 7" xfId="4408" xr:uid="{781F0878-AA26-419C-A343-B771C15622E1}"/>
    <cellStyle name="Millares 3 4 4 2 5" xfId="2004" xr:uid="{AE087744-ED13-421C-B04A-671CD3AF9D08}"/>
    <cellStyle name="Millares 3 4 4 2 5 2" xfId="8426" xr:uid="{4C3B3B08-7F22-4144-8424-7CD14B6E86B9}"/>
    <cellStyle name="Millares 3 4 4 2 5 2 2" xfId="19869" xr:uid="{BEEC4B2B-74AA-416A-8106-932593862662}"/>
    <cellStyle name="Millares 3 4 4 2 5 2 2 2" xfId="42763" xr:uid="{DB85E3AA-81EF-400C-8547-FDD67E7D4101}"/>
    <cellStyle name="Millares 3 4 4 2 5 2 3" xfId="31322" xr:uid="{1BCDDC06-87BF-452C-B1EB-74FC2C279DE8}"/>
    <cellStyle name="Millares 3 4 4 2 5 2 4" xfId="54204" xr:uid="{A5F098CE-44A4-4B18-8E26-0F09DC360488}"/>
    <cellStyle name="Millares 3 4 4 2 5 3" xfId="15627" xr:uid="{3D7D4E11-A1A6-41C3-8D3F-92D1D104ACC6}"/>
    <cellStyle name="Millares 3 4 4 2 5 3 2" xfId="38521" xr:uid="{187BBE84-7AE1-4E54-8956-9637E886226A}"/>
    <cellStyle name="Millares 3 4 4 2 5 4" xfId="27080" xr:uid="{9BEFC8BD-7807-4BA7-A8AF-644DB563BA4F}"/>
    <cellStyle name="Millares 3 4 4 2 5 5" xfId="49963" xr:uid="{112B782D-9C74-4247-A5B8-2ABD8005EA6B}"/>
    <cellStyle name="Millares 3 4 4 2 5 6" xfId="4661" xr:uid="{A471686C-B325-4AA9-B2A2-3235B03F9F34}"/>
    <cellStyle name="Millares 3 4 4 2 6" xfId="3354" xr:uid="{3CFE5B4E-9E83-4086-8FF8-57F0D23E9DEF}"/>
    <cellStyle name="Millares 3 4 4 2 6 2" xfId="9744" xr:uid="{3D6E728F-5D80-4773-BEA4-C6FC86CD5B7F}"/>
    <cellStyle name="Millares 3 4 4 2 6 2 2" xfId="21187" xr:uid="{AE075F35-0B1B-4B82-9746-071D63B8751E}"/>
    <cellStyle name="Millares 3 4 4 2 6 2 2 2" xfId="44081" xr:uid="{4AD14A16-D698-47A3-A82C-33BE924B4451}"/>
    <cellStyle name="Millares 3 4 4 2 6 2 3" xfId="32640" xr:uid="{0559D02E-BEB7-4E2B-96CC-AC3D68070EEF}"/>
    <cellStyle name="Millares 3 4 4 2 6 2 4" xfId="55522" xr:uid="{C02358DB-AB0B-44B6-91D3-19502B3513D2}"/>
    <cellStyle name="Millares 3 4 4 2 6 3" xfId="16945" xr:uid="{97DACD82-F88C-4922-A4F0-D8E5DBDE304D}"/>
    <cellStyle name="Millares 3 4 4 2 6 3 2" xfId="39839" xr:uid="{2B0E0932-06A9-4BF4-AC44-233C21FBC405}"/>
    <cellStyle name="Millares 3 4 4 2 6 4" xfId="28398" xr:uid="{E53F9838-28F1-4F9E-9C46-06918104CC7D}"/>
    <cellStyle name="Millares 3 4 4 2 6 5" xfId="51280" xr:uid="{D5868317-81B4-409D-8651-74728857EACF}"/>
    <cellStyle name="Millares 3 4 4 2 7" xfId="6013" xr:uid="{7BFB0997-D45D-4B1D-AB28-545911055731}"/>
    <cellStyle name="Millares 3 4 4 2 7 2" xfId="10004" xr:uid="{860E966A-AB5F-4833-81CA-19893A008821}"/>
    <cellStyle name="Millares 3 4 4 2 7 2 2" xfId="21447" xr:uid="{12621E27-D6E9-4B0B-B04C-9BA16DF6AD13}"/>
    <cellStyle name="Millares 3 4 4 2 7 2 2 2" xfId="44341" xr:uid="{8395C690-285F-4D78-A1D1-A55A42773BE6}"/>
    <cellStyle name="Millares 3 4 4 2 7 2 3" xfId="32900" xr:uid="{74D8E40D-78B3-4FD4-A3B8-21DBFE6EC669}"/>
    <cellStyle name="Millares 3 4 4 2 7 2 4" xfId="55782" xr:uid="{E9E25F4A-96D8-47EC-BA69-88E5539C25EB}"/>
    <cellStyle name="Millares 3 4 4 2 7 3" xfId="17205" xr:uid="{7010DCA4-D6EC-4114-8134-3583EC5F397E}"/>
    <cellStyle name="Millares 3 4 4 2 7 3 2" xfId="40099" xr:uid="{B9A0D3A4-56BE-45FE-9ABB-77A387A910F9}"/>
    <cellStyle name="Millares 3 4 4 2 7 4" xfId="28658" xr:uid="{2E6B160A-9ECA-4411-8F3B-7C79188F372B}"/>
    <cellStyle name="Millares 3 4 4 2 7 5" xfId="51540" xr:uid="{C0FB668A-0E70-4D56-BA9B-812E5924783A}"/>
    <cellStyle name="Millares 3 4 4 2 8" xfId="6264" xr:uid="{9B861F24-F307-4326-9E5F-CA4E57CADFD5}"/>
    <cellStyle name="Millares 3 4 4 2 8 2" xfId="10265" xr:uid="{04472064-C20F-410C-B690-083A3633CDDE}"/>
    <cellStyle name="Millares 3 4 4 2 8 2 2" xfId="21708" xr:uid="{47C0E11D-3291-4ED9-B15A-E724928C5002}"/>
    <cellStyle name="Millares 3 4 4 2 8 2 2 2" xfId="44602" xr:uid="{C1E42D28-7333-4E0C-BD18-2BFECDCB8AC5}"/>
    <cellStyle name="Millares 3 4 4 2 8 2 3" xfId="33161" xr:uid="{DAC0A612-A94F-45DC-8B1A-B0B593878941}"/>
    <cellStyle name="Millares 3 4 4 2 8 2 4" xfId="56043" xr:uid="{0AFE9726-2158-4D91-A1BC-E4E61924C3C6}"/>
    <cellStyle name="Millares 3 4 4 2 8 3" xfId="17466" xr:uid="{2FD00882-2510-455A-800D-1BBB032E22F5}"/>
    <cellStyle name="Millares 3 4 4 2 8 3 2" xfId="40360" xr:uid="{44F76E45-E956-4D55-AFCD-A5FEB01794E7}"/>
    <cellStyle name="Millares 3 4 4 2 8 4" xfId="28919" xr:uid="{A4DA857C-CD63-40A6-9C8D-37CEBD36A115}"/>
    <cellStyle name="Millares 3 4 4 2 8 5" xfId="51801" xr:uid="{9E5875C5-27FF-40BB-BB04-D0645CE6FC0C}"/>
    <cellStyle name="Millares 3 4 4 2 9" xfId="7097" xr:uid="{31745810-83BF-45FF-A5A5-0B0F828E945D}"/>
    <cellStyle name="Millares 3 4 4 2 9 2" xfId="18533" xr:uid="{672591A5-9B64-42E1-9FDB-48E3335FAB94}"/>
    <cellStyle name="Millares 3 4 4 2 9 2 2" xfId="41427" xr:uid="{50F77DC5-9891-4479-92BB-C2C9DE02DDD9}"/>
    <cellStyle name="Millares 3 4 4 2 9 3" xfId="29986" xr:uid="{D0C75B2B-04A5-484E-86F7-F8B52954AE89}"/>
    <cellStyle name="Millares 3 4 4 2 9 4" xfId="52868" xr:uid="{B3AB9530-9FD5-4F43-8214-6ADE2FD54E6A}"/>
    <cellStyle name="Millares 3 4 4 20" xfId="58315" xr:uid="{1214FC77-AC30-4548-8D6A-F8D8FB6BA2C2}"/>
    <cellStyle name="Millares 3 4 4 3" xfId="392" xr:uid="{F05275F1-C57C-4280-A3D0-0E35771DF9AC}"/>
    <cellStyle name="Millares 3 4 4 3 10" xfId="48793" xr:uid="{3E63793D-4145-44E8-A5C9-D42728839C7D}"/>
    <cellStyle name="Millares 3 4 4 3 11" xfId="58065" xr:uid="{FF34902A-FC58-48BB-BB29-984CB29F1892}"/>
    <cellStyle name="Millares 3 4 4 3 12" xfId="58577" xr:uid="{AF84873E-77F8-46F2-9671-38C4F4B42E2D}"/>
    <cellStyle name="Millares 3 4 4 3 2" xfId="1519" xr:uid="{9A817BA9-F32E-441B-A3FE-A190B4D8F76B}"/>
    <cellStyle name="Millares 3 4 4 3 2 10" xfId="4032" xr:uid="{DE8817EE-580C-4E20-B905-4A6A680FFCB6}"/>
    <cellStyle name="Millares 3 4 4 3 2 2" xfId="2951" xr:uid="{2BD44441-719D-4E42-8029-6B567D2C27A1}"/>
    <cellStyle name="Millares 3 4 4 3 2 2 2" xfId="9100" xr:uid="{10044954-39D6-4C4C-AFF1-829FF372258C}"/>
    <cellStyle name="Millares 3 4 4 3 2 2 2 2" xfId="20543" xr:uid="{1128E7B8-B8BF-4734-A9D5-413FD76AE636}"/>
    <cellStyle name="Millares 3 4 4 3 2 2 2 2 2" xfId="43437" xr:uid="{C70AAE3F-D2F8-4F5A-8062-06310E05E33E}"/>
    <cellStyle name="Millares 3 4 4 3 2 2 2 3" xfId="31996" xr:uid="{FECA73A0-1CBA-4F8E-BEE6-655067F1D600}"/>
    <cellStyle name="Millares 3 4 4 3 2 2 2 4" xfId="54878" xr:uid="{7B9ACDF1-00B5-4BC8-AC68-53E637B55F9F}"/>
    <cellStyle name="Millares 3 4 4 3 2 2 3" xfId="16301" xr:uid="{9DF1C099-A00B-41D5-BC67-58B507963437}"/>
    <cellStyle name="Millares 3 4 4 3 2 2 3 2" xfId="39195" xr:uid="{BFB994F9-F51B-4E64-81C7-F35E5115BEFB}"/>
    <cellStyle name="Millares 3 4 4 3 2 2 4" xfId="27754" xr:uid="{49454B96-FB35-4B5D-A74D-28FFADC16DFC}"/>
    <cellStyle name="Millares 3 4 4 3 2 2 5" xfId="50637" xr:uid="{75854386-757C-4242-B5EA-85E30C4299EC}"/>
    <cellStyle name="Millares 3 4 4 3 2 2 6" xfId="5326" xr:uid="{6944DA74-31C6-4B7C-88C7-7515D112B962}"/>
    <cellStyle name="Millares 3 4 4 3 2 3" xfId="6704" xr:uid="{F23B0566-69C8-45FE-9AFB-4A279B3CF24D}"/>
    <cellStyle name="Millares 3 4 4 3 2 3 2" xfId="10939" xr:uid="{0166C178-CA5F-4094-8BA9-6906C7052AC1}"/>
    <cellStyle name="Millares 3 4 4 3 2 3 2 2" xfId="22382" xr:uid="{E7499108-F755-4873-8C4C-6A3BE62A8E98}"/>
    <cellStyle name="Millares 3 4 4 3 2 3 2 2 2" xfId="45276" xr:uid="{44DD7C8F-F5DE-4DC2-8E9E-AED86DCC751E}"/>
    <cellStyle name="Millares 3 4 4 3 2 3 2 3" xfId="33835" xr:uid="{A4927589-2791-4037-B870-BE0E273569B8}"/>
    <cellStyle name="Millares 3 4 4 3 2 3 2 4" xfId="56717" xr:uid="{8066F5AE-6A97-42E4-A0F2-F6FB002585C0}"/>
    <cellStyle name="Millares 3 4 4 3 2 3 3" xfId="18140" xr:uid="{DE8F25F1-E44E-4750-8F31-505ADC61EF99}"/>
    <cellStyle name="Millares 3 4 4 3 2 3 3 2" xfId="41034" xr:uid="{E5BEEE40-68F2-46BE-8E3C-CBCDF6995ABE}"/>
    <cellStyle name="Millares 3 4 4 3 2 3 4" xfId="29593" xr:uid="{B9DF3970-E7B9-4E4A-80C3-C6D7F741BFD1}"/>
    <cellStyle name="Millares 3 4 4 3 2 3 5" xfId="52475" xr:uid="{C81E355C-BC4B-4AF0-A184-2AF03C456B13}"/>
    <cellStyle name="Millares 3 4 4 3 2 4" xfId="7783" xr:uid="{90C4FCF4-8E28-43C3-B9E3-87A3B19841E2}"/>
    <cellStyle name="Millares 3 4 4 3 2 4 2" xfId="19226" xr:uid="{998C4A5C-3D9A-4D8F-B045-F8EE0EFE0574}"/>
    <cellStyle name="Millares 3 4 4 3 2 4 2 2" xfId="42120" xr:uid="{E8617B98-2953-420A-ADEA-8413916E4891}"/>
    <cellStyle name="Millares 3 4 4 3 2 4 3" xfId="30679" xr:uid="{530193FB-6B1D-4B7A-8A91-7C9769ADE96E}"/>
    <cellStyle name="Millares 3 4 4 3 2 4 4" xfId="53561" xr:uid="{784CC7A0-86C5-4F65-AB02-F071F952C364}"/>
    <cellStyle name="Millares 3 4 4 3 2 5" xfId="12842" xr:uid="{152B077A-F173-4392-8D57-F72B29291C2B}"/>
    <cellStyle name="Millares 3 4 4 3 2 5 2" xfId="24278" xr:uid="{5527EBD4-7AC2-4CCF-894C-2C6B05B4A24A}"/>
    <cellStyle name="Millares 3 4 4 3 2 5 2 2" xfId="47172" xr:uid="{7A137214-003B-4C16-A417-82ED7902E755}"/>
    <cellStyle name="Millares 3 4 4 3 2 5 3" xfId="35731" xr:uid="{0B34A7FC-3F69-4E83-BF1D-93B7E94FDB08}"/>
    <cellStyle name="Millares 3 4 4 3 2 6" xfId="13925" xr:uid="{A512F32E-084A-4C72-85CE-F85A457228D0}"/>
    <cellStyle name="Millares 3 4 4 3 2 6 2" xfId="25362" xr:uid="{9E420963-D752-4F04-BF8E-3A49A74337FE}"/>
    <cellStyle name="Millares 3 4 4 3 2 6 2 2" xfId="48256" xr:uid="{180A9AD6-BEF5-4F9F-B6EB-EDF1F71678F8}"/>
    <cellStyle name="Millares 3 4 4 3 2 6 3" xfId="36815" xr:uid="{8814E93F-3C1F-472B-9B28-CCE749385F61}"/>
    <cellStyle name="Millares 3 4 4 3 2 7" xfId="14984" xr:uid="{DE7EF24B-1B95-4474-B7B7-142728E8AF0B}"/>
    <cellStyle name="Millares 3 4 4 3 2 7 2" xfId="37878" xr:uid="{C6BB1BAE-CAFB-4664-82EB-DDFA2D4D6A6C}"/>
    <cellStyle name="Millares 3 4 4 3 2 8" xfId="26437" xr:uid="{1DA3942F-083E-4C8A-AE7C-915B97B34261}"/>
    <cellStyle name="Millares 3 4 4 3 2 9" xfId="49320" xr:uid="{D4377F95-F7B7-42FB-9342-6F03DB3E685D}"/>
    <cellStyle name="Millares 3 4 4 3 3" xfId="1877" xr:uid="{AED6AF17-8014-4224-8FA1-FE4B27E47676}"/>
    <cellStyle name="Millares 3 4 4 3 3 2" xfId="8573" xr:uid="{F79CF076-4A1D-4865-8977-291BD6A77C8D}"/>
    <cellStyle name="Millares 3 4 4 3 3 2 2" xfId="20016" xr:uid="{BEDB2119-1D2D-47E7-91B3-7408109D311C}"/>
    <cellStyle name="Millares 3 4 4 3 3 2 2 2" xfId="42910" xr:uid="{D119F08E-B389-4168-AF2C-F77DD34EE31B}"/>
    <cellStyle name="Millares 3 4 4 3 3 2 3" xfId="31469" xr:uid="{73450CD4-4A84-4051-A6BB-AEC38ABBE95B}"/>
    <cellStyle name="Millares 3 4 4 3 3 2 4" xfId="54351" xr:uid="{8995197A-581C-40A8-9D02-C0955B968A5E}"/>
    <cellStyle name="Millares 3 4 4 3 3 3" xfId="15774" xr:uid="{3C438034-D819-47A2-A341-7B6FC69324EA}"/>
    <cellStyle name="Millares 3 4 4 3 3 3 2" xfId="38668" xr:uid="{DF1F69AA-0C52-411A-B5C9-ACD2272E021D}"/>
    <cellStyle name="Millares 3 4 4 3 3 4" xfId="27227" xr:uid="{9E5002D7-89F5-4D56-BAEF-BACF00FC1EBA}"/>
    <cellStyle name="Millares 3 4 4 3 3 5" xfId="50110" xr:uid="{3AC872D9-BC2B-43E1-A22A-0C652FC539C6}"/>
    <cellStyle name="Millares 3 4 4 3 3 6" xfId="4799" xr:uid="{6B1BD167-BA26-41E9-B27E-C09085D448E7}"/>
    <cellStyle name="Millares 3 4 4 3 4" xfId="3498" xr:uid="{2DF0CFC5-0ABB-47A1-A1DE-A8848222EBF8}"/>
    <cellStyle name="Millares 3 4 4 3 4 2" xfId="10412" xr:uid="{96CA6E78-8F24-43E8-8290-5018BB629C4A}"/>
    <cellStyle name="Millares 3 4 4 3 4 2 2" xfId="21855" xr:uid="{53F579F9-65A9-40E6-8680-A04E18E42459}"/>
    <cellStyle name="Millares 3 4 4 3 4 2 2 2" xfId="44749" xr:uid="{A892B43F-9291-4201-BBA0-CF63A28B8F0D}"/>
    <cellStyle name="Millares 3 4 4 3 4 2 3" xfId="33308" xr:uid="{C5F39DDD-2A63-45A5-8D40-6A5681C756DB}"/>
    <cellStyle name="Millares 3 4 4 3 4 2 4" xfId="56190" xr:uid="{E863826E-2A64-4F1D-95DA-B573473FF858}"/>
    <cellStyle name="Millares 3 4 4 3 4 3" xfId="17613" xr:uid="{66D42EE8-43C0-47D1-810F-F094A32C07BC}"/>
    <cellStyle name="Millares 3 4 4 3 4 3 2" xfId="40507" xr:uid="{F0B35A6B-6F9C-4DE4-8FED-4B0FE16D5730}"/>
    <cellStyle name="Millares 3 4 4 3 4 4" xfId="29066" xr:uid="{44074C89-D6F2-43AC-B868-F02F96CDCE5C}"/>
    <cellStyle name="Millares 3 4 4 3 4 5" xfId="51948" xr:uid="{EA02CC3F-CFAB-422F-B05F-F7A4431B6296}"/>
    <cellStyle name="Millares 3 4 4 3 5" xfId="7260" xr:uid="{EB2181A3-1C44-4430-8402-7602ED64381B}"/>
    <cellStyle name="Millares 3 4 4 3 5 2" xfId="18699" xr:uid="{DB5D7FFA-4074-4CAB-BB99-B8DEC3BF0514}"/>
    <cellStyle name="Millares 3 4 4 3 5 2 2" xfId="41593" xr:uid="{FEB7764E-3C29-4B53-ABF6-6C62311DCB5C}"/>
    <cellStyle name="Millares 3 4 4 3 5 3" xfId="30152" xr:uid="{BC396BFB-495E-4DBC-8183-FF557521B70C}"/>
    <cellStyle name="Millares 3 4 4 3 5 4" xfId="53034" xr:uid="{2E819DF6-82C6-4F7F-B715-53E0A52D4981}"/>
    <cellStyle name="Millares 3 4 4 3 6" xfId="12316" xr:uid="{0B1CD7E1-E0D1-4EB8-8088-349B1C0FA72D}"/>
    <cellStyle name="Millares 3 4 4 3 6 2" xfId="23751" xr:uid="{CEF5615D-ED5A-4191-A3C5-6266F4090D54}"/>
    <cellStyle name="Millares 3 4 4 3 6 2 2" xfId="46645" xr:uid="{55799B10-74E2-4524-AFD3-262CBED33994}"/>
    <cellStyle name="Millares 3 4 4 3 6 3" xfId="35204" xr:uid="{D21F1ED6-F777-4233-8BFD-21E32420994A}"/>
    <cellStyle name="Millares 3 4 4 3 7" xfId="13398" xr:uid="{5A56E9E4-01EA-4D2E-B210-A2358C078998}"/>
    <cellStyle name="Millares 3 4 4 3 7 2" xfId="24835" xr:uid="{3FBC15B5-F0EA-4181-ABF6-03BDD8F0AEEA}"/>
    <cellStyle name="Millares 3 4 4 3 7 2 2" xfId="47729" xr:uid="{163EA2F9-FCEE-4459-AEDC-3E6C114147A8}"/>
    <cellStyle name="Millares 3 4 4 3 7 3" xfId="36288" xr:uid="{52029926-FE6C-468D-8927-68BDB5DA9F79}"/>
    <cellStyle name="Millares 3 4 4 3 8" xfId="14457" xr:uid="{4745F7B6-6A83-4070-BF04-8CDC976B3F90}"/>
    <cellStyle name="Millares 3 4 4 3 8 2" xfId="37351" xr:uid="{4EF6DA2D-2BA2-463F-9ADB-CE9B3729BA7B}"/>
    <cellStyle name="Millares 3 4 4 3 9" xfId="25910" xr:uid="{D88836AD-F470-4AE0-9758-79961BD519F4}"/>
    <cellStyle name="Millares 3 4 4 4" xfId="666" xr:uid="{7AE89A13-2501-4679-BFBC-90ED479452BB}"/>
    <cellStyle name="Millares 3 4 4 4 10" xfId="3770" xr:uid="{4BE592BF-D175-4412-8667-BCDDF03A452A}"/>
    <cellStyle name="Millares 3 4 4 4 2" xfId="2145" xr:uid="{8F1F344F-E532-49A5-A04E-FBE93C145370}"/>
    <cellStyle name="Millares 3 4 4 4 2 2" xfId="8837" xr:uid="{37B215A2-6681-4FC3-811A-C0E1AA7ED4DB}"/>
    <cellStyle name="Millares 3 4 4 4 2 2 2" xfId="20280" xr:uid="{D3C151A8-9DC4-4487-A2E5-AD2E185BB3E2}"/>
    <cellStyle name="Millares 3 4 4 4 2 2 2 2" xfId="43174" xr:uid="{4AEA05F9-6A87-4455-A523-30FAA92FA7B9}"/>
    <cellStyle name="Millares 3 4 4 4 2 2 3" xfId="31733" xr:uid="{138B84B7-C173-4291-B4ED-A60926F26543}"/>
    <cellStyle name="Millares 3 4 4 4 2 2 4" xfId="54615" xr:uid="{B87D923B-47F9-4FE8-959D-86B4CD7A5959}"/>
    <cellStyle name="Millares 3 4 4 4 2 3" xfId="16038" xr:uid="{BA185F8D-4AB5-4FBE-AA38-BD997445853B}"/>
    <cellStyle name="Millares 3 4 4 4 2 3 2" xfId="38932" xr:uid="{C220EAFE-469A-4D81-9800-5EBD0611A73E}"/>
    <cellStyle name="Millares 3 4 4 4 2 4" xfId="27491" xr:uid="{C2A209C5-0C85-46BA-87A6-3EDDDC9A047A}"/>
    <cellStyle name="Millares 3 4 4 4 2 5" xfId="50374" xr:uid="{33EB9449-15A9-4AEB-88F3-6E09BCD41AA7}"/>
    <cellStyle name="Millares 3 4 4 4 2 6" xfId="5063" xr:uid="{D5C44540-C7ED-4055-BB8A-B8A25621F523}"/>
    <cellStyle name="Millares 3 4 4 4 3" xfId="6441" xr:uid="{FD42BEC9-EE78-4548-998A-B2516FE989DA}"/>
    <cellStyle name="Millares 3 4 4 4 3 2" xfId="10676" xr:uid="{DFBCB8C1-5C1F-4C9A-BDDD-7DDC3C1B9D1D}"/>
    <cellStyle name="Millares 3 4 4 4 3 2 2" xfId="22119" xr:uid="{937C3FE9-A3DB-4022-ABA7-D08C7D77BB9D}"/>
    <cellStyle name="Millares 3 4 4 4 3 2 2 2" xfId="45013" xr:uid="{70905708-D782-43E7-BA8A-8AF63A1A556B}"/>
    <cellStyle name="Millares 3 4 4 4 3 2 3" xfId="33572" xr:uid="{634EDDBD-9CCB-4B58-A723-DA394B8C3AAC}"/>
    <cellStyle name="Millares 3 4 4 4 3 2 4" xfId="56454" xr:uid="{B297E71F-360F-4F10-AEBD-603B5587517D}"/>
    <cellStyle name="Millares 3 4 4 4 3 3" xfId="17877" xr:uid="{D4103C2C-FDAD-4B54-9E33-0811A9917896}"/>
    <cellStyle name="Millares 3 4 4 4 3 3 2" xfId="40771" xr:uid="{A5AF1C97-D908-409E-B441-FD8303032905}"/>
    <cellStyle name="Millares 3 4 4 4 3 4" xfId="29330" xr:uid="{B843C34B-148C-484B-AC9F-2524DA849387}"/>
    <cellStyle name="Millares 3 4 4 4 3 5" xfId="52212" xr:uid="{4D12793F-D340-4C68-8DF4-9AA41095D79D}"/>
    <cellStyle name="Millares 3 4 4 4 4" xfId="7520" xr:uid="{C37538A0-2152-4C26-A0C6-9582D6E931E1}"/>
    <cellStyle name="Millares 3 4 4 4 4 2" xfId="18963" xr:uid="{41393524-48B5-4503-A743-74C9D1E55048}"/>
    <cellStyle name="Millares 3 4 4 4 4 2 2" xfId="41857" xr:uid="{0B67447B-94A6-417E-A48B-91C9D38B14CD}"/>
    <cellStyle name="Millares 3 4 4 4 4 3" xfId="30416" xr:uid="{DC2661F0-1036-4189-BC72-B68722D7C690}"/>
    <cellStyle name="Millares 3 4 4 4 4 4" xfId="53298" xr:uid="{19A042B1-F4D1-4B4E-89C1-005D9473BBCA}"/>
    <cellStyle name="Millares 3 4 4 4 5" xfId="12579" xr:uid="{B949D048-AB3B-40F7-A526-F481C6FF69B7}"/>
    <cellStyle name="Millares 3 4 4 4 5 2" xfId="24015" xr:uid="{219770DA-12A9-412E-BCFC-99792B121715}"/>
    <cellStyle name="Millares 3 4 4 4 5 2 2" xfId="46909" xr:uid="{306650A1-22B0-48EE-A27C-670F4CAD6826}"/>
    <cellStyle name="Millares 3 4 4 4 5 3" xfId="35468" xr:uid="{2B05CD20-432D-4C30-BEF0-24335E9C85EA}"/>
    <cellStyle name="Millares 3 4 4 4 6" xfId="13662" xr:uid="{187B2075-1B9F-4E4E-9937-2CA8B2F632CF}"/>
    <cellStyle name="Millares 3 4 4 4 6 2" xfId="25099" xr:uid="{4C1E6B43-DF87-4322-A4BA-DE7199F4DF5F}"/>
    <cellStyle name="Millares 3 4 4 4 6 2 2" xfId="47993" xr:uid="{AB169EAA-2B52-4190-8527-73E7E0E286B9}"/>
    <cellStyle name="Millares 3 4 4 4 6 3" xfId="36552" xr:uid="{4BD5BFA5-5D4E-4847-888C-6DCDCC86B2F8}"/>
    <cellStyle name="Millares 3 4 4 4 7" xfId="14721" xr:uid="{F07BEAB2-9D20-4FEE-862F-56B3F52BEE29}"/>
    <cellStyle name="Millares 3 4 4 4 7 2" xfId="37615" xr:uid="{E3A74F76-D461-491A-A0D9-93357AC7C15D}"/>
    <cellStyle name="Millares 3 4 4 4 8" xfId="26174" xr:uid="{D9CAC9FB-2DDE-44BA-B496-4B181A1CBA65}"/>
    <cellStyle name="Millares 3 4 4 4 9" xfId="49057" xr:uid="{36A3D738-A791-4D23-8C4F-397A880FFCEC}"/>
    <cellStyle name="Millares 3 4 4 5" xfId="939" xr:uid="{A0C794D9-87D2-476B-BDE1-215B51BFBB5D}"/>
    <cellStyle name="Millares 3 4 4 5 2" xfId="2417" xr:uid="{55E7DF9E-D277-4818-8EF5-92FEF7D37A68}"/>
    <cellStyle name="Millares 3 4 4 5 2 2" xfId="9365" xr:uid="{BDA618AC-656C-4AD0-B0A7-D20E51039316}"/>
    <cellStyle name="Millares 3 4 4 5 2 2 2" xfId="20808" xr:uid="{3A0B7CD1-7FB9-4AA0-9D3F-B0F2EABB732F}"/>
    <cellStyle name="Millares 3 4 4 5 2 2 2 2" xfId="43702" xr:uid="{C5E08506-FC8F-4223-B495-2FEC66A4F60C}"/>
    <cellStyle name="Millares 3 4 4 5 2 2 3" xfId="32261" xr:uid="{08828B5A-2F9B-4D34-90C1-897597259094}"/>
    <cellStyle name="Millares 3 4 4 5 2 2 4" xfId="55143" xr:uid="{D1C2E4E6-DAF5-4C04-B57A-E66E531176A8}"/>
    <cellStyle name="Millares 3 4 4 5 2 3" xfId="16566" xr:uid="{DE2556FB-57A7-4F53-B6B4-47C373E4B4C3}"/>
    <cellStyle name="Millares 3 4 4 5 2 3 2" xfId="39460" xr:uid="{CE04CF5A-56DE-46F0-A3DB-EA3F9F59F91F}"/>
    <cellStyle name="Millares 3 4 4 5 2 4" xfId="28019" xr:uid="{AE2FA2B9-105F-4491-B4CD-A8739C58196A}"/>
    <cellStyle name="Millares 3 4 4 5 2 5" xfId="50902" xr:uid="{8D195108-B175-46E6-B93C-B403CED67038}"/>
    <cellStyle name="Millares 3 4 4 5 2 6" xfId="5591" xr:uid="{FE48356C-5F23-40E4-BE99-8233D6DA491C}"/>
    <cellStyle name="Millares 3 4 4 5 3" xfId="8048" xr:uid="{6C20F7C0-75EB-41EC-928D-1F6A69A096A8}"/>
    <cellStyle name="Millares 3 4 4 5 3 2" xfId="19491" xr:uid="{E7EF03C9-4786-414E-BB70-177D9E9F5D51}"/>
    <cellStyle name="Millares 3 4 4 5 3 2 2" xfId="42385" xr:uid="{48424851-457E-477B-905B-AE91FCA784E4}"/>
    <cellStyle name="Millares 3 4 4 5 3 3" xfId="30944" xr:uid="{CE111ED2-F3A7-4065-9E9B-0D867BE53E97}"/>
    <cellStyle name="Millares 3 4 4 5 3 4" xfId="53826" xr:uid="{DC64A4C2-3F93-46A9-AEA9-08749BA44606}"/>
    <cellStyle name="Millares 3 4 4 5 4" xfId="15249" xr:uid="{8DC0805F-4743-429B-A5F6-760BAE9422D4}"/>
    <cellStyle name="Millares 3 4 4 5 4 2" xfId="38143" xr:uid="{9C2D22FD-9800-4592-97BD-6B25BE580561}"/>
    <cellStyle name="Millares 3 4 4 5 5" xfId="26702" xr:uid="{45FC3E0E-EB71-4FD0-8AFC-B9D15E48EE35}"/>
    <cellStyle name="Millares 3 4 4 5 6" xfId="49585" xr:uid="{41F3E336-F84A-4B97-AEDB-E9F553E26BAA}"/>
    <cellStyle name="Millares 3 4 4 5 7" xfId="4292" xr:uid="{786A8169-8883-4243-93C2-9D1D4BE0C8EC}"/>
    <cellStyle name="Millares 3 4 4 6" xfId="1234" xr:uid="{9478C546-486B-423E-AE85-6BE29499CB1F}"/>
    <cellStyle name="Millares 3 4 4 6 2" xfId="2691" xr:uid="{B2975119-E8FC-4BEA-BCE8-E36646B28F5D}"/>
    <cellStyle name="Millares 3 4 4 6 2 2" xfId="19753" xr:uid="{4A08F1D4-C8D4-42FF-BBE8-707A25207214}"/>
    <cellStyle name="Millares 3 4 4 6 2 2 2" xfId="42647" xr:uid="{DF793BD6-6A10-4865-A5E1-6D5FFD200D76}"/>
    <cellStyle name="Millares 3 4 4 6 2 3" xfId="31206" xr:uid="{B68E3E6C-D0B4-48F1-AFAC-BE2BA4816B10}"/>
    <cellStyle name="Millares 3 4 4 6 2 4" xfId="54088" xr:uid="{2E05FB95-F027-44E6-8737-E10486EDC0A7}"/>
    <cellStyle name="Millares 3 4 4 6 2 5" xfId="8310" xr:uid="{5CE7104B-8DF5-4FD7-992E-3CE9BD5DECC3}"/>
    <cellStyle name="Millares 3 4 4 6 3" xfId="15511" xr:uid="{F9B5C90A-F283-4A19-AE7B-B004BCDE2171}"/>
    <cellStyle name="Millares 3 4 4 6 3 2" xfId="38405" xr:uid="{C24EF800-C7EA-4724-954A-0E22FE0E6A21}"/>
    <cellStyle name="Millares 3 4 4 6 4" xfId="26964" xr:uid="{BA9F5C92-1C0B-4341-8B93-A92D0672B1F4}"/>
    <cellStyle name="Millares 3 4 4 6 5" xfId="49847" xr:uid="{384A9832-7AB8-4797-9985-3016C92A2A70}"/>
    <cellStyle name="Millares 3 4 4 6 6" xfId="4546" xr:uid="{04133E1D-017A-4C12-B8EB-2E8AD3E0E3FE}"/>
    <cellStyle name="Millares 3 4 4 7" xfId="1752" xr:uid="{4693F434-C2F4-4103-BD67-4B902A1211DA}"/>
    <cellStyle name="Millares 3 4 4 7 2" xfId="9628" xr:uid="{1A9722BE-D31F-4BE0-80EF-4EBEDBC2F339}"/>
    <cellStyle name="Millares 3 4 4 7 2 2" xfId="21071" xr:uid="{C517D3E0-2E10-4DBC-A6E7-926BFE513835}"/>
    <cellStyle name="Millares 3 4 4 7 2 2 2" xfId="43965" xr:uid="{AC9D652F-0CC2-49DB-B6E2-250BB65BD82B}"/>
    <cellStyle name="Millares 3 4 4 7 2 3" xfId="32524" xr:uid="{01B34FE1-EE5B-45A1-9112-6C3ADB10A24B}"/>
    <cellStyle name="Millares 3 4 4 7 2 4" xfId="55406" xr:uid="{B8790C59-08B6-4106-A69A-70D7EBE645A2}"/>
    <cellStyle name="Millares 3 4 4 7 3" xfId="16829" xr:uid="{52B4AF0B-8300-4D19-9397-43B0626AADFA}"/>
    <cellStyle name="Millares 3 4 4 7 3 2" xfId="39723" xr:uid="{4D76C060-9F2A-486D-92B5-82648C3ED627}"/>
    <cellStyle name="Millares 3 4 4 7 4" xfId="28282" xr:uid="{AA98C065-20AF-4161-A998-624F14935B22}"/>
    <cellStyle name="Millares 3 4 4 7 5" xfId="51164" xr:uid="{E64452AD-CF34-4316-A18F-ECFF49DD57D1}"/>
    <cellStyle name="Millares 3 4 4 7 6" xfId="5855" xr:uid="{21ECC611-49B0-4872-A948-C469484102AC}"/>
    <cellStyle name="Millares 3 4 4 8" xfId="3238" xr:uid="{67E56A4C-CE43-40E1-AFB3-073A34D29DA5}"/>
    <cellStyle name="Millares 3 4 4 8 2" xfId="9888" xr:uid="{083D04CE-9E34-4FB9-9EBC-4F15F7969F39}"/>
    <cellStyle name="Millares 3 4 4 8 2 2" xfId="21331" xr:uid="{C8689E89-BBF2-4C4A-BF2C-5BF9893B8C52}"/>
    <cellStyle name="Millares 3 4 4 8 2 2 2" xfId="44225" xr:uid="{F18FBBF1-AAC5-4F00-B0FA-E118748E2682}"/>
    <cellStyle name="Millares 3 4 4 8 2 3" xfId="32784" xr:uid="{E89A7461-4179-4EDE-932A-31BA61257D6C}"/>
    <cellStyle name="Millares 3 4 4 8 2 4" xfId="55666" xr:uid="{B3CE01FC-D8EF-44A2-BEE9-AB99FA7184FC}"/>
    <cellStyle name="Millares 3 4 4 8 3" xfId="17089" xr:uid="{F7DEF0EE-5AC2-4095-9028-652BF19C5208}"/>
    <cellStyle name="Millares 3 4 4 8 3 2" xfId="39983" xr:uid="{05BE8382-85C7-4FC9-968B-FC21B43CB4D7}"/>
    <cellStyle name="Millares 3 4 4 8 4" xfId="28542" xr:uid="{B551F732-67A2-4252-9804-A4FD50CF86F0}"/>
    <cellStyle name="Millares 3 4 4 8 5" xfId="51424" xr:uid="{F738563B-83B5-4961-82B0-7F5DF77B76CB}"/>
    <cellStyle name="Millares 3 4 4 9" xfId="6151" xr:uid="{435B4FD5-32D4-43BA-B115-14E05A340E5A}"/>
    <cellStyle name="Millares 3 4 4 9 2" xfId="10149" xr:uid="{6D369751-DCAB-4E8D-B3F9-D48944A42D80}"/>
    <cellStyle name="Millares 3 4 4 9 2 2" xfId="21592" xr:uid="{203C8941-C369-4725-AC61-1CF160717F92}"/>
    <cellStyle name="Millares 3 4 4 9 2 2 2" xfId="44486" xr:uid="{4CAEA8E5-0C46-4C2E-BBF5-6BEAD546A76E}"/>
    <cellStyle name="Millares 3 4 4 9 2 3" xfId="33045" xr:uid="{F1DE4257-6E1B-4A46-8C89-7469DB0869BE}"/>
    <cellStyle name="Millares 3 4 4 9 2 4" xfId="55927" xr:uid="{C612A55B-3375-4898-A648-10DFC89919B2}"/>
    <cellStyle name="Millares 3 4 4 9 3" xfId="17350" xr:uid="{A26869E4-43C1-4B82-B4DA-DE583BB3CB20}"/>
    <cellStyle name="Millares 3 4 4 9 3 2" xfId="40244" xr:uid="{E81BB687-1B2C-4426-8063-A307FB248D41}"/>
    <cellStyle name="Millares 3 4 4 9 4" xfId="28803" xr:uid="{3EFB8328-BFDD-4A87-ABAB-B107A816BD3E}"/>
    <cellStyle name="Millares 3 4 4 9 5" xfId="51685" xr:uid="{9C339FAB-F115-4FAB-8BBD-EC1AB31650EC}"/>
    <cellStyle name="Millares 3 4 5" xfId="249" xr:uid="{64A5FF1D-03CB-40EE-8A69-AA73369792EB}"/>
    <cellStyle name="Millares 3 4 5 10" xfId="7012" xr:uid="{975BB877-3C85-4397-8072-C89352DFF0CC}"/>
    <cellStyle name="Millares 3 4 5 10 2" xfId="18447" xr:uid="{FF52D3AA-9EA6-415A-9096-E27E10B9480E}"/>
    <cellStyle name="Millares 3 4 5 10 2 2" xfId="41341" xr:uid="{6D46334B-B4C3-4871-A9CA-F82A30C7E058}"/>
    <cellStyle name="Millares 3 4 5 10 3" xfId="29900" xr:uid="{F070A4F2-9C8F-4D22-AA9A-F44B6E4E7A09}"/>
    <cellStyle name="Millares 3 4 5 10 4" xfId="52782" xr:uid="{301A1BBE-A68E-41F5-90E6-D2C9828A7845}"/>
    <cellStyle name="Millares 3 4 5 11" xfId="11282" xr:uid="{07E48280-6520-42D3-88FF-E24C1E1C1E06}"/>
    <cellStyle name="Millares 3 4 5 11 2" xfId="22718" xr:uid="{1B8CA293-D1A3-45BD-8618-4550D546B386}"/>
    <cellStyle name="Millares 3 4 5 11 2 2" xfId="45612" xr:uid="{9F2DBAD6-28F0-4867-943D-0E72DB2E79E1}"/>
    <cellStyle name="Millares 3 4 5 11 3" xfId="34171" xr:uid="{D5CE3FBA-7CE1-40CE-9105-9387C4482971}"/>
    <cellStyle name="Millares 3 4 5 11 4" xfId="57053" xr:uid="{673E8071-0DE8-45C8-9F83-F2FFD931FFEC}"/>
    <cellStyle name="Millares 3 4 5 12" xfId="11544" xr:uid="{46B5A9E8-3688-422E-84DD-4A93CE88596C}"/>
    <cellStyle name="Millares 3 4 5 12 2" xfId="22980" xr:uid="{530E5678-B767-4A86-B7AC-2F07BCC886F4}"/>
    <cellStyle name="Millares 3 4 5 12 2 2" xfId="45874" xr:uid="{18D7D913-CE06-4F90-80B9-00FF24E1B274}"/>
    <cellStyle name="Millares 3 4 5 12 3" xfId="34433" xr:uid="{1FB6AEAA-467C-40E9-B362-E5EEC2B4F4C0}"/>
    <cellStyle name="Millares 3 4 5 12 4" xfId="57315" xr:uid="{9B44A9AB-98DF-4BA7-8760-0613411AAD8E}"/>
    <cellStyle name="Millares 3 4 5 13" xfId="11811" xr:uid="{83219839-EE97-40CC-A978-905E78B8DAA7}"/>
    <cellStyle name="Millares 3 4 5 13 2" xfId="23247" xr:uid="{5E9A84F5-1280-45D3-BCEB-30F62FCA493E}"/>
    <cellStyle name="Millares 3 4 5 13 2 2" xfId="46141" xr:uid="{34A11B69-E1E0-4DB0-9EFF-C2E34F3D2155}"/>
    <cellStyle name="Millares 3 4 5 13 3" xfId="34700" xr:uid="{81128130-3D79-4E70-AEA6-E2BEABB5CED6}"/>
    <cellStyle name="Millares 3 4 5 13 4" xfId="57582" xr:uid="{8EAF4A85-3848-4E9B-82F7-F032EB64B1F3}"/>
    <cellStyle name="Millares 3 4 5 14" xfId="12083" xr:uid="{70D7A7B1-0B2C-4106-8F3D-84CC7C93A9B7}"/>
    <cellStyle name="Millares 3 4 5 14 2" xfId="23518" xr:uid="{C2E2C460-CC26-4FF5-9AF9-460C10E72C3A}"/>
    <cellStyle name="Millares 3 4 5 14 2 2" xfId="46412" xr:uid="{83D942B6-10D5-4437-9008-85CF30DC4643}"/>
    <cellStyle name="Millares 3 4 5 14 3" xfId="34971" xr:uid="{658FAB1A-3F81-40AF-B509-AC241291F79C}"/>
    <cellStyle name="Millares 3 4 5 15" xfId="13166" xr:uid="{A990EBF7-F6DF-4062-8B07-06E5626E02FC}"/>
    <cellStyle name="Millares 3 4 5 15 2" xfId="24602" xr:uid="{2400E27E-AA46-48D0-B841-8CE0A57AB55D}"/>
    <cellStyle name="Millares 3 4 5 15 2 2" xfId="47496" xr:uid="{35C5CD69-CB95-47C2-9641-92D4E5D4001C}"/>
    <cellStyle name="Millares 3 4 5 15 3" xfId="36055" xr:uid="{E9E819FC-1D28-45A1-AB66-AEF3F2EE17D5}"/>
    <cellStyle name="Millares 3 4 5 16" xfId="14224" xr:uid="{2A26EDBC-9C6E-4B11-BB75-06BDAE00584A}"/>
    <cellStyle name="Millares 3 4 5 16 2" xfId="37118" xr:uid="{BA66E77D-10A5-4B30-8227-EA6140608730}"/>
    <cellStyle name="Millares 3 4 5 17" xfId="25677" xr:uid="{1DC861AA-01C0-431A-AF1C-B5818463AA73}"/>
    <cellStyle name="Millares 3 4 5 18" xfId="48560" xr:uid="{9A9FA060-1768-4259-A406-18A00798FA89}"/>
    <cellStyle name="Millares 3 4 5 19" xfId="57834" xr:uid="{239A20EA-7FCB-4A88-93DB-B47EE5F13AAC}"/>
    <cellStyle name="Millares 3 4 5 2" xfId="550" xr:uid="{DFE7349B-3155-4180-9AB5-AF8969B1E733}"/>
    <cellStyle name="Millares 3 4 5 2 10" xfId="11398" xr:uid="{7B290854-8D50-4099-A3D5-0227D922A715}"/>
    <cellStyle name="Millares 3 4 5 2 10 2" xfId="22834" xr:uid="{5F366DEF-37B0-4154-BB5B-7E29231C9EFC}"/>
    <cellStyle name="Millares 3 4 5 2 10 2 2" xfId="45728" xr:uid="{5721B1BA-06FE-47E7-9716-2FF1D6485508}"/>
    <cellStyle name="Millares 3 4 5 2 10 3" xfId="34287" xr:uid="{9A1C1A84-3F1A-42F3-95C1-736D9E391F00}"/>
    <cellStyle name="Millares 3 4 5 2 10 4" xfId="57169" xr:uid="{C453BF46-8FC2-4694-B44D-063F79175FE1}"/>
    <cellStyle name="Millares 3 4 5 2 11" xfId="11660" xr:uid="{E4A05EA0-C72D-4FCB-A4BA-22E649A22433}"/>
    <cellStyle name="Millares 3 4 5 2 11 2" xfId="23096" xr:uid="{F051D9E4-28AB-4E5A-A388-206E992DE461}"/>
    <cellStyle name="Millares 3 4 5 2 11 2 2" xfId="45990" xr:uid="{ECD24918-D895-43D6-8C95-8E17B029ECE7}"/>
    <cellStyle name="Millares 3 4 5 2 11 3" xfId="34549" xr:uid="{78674AB5-71C3-4B99-8A2C-29E81036A0C4}"/>
    <cellStyle name="Millares 3 4 5 2 11 4" xfId="57431" xr:uid="{01BDAD89-D62A-4B01-A7D8-B335EBE73F3A}"/>
    <cellStyle name="Millares 3 4 5 2 12" xfId="11927" xr:uid="{8C2F6F26-C548-468B-9C4D-62729C8AF93D}"/>
    <cellStyle name="Millares 3 4 5 2 12 2" xfId="23363" xr:uid="{31D81B47-9575-4436-A103-FAF25A3454CE}"/>
    <cellStyle name="Millares 3 4 5 2 12 2 2" xfId="46257" xr:uid="{DB31D273-84C7-4186-9ED6-178D7DD585D4}"/>
    <cellStyle name="Millares 3 4 5 2 12 3" xfId="34816" xr:uid="{ECDAF2AC-F6B5-43E4-A70F-ED3E23CC597D}"/>
    <cellStyle name="Millares 3 4 5 2 12 4" xfId="57698" xr:uid="{176F8CEC-E5B0-48A6-A5E3-9EE424F219FC}"/>
    <cellStyle name="Millares 3 4 5 2 13" xfId="12199" xr:uid="{2FDE88B7-464D-49D9-AC78-B3648E8D487F}"/>
    <cellStyle name="Millares 3 4 5 2 13 2" xfId="23634" xr:uid="{C92C60E8-DEE0-44B7-AC66-EB249899910A}"/>
    <cellStyle name="Millares 3 4 5 2 13 2 2" xfId="46528" xr:uid="{34A2164F-0C35-4942-9C67-E5926C1DA38F}"/>
    <cellStyle name="Millares 3 4 5 2 13 3" xfId="35087" xr:uid="{49251BBA-6A81-4805-97D0-08DCC81B2148}"/>
    <cellStyle name="Millares 3 4 5 2 14" xfId="13282" xr:uid="{F3444523-C9C1-4DEE-9A7C-75F2E4BD6850}"/>
    <cellStyle name="Millares 3 4 5 2 14 2" xfId="24718" xr:uid="{D29A2B6A-BF76-4338-BC6E-057A5DB77DD6}"/>
    <cellStyle name="Millares 3 4 5 2 14 2 2" xfId="47612" xr:uid="{92B08864-54C0-4EDF-9D59-DB94F9EC08CF}"/>
    <cellStyle name="Millares 3 4 5 2 14 3" xfId="36171" xr:uid="{C108DBD1-6E57-484E-BBB4-4F0DF7383EBC}"/>
    <cellStyle name="Millares 3 4 5 2 15" xfId="14340" xr:uid="{1DC98283-1444-4702-B245-03E679C6A7FC}"/>
    <cellStyle name="Millares 3 4 5 2 15 2" xfId="37234" xr:uid="{E7D63BF6-8FAF-408D-89DD-A95C9D630A4A}"/>
    <cellStyle name="Millares 3 4 5 2 16" xfId="25793" xr:uid="{C2F01A96-1963-4198-861F-5DFEA99E10D0}"/>
    <cellStyle name="Millares 3 4 5 2 17" xfId="48676" xr:uid="{75D24AC1-71EA-4322-B5C6-BF55F32532FE}"/>
    <cellStyle name="Millares 3 4 5 2 18" xfId="57950" xr:uid="{4D5EE9B4-1644-47F6-92AD-696F9234F02E}"/>
    <cellStyle name="Millares 3 4 5 2 19" xfId="58461" xr:uid="{3FCA89CC-25EB-46DB-ACC8-68686B3F357C}"/>
    <cellStyle name="Millares 3 4 5 2 2" xfId="823" xr:uid="{378B166B-6FB7-4AA5-835B-32258209AA3B}"/>
    <cellStyle name="Millares 3 4 5 2 2 10" xfId="48939" xr:uid="{91C2F025-9C4F-4F0E-9BC0-C824F7DFEFD4}"/>
    <cellStyle name="Millares 3 4 5 2 2 11" xfId="58211" xr:uid="{9D867699-9819-43DB-8E62-C0B354626F5C}"/>
    <cellStyle name="Millares 3 4 5 2 2 12" xfId="58723" xr:uid="{FBA4FDFD-2C9C-455F-8FA3-C334C7C40B6B}"/>
    <cellStyle name="Millares 3 4 5 2 2 2" xfId="1665" xr:uid="{94183132-E821-419A-861C-74BA5B0F1B25}"/>
    <cellStyle name="Millares 3 4 5 2 2 2 10" xfId="4178" xr:uid="{82A0D04A-14D6-4799-9D48-ACD0FCEDD61C}"/>
    <cellStyle name="Millares 3 4 5 2 2 2 2" xfId="3097" xr:uid="{30223F65-D180-4E2B-AFB4-0D15DB3790F6}"/>
    <cellStyle name="Millares 3 4 5 2 2 2 2 2" xfId="9246" xr:uid="{3A9220FE-360C-4DAC-A5BF-5AFBD10534D6}"/>
    <cellStyle name="Millares 3 4 5 2 2 2 2 2 2" xfId="20689" xr:uid="{3AC9E973-9B62-479C-BEF5-81D67AAF154B}"/>
    <cellStyle name="Millares 3 4 5 2 2 2 2 2 2 2" xfId="43583" xr:uid="{0AFB4FC3-3971-4183-87E7-CFC549BA7574}"/>
    <cellStyle name="Millares 3 4 5 2 2 2 2 2 3" xfId="32142" xr:uid="{40C90B53-7CF4-4754-B141-ED3B26B45E08}"/>
    <cellStyle name="Millares 3 4 5 2 2 2 2 2 4" xfId="55024" xr:uid="{3E692799-2621-4BD7-BAA9-5A7FDBB8BC79}"/>
    <cellStyle name="Millares 3 4 5 2 2 2 2 3" xfId="16447" xr:uid="{9AC17FDE-D6D5-4144-BE05-B2669D990943}"/>
    <cellStyle name="Millares 3 4 5 2 2 2 2 3 2" xfId="39341" xr:uid="{383C61B7-97F4-4621-86D7-2A6CB7798F8B}"/>
    <cellStyle name="Millares 3 4 5 2 2 2 2 4" xfId="27900" xr:uid="{101EAEFE-00E1-4B1B-8B6F-482FD9E786F3}"/>
    <cellStyle name="Millares 3 4 5 2 2 2 2 5" xfId="50783" xr:uid="{21076582-78A5-4FEE-85F3-607F66167086}"/>
    <cellStyle name="Millares 3 4 5 2 2 2 2 6" xfId="5472" xr:uid="{789BE1A0-A572-4648-878B-9294A6237F52}"/>
    <cellStyle name="Millares 3 4 5 2 2 2 3" xfId="6850" xr:uid="{A1CA12C5-EC78-4D0E-B43B-03C2F13B7CC4}"/>
    <cellStyle name="Millares 3 4 5 2 2 2 3 2" xfId="11085" xr:uid="{3292ABB7-C40B-4473-AB69-D8AF2D0A6CC9}"/>
    <cellStyle name="Millares 3 4 5 2 2 2 3 2 2" xfId="22528" xr:uid="{92D4A983-B970-4ECB-BADF-C6921A1E49D7}"/>
    <cellStyle name="Millares 3 4 5 2 2 2 3 2 2 2" xfId="45422" xr:uid="{4507ED09-AD44-46A1-A98D-3183100B651D}"/>
    <cellStyle name="Millares 3 4 5 2 2 2 3 2 3" xfId="33981" xr:uid="{BCFDFD09-6CEF-4C7F-B7FC-0733129AE4A6}"/>
    <cellStyle name="Millares 3 4 5 2 2 2 3 2 4" xfId="56863" xr:uid="{AF0CC37F-E084-45E0-85C9-DAB175BDD0F3}"/>
    <cellStyle name="Millares 3 4 5 2 2 2 3 3" xfId="18286" xr:uid="{50A2D169-B26A-47EB-A681-5C15952D2391}"/>
    <cellStyle name="Millares 3 4 5 2 2 2 3 3 2" xfId="41180" xr:uid="{AEA81C66-D37D-4461-98DF-8952FFDFDFF3}"/>
    <cellStyle name="Millares 3 4 5 2 2 2 3 4" xfId="29739" xr:uid="{B3751706-A573-4457-AD2E-3B1D933D66B1}"/>
    <cellStyle name="Millares 3 4 5 2 2 2 3 5" xfId="52621" xr:uid="{111B4016-5540-4266-8B4C-08EF76344F33}"/>
    <cellStyle name="Millares 3 4 5 2 2 2 4" xfId="7929" xr:uid="{1A584080-3F50-4930-ADDD-E0EEF24DCAB4}"/>
    <cellStyle name="Millares 3 4 5 2 2 2 4 2" xfId="19372" xr:uid="{A723AADA-2436-4E78-91B9-B1F74F95E916}"/>
    <cellStyle name="Millares 3 4 5 2 2 2 4 2 2" xfId="42266" xr:uid="{46F918A6-426E-45F5-A1D3-38017F23FBB3}"/>
    <cellStyle name="Millares 3 4 5 2 2 2 4 3" xfId="30825" xr:uid="{C7C75AA6-BAA6-4AEF-9F4E-04E53A1C8436}"/>
    <cellStyle name="Millares 3 4 5 2 2 2 4 4" xfId="53707" xr:uid="{EB96589B-B223-4025-8240-CC32E76A7872}"/>
    <cellStyle name="Millares 3 4 5 2 2 2 5" xfId="12988" xr:uid="{21E87DD3-AA64-4B57-A3CC-1EBA1234E5F2}"/>
    <cellStyle name="Millares 3 4 5 2 2 2 5 2" xfId="24424" xr:uid="{8BEFAA99-256B-422D-91B1-FE7CAE1320E9}"/>
    <cellStyle name="Millares 3 4 5 2 2 2 5 2 2" xfId="47318" xr:uid="{C646AA8A-D46A-4D0F-805E-A11151C58ABB}"/>
    <cellStyle name="Millares 3 4 5 2 2 2 5 3" xfId="35877" xr:uid="{139C50DA-F6F4-46B5-A41B-267EA34CD65D}"/>
    <cellStyle name="Millares 3 4 5 2 2 2 6" xfId="14071" xr:uid="{304EFE8A-1B96-4457-9B95-27996D70743D}"/>
    <cellStyle name="Millares 3 4 5 2 2 2 6 2" xfId="25508" xr:uid="{91341812-0695-45BE-9123-F2204B4F8BF9}"/>
    <cellStyle name="Millares 3 4 5 2 2 2 6 2 2" xfId="48402" xr:uid="{543C2B1A-C7CD-4B07-A65B-47AB1DB83350}"/>
    <cellStyle name="Millares 3 4 5 2 2 2 6 3" xfId="36961" xr:uid="{3FD6FF2B-BC75-4D48-90CC-A65ABAEE28AB}"/>
    <cellStyle name="Millares 3 4 5 2 2 2 7" xfId="15130" xr:uid="{91F589AF-CED0-4A76-9E2A-682D3087434C}"/>
    <cellStyle name="Millares 3 4 5 2 2 2 7 2" xfId="38024" xr:uid="{A0ECCF94-2D54-49FC-A0D8-B60B30E7AC14}"/>
    <cellStyle name="Millares 3 4 5 2 2 2 8" xfId="26583" xr:uid="{6956BBE1-160F-442C-9279-F3CE77893F11}"/>
    <cellStyle name="Millares 3 4 5 2 2 2 9" xfId="49466" xr:uid="{0A91D939-022C-4C58-B3B0-15625F929206}"/>
    <cellStyle name="Millares 3 4 5 2 2 3" xfId="2302" xr:uid="{96FDFACC-978A-40BF-8C6E-8BE4260D4A20}"/>
    <cellStyle name="Millares 3 4 5 2 2 3 2" xfId="8719" xr:uid="{8A7E66F7-FD30-40B4-97D0-40ED5602E464}"/>
    <cellStyle name="Millares 3 4 5 2 2 3 2 2" xfId="20162" xr:uid="{091B58B4-A9EE-4EFE-80E6-6ED15B72F27E}"/>
    <cellStyle name="Millares 3 4 5 2 2 3 2 2 2" xfId="43056" xr:uid="{EB4E2A8E-5327-4FC7-9259-3ECB2D3626A3}"/>
    <cellStyle name="Millares 3 4 5 2 2 3 2 3" xfId="31615" xr:uid="{73BBCF54-8340-4DBF-BD82-CB75C006A046}"/>
    <cellStyle name="Millares 3 4 5 2 2 3 2 4" xfId="54497" xr:uid="{274215DD-0B1B-4869-A3BA-4E3E481AE1DD}"/>
    <cellStyle name="Millares 3 4 5 2 2 3 3" xfId="15920" xr:uid="{A37DBE40-A4C7-46BF-8795-4FC57896E873}"/>
    <cellStyle name="Millares 3 4 5 2 2 3 3 2" xfId="38814" xr:uid="{571279F6-9AA0-4746-B50A-662C7E68C531}"/>
    <cellStyle name="Millares 3 4 5 2 2 3 4" xfId="27373" xr:uid="{8284D4BA-F580-48EF-AC37-EB27D6941C90}"/>
    <cellStyle name="Millares 3 4 5 2 2 3 5" xfId="50256" xr:uid="{169862C7-4BC5-4154-AE79-61A4737494B0}"/>
    <cellStyle name="Millares 3 4 5 2 2 3 6" xfId="4945" xr:uid="{73BA7F11-F179-421F-912B-01671F76C3D8}"/>
    <cellStyle name="Millares 3 4 5 2 2 4" xfId="3644" xr:uid="{6E47CBE8-26A7-4ACE-9900-996259F9C79E}"/>
    <cellStyle name="Millares 3 4 5 2 2 4 2" xfId="10558" xr:uid="{5E6F5387-FF3F-4593-AD8E-EAA28652674A}"/>
    <cellStyle name="Millares 3 4 5 2 2 4 2 2" xfId="22001" xr:uid="{CF5B5785-2C42-48DB-B5C6-4C71A5C7342A}"/>
    <cellStyle name="Millares 3 4 5 2 2 4 2 2 2" xfId="44895" xr:uid="{F71CA01C-90C7-424D-BA24-B7B54EA911A2}"/>
    <cellStyle name="Millares 3 4 5 2 2 4 2 3" xfId="33454" xr:uid="{1D4C07E5-8505-4F20-8353-FA5B51A7EE2E}"/>
    <cellStyle name="Millares 3 4 5 2 2 4 2 4" xfId="56336" xr:uid="{136BC806-D7E2-499A-808D-94F1E429E69C}"/>
    <cellStyle name="Millares 3 4 5 2 2 4 3" xfId="17759" xr:uid="{2A943BE2-3196-415C-9F86-932CA5484A4C}"/>
    <cellStyle name="Millares 3 4 5 2 2 4 3 2" xfId="40653" xr:uid="{34EAD53B-A472-4FFF-A3A7-3EA8B1124C03}"/>
    <cellStyle name="Millares 3 4 5 2 2 4 4" xfId="29212" xr:uid="{195FFDEA-8958-4DD0-B2E7-6047F60FCC67}"/>
    <cellStyle name="Millares 3 4 5 2 2 4 5" xfId="52094" xr:uid="{358FEE12-1A4F-44D0-B30E-6B05864ECF3F}"/>
    <cellStyle name="Millares 3 4 5 2 2 5" xfId="7404" xr:uid="{04FE2F30-3D2B-4744-B686-B9FB3548CC59}"/>
    <cellStyle name="Millares 3 4 5 2 2 5 2" xfId="18845" xr:uid="{E6F38E18-5DCA-4383-A624-78464AE6B0B4}"/>
    <cellStyle name="Millares 3 4 5 2 2 5 2 2" xfId="41739" xr:uid="{AE1B44A1-7B81-49D7-840F-0B552C1207A7}"/>
    <cellStyle name="Millares 3 4 5 2 2 5 3" xfId="30298" xr:uid="{C99F4876-80A6-4C47-A168-586A118C3C6B}"/>
    <cellStyle name="Millares 3 4 5 2 2 5 4" xfId="53180" xr:uid="{78D9D549-B2DB-4139-B34C-51A62C7F570E}"/>
    <cellStyle name="Millares 3 4 5 2 2 6" xfId="12462" xr:uid="{67695310-5681-4488-BB6C-BBA7088A0863}"/>
    <cellStyle name="Millares 3 4 5 2 2 6 2" xfId="23897" xr:uid="{B201090A-B19B-49A6-AE01-B9A2FF41BA4A}"/>
    <cellStyle name="Millares 3 4 5 2 2 6 2 2" xfId="46791" xr:uid="{29757B43-A20B-438D-A4DC-9FEBE016A33A}"/>
    <cellStyle name="Millares 3 4 5 2 2 6 3" xfId="35350" xr:uid="{C04BF0F6-19A5-448D-B0B9-C78A052A779F}"/>
    <cellStyle name="Millares 3 4 5 2 2 7" xfId="13544" xr:uid="{2BEEA8DE-879A-4F42-9E2B-854CE6484E8D}"/>
    <cellStyle name="Millares 3 4 5 2 2 7 2" xfId="24981" xr:uid="{E547F5F1-02CD-40DA-BAE1-9539E1CB22F0}"/>
    <cellStyle name="Millares 3 4 5 2 2 7 2 2" xfId="47875" xr:uid="{94B65E55-5ABC-4FD5-97CC-3F54C929B259}"/>
    <cellStyle name="Millares 3 4 5 2 2 7 3" xfId="36434" xr:uid="{F50BD441-EAE4-4F08-9330-B6EDCF00382A}"/>
    <cellStyle name="Millares 3 4 5 2 2 8" xfId="14603" xr:uid="{7039A9DA-77A9-4018-9692-346C4D110D62}"/>
    <cellStyle name="Millares 3 4 5 2 2 8 2" xfId="37497" xr:uid="{93874092-4839-4230-98C0-E540F0BB0959}"/>
    <cellStyle name="Millares 3 4 5 2 2 9" xfId="26056" xr:uid="{E17446EF-B152-4D3D-ABCF-AECF58B61350}"/>
    <cellStyle name="Millares 3 4 5 2 3" xfId="1085" xr:uid="{EEF5A8A6-B87D-4BB4-B27C-4B794A9510C0}"/>
    <cellStyle name="Millares 3 4 5 2 3 10" xfId="3916" xr:uid="{D82DA69D-7FE4-41B4-B7B9-EC8A26DE604C}"/>
    <cellStyle name="Millares 3 4 5 2 3 2" xfId="2563" xr:uid="{9C838C3E-3BF3-498E-8AB7-4D1591DC4A09}"/>
    <cellStyle name="Millares 3 4 5 2 3 2 2" xfId="8983" xr:uid="{3B68080D-5A55-4BC7-98CF-533294B42F86}"/>
    <cellStyle name="Millares 3 4 5 2 3 2 2 2" xfId="20426" xr:uid="{BDE11A4F-87FA-4E60-A413-A3AB5EAE7D9C}"/>
    <cellStyle name="Millares 3 4 5 2 3 2 2 2 2" xfId="43320" xr:uid="{B50FB4D0-29EE-459F-BBC8-1C9296371F04}"/>
    <cellStyle name="Millares 3 4 5 2 3 2 2 3" xfId="31879" xr:uid="{E33CF6FA-9C1B-48C4-9F8A-CC3A1E784618}"/>
    <cellStyle name="Millares 3 4 5 2 3 2 2 4" xfId="54761" xr:uid="{F9DD62E2-1944-4F3C-93FD-5031C60EC90E}"/>
    <cellStyle name="Millares 3 4 5 2 3 2 3" xfId="16184" xr:uid="{65C0F85A-710E-46B5-A1A8-E7143F44F8C5}"/>
    <cellStyle name="Millares 3 4 5 2 3 2 3 2" xfId="39078" xr:uid="{E57EC0DA-1220-4B30-9A45-0E8C29C80580}"/>
    <cellStyle name="Millares 3 4 5 2 3 2 4" xfId="27637" xr:uid="{1CD62484-C2AC-4A16-83B4-6057AF7E524B}"/>
    <cellStyle name="Millares 3 4 5 2 3 2 5" xfId="50520" xr:uid="{87E798B7-AC64-42D8-8A75-48997D75797B}"/>
    <cellStyle name="Millares 3 4 5 2 3 2 6" xfId="5209" xr:uid="{92BA36EB-241D-4035-90FA-F78AD6DE8374}"/>
    <cellStyle name="Millares 3 4 5 2 3 3" xfId="6587" xr:uid="{CE305466-35B3-489A-AF49-7F39AA4F5114}"/>
    <cellStyle name="Millares 3 4 5 2 3 3 2" xfId="10822" xr:uid="{72889247-ADED-4D09-8070-CBD45D61FD82}"/>
    <cellStyle name="Millares 3 4 5 2 3 3 2 2" xfId="22265" xr:uid="{E9D65EA5-A8F5-4ABB-A0AA-1D7DCC691113}"/>
    <cellStyle name="Millares 3 4 5 2 3 3 2 2 2" xfId="45159" xr:uid="{AF77F1D7-158A-425F-9FA0-D43C01E4F2FB}"/>
    <cellStyle name="Millares 3 4 5 2 3 3 2 3" xfId="33718" xr:uid="{4ABC324F-9550-4D82-9005-D3AFE5473F2B}"/>
    <cellStyle name="Millares 3 4 5 2 3 3 2 4" xfId="56600" xr:uid="{E56B45D1-D0D6-4BCF-AB78-4BA442B4C7CD}"/>
    <cellStyle name="Millares 3 4 5 2 3 3 3" xfId="18023" xr:uid="{A27D5F80-FE2F-4B36-9242-E64027BBF302}"/>
    <cellStyle name="Millares 3 4 5 2 3 3 3 2" xfId="40917" xr:uid="{E3B38231-E672-4A2A-A0E8-440B17B25E04}"/>
    <cellStyle name="Millares 3 4 5 2 3 3 4" xfId="29476" xr:uid="{ADBAFD54-DAC6-443A-99E9-48C7D9C1F25D}"/>
    <cellStyle name="Millares 3 4 5 2 3 3 5" xfId="52358" xr:uid="{E477FA67-BB3E-42A6-BE47-9084F45FB314}"/>
    <cellStyle name="Millares 3 4 5 2 3 4" xfId="7666" xr:uid="{0152945E-8953-4C98-B6D9-7570BC407B98}"/>
    <cellStyle name="Millares 3 4 5 2 3 4 2" xfId="19109" xr:uid="{DFA71543-6DF4-48F7-8A42-A52ED72B8573}"/>
    <cellStyle name="Millares 3 4 5 2 3 4 2 2" xfId="42003" xr:uid="{AED5737B-421A-46CB-834E-15CC7978724F}"/>
    <cellStyle name="Millares 3 4 5 2 3 4 3" xfId="30562" xr:uid="{CB62BC43-A34A-4A97-925C-D15046104DCC}"/>
    <cellStyle name="Millares 3 4 5 2 3 4 4" xfId="53444" xr:uid="{61F3E8E6-77A2-43D0-B8E1-31458CB3A807}"/>
    <cellStyle name="Millares 3 4 5 2 3 5" xfId="12725" xr:uid="{DF800D5B-DF69-4276-A980-9C9ADE007F3C}"/>
    <cellStyle name="Millares 3 4 5 2 3 5 2" xfId="24161" xr:uid="{09FA0CAF-19AB-4C28-B5DC-4AA809A12BB3}"/>
    <cellStyle name="Millares 3 4 5 2 3 5 2 2" xfId="47055" xr:uid="{A3E4D9AB-5550-4693-A1CB-7F31FAC210B2}"/>
    <cellStyle name="Millares 3 4 5 2 3 5 3" xfId="35614" xr:uid="{DE9CB096-DAEE-4B48-A1BB-8E4BD3B40D94}"/>
    <cellStyle name="Millares 3 4 5 2 3 6" xfId="13808" xr:uid="{01BEDA2E-06EF-4735-B57B-DD8C58828FDE}"/>
    <cellStyle name="Millares 3 4 5 2 3 6 2" xfId="25245" xr:uid="{9E1AFE6F-1D6E-4ACC-8DCA-D2D48CB6F82A}"/>
    <cellStyle name="Millares 3 4 5 2 3 6 2 2" xfId="48139" xr:uid="{3148F749-D84F-45EF-B5AB-D436575BB032}"/>
    <cellStyle name="Millares 3 4 5 2 3 6 3" xfId="36698" xr:uid="{8FFCC911-CC53-425B-963D-65D164E18FD6}"/>
    <cellStyle name="Millares 3 4 5 2 3 7" xfId="14867" xr:uid="{4E1F610E-D845-448B-8E34-F9ADBBD33F82}"/>
    <cellStyle name="Millares 3 4 5 2 3 7 2" xfId="37761" xr:uid="{2FEE7E4D-BF48-4E2F-8D08-6A5A26E43A5C}"/>
    <cellStyle name="Millares 3 4 5 2 3 8" xfId="26320" xr:uid="{0EE29D8B-96AC-4936-B484-9E86E6259A5F}"/>
    <cellStyle name="Millares 3 4 5 2 3 9" xfId="49203" xr:uid="{60C1033C-E674-4F31-B2BA-4045A6083456}"/>
    <cellStyle name="Millares 3 4 5 2 4" xfId="1380" xr:uid="{D0F8426B-F126-4411-9C9B-30D09A3E3667}"/>
    <cellStyle name="Millares 3 4 5 2 4 2" xfId="2837" xr:uid="{CC1A9DAF-1C21-410D-AED4-6C4850542791}"/>
    <cellStyle name="Millares 3 4 5 2 4 2 2" xfId="9511" xr:uid="{AEED58C9-1016-4EC9-A487-F54A84AF1C94}"/>
    <cellStyle name="Millares 3 4 5 2 4 2 2 2" xfId="20954" xr:uid="{A056EEC8-BD13-425D-BC74-7A11A292FF07}"/>
    <cellStyle name="Millares 3 4 5 2 4 2 2 2 2" xfId="43848" xr:uid="{04A34E16-708E-4C0F-938B-0073DD86944D}"/>
    <cellStyle name="Millares 3 4 5 2 4 2 2 3" xfId="32407" xr:uid="{955870F3-D441-4DE4-8EB5-65BAC47C32E2}"/>
    <cellStyle name="Millares 3 4 5 2 4 2 2 4" xfId="55289" xr:uid="{728EBC13-3EEB-49F2-A343-D8246EFB3084}"/>
    <cellStyle name="Millares 3 4 5 2 4 2 3" xfId="16712" xr:uid="{919F5E11-94ED-4809-B9B9-5CAE6CD7A142}"/>
    <cellStyle name="Millares 3 4 5 2 4 2 3 2" xfId="39606" xr:uid="{E566451D-B96E-4AD3-86A5-0E99D5AB753A}"/>
    <cellStyle name="Millares 3 4 5 2 4 2 4" xfId="28165" xr:uid="{0978A336-9685-46BF-B691-8786A4913FD2}"/>
    <cellStyle name="Millares 3 4 5 2 4 2 5" xfId="51048" xr:uid="{72158238-406F-44A1-BEC2-46AFD8CCFFFE}"/>
    <cellStyle name="Millares 3 4 5 2 4 2 6" xfId="5737" xr:uid="{B6664CCF-A42D-48E5-ADD5-E84E29974465}"/>
    <cellStyle name="Millares 3 4 5 2 4 3" xfId="8194" xr:uid="{6DC69A49-9171-4901-BEC1-3647FB9B6347}"/>
    <cellStyle name="Millares 3 4 5 2 4 3 2" xfId="19637" xr:uid="{E11FE1BA-35A5-4112-BF46-011FD382294B}"/>
    <cellStyle name="Millares 3 4 5 2 4 3 2 2" xfId="42531" xr:uid="{6A8C1360-6913-4E6E-BFEC-86FFD98D1920}"/>
    <cellStyle name="Millares 3 4 5 2 4 3 3" xfId="31090" xr:uid="{1B2F309F-92FB-42B4-94EA-67C8B9043F38}"/>
    <cellStyle name="Millares 3 4 5 2 4 3 4" xfId="53972" xr:uid="{A93E9FEF-62A8-45A3-A5FE-65D69720EAFA}"/>
    <cellStyle name="Millares 3 4 5 2 4 4" xfId="15395" xr:uid="{6EC42551-95D9-45AA-8625-A4674CA3ACED}"/>
    <cellStyle name="Millares 3 4 5 2 4 4 2" xfId="38289" xr:uid="{8B5E90A3-471C-4914-97FD-49C0895FFD69}"/>
    <cellStyle name="Millares 3 4 5 2 4 5" xfId="26848" xr:uid="{AD0F594F-048C-464C-9133-FED2528285CA}"/>
    <cellStyle name="Millares 3 4 5 2 4 6" xfId="49731" xr:uid="{EB66CFC4-F76C-413D-B2C6-844CD4F2CBF0}"/>
    <cellStyle name="Millares 3 4 5 2 4 7" xfId="4438" xr:uid="{A9D2BC37-0011-4FB9-9BE2-C5DA7D7642FF}"/>
    <cellStyle name="Millares 3 4 5 2 5" xfId="2035" xr:uid="{2B526DD5-1C9C-428B-A49C-3E8CE2B02C14}"/>
    <cellStyle name="Millares 3 4 5 2 5 2" xfId="8456" xr:uid="{41151374-AA85-4495-8ADF-2A4C821CA4F9}"/>
    <cellStyle name="Millares 3 4 5 2 5 2 2" xfId="19899" xr:uid="{346CE1E2-5617-48EB-9176-27B7D704AAAD}"/>
    <cellStyle name="Millares 3 4 5 2 5 2 2 2" xfId="42793" xr:uid="{F7284C26-2320-4978-A86D-02ADDA05E1C2}"/>
    <cellStyle name="Millares 3 4 5 2 5 2 3" xfId="31352" xr:uid="{DB382D7B-06DA-413A-856F-4B346EE58588}"/>
    <cellStyle name="Millares 3 4 5 2 5 2 4" xfId="54234" xr:uid="{7E1C9479-0776-4B43-B64B-AFE7B55FDD07}"/>
    <cellStyle name="Millares 3 4 5 2 5 3" xfId="15657" xr:uid="{FE68BFB0-45F4-4953-BFDE-81C7FD5B32FB}"/>
    <cellStyle name="Millares 3 4 5 2 5 3 2" xfId="38551" xr:uid="{B81E1DA2-31A3-4EAE-94FE-97E6DCCCB818}"/>
    <cellStyle name="Millares 3 4 5 2 5 4" xfId="27110" xr:uid="{45432A45-C435-4D7B-A696-BB36928D705E}"/>
    <cellStyle name="Millares 3 4 5 2 5 5" xfId="49993" xr:uid="{499CA721-941D-4C3A-9970-09774319643B}"/>
    <cellStyle name="Millares 3 4 5 2 5 6" xfId="4691" xr:uid="{35676304-C9D7-4DF9-9B41-BC900D19554D}"/>
    <cellStyle name="Millares 3 4 5 2 6" xfId="3384" xr:uid="{329B14DF-A0BD-4633-BD80-75A48474A746}"/>
    <cellStyle name="Millares 3 4 5 2 6 2" xfId="9774" xr:uid="{4DC8331C-FD9D-4E79-80E0-F317B4D6A6C9}"/>
    <cellStyle name="Millares 3 4 5 2 6 2 2" xfId="21217" xr:uid="{B5243C8D-77E5-4134-A4D6-29D595F91BE6}"/>
    <cellStyle name="Millares 3 4 5 2 6 2 2 2" xfId="44111" xr:uid="{3D469F27-922C-4098-8FB6-3484266D8958}"/>
    <cellStyle name="Millares 3 4 5 2 6 2 3" xfId="32670" xr:uid="{C92DBE68-066D-4529-8154-49468971F0F4}"/>
    <cellStyle name="Millares 3 4 5 2 6 2 4" xfId="55552" xr:uid="{D6668D01-ED66-4DFA-A946-ED031D7A0831}"/>
    <cellStyle name="Millares 3 4 5 2 6 3" xfId="16975" xr:uid="{4CAD86E6-7AF0-4108-BADA-5C01AB751C7D}"/>
    <cellStyle name="Millares 3 4 5 2 6 3 2" xfId="39869" xr:uid="{7B674137-0968-450D-AD79-D7D0B6B0E33F}"/>
    <cellStyle name="Millares 3 4 5 2 6 4" xfId="28428" xr:uid="{573BEB3E-E11E-4F18-86B8-75981633AF12}"/>
    <cellStyle name="Millares 3 4 5 2 6 5" xfId="51310" xr:uid="{6E9DEDC9-F1A6-4F0F-8C25-CED0964190BB}"/>
    <cellStyle name="Millares 3 4 5 2 7" xfId="6043" xr:uid="{1FAFAC66-3B36-4C73-91D6-5F3646B18839}"/>
    <cellStyle name="Millares 3 4 5 2 7 2" xfId="10034" xr:uid="{8D32DC08-1772-4B42-B0E1-03FA63BE31FA}"/>
    <cellStyle name="Millares 3 4 5 2 7 2 2" xfId="21477" xr:uid="{B0B37FAE-D936-413D-AB0D-2414A008BECB}"/>
    <cellStyle name="Millares 3 4 5 2 7 2 2 2" xfId="44371" xr:uid="{B06F0F02-014C-4874-B182-694D6AF10C8B}"/>
    <cellStyle name="Millares 3 4 5 2 7 2 3" xfId="32930" xr:uid="{6C14039F-834C-4499-A6F9-D8E5AB03DA27}"/>
    <cellStyle name="Millares 3 4 5 2 7 2 4" xfId="55812" xr:uid="{3E873B98-FA4A-4084-85F8-A3531B831DE7}"/>
    <cellStyle name="Millares 3 4 5 2 7 3" xfId="17235" xr:uid="{79EDE3FD-8747-4302-BCD1-7B49534B5B47}"/>
    <cellStyle name="Millares 3 4 5 2 7 3 2" xfId="40129" xr:uid="{56265A9B-5E95-4397-A282-0E4F1E17EE3D}"/>
    <cellStyle name="Millares 3 4 5 2 7 4" xfId="28688" xr:uid="{5AB36A2C-D942-42E9-9AB8-2A95ECACCADD}"/>
    <cellStyle name="Millares 3 4 5 2 7 5" xfId="51570" xr:uid="{816095D3-0B6A-41CF-8E94-380D2F36B5AC}"/>
    <cellStyle name="Millares 3 4 5 2 8" xfId="6294" xr:uid="{2102F033-3A49-4F10-B372-913048F2C5F3}"/>
    <cellStyle name="Millares 3 4 5 2 8 2" xfId="10295" xr:uid="{6B36BB7D-75C4-4C03-AC8E-428AD06170BB}"/>
    <cellStyle name="Millares 3 4 5 2 8 2 2" xfId="21738" xr:uid="{C3F0C275-5F97-48B7-A839-413E47D95289}"/>
    <cellStyle name="Millares 3 4 5 2 8 2 2 2" xfId="44632" xr:uid="{1971EC79-F673-4F57-AE78-9F43DEB5BA75}"/>
    <cellStyle name="Millares 3 4 5 2 8 2 3" xfId="33191" xr:uid="{D6CB87F3-B427-4A3E-9627-D2E11DD5B8AB}"/>
    <cellStyle name="Millares 3 4 5 2 8 2 4" xfId="56073" xr:uid="{AEE653DD-22DF-4DFE-9833-787460D64D48}"/>
    <cellStyle name="Millares 3 4 5 2 8 3" xfId="17496" xr:uid="{A91DB0AF-216E-4741-8667-786EDFE629BF}"/>
    <cellStyle name="Millares 3 4 5 2 8 3 2" xfId="40390" xr:uid="{6AE1B90D-2927-4487-BE26-EDC1F6D51E60}"/>
    <cellStyle name="Millares 3 4 5 2 8 4" xfId="28949" xr:uid="{EB2369FE-843A-43AD-858F-2C895E19AA7A}"/>
    <cellStyle name="Millares 3 4 5 2 8 5" xfId="51831" xr:uid="{1C020612-76E9-42F9-828C-0EC2FC4C69E7}"/>
    <cellStyle name="Millares 3 4 5 2 9" xfId="7127" xr:uid="{95C8F850-60CD-41E6-8994-72ED896A5077}"/>
    <cellStyle name="Millares 3 4 5 2 9 2" xfId="18563" xr:uid="{1564492C-4771-4F30-9247-6FABAAFBD4E0}"/>
    <cellStyle name="Millares 3 4 5 2 9 2 2" xfId="41457" xr:uid="{98E6F40F-A97D-4878-BB54-76E67D616F2F}"/>
    <cellStyle name="Millares 3 4 5 2 9 3" xfId="30016" xr:uid="{EAE3AB9A-913E-41C1-B964-02A9C04E83E0}"/>
    <cellStyle name="Millares 3 4 5 2 9 4" xfId="52898" xr:uid="{E5E81680-0C98-463E-9BB4-145FDC09837C}"/>
    <cellStyle name="Millares 3 4 5 20" xfId="58345" xr:uid="{0BE6B83D-B37B-4233-AAEA-C56BA6AE465F}"/>
    <cellStyle name="Millares 3 4 5 3" xfId="422" xr:uid="{80DD6ED0-E6EF-4CA9-AF3C-F6EB604FF5B9}"/>
    <cellStyle name="Millares 3 4 5 3 10" xfId="48823" xr:uid="{A9FCBDE0-9485-4ED4-93EB-3D8E31BFD789}"/>
    <cellStyle name="Millares 3 4 5 3 11" xfId="58095" xr:uid="{9CDC6100-D957-4113-8D20-E0463C711F58}"/>
    <cellStyle name="Millares 3 4 5 3 12" xfId="58607" xr:uid="{B3E6391B-5B4C-4741-9488-21FD5BD0FDEC}"/>
    <cellStyle name="Millares 3 4 5 3 2" xfId="1549" xr:uid="{C775E098-ABA5-4827-9412-FC19CAA78DC8}"/>
    <cellStyle name="Millares 3 4 5 3 2 10" xfId="4062" xr:uid="{56CC24CA-662B-482F-897D-004C7CDADD30}"/>
    <cellStyle name="Millares 3 4 5 3 2 2" xfId="2981" xr:uid="{931889FC-B1DF-4BFC-8B10-33159AD12193}"/>
    <cellStyle name="Millares 3 4 5 3 2 2 2" xfId="9130" xr:uid="{11DCBFAA-9A1A-4F90-A739-289F7656A0A0}"/>
    <cellStyle name="Millares 3 4 5 3 2 2 2 2" xfId="20573" xr:uid="{83392EB0-73DD-44E8-ACFE-EA31B3A43F84}"/>
    <cellStyle name="Millares 3 4 5 3 2 2 2 2 2" xfId="43467" xr:uid="{59096CD6-5A87-4325-9A5C-698C995AB669}"/>
    <cellStyle name="Millares 3 4 5 3 2 2 2 3" xfId="32026" xr:uid="{A1B5AF68-E12E-44A8-991F-4A6D7AD5ABC8}"/>
    <cellStyle name="Millares 3 4 5 3 2 2 2 4" xfId="54908" xr:uid="{18B2F923-0EDC-4B5C-9FEB-A81005B13D55}"/>
    <cellStyle name="Millares 3 4 5 3 2 2 3" xfId="16331" xr:uid="{AA825F16-5A15-475C-AD05-FA1878EB3314}"/>
    <cellStyle name="Millares 3 4 5 3 2 2 3 2" xfId="39225" xr:uid="{DBE46B07-19DA-422E-9A37-28BA422294A1}"/>
    <cellStyle name="Millares 3 4 5 3 2 2 4" xfId="27784" xr:uid="{1B3154FD-604E-47A9-99C1-4DBADDD04FFC}"/>
    <cellStyle name="Millares 3 4 5 3 2 2 5" xfId="50667" xr:uid="{8A1F28EF-8AE0-48CF-BE6B-71A71A403713}"/>
    <cellStyle name="Millares 3 4 5 3 2 2 6" xfId="5356" xr:uid="{ACABF9FC-43AF-440C-A3AF-52BBE3A8104B}"/>
    <cellStyle name="Millares 3 4 5 3 2 3" xfId="6734" xr:uid="{53F37397-484D-4A9E-A560-D7FE959E6CB2}"/>
    <cellStyle name="Millares 3 4 5 3 2 3 2" xfId="10969" xr:uid="{FFAC711C-CC47-44CD-A5AD-4772553EFC31}"/>
    <cellStyle name="Millares 3 4 5 3 2 3 2 2" xfId="22412" xr:uid="{36B4B075-BA63-428B-8A4B-34B76C40EF28}"/>
    <cellStyle name="Millares 3 4 5 3 2 3 2 2 2" xfId="45306" xr:uid="{B2EF2D69-DACF-440F-9DC1-F00A0228EBBF}"/>
    <cellStyle name="Millares 3 4 5 3 2 3 2 3" xfId="33865" xr:uid="{E9B85950-E5C8-42E5-BFB3-250A712BCDEF}"/>
    <cellStyle name="Millares 3 4 5 3 2 3 2 4" xfId="56747" xr:uid="{EFFC6794-EFBA-4189-BEE0-E34622C6D7D9}"/>
    <cellStyle name="Millares 3 4 5 3 2 3 3" xfId="18170" xr:uid="{DF030227-291E-48C1-88DD-63B49B19530B}"/>
    <cellStyle name="Millares 3 4 5 3 2 3 3 2" xfId="41064" xr:uid="{C462E178-0CBE-49DB-AA77-BD2E702BE6EA}"/>
    <cellStyle name="Millares 3 4 5 3 2 3 4" xfId="29623" xr:uid="{D904A09A-AD23-4F57-9D87-2E8B5D59D5AF}"/>
    <cellStyle name="Millares 3 4 5 3 2 3 5" xfId="52505" xr:uid="{27870324-AB81-4491-867E-D8E5AAB10185}"/>
    <cellStyle name="Millares 3 4 5 3 2 4" xfId="7813" xr:uid="{09934829-8DA2-453D-87A2-87D6E0441BE0}"/>
    <cellStyle name="Millares 3 4 5 3 2 4 2" xfId="19256" xr:uid="{01AD4E31-A989-46A9-A572-466B7F7FF165}"/>
    <cellStyle name="Millares 3 4 5 3 2 4 2 2" xfId="42150" xr:uid="{E5F76327-8F74-435D-A1C7-E5CC1D799CA5}"/>
    <cellStyle name="Millares 3 4 5 3 2 4 3" xfId="30709" xr:uid="{30632B00-9172-406C-9EB2-4474A76673B4}"/>
    <cellStyle name="Millares 3 4 5 3 2 4 4" xfId="53591" xr:uid="{7A2B7332-3D63-4FEC-8CE6-0B8FB08A8978}"/>
    <cellStyle name="Millares 3 4 5 3 2 5" xfId="12872" xr:uid="{6F37E331-3A77-4568-BBDB-99ACF507A228}"/>
    <cellStyle name="Millares 3 4 5 3 2 5 2" xfId="24308" xr:uid="{FBC47170-0837-4B44-910F-9B284D47819A}"/>
    <cellStyle name="Millares 3 4 5 3 2 5 2 2" xfId="47202" xr:uid="{6AE09D38-4798-430E-A6C4-9DB8539FA0D5}"/>
    <cellStyle name="Millares 3 4 5 3 2 5 3" xfId="35761" xr:uid="{881BD6D0-3441-42BF-BA31-40E4734DFEBD}"/>
    <cellStyle name="Millares 3 4 5 3 2 6" xfId="13955" xr:uid="{B8418411-F812-4282-9670-E7FBA135BB62}"/>
    <cellStyle name="Millares 3 4 5 3 2 6 2" xfId="25392" xr:uid="{2C34C67E-107D-4E40-9A00-6E78072D08AD}"/>
    <cellStyle name="Millares 3 4 5 3 2 6 2 2" xfId="48286" xr:uid="{487D4D67-8AD4-47F9-A986-AA5DCBCACD89}"/>
    <cellStyle name="Millares 3 4 5 3 2 6 3" xfId="36845" xr:uid="{523EE609-2700-4ADA-A626-A4D6E9535013}"/>
    <cellStyle name="Millares 3 4 5 3 2 7" xfId="15014" xr:uid="{12783783-7E79-4C2B-8AD5-3763147E301E}"/>
    <cellStyle name="Millares 3 4 5 3 2 7 2" xfId="37908" xr:uid="{B1DB913F-6508-4FF5-A1FE-5CA1D1E98C13}"/>
    <cellStyle name="Millares 3 4 5 3 2 8" xfId="26467" xr:uid="{C11F41F7-0EA3-486E-A7E2-9CAB1775460F}"/>
    <cellStyle name="Millares 3 4 5 3 2 9" xfId="49350" xr:uid="{78B0C61A-BB2C-4D52-9913-4C02AB752E2B}"/>
    <cellStyle name="Millares 3 4 5 3 3" xfId="1907" xr:uid="{9155A3FE-E3B3-4FB6-9F41-3622E5FFDCB8}"/>
    <cellStyle name="Millares 3 4 5 3 3 2" xfId="8603" xr:uid="{E5F23061-90AB-4928-8E45-A7CFBC9B7629}"/>
    <cellStyle name="Millares 3 4 5 3 3 2 2" xfId="20046" xr:uid="{3165AA6B-42AF-464A-9356-9E667A9A304A}"/>
    <cellStyle name="Millares 3 4 5 3 3 2 2 2" xfId="42940" xr:uid="{039CD259-AC47-4914-985B-D99F979AB4D5}"/>
    <cellStyle name="Millares 3 4 5 3 3 2 3" xfId="31499" xr:uid="{876FE0C7-12FC-4369-AD84-49AC00018468}"/>
    <cellStyle name="Millares 3 4 5 3 3 2 4" xfId="54381" xr:uid="{979D408D-9B89-493C-9A90-B2386EBA3060}"/>
    <cellStyle name="Millares 3 4 5 3 3 3" xfId="15804" xr:uid="{359E9681-9E5F-4AE5-B59D-74F6714C2EF2}"/>
    <cellStyle name="Millares 3 4 5 3 3 3 2" xfId="38698" xr:uid="{7DCD259B-8033-4485-815E-E53E1C86F85D}"/>
    <cellStyle name="Millares 3 4 5 3 3 4" xfId="27257" xr:uid="{FB119F32-795B-4109-9791-ADCAF93253E9}"/>
    <cellStyle name="Millares 3 4 5 3 3 5" xfId="50140" xr:uid="{F55D0A9F-E872-4E01-9F89-7B78D4342422}"/>
    <cellStyle name="Millares 3 4 5 3 3 6" xfId="4829" xr:uid="{DEE88557-7412-477C-B4CA-59F35224E866}"/>
    <cellStyle name="Millares 3 4 5 3 4" xfId="3528" xr:uid="{80BA4B22-9D67-4698-AFD2-1674680A6B02}"/>
    <cellStyle name="Millares 3 4 5 3 4 2" xfId="10442" xr:uid="{355E740F-08F6-4893-AFD4-2DF04B81D7E6}"/>
    <cellStyle name="Millares 3 4 5 3 4 2 2" xfId="21885" xr:uid="{B3978107-25BD-4630-8694-5A2DF648B5CA}"/>
    <cellStyle name="Millares 3 4 5 3 4 2 2 2" xfId="44779" xr:uid="{F06A2D52-E2DF-426F-A429-9BE436C1B81B}"/>
    <cellStyle name="Millares 3 4 5 3 4 2 3" xfId="33338" xr:uid="{AE122048-DFAA-48FA-B62C-0A48AE9C911F}"/>
    <cellStyle name="Millares 3 4 5 3 4 2 4" xfId="56220" xr:uid="{4D0F00C2-AF06-416C-9A15-D3FA6E8CB583}"/>
    <cellStyle name="Millares 3 4 5 3 4 3" xfId="17643" xr:uid="{4216EF5A-25D7-40CE-BE2F-AD6C0E540E68}"/>
    <cellStyle name="Millares 3 4 5 3 4 3 2" xfId="40537" xr:uid="{7E345D01-229F-40A5-812F-21A64D3BB4E9}"/>
    <cellStyle name="Millares 3 4 5 3 4 4" xfId="29096" xr:uid="{AC926DD2-A1C0-4D97-A466-5C789D51C2A4}"/>
    <cellStyle name="Millares 3 4 5 3 4 5" xfId="51978" xr:uid="{3C919819-F6E2-4307-BA4B-AD39FC9809D4}"/>
    <cellStyle name="Millares 3 4 5 3 5" xfId="7290" xr:uid="{D7641174-FFAA-4E55-AABA-6F2170BB1056}"/>
    <cellStyle name="Millares 3 4 5 3 5 2" xfId="18729" xr:uid="{336436FE-235C-45EF-AEAB-741181901AA3}"/>
    <cellStyle name="Millares 3 4 5 3 5 2 2" xfId="41623" xr:uid="{2C3F057F-D594-49AA-A132-32E31BD5810B}"/>
    <cellStyle name="Millares 3 4 5 3 5 3" xfId="30182" xr:uid="{49D48FAA-DB6C-4452-BA84-3CD7062C2177}"/>
    <cellStyle name="Millares 3 4 5 3 5 4" xfId="53064" xr:uid="{011F342E-2CC6-4F61-9B25-E7BA9704F51D}"/>
    <cellStyle name="Millares 3 4 5 3 6" xfId="12346" xr:uid="{440E6616-10EC-498E-990B-A6AEEB4DA7DC}"/>
    <cellStyle name="Millares 3 4 5 3 6 2" xfId="23781" xr:uid="{926CBBC9-DFC9-4E9E-A22E-2BE29E5A6F6D}"/>
    <cellStyle name="Millares 3 4 5 3 6 2 2" xfId="46675" xr:uid="{AAE8EDB9-A2F1-495F-B1F1-AB473A0804DF}"/>
    <cellStyle name="Millares 3 4 5 3 6 3" xfId="35234" xr:uid="{7536E964-CE7B-4FB5-A68B-C6EEC35CF6C0}"/>
    <cellStyle name="Millares 3 4 5 3 7" xfId="13428" xr:uid="{8E264BB9-4F69-4028-B27E-CD999B40429C}"/>
    <cellStyle name="Millares 3 4 5 3 7 2" xfId="24865" xr:uid="{F1D26475-1892-4FF5-9666-7A98C2975521}"/>
    <cellStyle name="Millares 3 4 5 3 7 2 2" xfId="47759" xr:uid="{ED89963B-B599-47E3-9C0F-6C6921806898}"/>
    <cellStyle name="Millares 3 4 5 3 7 3" xfId="36318" xr:uid="{155347D1-AB31-4603-B3EC-F64CE267768F}"/>
    <cellStyle name="Millares 3 4 5 3 8" xfId="14487" xr:uid="{03046888-22E8-4DAA-9424-7A2A2AA60D1C}"/>
    <cellStyle name="Millares 3 4 5 3 8 2" xfId="37381" xr:uid="{D9F42A26-DE2C-4801-B612-A5275D44B5CC}"/>
    <cellStyle name="Millares 3 4 5 3 9" xfId="25940" xr:uid="{4E5A0354-432D-4299-90D2-5A91228170F6}"/>
    <cellStyle name="Millares 3 4 5 4" xfId="696" xr:uid="{8A97D678-0596-479C-BC71-C5AEB810A850}"/>
    <cellStyle name="Millares 3 4 5 4 10" xfId="3800" xr:uid="{FF30E12D-BE26-4D40-A74A-C29B57B29EF6}"/>
    <cellStyle name="Millares 3 4 5 4 2" xfId="2175" xr:uid="{D92A3CC4-3D16-4B74-BC5B-F2DC98477AAA}"/>
    <cellStyle name="Millares 3 4 5 4 2 2" xfId="8867" xr:uid="{61177BBF-9E10-4190-B25A-B25EB4ADC9C0}"/>
    <cellStyle name="Millares 3 4 5 4 2 2 2" xfId="20310" xr:uid="{216AC712-161E-492E-8BF4-920F4ADDD8BF}"/>
    <cellStyle name="Millares 3 4 5 4 2 2 2 2" xfId="43204" xr:uid="{682A9FC2-8422-47C2-8A6A-20D5A3AB5199}"/>
    <cellStyle name="Millares 3 4 5 4 2 2 3" xfId="31763" xr:uid="{28F3B86B-2A3E-46C5-8A13-28E8FB9889BA}"/>
    <cellStyle name="Millares 3 4 5 4 2 2 4" xfId="54645" xr:uid="{8EA1F9C4-9208-4096-BC40-E1A4D767750A}"/>
    <cellStyle name="Millares 3 4 5 4 2 3" xfId="16068" xr:uid="{C8AB0EB2-1CD0-402C-A5D5-90E6AE6CDF74}"/>
    <cellStyle name="Millares 3 4 5 4 2 3 2" xfId="38962" xr:uid="{35CA8D91-608F-4D5C-B224-EC446900080B}"/>
    <cellStyle name="Millares 3 4 5 4 2 4" xfId="27521" xr:uid="{AAC5AE54-7660-425A-82A3-9EDADF873BE0}"/>
    <cellStyle name="Millares 3 4 5 4 2 5" xfId="50404" xr:uid="{154D99BB-B67D-4706-8FCA-EEC2C95B4A62}"/>
    <cellStyle name="Millares 3 4 5 4 2 6" xfId="5093" xr:uid="{B40FE6D3-A5C4-40CE-967A-A9E85CD7252A}"/>
    <cellStyle name="Millares 3 4 5 4 3" xfId="6471" xr:uid="{479296F0-D466-486F-B4B2-4D2094D6B9C3}"/>
    <cellStyle name="Millares 3 4 5 4 3 2" xfId="10706" xr:uid="{1ABA841F-AD75-4DE1-81FF-E05089813C05}"/>
    <cellStyle name="Millares 3 4 5 4 3 2 2" xfId="22149" xr:uid="{84DCEDD0-A820-4D90-AF96-FBE772D93A1A}"/>
    <cellStyle name="Millares 3 4 5 4 3 2 2 2" xfId="45043" xr:uid="{123177A6-AE17-4B45-96CC-CCB13F3E11E7}"/>
    <cellStyle name="Millares 3 4 5 4 3 2 3" xfId="33602" xr:uid="{282EE84B-59B2-4034-831B-589C27AF02CC}"/>
    <cellStyle name="Millares 3 4 5 4 3 2 4" xfId="56484" xr:uid="{406A741E-7BC9-4221-B7D4-AAE72177320B}"/>
    <cellStyle name="Millares 3 4 5 4 3 3" xfId="17907" xr:uid="{0DB50BE1-99E2-4B22-8856-DB552FF4FAC5}"/>
    <cellStyle name="Millares 3 4 5 4 3 3 2" xfId="40801" xr:uid="{70332D28-D383-4F01-A080-691B56769B57}"/>
    <cellStyle name="Millares 3 4 5 4 3 4" xfId="29360" xr:uid="{55EF3D8B-B133-441B-8A02-0236CD15287D}"/>
    <cellStyle name="Millares 3 4 5 4 3 5" xfId="52242" xr:uid="{E2842C98-84C0-4507-B121-C022E5963D0D}"/>
    <cellStyle name="Millares 3 4 5 4 4" xfId="7550" xr:uid="{822B91CD-AD64-4E71-98B7-864D254A9F9D}"/>
    <cellStyle name="Millares 3 4 5 4 4 2" xfId="18993" xr:uid="{A5306723-9866-4101-BF3E-12609DFA6951}"/>
    <cellStyle name="Millares 3 4 5 4 4 2 2" xfId="41887" xr:uid="{D0B9B8F9-3F57-46ED-AE6C-F548E4A220E7}"/>
    <cellStyle name="Millares 3 4 5 4 4 3" xfId="30446" xr:uid="{A3E775A9-651D-4E93-9A66-115E10A77303}"/>
    <cellStyle name="Millares 3 4 5 4 4 4" xfId="53328" xr:uid="{DC904AD3-7B73-4A7B-8BBF-E95E22F16D07}"/>
    <cellStyle name="Millares 3 4 5 4 5" xfId="12609" xr:uid="{D4B07786-09AB-44E5-B872-10D20FC5A9D9}"/>
    <cellStyle name="Millares 3 4 5 4 5 2" xfId="24045" xr:uid="{8E73659A-A99D-4776-9904-3119B6EE46A2}"/>
    <cellStyle name="Millares 3 4 5 4 5 2 2" xfId="46939" xr:uid="{52CE7477-6EF7-4E76-BCA8-1473F6467EDA}"/>
    <cellStyle name="Millares 3 4 5 4 5 3" xfId="35498" xr:uid="{527A9C3D-A50E-4152-897A-D88284724D9B}"/>
    <cellStyle name="Millares 3 4 5 4 6" xfId="13692" xr:uid="{EA8A960E-B5CA-40C9-B9B3-2984017F2E80}"/>
    <cellStyle name="Millares 3 4 5 4 6 2" xfId="25129" xr:uid="{F89F6771-24A4-4880-BA98-C498C18EB322}"/>
    <cellStyle name="Millares 3 4 5 4 6 2 2" xfId="48023" xr:uid="{33F55457-0524-415D-BAB4-E8263E85F77B}"/>
    <cellStyle name="Millares 3 4 5 4 6 3" xfId="36582" xr:uid="{39DA0F8C-BA76-49E6-B3F2-A4A2407384DA}"/>
    <cellStyle name="Millares 3 4 5 4 7" xfId="14751" xr:uid="{15AB0D2A-5986-4283-AE77-A780CACA2F66}"/>
    <cellStyle name="Millares 3 4 5 4 7 2" xfId="37645" xr:uid="{B367B5C2-6DE0-4C70-927F-38FFEFDF0994}"/>
    <cellStyle name="Millares 3 4 5 4 8" xfId="26204" xr:uid="{88B51DD5-413F-428F-AACA-E79BC7CC0DA9}"/>
    <cellStyle name="Millares 3 4 5 4 9" xfId="49087" xr:uid="{3A400B96-1563-455E-8043-2439BC151B46}"/>
    <cellStyle name="Millares 3 4 5 5" xfId="969" xr:uid="{C1564841-F690-4EE7-903A-1FEFE0C6B006}"/>
    <cellStyle name="Millares 3 4 5 5 2" xfId="2447" xr:uid="{CB7C47CE-3078-4F03-BD00-9DEF70E285DE}"/>
    <cellStyle name="Millares 3 4 5 5 2 2" xfId="9395" xr:uid="{3D22647F-8D52-4129-AB34-DBD9BBE1F8E5}"/>
    <cellStyle name="Millares 3 4 5 5 2 2 2" xfId="20838" xr:uid="{E67F717F-6435-41C0-B1CD-873F132A1154}"/>
    <cellStyle name="Millares 3 4 5 5 2 2 2 2" xfId="43732" xr:uid="{E3673261-7427-4182-8802-AB3F7417375D}"/>
    <cellStyle name="Millares 3 4 5 5 2 2 3" xfId="32291" xr:uid="{D58AAB3D-8ECA-4CAE-8B85-AE7A7A17A65E}"/>
    <cellStyle name="Millares 3 4 5 5 2 2 4" xfId="55173" xr:uid="{35C359F8-99E6-40C4-B415-CFB087BA3D70}"/>
    <cellStyle name="Millares 3 4 5 5 2 3" xfId="16596" xr:uid="{93B04736-2DAD-4FD9-ACA9-E312975D540E}"/>
    <cellStyle name="Millares 3 4 5 5 2 3 2" xfId="39490" xr:uid="{5F9099C9-3E56-4E36-85FB-CC968E80313C}"/>
    <cellStyle name="Millares 3 4 5 5 2 4" xfId="28049" xr:uid="{602C8707-B7DC-455D-92FD-2A863FC4EF96}"/>
    <cellStyle name="Millares 3 4 5 5 2 5" xfId="50932" xr:uid="{A4CB83D5-D6D9-4B07-B18D-76F1441ED012}"/>
    <cellStyle name="Millares 3 4 5 5 2 6" xfId="5621" xr:uid="{47AB194D-835A-4CE9-9740-331642F81992}"/>
    <cellStyle name="Millares 3 4 5 5 3" xfId="8078" xr:uid="{C26BD184-A7A5-400D-9E96-0FAD2318786A}"/>
    <cellStyle name="Millares 3 4 5 5 3 2" xfId="19521" xr:uid="{424E7925-2745-43B5-AA08-FE5388D48086}"/>
    <cellStyle name="Millares 3 4 5 5 3 2 2" xfId="42415" xr:uid="{F68A134D-256F-4FAF-8C28-08FEFAC163D8}"/>
    <cellStyle name="Millares 3 4 5 5 3 3" xfId="30974" xr:uid="{AA437B3D-FEFE-41E6-AC0A-259A549FE7F4}"/>
    <cellStyle name="Millares 3 4 5 5 3 4" xfId="53856" xr:uid="{DB6CC2F5-D9CF-4FE2-AA33-7E11FBF11A18}"/>
    <cellStyle name="Millares 3 4 5 5 4" xfId="15279" xr:uid="{F91D2756-291E-49EE-A875-7681C6E14BC2}"/>
    <cellStyle name="Millares 3 4 5 5 4 2" xfId="38173" xr:uid="{D81D726D-8401-4EDB-A76E-332CD904AFD2}"/>
    <cellStyle name="Millares 3 4 5 5 5" xfId="26732" xr:uid="{3CB9BE67-390A-4079-BFA6-EDC64A1C7729}"/>
    <cellStyle name="Millares 3 4 5 5 6" xfId="49615" xr:uid="{66042A65-3B1F-4F5D-BE99-9C9BDD0E982B}"/>
    <cellStyle name="Millares 3 4 5 5 7" xfId="4322" xr:uid="{D3983491-4FEC-4BEA-9793-7E60A0DF7C95}"/>
    <cellStyle name="Millares 3 4 5 6" xfId="1264" xr:uid="{AFF36B93-DD4B-4B15-882D-6A537EC0BD9E}"/>
    <cellStyle name="Millares 3 4 5 6 2" xfId="2721" xr:uid="{3DFA58A9-8C4B-4393-92AD-11FAE29BDDC1}"/>
    <cellStyle name="Millares 3 4 5 6 2 2" xfId="19783" xr:uid="{35ABD0D8-8C0C-4A35-8297-9B3FC58BDACC}"/>
    <cellStyle name="Millares 3 4 5 6 2 2 2" xfId="42677" xr:uid="{A1D7D4C2-0631-4AA2-AC61-B05647677FE0}"/>
    <cellStyle name="Millares 3 4 5 6 2 3" xfId="31236" xr:uid="{9F67CD19-E90F-4F14-BF98-5822EA533B44}"/>
    <cellStyle name="Millares 3 4 5 6 2 4" xfId="54118" xr:uid="{2F1A474D-A6AF-4AD8-9101-EBC01B62D1FE}"/>
    <cellStyle name="Millares 3 4 5 6 2 5" xfId="8340" xr:uid="{C289FE5E-A4C6-484A-847B-7B9EC3A30BB0}"/>
    <cellStyle name="Millares 3 4 5 6 3" xfId="15541" xr:uid="{D0A409D9-8150-49EE-94F1-90A611B27BA3}"/>
    <cellStyle name="Millares 3 4 5 6 3 2" xfId="38435" xr:uid="{E3A59E92-BEAA-426C-880C-BC4FF38855F7}"/>
    <cellStyle name="Millares 3 4 5 6 4" xfId="26994" xr:uid="{324C7294-7783-4F1C-85F9-A2C2CEF62F0C}"/>
    <cellStyle name="Millares 3 4 5 6 5" xfId="49877" xr:uid="{7D2EB1CB-D588-4499-8352-5F1554ADCE57}"/>
    <cellStyle name="Millares 3 4 5 6 6" xfId="4576" xr:uid="{AB743CA3-D4BC-4EFE-A4AD-3CE8AAF53241}"/>
    <cellStyle name="Millares 3 4 5 7" xfId="1782" xr:uid="{BCC34092-4FE2-4DB8-9BFD-194048B49994}"/>
    <cellStyle name="Millares 3 4 5 7 2" xfId="9658" xr:uid="{7DCEA02D-A438-48A2-B0FC-77A2BA3C97C1}"/>
    <cellStyle name="Millares 3 4 5 7 2 2" xfId="21101" xr:uid="{DAA7260F-48DC-4B9C-B97D-F813604D5DE7}"/>
    <cellStyle name="Millares 3 4 5 7 2 2 2" xfId="43995" xr:uid="{5C6133B8-4FC7-4562-BA35-A62B4B0614F1}"/>
    <cellStyle name="Millares 3 4 5 7 2 3" xfId="32554" xr:uid="{B2DC2412-7698-4106-9BC1-DA588DDFB0E3}"/>
    <cellStyle name="Millares 3 4 5 7 2 4" xfId="55436" xr:uid="{528661FD-B912-4D65-B1A5-0B91C7FF6C48}"/>
    <cellStyle name="Millares 3 4 5 7 3" xfId="16859" xr:uid="{E59BC099-4696-49C8-9C22-2C5D458EA733}"/>
    <cellStyle name="Millares 3 4 5 7 3 2" xfId="39753" xr:uid="{0A45AD28-9E71-4B67-BCDC-B8456184B3F7}"/>
    <cellStyle name="Millares 3 4 5 7 4" xfId="28312" xr:uid="{C1A5548B-7928-4C6C-8659-45939782B662}"/>
    <cellStyle name="Millares 3 4 5 7 5" xfId="51194" xr:uid="{712BE06D-FAF1-49D4-AA39-A7D7DA3F533D}"/>
    <cellStyle name="Millares 3 4 5 7 6" xfId="5885" xr:uid="{CBC0BB1F-98AF-4D8C-A7B4-47E4A4C892EA}"/>
    <cellStyle name="Millares 3 4 5 8" xfId="3268" xr:uid="{455800DE-065C-44D9-92D0-2F02C3D10378}"/>
    <cellStyle name="Millares 3 4 5 8 2" xfId="9918" xr:uid="{94205641-C075-4E23-8779-8877F5D2BCE9}"/>
    <cellStyle name="Millares 3 4 5 8 2 2" xfId="21361" xr:uid="{6E02363C-1F6D-491D-8955-185217F69109}"/>
    <cellStyle name="Millares 3 4 5 8 2 2 2" xfId="44255" xr:uid="{6020100A-C451-459E-B337-C20911E998EE}"/>
    <cellStyle name="Millares 3 4 5 8 2 3" xfId="32814" xr:uid="{1CAB62D9-622F-47F9-BA2A-CE2C17C6143C}"/>
    <cellStyle name="Millares 3 4 5 8 2 4" xfId="55696" xr:uid="{FD8C5F2B-DFF6-4D2E-8C0A-DB88A4287CEE}"/>
    <cellStyle name="Millares 3 4 5 8 3" xfId="17119" xr:uid="{0D031555-514D-4654-BEC8-031BE749D8B3}"/>
    <cellStyle name="Millares 3 4 5 8 3 2" xfId="40013" xr:uid="{8532C824-761C-46C0-8E8C-0CC32E18B310}"/>
    <cellStyle name="Millares 3 4 5 8 4" xfId="28572" xr:uid="{F08BF6A8-2B7F-498B-AFE1-1ECBD8FB7636}"/>
    <cellStyle name="Millares 3 4 5 8 5" xfId="51454" xr:uid="{BAF3ED5E-FFB5-45ED-BD59-DE2402BF02F0}"/>
    <cellStyle name="Millares 3 4 5 9" xfId="6179" xr:uid="{17F1F7BF-2F88-4534-A482-07C2B8FE2E3E}"/>
    <cellStyle name="Millares 3 4 5 9 2" xfId="10179" xr:uid="{2F2C1CD0-041F-4EC0-B1CA-ADEF70DFD5F0}"/>
    <cellStyle name="Millares 3 4 5 9 2 2" xfId="21622" xr:uid="{8B9F0BE1-EA64-42FD-9DBE-B76649217F58}"/>
    <cellStyle name="Millares 3 4 5 9 2 2 2" xfId="44516" xr:uid="{A57505CA-3456-4E40-8B05-35CFBD714256}"/>
    <cellStyle name="Millares 3 4 5 9 2 3" xfId="33075" xr:uid="{1CB074B4-37F5-413E-B56B-750F07F20A95}"/>
    <cellStyle name="Millares 3 4 5 9 2 4" xfId="55957" xr:uid="{21CB1850-7920-4B53-970A-3311A8C30391}"/>
    <cellStyle name="Millares 3 4 5 9 3" xfId="17380" xr:uid="{534467F9-6247-4372-9ECA-5DF46650C69B}"/>
    <cellStyle name="Millares 3 4 5 9 3 2" xfId="40274" xr:uid="{F229F735-F881-4884-B745-ACBBD59BD0F9}"/>
    <cellStyle name="Millares 3 4 5 9 4" xfId="28833" xr:uid="{B4C8A117-C496-438D-B7B8-48E6A9579D32}"/>
    <cellStyle name="Millares 3 4 5 9 5" xfId="51715" xr:uid="{7808F55C-24E1-46A3-95EA-88A9FC3E6015}"/>
    <cellStyle name="Millares 3 4 6" xfId="861" xr:uid="{F58846DC-F6CB-4569-9DB4-E3A774947F3C}"/>
    <cellStyle name="Millares 3 4 6 10" xfId="48715" xr:uid="{113D8A4B-19C5-46C1-A3ED-26BB8F06801E}"/>
    <cellStyle name="Millares 3 4 6 11" xfId="57986" xr:uid="{4434C6E2-6964-4EE0-93EB-7FC065C6A9AD}"/>
    <cellStyle name="Millares 3 4 6 12" xfId="58498" xr:uid="{5EACAC69-94E3-42CA-8D45-6415F5682D40}"/>
    <cellStyle name="Millares 3 4 6 2" xfId="1439" xr:uid="{C1D9E322-C424-400B-8AEE-169FEA62884A}"/>
    <cellStyle name="Millares 3 4 6 2 10" xfId="3954" xr:uid="{B42177EE-5F8D-49E7-AB3D-1D881BCBC1F7}"/>
    <cellStyle name="Millares 3 4 6 2 2" xfId="2872" xr:uid="{BB52614B-9AD6-4938-889F-67273B2886D7}"/>
    <cellStyle name="Millares 3 4 6 2 2 2" xfId="9022" xr:uid="{9ADEA577-2A07-4223-AF04-2F8CFA13D620}"/>
    <cellStyle name="Millares 3 4 6 2 2 2 2" xfId="20465" xr:uid="{14DB4165-FF15-4EAA-974D-72022D5918A2}"/>
    <cellStyle name="Millares 3 4 6 2 2 2 2 2" xfId="43359" xr:uid="{C403721A-9616-4B66-B336-371516DF2BFF}"/>
    <cellStyle name="Millares 3 4 6 2 2 2 3" xfId="31918" xr:uid="{E0709E99-9F2C-41CB-8564-A8CCF66F320C}"/>
    <cellStyle name="Millares 3 4 6 2 2 2 4" xfId="54800" xr:uid="{86BDB2CB-118F-4EA4-AF2B-AFD774A4522F}"/>
    <cellStyle name="Millares 3 4 6 2 2 3" xfId="16223" xr:uid="{1F6925E6-921E-4F0A-8571-BFBBD29D7412}"/>
    <cellStyle name="Millares 3 4 6 2 2 3 2" xfId="39117" xr:uid="{73B85718-E1DE-4805-BFA1-C187E5ABAF03}"/>
    <cellStyle name="Millares 3 4 6 2 2 4" xfId="27676" xr:uid="{BA96C59E-6AF2-4EA4-86E7-E9297D22E814}"/>
    <cellStyle name="Millares 3 4 6 2 2 5" xfId="50559" xr:uid="{C78A4B31-EDCA-4DE3-BA42-265FA8B127FF}"/>
    <cellStyle name="Millares 3 4 6 2 2 6" xfId="5248" xr:uid="{98D9B6D1-01EC-4037-9DEB-0CF46AC4B5E3}"/>
    <cellStyle name="Millares 3 4 6 2 3" xfId="6626" xr:uid="{172F3B48-19BF-42CF-9D76-26C88D29D0C7}"/>
    <cellStyle name="Millares 3 4 6 2 3 2" xfId="10861" xr:uid="{6F1583C4-E040-4C1D-B806-56B4381FFA32}"/>
    <cellStyle name="Millares 3 4 6 2 3 2 2" xfId="22304" xr:uid="{937AFB7E-4826-4C41-8CE5-C90BC229D37E}"/>
    <cellStyle name="Millares 3 4 6 2 3 2 2 2" xfId="45198" xr:uid="{2D2556E7-6DF6-49CF-BAF1-4C640B35D3B7}"/>
    <cellStyle name="Millares 3 4 6 2 3 2 3" xfId="33757" xr:uid="{B8753362-2C3E-45E1-B3FE-97AE20ED0EB6}"/>
    <cellStyle name="Millares 3 4 6 2 3 2 4" xfId="56639" xr:uid="{BEE585DD-24D6-4480-A35C-F6A2F764220B}"/>
    <cellStyle name="Millares 3 4 6 2 3 3" xfId="18062" xr:uid="{2D3EF365-9E5F-4EB9-94BD-44B08565C3FD}"/>
    <cellStyle name="Millares 3 4 6 2 3 3 2" xfId="40956" xr:uid="{66B3D80D-2BD1-4CD0-9ACB-23CEEBA3A56B}"/>
    <cellStyle name="Millares 3 4 6 2 3 4" xfId="29515" xr:uid="{F88E6FC4-0E73-434F-9205-A0BCAD322D33}"/>
    <cellStyle name="Millares 3 4 6 2 3 5" xfId="52397" xr:uid="{E66CF3EE-03A3-4F5F-AAD3-99C99A280466}"/>
    <cellStyle name="Millares 3 4 6 2 4" xfId="7705" xr:uid="{7DD019E1-1DF0-4112-9CE9-DC3527C04A89}"/>
    <cellStyle name="Millares 3 4 6 2 4 2" xfId="19148" xr:uid="{DAF7FC02-8F55-4F09-BC5E-02034B44CBDD}"/>
    <cellStyle name="Millares 3 4 6 2 4 2 2" xfId="42042" xr:uid="{2169AF96-C0BD-467D-BF31-00695037FCFF}"/>
    <cellStyle name="Millares 3 4 6 2 4 3" xfId="30601" xr:uid="{A5CA44E3-4B37-4F28-AA81-53E1AA536B6C}"/>
    <cellStyle name="Millares 3 4 6 2 4 4" xfId="53483" xr:uid="{77A3EAAD-2276-4396-8C57-D1397937A0D1}"/>
    <cellStyle name="Millares 3 4 6 2 5" xfId="12764" xr:uid="{AA9CAB69-26C8-4275-B269-E683DF74B4EB}"/>
    <cellStyle name="Millares 3 4 6 2 5 2" xfId="24200" xr:uid="{54530B70-5AF3-4AC4-9B44-4375CD8D157F}"/>
    <cellStyle name="Millares 3 4 6 2 5 2 2" xfId="47094" xr:uid="{6DBE0D29-CE8F-470A-A54D-A7ECFC5DCA0D}"/>
    <cellStyle name="Millares 3 4 6 2 5 3" xfId="35653" xr:uid="{96719512-FDB8-42C9-AF9E-E487057F0D5C}"/>
    <cellStyle name="Millares 3 4 6 2 6" xfId="13847" xr:uid="{864E134A-114D-4311-A4A5-0DE6F0E0D4BC}"/>
    <cellStyle name="Millares 3 4 6 2 6 2" xfId="25284" xr:uid="{CCEC47F8-DC0D-4863-A223-5A5AB6A6A10C}"/>
    <cellStyle name="Millares 3 4 6 2 6 2 2" xfId="48178" xr:uid="{1755FAFD-7162-4324-AA32-531839A7872A}"/>
    <cellStyle name="Millares 3 4 6 2 6 3" xfId="36737" xr:uid="{9D93091C-812F-4006-AC6D-46BC5C3495DC}"/>
    <cellStyle name="Millares 3 4 6 2 7" xfId="14906" xr:uid="{E0EF24C9-70E6-4FB6-9A8B-0B26E8A5343B}"/>
    <cellStyle name="Millares 3 4 6 2 7 2" xfId="37800" xr:uid="{245E8033-20CD-4219-AB53-F3572ACB809F}"/>
    <cellStyle name="Millares 3 4 6 2 8" xfId="26359" xr:uid="{437985C0-7CAB-415B-B15F-B4E3AD30B8DA}"/>
    <cellStyle name="Millares 3 4 6 2 9" xfId="49242" xr:uid="{5701B316-0057-4523-BB18-1AE7400A5F0E}"/>
    <cellStyle name="Millares 3 4 6 3" xfId="2339" xr:uid="{58D9A1EE-4C8E-4C68-9478-524AED252B95}"/>
    <cellStyle name="Millares 3 4 6 3 2" xfId="8495" xr:uid="{32F246F1-272E-471F-96C9-07BEE66A1B4D}"/>
    <cellStyle name="Millares 3 4 6 3 2 2" xfId="19938" xr:uid="{81A89691-90F9-4DBC-87DB-2071B5611541}"/>
    <cellStyle name="Millares 3 4 6 3 2 2 2" xfId="42832" xr:uid="{2E2A5622-909A-4DFC-9C9B-8C8C9B2E6650}"/>
    <cellStyle name="Millares 3 4 6 3 2 3" xfId="31391" xr:uid="{DFF11B26-42CC-471F-BC26-BD7EC81368A7}"/>
    <cellStyle name="Millares 3 4 6 3 2 4" xfId="54273" xr:uid="{527B1390-4043-4B0C-9B45-C0D9D280BAED}"/>
    <cellStyle name="Millares 3 4 6 3 3" xfId="15696" xr:uid="{EE8F20F7-4165-40DB-B90A-0B328A98A0FF}"/>
    <cellStyle name="Millares 3 4 6 3 3 2" xfId="38590" xr:uid="{1DF56E22-B0CE-43ED-A3B5-ECD43E8876E7}"/>
    <cellStyle name="Millares 3 4 6 3 4" xfId="27149" xr:uid="{119A07EC-414F-467D-9E19-20839ED2BDEF}"/>
    <cellStyle name="Millares 3 4 6 3 5" xfId="50032" xr:uid="{F37A92A6-32C7-4FF6-94DD-8CB955D11DB7}"/>
    <cellStyle name="Millares 3 4 6 3 6" xfId="4721" xr:uid="{39F0B0E1-40B4-4CB4-A881-B5BFB0401702}"/>
    <cellStyle name="Millares 3 4 6 4" xfId="3419" xr:uid="{37B3D55F-6312-45BC-B268-464A65742932}"/>
    <cellStyle name="Millares 3 4 6 4 2" xfId="10334" xr:uid="{2DED82CD-6BBF-4507-8188-9AB65A5A6AB2}"/>
    <cellStyle name="Millares 3 4 6 4 2 2" xfId="21777" xr:uid="{F71311FC-E4A0-491F-8266-A061EDFCF4A6}"/>
    <cellStyle name="Millares 3 4 6 4 2 2 2" xfId="44671" xr:uid="{32F904D8-C2A0-44D8-BC58-EAE4C5627BAA}"/>
    <cellStyle name="Millares 3 4 6 4 2 3" xfId="33230" xr:uid="{7EB7B04E-8B40-4407-A6C2-2D56DF2A009A}"/>
    <cellStyle name="Millares 3 4 6 4 2 4" xfId="56112" xr:uid="{202EC37A-76AB-4566-952E-215E406CB42D}"/>
    <cellStyle name="Millares 3 4 6 4 3" xfId="17535" xr:uid="{7C3CD60E-6B52-430B-9202-F8413F582F25}"/>
    <cellStyle name="Millares 3 4 6 4 3 2" xfId="40429" xr:uid="{8080E9F2-0B07-4D4B-9897-07288143F596}"/>
    <cellStyle name="Millares 3 4 6 4 4" xfId="28988" xr:uid="{5D0F4280-8DCF-47B1-A52F-688461366EE1}"/>
    <cellStyle name="Millares 3 4 6 4 5" xfId="51870" xr:uid="{FFE41E3A-6640-4AAE-B4BC-C37A16368486}"/>
    <cellStyle name="Millares 3 4 6 5" xfId="7183" xr:uid="{956FFB30-7223-40E1-BB31-6F78A241B6DF}"/>
    <cellStyle name="Millares 3 4 6 5 2" xfId="18621" xr:uid="{238B27BF-8DDC-438C-AC97-092B1F05ADDB}"/>
    <cellStyle name="Millares 3 4 6 5 2 2" xfId="41515" xr:uid="{9AAF9658-B44E-4836-932E-59FC71B453DF}"/>
    <cellStyle name="Millares 3 4 6 5 3" xfId="30074" xr:uid="{276E17A6-F68C-40C2-B274-871A2E46DC57}"/>
    <cellStyle name="Millares 3 4 6 5 4" xfId="52956" xr:uid="{C2A71FF8-2944-4686-95A9-5E9D9FFF8058}"/>
    <cellStyle name="Millares 3 4 6 6" xfId="12238" xr:uid="{B25EAE9A-5944-499D-9C68-153EB6413936}"/>
    <cellStyle name="Millares 3 4 6 6 2" xfId="23673" xr:uid="{9D417CC0-6B39-4429-88F6-57E18849E1AE}"/>
    <cellStyle name="Millares 3 4 6 6 2 2" xfId="46567" xr:uid="{F25D3752-BBA8-4D4C-A90F-ABB8CA51E505}"/>
    <cellStyle name="Millares 3 4 6 6 3" xfId="35126" xr:uid="{3A588095-2828-4A34-AF0A-C2FA7DDF33BE}"/>
    <cellStyle name="Millares 3 4 6 7" xfId="13320" xr:uid="{FCD4C65E-633C-4B92-AB23-45597A16756C}"/>
    <cellStyle name="Millares 3 4 6 7 2" xfId="24757" xr:uid="{F14B7F2D-1327-4AA4-924A-1B80D0083CC9}"/>
    <cellStyle name="Millares 3 4 6 7 2 2" xfId="47651" xr:uid="{79C4E051-8EC5-4510-86DF-E352ECCE08CA}"/>
    <cellStyle name="Millares 3 4 6 7 3" xfId="36210" xr:uid="{5FFE8F9A-4C22-44F1-AEAF-D34A604E5208}"/>
    <cellStyle name="Millares 3 4 6 8" xfId="14379" xr:uid="{44101684-9455-495B-8009-0EA514AFBCC1}"/>
    <cellStyle name="Millares 3 4 6 8 2" xfId="37273" xr:uid="{A4FC31C8-4D18-4260-8C11-924CA339EEF1}"/>
    <cellStyle name="Millares 3 4 6 9" xfId="25832" xr:uid="{05D824E7-A8EE-415D-83CA-852F3A133AF0}"/>
    <cellStyle name="Millares 3 4 7" xfId="1156" xr:uid="{E7BF1FAF-791D-4093-A014-CC371454F111}"/>
    <cellStyle name="Millares 3 4 7 10" xfId="3692" xr:uid="{682DA520-4673-4630-8A62-B548D34EF966}"/>
    <cellStyle name="Millares 3 4 7 2" xfId="2613" xr:uid="{DC0FE148-F605-4470-9AE9-E5ADE65976EC}"/>
    <cellStyle name="Millares 3 4 7 2 2" xfId="8758" xr:uid="{59AD4956-70A9-419E-99F1-D02A7029E0DE}"/>
    <cellStyle name="Millares 3 4 7 2 2 2" xfId="20201" xr:uid="{4673ABD3-623F-472D-9043-C16DF39E18E8}"/>
    <cellStyle name="Millares 3 4 7 2 2 2 2" xfId="43095" xr:uid="{807131DF-762E-4D9E-B4A6-753AE2FF5011}"/>
    <cellStyle name="Millares 3 4 7 2 2 3" xfId="31654" xr:uid="{00525EDA-DDAB-4B01-BC9E-0B05438A6EF9}"/>
    <cellStyle name="Millares 3 4 7 2 2 4" xfId="54536" xr:uid="{C6F5AA17-DC31-426A-A0A3-9DF60F0DCA8F}"/>
    <cellStyle name="Millares 3 4 7 2 3" xfId="15959" xr:uid="{573C5F12-974E-4404-BD2B-426D06E1EFD5}"/>
    <cellStyle name="Millares 3 4 7 2 3 2" xfId="38853" xr:uid="{E1D41A4E-BC68-4A6B-909D-F152E5D71613}"/>
    <cellStyle name="Millares 3 4 7 2 4" xfId="27412" xr:uid="{55B4B903-AD5E-4B7D-BE96-39D944FF4246}"/>
    <cellStyle name="Millares 3 4 7 2 5" xfId="50295" xr:uid="{E08FB19E-E141-4ADE-8774-65F936BE7B94}"/>
    <cellStyle name="Millares 3 4 7 2 6" xfId="4984" xr:uid="{2A218DF0-2236-48DE-826B-A5F14409F143}"/>
    <cellStyle name="Millares 3 4 7 3" xfId="6362" xr:uid="{89C9AB34-EF5C-4239-BF7E-8A37CEE28AB5}"/>
    <cellStyle name="Millares 3 4 7 3 2" xfId="10597" xr:uid="{D9D21E74-CF65-441E-B40B-4F08E97C37E1}"/>
    <cellStyle name="Millares 3 4 7 3 2 2" xfId="22040" xr:uid="{03C20D88-B966-4E9A-93BF-A2634B75E6CF}"/>
    <cellStyle name="Millares 3 4 7 3 2 2 2" xfId="44934" xr:uid="{530B0A8E-CA4B-4280-B25A-05D0BF44556A}"/>
    <cellStyle name="Millares 3 4 7 3 2 3" xfId="33493" xr:uid="{DAC79E42-6C8D-44C1-AB79-58323BBA80A6}"/>
    <cellStyle name="Millares 3 4 7 3 2 4" xfId="56375" xr:uid="{5EE9A36E-DD9B-4020-8D73-2F8816DACAC1}"/>
    <cellStyle name="Millares 3 4 7 3 3" xfId="17798" xr:uid="{47D14663-676E-48C0-86E8-B2BB86FA7085}"/>
    <cellStyle name="Millares 3 4 7 3 3 2" xfId="40692" xr:uid="{69B06CBE-FE87-4B65-B9F4-AB7465AE943B}"/>
    <cellStyle name="Millares 3 4 7 3 4" xfId="29251" xr:uid="{51F9CE82-F6C9-440C-8EC4-11F4187FE2BA}"/>
    <cellStyle name="Millares 3 4 7 3 5" xfId="52133" xr:uid="{B29F882F-838A-4EF1-9EDD-C5378082041B}"/>
    <cellStyle name="Millares 3 4 7 4" xfId="7442" xr:uid="{BD41668F-6691-4C2F-8F74-DAA650C2B384}"/>
    <cellStyle name="Millares 3 4 7 4 2" xfId="18884" xr:uid="{0A896CFA-CBAB-486C-A7CF-0D53069DBF2C}"/>
    <cellStyle name="Millares 3 4 7 4 2 2" xfId="41778" xr:uid="{2AEBC09A-D2F7-4CE2-AC8E-A8DCCBB60F8E}"/>
    <cellStyle name="Millares 3 4 7 4 3" xfId="30337" xr:uid="{17D8E924-F9AE-4877-9C9C-B62ED850ADCD}"/>
    <cellStyle name="Millares 3 4 7 4 4" xfId="53219" xr:uid="{AE78B6D3-4B38-4927-A010-3BA6A1B94DB9}"/>
    <cellStyle name="Millares 3 4 7 5" xfId="12500" xr:uid="{4C1AB0E6-3F07-4421-A49F-C4C0A8431FD5}"/>
    <cellStyle name="Millares 3 4 7 5 2" xfId="23936" xr:uid="{95EDF5E8-C67D-4675-9BAD-755717072B1B}"/>
    <cellStyle name="Millares 3 4 7 5 2 2" xfId="46830" xr:uid="{493D4087-D678-44FE-99CB-472EB4EF2C50}"/>
    <cellStyle name="Millares 3 4 7 5 3" xfId="35389" xr:uid="{DBD1986B-1D70-4566-8BB4-5F9F209B50F7}"/>
    <cellStyle name="Millares 3 4 7 6" xfId="13583" xr:uid="{E652A974-C196-4935-8F21-A2441B617643}"/>
    <cellStyle name="Millares 3 4 7 6 2" xfId="25020" xr:uid="{16A909B2-0761-4EDA-9191-D82D7A038CE9}"/>
    <cellStyle name="Millares 3 4 7 6 2 2" xfId="47914" xr:uid="{1DBBC2DF-7519-41D4-B6ED-2C9E2C48B1F4}"/>
    <cellStyle name="Millares 3 4 7 6 3" xfId="36473" xr:uid="{4904CA42-9E6A-4346-B5C9-6D22CB2809FE}"/>
    <cellStyle name="Millares 3 4 7 7" xfId="14642" xr:uid="{AF59EDA5-866C-4319-9AB6-2C826CCB3C7E}"/>
    <cellStyle name="Millares 3 4 7 7 2" xfId="37536" xr:uid="{2F15BC82-49D1-4167-9480-462373F1042D}"/>
    <cellStyle name="Millares 3 4 7 8" xfId="26095" xr:uid="{DFB8505E-2938-4216-B7F7-CA07564D168B}"/>
    <cellStyle name="Millares 3 4 7 9" xfId="48978" xr:uid="{D8503A4E-EF8C-456C-967C-EE09EA8B6325}"/>
    <cellStyle name="Millares 3 4 8" xfId="3160" xr:uid="{C9493FC7-669F-4112-9F80-69FEB73281F6}"/>
    <cellStyle name="Millares 3 4 8 2" xfId="5512" xr:uid="{C17D16B7-560C-4813-91AB-945112C1F095}"/>
    <cellStyle name="Millares 3 4 8 2 2" xfId="9286" xr:uid="{D351EC03-78A0-44A6-A871-087C2962CF11}"/>
    <cellStyle name="Millares 3 4 8 2 2 2" xfId="20729" xr:uid="{03C75D23-5799-41CC-BEF2-97E34FB20E97}"/>
    <cellStyle name="Millares 3 4 8 2 2 2 2" xfId="43623" xr:uid="{D8A1DE61-EF9C-4D1F-BAEA-0216F7DE721F}"/>
    <cellStyle name="Millares 3 4 8 2 2 3" xfId="32182" xr:uid="{525C190E-8B6A-4F51-95BF-A73529A103D8}"/>
    <cellStyle name="Millares 3 4 8 2 2 4" xfId="55064" xr:uid="{CFCAF0EB-7445-436C-A48B-FFD746D6750F}"/>
    <cellStyle name="Millares 3 4 8 2 3" xfId="16487" xr:uid="{1B1BF2BC-DEF7-4D5F-8833-C72B979B6DD2}"/>
    <cellStyle name="Millares 3 4 8 2 3 2" xfId="39381" xr:uid="{8F894F94-1CE9-4ADA-AD92-84545A71B0E6}"/>
    <cellStyle name="Millares 3 4 8 2 4" xfId="27940" xr:uid="{46030259-B8F5-47D7-AD40-6F5AD80BCE40}"/>
    <cellStyle name="Millares 3 4 8 2 5" xfId="50823" xr:uid="{D4C18081-D05C-4E4A-8E8E-99BD7596E1E1}"/>
    <cellStyle name="Millares 3 4 8 3" xfId="7969" xr:uid="{2BDF7874-7EF5-4DCF-A0FC-D68524AAC59D}"/>
    <cellStyle name="Millares 3 4 8 3 2" xfId="19412" xr:uid="{3868CCEC-A0B1-49D8-AE87-E43B6D59AA3A}"/>
    <cellStyle name="Millares 3 4 8 3 2 2" xfId="42306" xr:uid="{A305170C-FA37-488B-B568-71FC99809170}"/>
    <cellStyle name="Millares 3 4 8 3 3" xfId="30865" xr:uid="{FECC1A50-6399-4054-80E5-1B5A14FB520F}"/>
    <cellStyle name="Millares 3 4 8 3 4" xfId="53747" xr:uid="{A3F6176A-7DE0-492A-AF0B-DEA6C7BCC38A}"/>
    <cellStyle name="Millares 3 4 8 4" xfId="15170" xr:uid="{8E517135-74AC-4978-AB87-6FA15E466F77}"/>
    <cellStyle name="Millares 3 4 8 4 2" xfId="38064" xr:uid="{A72D9DDA-5E06-4174-BFC9-32F0E4722781}"/>
    <cellStyle name="Millares 3 4 8 5" xfId="26623" xr:uid="{506A8DF7-3FD7-44A9-BD8A-F3CDAFA34733}"/>
    <cellStyle name="Millares 3 4 8 6" xfId="49506" xr:uid="{4AA03524-78B2-4F5E-8A73-FD9D80112BD6}"/>
    <cellStyle name="Millares 3 4 9" xfId="4468" xr:uid="{CB75DD81-83FD-4C9A-AADD-8C3FC48D777A}"/>
    <cellStyle name="Millares 3 4 9 2" xfId="8232" xr:uid="{AE9957FC-CBB2-44CA-A9D6-1B01CEE1F47A}"/>
    <cellStyle name="Millares 3 4 9 2 2" xfId="19675" xr:uid="{16A83955-3AE5-4C5B-8779-D597698417DF}"/>
    <cellStyle name="Millares 3 4 9 2 2 2" xfId="42569" xr:uid="{E65E93BF-B32F-4658-8692-2A74784FA56F}"/>
    <cellStyle name="Millares 3 4 9 2 3" xfId="31128" xr:uid="{F23E1724-BB87-4635-8EFE-E79EBBC832B1}"/>
    <cellStyle name="Millares 3 4 9 2 4" xfId="54010" xr:uid="{FE4B82AB-F581-4B0B-9ECF-DC48345055D5}"/>
    <cellStyle name="Millares 3 4 9 3" xfId="15433" xr:uid="{F36881C4-EAC5-49BC-885C-BD7B59D93047}"/>
    <cellStyle name="Millares 3 4 9 3 2" xfId="38327" xr:uid="{A964B0A8-ADD5-4151-870C-267C735E1D11}"/>
    <cellStyle name="Millares 3 4 9 4" xfId="26886" xr:uid="{598D3C67-AA6E-405A-BBC7-2A4F22DFA2E1}"/>
    <cellStyle name="Millares 3 4 9 5" xfId="49769" xr:uid="{012C3977-9A13-48AB-99E5-B2A66033B398}"/>
    <cellStyle name="Millares 30" xfId="434" xr:uid="{E7687BC8-873C-446B-9337-19C56AE8E9A4}"/>
    <cellStyle name="Millares 30 10" xfId="11158" xr:uid="{4914AC46-DB43-43A9-B259-D63B23CA1863}"/>
    <cellStyle name="Millares 30 10 2" xfId="22594" xr:uid="{463C50AA-B7AD-4D3D-927D-FF28B322B930}"/>
    <cellStyle name="Millares 30 10 2 2" xfId="45488" xr:uid="{189B07D5-4BC3-4C4C-B8E5-F2169D3BB5CE}"/>
    <cellStyle name="Millares 30 10 3" xfId="34047" xr:uid="{8B70DF08-6ECF-45CC-9F34-00AE7CC52D87}"/>
    <cellStyle name="Millares 30 10 4" xfId="56929" xr:uid="{45A36EB3-54E7-4C94-911F-F2FFF9B704B4}"/>
    <cellStyle name="Millares 30 11" xfId="11419" xr:uid="{9676748E-0B7A-48F3-ADD8-8DB071E48A51}"/>
    <cellStyle name="Millares 30 11 2" xfId="22855" xr:uid="{3D91925B-E8F5-498A-9EAE-0B4014102D4C}"/>
    <cellStyle name="Millares 30 11 2 2" xfId="45749" xr:uid="{167F5CEE-2017-4470-83CE-B811A26B1717}"/>
    <cellStyle name="Millares 30 11 3" xfId="34308" xr:uid="{19695270-C17F-4571-B86F-07E14550A903}"/>
    <cellStyle name="Millares 30 11 4" xfId="57190" xr:uid="{6EFF0009-9F7B-4E11-AAAD-9F1A8CA91611}"/>
    <cellStyle name="Millares 30 12" xfId="11685" xr:uid="{5D682044-4D6C-4B91-8F0D-D24078F2DEDE}"/>
    <cellStyle name="Millares 30 12 2" xfId="23121" xr:uid="{54140A09-0B46-440D-88CB-5B2479B33540}"/>
    <cellStyle name="Millares 30 12 2 2" xfId="46015" xr:uid="{4484440B-D9FA-4AB8-8A58-C420BCC2A3B5}"/>
    <cellStyle name="Millares 30 12 3" xfId="34574" xr:uid="{8D574A6C-35F8-473E-B18D-37C470AC35D7}"/>
    <cellStyle name="Millares 30 12 4" xfId="57456" xr:uid="{F97DA7D3-5479-4A53-9FC9-7DF48009AE49}"/>
    <cellStyle name="Millares 30 13" xfId="11956" xr:uid="{F78AD7B4-54C3-485B-B4C6-267303D56638}"/>
    <cellStyle name="Millares 30 13 2" xfId="23391" xr:uid="{8EF46514-BBC6-4DC3-974B-E6D5EB7128F1}"/>
    <cellStyle name="Millares 30 13 2 2" xfId="46285" xr:uid="{8B9C7885-5B2D-4190-B9AF-F1294BC0C66D}"/>
    <cellStyle name="Millares 30 13 3" xfId="34844" xr:uid="{CB720D5A-7CF2-4BCB-AF20-AF10F482B62B}"/>
    <cellStyle name="Millares 30 14" xfId="13042" xr:uid="{ADC527F3-9844-4260-AC9C-ED940F994ACF}"/>
    <cellStyle name="Millares 30 14 2" xfId="24478" xr:uid="{5BB1A9F1-277E-46E2-9972-C15D0E798497}"/>
    <cellStyle name="Millares 30 14 2 2" xfId="47372" xr:uid="{46F06444-AB9A-43E9-9EC2-776860F1FB71}"/>
    <cellStyle name="Millares 30 14 3" xfId="35931" xr:uid="{67931446-56C6-4B28-94D6-E2D0E1BC6FAC}"/>
    <cellStyle name="Millares 30 15" xfId="14100" xr:uid="{99555E47-0010-4CA9-B44F-4F775DB45F9B}"/>
    <cellStyle name="Millares 30 15 2" xfId="36994" xr:uid="{43F08A47-9C9A-418C-A852-255042012769}"/>
    <cellStyle name="Millares 30 16" xfId="25553" xr:uid="{E36F8168-8C51-4E24-8831-1FD4B33A8EB2}"/>
    <cellStyle name="Millares 30 17" xfId="48436" xr:uid="{DDE19E12-9039-43F4-8394-33049456E773}"/>
    <cellStyle name="Millares 30 18" xfId="57710" xr:uid="{6215C523-7B98-4B7A-B87F-2625199BC893}"/>
    <cellStyle name="Millares 30 19" xfId="58220" xr:uid="{EA3CC62A-5EC6-4B10-BE37-2673CDE268E8}"/>
    <cellStyle name="Millares 30 2" xfId="707" xr:uid="{09A6277A-A9E6-4AE0-AB02-2B6BDE2A6312}"/>
    <cellStyle name="Millares 30 2 10" xfId="48699" xr:uid="{A1F72B99-BD6A-417A-BE3C-F1D7E4B2DEB7}"/>
    <cellStyle name="Millares 30 2 11" xfId="57970" xr:uid="{9145D662-375B-4BEF-89B2-3FF0CE29E730}"/>
    <cellStyle name="Millares 30 2 12" xfId="58481" xr:uid="{737BBE4C-54C2-41EE-832F-06A27C5AFAC4}"/>
    <cellStyle name="Millares 30 2 2" xfId="1416" xr:uid="{2EDA0B79-F47D-48EF-89FD-BBCCF89C8353}"/>
    <cellStyle name="Millares 30 2 2 10" xfId="3938" xr:uid="{126C9186-2315-4353-A9D0-7D12062C0FE1}"/>
    <cellStyle name="Millares 30 2 2 2" xfId="2856" xr:uid="{949B857F-C0F0-4584-8FC7-0B0BE22F8092}"/>
    <cellStyle name="Millares 30 2 2 2 2" xfId="9006" xr:uid="{B308B857-9805-456F-8F73-B81A22441F95}"/>
    <cellStyle name="Millares 30 2 2 2 2 2" xfId="20449" xr:uid="{F9AB7ADD-93DE-495F-A0B5-8CE90F87544C}"/>
    <cellStyle name="Millares 30 2 2 2 2 2 2" xfId="43343" xr:uid="{C853EABE-D86D-490D-83C6-A34ED9892234}"/>
    <cellStyle name="Millares 30 2 2 2 2 3" xfId="31902" xr:uid="{C7FB5424-9FC2-4012-B9BB-A88D38C53E82}"/>
    <cellStyle name="Millares 30 2 2 2 2 4" xfId="54784" xr:uid="{C576852E-945C-4C18-8B58-E4B366A95B29}"/>
    <cellStyle name="Millares 30 2 2 2 3" xfId="16207" xr:uid="{60010AD7-F479-498F-AAD6-D9B2F597416E}"/>
    <cellStyle name="Millares 30 2 2 2 3 2" xfId="39101" xr:uid="{B16C4413-FEF9-466D-A9DF-C4E6139070EA}"/>
    <cellStyle name="Millares 30 2 2 2 4" xfId="27660" xr:uid="{1E5E72CD-9543-4371-BE42-58C325E22CFE}"/>
    <cellStyle name="Millares 30 2 2 2 5" xfId="50543" xr:uid="{3B6D63F6-7BD3-4371-8188-44DC6AAEA860}"/>
    <cellStyle name="Millares 30 2 2 2 6" xfId="5232" xr:uid="{A3386A65-2745-499C-A165-F2F47F414465}"/>
    <cellStyle name="Millares 30 2 2 3" xfId="6610" xr:uid="{B83E87CF-BA58-4747-ABC2-79A888AEE14D}"/>
    <cellStyle name="Millares 30 2 2 3 2" xfId="10845" xr:uid="{E00393D4-77CE-475F-89FC-B297F9D2E7D4}"/>
    <cellStyle name="Millares 30 2 2 3 2 2" xfId="22288" xr:uid="{A61EAD3A-9011-45E3-AB64-0EB997CA9259}"/>
    <cellStyle name="Millares 30 2 2 3 2 2 2" xfId="45182" xr:uid="{DF835EA3-1474-4097-A23A-8E939B37506E}"/>
    <cellStyle name="Millares 30 2 2 3 2 3" xfId="33741" xr:uid="{9687F453-0B52-423D-9BBC-88DC7719645D}"/>
    <cellStyle name="Millares 30 2 2 3 2 4" xfId="56623" xr:uid="{5CA4FB36-9BEF-41F3-9BA5-7082B059B101}"/>
    <cellStyle name="Millares 30 2 2 3 3" xfId="18046" xr:uid="{B08B70B0-D163-4A64-BB73-6A22A36BF69B}"/>
    <cellStyle name="Millares 30 2 2 3 3 2" xfId="40940" xr:uid="{7BF0D052-9F3A-487A-85B8-20810638F79D}"/>
    <cellStyle name="Millares 30 2 2 3 4" xfId="29499" xr:uid="{33514000-AB05-4762-BC55-044162BEB06F}"/>
    <cellStyle name="Millares 30 2 2 3 5" xfId="52381" xr:uid="{90D5D373-47A9-461D-A62B-EA32213D3F73}"/>
    <cellStyle name="Millares 30 2 2 4" xfId="7689" xr:uid="{E0DAA6B6-68DF-4C89-80B5-D0143872896C}"/>
    <cellStyle name="Millares 30 2 2 4 2" xfId="19132" xr:uid="{3987FDB5-DC2F-4CD6-82CA-22F726280D74}"/>
    <cellStyle name="Millares 30 2 2 4 2 2" xfId="42026" xr:uid="{FE4B050A-781F-45EF-A87E-72EAF67436A8}"/>
    <cellStyle name="Millares 30 2 2 4 3" xfId="30585" xr:uid="{E25028A6-C796-4353-9C8E-523C0BD157F5}"/>
    <cellStyle name="Millares 30 2 2 4 4" xfId="53467" xr:uid="{2AE9CE9E-B27B-4489-951C-EAAA45E6A995}"/>
    <cellStyle name="Millares 30 2 2 5" xfId="12748" xr:uid="{C5FCD4C1-9C32-42F0-962D-B1A10B832BF3}"/>
    <cellStyle name="Millares 30 2 2 5 2" xfId="24184" xr:uid="{494CC583-57B8-402D-88D0-919E326BA81C}"/>
    <cellStyle name="Millares 30 2 2 5 2 2" xfId="47078" xr:uid="{B6BEC4A2-FF96-421F-B6FF-899DD92F04F2}"/>
    <cellStyle name="Millares 30 2 2 5 3" xfId="35637" xr:uid="{6595FA7B-B09F-421A-ABD1-792397E19836}"/>
    <cellStyle name="Millares 30 2 2 6" xfId="13831" xr:uid="{580C6A3B-8139-4C47-AFBD-13CD1E02B784}"/>
    <cellStyle name="Millares 30 2 2 6 2" xfId="25268" xr:uid="{326C4F6A-2331-4DA1-B817-7D41EBA8A71A}"/>
    <cellStyle name="Millares 30 2 2 6 2 2" xfId="48162" xr:uid="{471B9044-D1A8-482C-9BB7-0510048982A8}"/>
    <cellStyle name="Millares 30 2 2 6 3" xfId="36721" xr:uid="{6F287307-8994-42C1-9F49-A6DB0540F226}"/>
    <cellStyle name="Millares 30 2 2 7" xfId="14890" xr:uid="{318066FE-34A3-4C93-B3CA-3AF5F25EACED}"/>
    <cellStyle name="Millares 30 2 2 7 2" xfId="37784" xr:uid="{89A9EC4B-7982-4EFC-BFBD-6C95D04C97C2}"/>
    <cellStyle name="Millares 30 2 2 8" xfId="26343" xr:uid="{F9E545ED-4E77-4955-8DAE-2804CFC42EE5}"/>
    <cellStyle name="Millares 30 2 2 9" xfId="49226" xr:uid="{CE21CDE7-A29F-4E87-9491-ADACC37B4AD4}"/>
    <cellStyle name="Millares 30 2 3" xfId="2186" xr:uid="{97D1DB38-6D23-4655-852B-ECB90934ED88}"/>
    <cellStyle name="Millares 30 2 3 2" xfId="8479" xr:uid="{9530FBEA-98EF-486D-8A35-6B11780AF4D0}"/>
    <cellStyle name="Millares 30 2 3 2 2" xfId="19922" xr:uid="{3030668E-3CA9-464C-A0B7-A0A49A8BF3A0}"/>
    <cellStyle name="Millares 30 2 3 2 2 2" xfId="42816" xr:uid="{E7A53E9D-697B-44BC-AD64-67AA87A773C0}"/>
    <cellStyle name="Millares 30 2 3 2 3" xfId="31375" xr:uid="{F1C7E7B5-5879-4AF4-811A-67771FFADB07}"/>
    <cellStyle name="Millares 30 2 3 2 4" xfId="54257" xr:uid="{66CDDA38-A9DB-4179-8D33-B5EBF649F8FA}"/>
    <cellStyle name="Millares 30 2 3 3" xfId="15680" xr:uid="{61483D44-7E8A-4344-912B-21F2ECB2403D}"/>
    <cellStyle name="Millares 30 2 3 3 2" xfId="38574" xr:uid="{35EBF406-D68D-4316-B29B-9AA387D4B295}"/>
    <cellStyle name="Millares 30 2 3 4" xfId="27133" xr:uid="{AECD071B-83B9-4F49-B6EB-C315E0232E20}"/>
    <cellStyle name="Millares 30 2 3 5" xfId="50016" xr:uid="{EE57047C-B511-4E98-993C-408EEBAD3A31}"/>
    <cellStyle name="Millares 30 2 3 6" xfId="4711" xr:uid="{699E3662-C8B4-4E5C-9D96-636534277D8C}"/>
    <cellStyle name="Millares 30 2 4" xfId="3403" xr:uid="{A9A8BBFD-1BAF-4289-8589-FC315B89B0CF}"/>
    <cellStyle name="Millares 30 2 4 2" xfId="10318" xr:uid="{5151A49B-F00F-4419-ACA9-7E6A944FFABA}"/>
    <cellStyle name="Millares 30 2 4 2 2" xfId="21761" xr:uid="{E874BDC3-626C-4104-A2E3-D2AB252D63D1}"/>
    <cellStyle name="Millares 30 2 4 2 2 2" xfId="44655" xr:uid="{8EF5EBA1-2FCB-4A90-B355-0D176D9B7E9A}"/>
    <cellStyle name="Millares 30 2 4 2 3" xfId="33214" xr:uid="{FDED6537-544B-461D-9727-2ECAD32A3A30}"/>
    <cellStyle name="Millares 30 2 4 2 4" xfId="56096" xr:uid="{75DC7AD2-9FE7-4595-83D4-16159C91E966}"/>
    <cellStyle name="Millares 30 2 4 3" xfId="17519" xr:uid="{F7B44917-ED08-4052-8040-F69E47A34620}"/>
    <cellStyle name="Millares 30 2 4 3 2" xfId="40413" xr:uid="{975BE15F-980D-4CBA-873A-4D29F6FEA852}"/>
    <cellStyle name="Millares 30 2 4 4" xfId="28972" xr:uid="{CAC93A5B-C9D1-4D01-AEF2-0F5DD7E897D0}"/>
    <cellStyle name="Millares 30 2 4 5" xfId="51854" xr:uid="{B352B4DD-4C25-4C0E-BFE1-99BB3002D4EA}"/>
    <cellStyle name="Millares 30 2 5" xfId="7168" xr:uid="{AFD90E6D-6061-49F0-9732-3A86821D0B04}"/>
    <cellStyle name="Millares 30 2 5 2" xfId="18605" xr:uid="{A65C8026-14A7-4807-89F3-550702A5BCD9}"/>
    <cellStyle name="Millares 30 2 5 2 2" xfId="41499" xr:uid="{FFE0AAFD-7B1B-44FD-A2C7-3821C8D04FBF}"/>
    <cellStyle name="Millares 30 2 5 3" xfId="30058" xr:uid="{BC0C5B4B-F8BB-4016-9C9A-B873727D2EFA}"/>
    <cellStyle name="Millares 30 2 5 4" xfId="52940" xr:uid="{8EA5D371-90C7-4791-94FE-9BB1C604949F}"/>
    <cellStyle name="Millares 30 2 6" xfId="12222" xr:uid="{54EE3F5A-DB30-4469-A3F4-CEEBAEC887C4}"/>
    <cellStyle name="Millares 30 2 6 2" xfId="23657" xr:uid="{A2D3C96B-CAEE-4C52-8585-878FED520DB2}"/>
    <cellStyle name="Millares 30 2 6 2 2" xfId="46551" xr:uid="{9F1A174A-C81F-4320-BBA2-C63567CFB13A}"/>
    <cellStyle name="Millares 30 2 6 3" xfId="35110" xr:uid="{A7A1B93C-F4D0-49BF-B304-8C8C8A99B0D4}"/>
    <cellStyle name="Millares 30 2 7" xfId="13304" xr:uid="{5F8A99AA-2ED2-4D10-B571-775CF7DE353C}"/>
    <cellStyle name="Millares 30 2 7 2" xfId="24741" xr:uid="{84107EAA-BE61-4942-A7C8-47F611E956DD}"/>
    <cellStyle name="Millares 30 2 7 2 2" xfId="47635" xr:uid="{B66A8965-FF8C-45D7-B2C8-9A3EEBAD52B2}"/>
    <cellStyle name="Millares 30 2 7 3" xfId="36194" xr:uid="{AC72B3C7-EB8C-4993-B071-7BC838839F3E}"/>
    <cellStyle name="Millares 30 2 8" xfId="14363" xr:uid="{3E90E278-017C-457C-A524-568C886840C0}"/>
    <cellStyle name="Millares 30 2 8 2" xfId="37257" xr:uid="{163770F9-D93E-41DF-8D7F-2D73A408ADCD}"/>
    <cellStyle name="Millares 30 2 9" xfId="25816" xr:uid="{B5B12CE2-C0C5-450D-A66D-D3DBB9922369}"/>
    <cellStyle name="Millares 30 3" xfId="844" xr:uid="{FE703238-232E-4033-BC8F-7AC762AA3089}"/>
    <cellStyle name="Millares 30 3 10" xfId="3676" xr:uid="{477EA619-0531-4A5E-BD9E-AAD1F70A44C4}"/>
    <cellStyle name="Millares 30 3 2" xfId="2323" xr:uid="{E3F09B6D-3E1D-435B-A030-1333A51A6E43}"/>
    <cellStyle name="Millares 30 3 2 2" xfId="8742" xr:uid="{C71116B8-8DDB-42C0-9F9D-8ECBC69E5413}"/>
    <cellStyle name="Millares 30 3 2 2 2" xfId="20185" xr:uid="{EE023D85-B5CE-4EED-9AC9-050BA299F7B6}"/>
    <cellStyle name="Millares 30 3 2 2 2 2" xfId="43079" xr:uid="{ACB88E4C-0982-4021-AB24-0EEB7A07559F}"/>
    <cellStyle name="Millares 30 3 2 2 3" xfId="31638" xr:uid="{D15BE916-68B8-4558-8CFC-D0C768247102}"/>
    <cellStyle name="Millares 30 3 2 2 4" xfId="54520" xr:uid="{1D4DDAD8-9A9D-431E-8C16-1A07FDA40FC3}"/>
    <cellStyle name="Millares 30 3 2 3" xfId="15943" xr:uid="{F1015332-C403-4E56-B394-C8C7AFDFB44D}"/>
    <cellStyle name="Millares 30 3 2 3 2" xfId="38837" xr:uid="{1ED84E49-C010-49A3-B88C-0DE16ED875D5}"/>
    <cellStyle name="Millares 30 3 2 4" xfId="27396" xr:uid="{81095CFF-7D69-463E-8A74-4AE9677CCA5C}"/>
    <cellStyle name="Millares 30 3 2 5" xfId="50279" xr:uid="{F42234C4-B990-4FF5-B91B-F17A9639ED2C}"/>
    <cellStyle name="Millares 30 3 2 6" xfId="4968" xr:uid="{6B50BA53-0660-456E-8037-7023D3EAE2F2}"/>
    <cellStyle name="Millares 30 3 3" xfId="6346" xr:uid="{E106C9FC-4583-4F04-9A0E-9EC72E6BEA1B}"/>
    <cellStyle name="Millares 30 3 3 2" xfId="10581" xr:uid="{95A9E3AC-BDAB-4A6F-B626-6CC0D1C20315}"/>
    <cellStyle name="Millares 30 3 3 2 2" xfId="22024" xr:uid="{35DD3848-63E4-4718-9886-DD119A5EAD58}"/>
    <cellStyle name="Millares 30 3 3 2 2 2" xfId="44918" xr:uid="{F5E49B31-D091-4BE5-B8C4-BB5720A2FEB9}"/>
    <cellStyle name="Millares 30 3 3 2 3" xfId="33477" xr:uid="{40EEB586-890C-4417-BBB4-5715409E3F19}"/>
    <cellStyle name="Millares 30 3 3 2 4" xfId="56359" xr:uid="{2391E2AA-351C-4750-9835-8FA6E457F05D}"/>
    <cellStyle name="Millares 30 3 3 3" xfId="17782" xr:uid="{36957E09-5A11-4DF9-833A-2B8C96A3C115}"/>
    <cellStyle name="Millares 30 3 3 3 2" xfId="40676" xr:uid="{D973E5F0-41EE-417D-B024-EDAB42FC0322}"/>
    <cellStyle name="Millares 30 3 3 4" xfId="29235" xr:uid="{A454B1C1-F5ED-4663-BFAD-1F2296E25306}"/>
    <cellStyle name="Millares 30 3 3 5" xfId="52117" xr:uid="{D8F36400-ED6C-4C58-898B-5304FD81425B}"/>
    <cellStyle name="Millares 30 3 4" xfId="7426" xr:uid="{CE297CA6-D401-44FF-8B4B-B7646CC47736}"/>
    <cellStyle name="Millares 30 3 4 2" xfId="18868" xr:uid="{5E000606-D363-4184-A124-03EEC13D72AC}"/>
    <cellStyle name="Millares 30 3 4 2 2" xfId="41762" xr:uid="{96B0207F-6FBD-42C1-949C-1B1903B7D4E1}"/>
    <cellStyle name="Millares 30 3 4 3" xfId="30321" xr:uid="{11AF7CCD-DA50-4EB4-88CE-378BB6B2710C}"/>
    <cellStyle name="Millares 30 3 4 4" xfId="53203" xr:uid="{A81FF62B-7116-4DC8-A41C-942705D435C9}"/>
    <cellStyle name="Millares 30 3 5" xfId="12484" xr:uid="{2538795F-6B6D-4369-A149-5859DC7C8463}"/>
    <cellStyle name="Millares 30 3 5 2" xfId="23920" xr:uid="{5175476F-BE86-4857-BAC0-6E492EB56305}"/>
    <cellStyle name="Millares 30 3 5 2 2" xfId="46814" xr:uid="{1B0EE94F-F099-469C-A440-B5DF16B7BA22}"/>
    <cellStyle name="Millares 30 3 5 3" xfId="35373" xr:uid="{A038B220-BB22-4D8E-9076-97C47CD37DC8}"/>
    <cellStyle name="Millares 30 3 6" xfId="13567" xr:uid="{830E5158-CC59-4980-B074-304842137D36}"/>
    <cellStyle name="Millares 30 3 6 2" xfId="25004" xr:uid="{5D94913C-DC0D-46BD-9350-9265C4BC6034}"/>
    <cellStyle name="Millares 30 3 6 2 2" xfId="47898" xr:uid="{D4F32A85-8AEA-4A5B-8721-3B69DBB577AB}"/>
    <cellStyle name="Millares 30 3 6 3" xfId="36457" xr:uid="{7E16F5EF-80F4-45AD-8FA8-1FCB14066B6C}"/>
    <cellStyle name="Millares 30 3 7" xfId="14626" xr:uid="{85AB8F75-C6A6-4268-84EB-011017D7EF7A}"/>
    <cellStyle name="Millares 30 3 7 2" xfId="37520" xr:uid="{49095B3A-1B61-4F5C-B07F-7D71FDAD3453}"/>
    <cellStyle name="Millares 30 3 8" xfId="26079" xr:uid="{E6F47B4A-3CEF-4AE8-9C0F-0764CB60DEC8}"/>
    <cellStyle name="Millares 30 3 9" xfId="48962" xr:uid="{565F9828-2F3F-4AF2-84EF-38C08B3C545B}"/>
    <cellStyle name="Millares 30 4" xfId="1140" xr:uid="{886A0FA1-2BB9-432A-B3F4-20A451BDD061}"/>
    <cellStyle name="Millares 30 4 2" xfId="2597" xr:uid="{478114E7-E375-43C7-AFE8-9D52301EAF1B}"/>
    <cellStyle name="Millares 30 4 2 2" xfId="9270" xr:uid="{4C48FB05-29B5-4757-8855-18DEEE732877}"/>
    <cellStyle name="Millares 30 4 2 2 2" xfId="20713" xr:uid="{B283E997-1BB2-4C47-B2AD-D4A00009C070}"/>
    <cellStyle name="Millares 30 4 2 2 2 2" xfId="43607" xr:uid="{FEDE1AC1-DC96-436B-89EA-5EBAE2368C3B}"/>
    <cellStyle name="Millares 30 4 2 2 3" xfId="32166" xr:uid="{FE62E8C7-23A6-4364-BEA1-07A2A834705C}"/>
    <cellStyle name="Millares 30 4 2 2 4" xfId="55048" xr:uid="{B5F27FF5-059B-4603-B5EF-452EFDB6080A}"/>
    <cellStyle name="Millares 30 4 2 3" xfId="16471" xr:uid="{4EF657F6-A04A-41C5-A6B5-077560B54A45}"/>
    <cellStyle name="Millares 30 4 2 3 2" xfId="39365" xr:uid="{597066B9-2CCF-4D67-BC88-4C3BD96D5066}"/>
    <cellStyle name="Millares 30 4 2 4" xfId="27924" xr:uid="{0E13934A-4703-4050-AE5A-1168497865A8}"/>
    <cellStyle name="Millares 30 4 2 5" xfId="50807" xr:uid="{D16DEABF-683C-486B-963F-7936C3CC6ECD}"/>
    <cellStyle name="Millares 30 4 2 6" xfId="5496" xr:uid="{75C01075-34C8-440B-A774-0401AC0AC0CD}"/>
    <cellStyle name="Millares 30 4 3" xfId="7953" xr:uid="{5DE4C69C-7B77-48E4-B5A5-4FC3C7E1D762}"/>
    <cellStyle name="Millares 30 4 3 2" xfId="19396" xr:uid="{98CC86D6-88D7-4A92-875D-94D81A066286}"/>
    <cellStyle name="Millares 30 4 3 2 2" xfId="42290" xr:uid="{37B10EBD-DCB6-4803-B905-5261F07128C6}"/>
    <cellStyle name="Millares 30 4 3 3" xfId="30849" xr:uid="{9E697911-899D-4A90-A213-85427C7F59D0}"/>
    <cellStyle name="Millares 30 4 3 4" xfId="53731" xr:uid="{E8CBD28B-AA34-4B54-A9D3-4561B1C0C92C}"/>
    <cellStyle name="Millares 30 4 4" xfId="15154" xr:uid="{00C53EDC-A59B-4BED-9D8B-0197E5B391A1}"/>
    <cellStyle name="Millares 30 4 4 2" xfId="38048" xr:uid="{63646147-6CE2-4303-93FE-5C8BA7B77A9C}"/>
    <cellStyle name="Millares 30 4 5" xfId="26607" xr:uid="{9F9E4F53-B8E6-4C4E-B4D8-1179B4A0B26F}"/>
    <cellStyle name="Millares 30 4 6" xfId="49490" xr:uid="{0DD76648-F070-4380-A8CB-33BBBA0B32C2}"/>
    <cellStyle name="Millares 30 4 7" xfId="4201" xr:uid="{0D491F1C-D168-4916-891D-FB6C7EFBE668}"/>
    <cellStyle name="Millares 30 5" xfId="1919" xr:uid="{8A70A890-9060-4FE6-9997-6C9CFCA9A33E}"/>
    <cellStyle name="Millares 30 5 2" xfId="8216" xr:uid="{EB27DAED-23D1-4EAB-AF1B-1AE54547F147}"/>
    <cellStyle name="Millares 30 5 2 2" xfId="19659" xr:uid="{95ADDAD9-EBA7-429F-B729-0D2F0E52FA5F}"/>
    <cellStyle name="Millares 30 5 2 2 2" xfId="42553" xr:uid="{AF9F97BA-528C-47DD-921D-FDCC955334F5}"/>
    <cellStyle name="Millares 30 5 2 3" xfId="31112" xr:uid="{F8335B9B-3F41-47F5-AD9B-EA49DE85ADA7}"/>
    <cellStyle name="Millares 30 5 2 4" xfId="53994" xr:uid="{DF8DD4FF-8E97-450A-BAEC-EFBBC0D6FA5E}"/>
    <cellStyle name="Millares 30 5 3" xfId="15417" xr:uid="{75F00A7A-F7A6-4C6C-B909-5BA3A9B7B611}"/>
    <cellStyle name="Millares 30 5 3 2" xfId="38311" xr:uid="{8936740F-9C72-414A-A7C5-10949A31281C}"/>
    <cellStyle name="Millares 30 5 4" xfId="26870" xr:uid="{FE7E0055-91DD-4E42-858C-68BD0536D05C}"/>
    <cellStyle name="Millares 30 5 5" xfId="49753" xr:uid="{D95FCE8E-81B2-492D-892E-D424021486BF}"/>
    <cellStyle name="Millares 30 5 6" xfId="4459" xr:uid="{EDC314E9-3FAD-463A-BD9C-78C8C63941B6}"/>
    <cellStyle name="Millares 30 6" xfId="3141" xr:uid="{4F0CB5E8-11D5-484A-87E0-2002DD3B3F2D}"/>
    <cellStyle name="Millares 30 6 2" xfId="9534" xr:uid="{AD774EE5-ECA2-4F20-B228-CDB753A8D8E1}"/>
    <cellStyle name="Millares 30 6 2 2" xfId="20977" xr:uid="{4306EC10-B720-41D6-A0A8-B7E4E4554A5D}"/>
    <cellStyle name="Millares 30 6 2 2 2" xfId="43871" xr:uid="{3C8DD86B-9F94-4A7B-B506-A8C9E276D8D5}"/>
    <cellStyle name="Millares 30 6 2 3" xfId="32430" xr:uid="{D692342C-AE5F-4C5A-836E-247F5C4A60B7}"/>
    <cellStyle name="Millares 30 6 2 4" xfId="55312" xr:uid="{F268EF7E-C862-4604-96FE-1B1C69444582}"/>
    <cellStyle name="Millares 30 6 3" xfId="16735" xr:uid="{0754C07B-3077-4566-A245-6EBF159BBC2A}"/>
    <cellStyle name="Millares 30 6 3 2" xfId="39629" xr:uid="{76510D68-13AB-4413-AEAA-9DDEDFFAA949}"/>
    <cellStyle name="Millares 30 6 4" xfId="28188" xr:uid="{0871A1C6-DBF8-4EF0-B8EF-147A60D50B02}"/>
    <cellStyle name="Millares 30 6 5" xfId="51070" xr:uid="{DE857A18-8EA8-468E-8AB3-ADF1E93EB7A8}"/>
    <cellStyle name="Millares 30 7" xfId="5907" xr:uid="{325EB2E9-C379-47FC-B923-7C87581FA161}"/>
    <cellStyle name="Millares 30 7 2" xfId="9793" xr:uid="{1CB977AB-3A8F-4F0E-8874-97FAFEE86B80}"/>
    <cellStyle name="Millares 30 7 2 2" xfId="21236" xr:uid="{9C31C771-27B9-448B-AF46-76804666A293}"/>
    <cellStyle name="Millares 30 7 2 2 2" xfId="44130" xr:uid="{43065224-30F6-4BFF-8AD7-21EE4C766EE6}"/>
    <cellStyle name="Millares 30 7 2 3" xfId="32689" xr:uid="{7725DE08-FD67-4619-A8A6-DBCCAECD7B73}"/>
    <cellStyle name="Millares 30 7 2 4" xfId="55571" xr:uid="{B6EF27C4-743F-421F-95AB-731E54680B42}"/>
    <cellStyle name="Millares 30 7 3" xfId="16994" xr:uid="{16DD77E3-70F3-4EB0-8F14-648F92B187D4}"/>
    <cellStyle name="Millares 30 7 3 2" xfId="39888" xr:uid="{EEFCAD54-5C6D-458E-A0C6-751259259E26}"/>
    <cellStyle name="Millares 30 7 4" xfId="28447" xr:uid="{8FB15301-1972-40F0-B4D8-17E8EF1B2C28}"/>
    <cellStyle name="Millares 30 7 5" xfId="51329" xr:uid="{54008AC1-0145-4BBE-B775-A835B42A48E5}"/>
    <cellStyle name="Millares 30 8" xfId="6063" xr:uid="{CC773FC4-6482-4574-AA73-BB9C8D9BAEA1}"/>
    <cellStyle name="Millares 30 8 2" xfId="10055" xr:uid="{563FCF72-3A45-482C-B602-7DF88E29A90D}"/>
    <cellStyle name="Millares 30 8 2 2" xfId="21498" xr:uid="{A4D28A54-6338-4994-A62C-8DBF985B6E6F}"/>
    <cellStyle name="Millares 30 8 2 2 2" xfId="44392" xr:uid="{EA8C6D44-2E55-4C2D-A0F5-E6E4C19849EC}"/>
    <cellStyle name="Millares 30 8 2 3" xfId="32951" xr:uid="{72FB627B-9C0D-45D6-8596-99BC9C1CED34}"/>
    <cellStyle name="Millares 30 8 2 4" xfId="55833" xr:uid="{9C0C0149-9305-4E4F-99B6-4D2DE37B163F}"/>
    <cellStyle name="Millares 30 8 3" xfId="17256" xr:uid="{1DB9DEF5-044A-43C3-805B-51068F47155D}"/>
    <cellStyle name="Millares 30 8 3 2" xfId="40150" xr:uid="{F4928762-C4B3-42D4-8661-4D0CB3137BCD}"/>
    <cellStyle name="Millares 30 8 4" xfId="28709" xr:uid="{0E0CBDC8-B453-4EE8-A338-069AD25C374E}"/>
    <cellStyle name="Millares 30 8 5" xfId="51591" xr:uid="{C078F3F3-92D1-4C4E-9A16-36437225F491}"/>
    <cellStyle name="Millares 30 9" xfId="6880" xr:uid="{91480983-C402-405C-BAC0-2DDC1BF442F3}"/>
    <cellStyle name="Millares 30 9 2" xfId="18315" xr:uid="{83E7BE72-98C5-482B-BFE8-FC3B1D97D2DC}"/>
    <cellStyle name="Millares 30 9 2 2" xfId="41209" xr:uid="{9A3F730E-6683-42E7-B7B5-A98422368263}"/>
    <cellStyle name="Millares 30 9 3" xfId="29768" xr:uid="{26CB2BA3-0418-481F-8361-1C573C0ED4A7}"/>
    <cellStyle name="Millares 30 9 4" xfId="52650" xr:uid="{3C3D5B40-5630-4542-B221-7F103853073A}"/>
    <cellStyle name="Millares 31" xfId="553" xr:uid="{29BD7912-0FAC-4C92-9A8F-F821BCECDB8C}"/>
    <cellStyle name="Millares 31 10" xfId="11163" xr:uid="{4589CDC8-AAA9-440D-B335-9943A0B4BE0C}"/>
    <cellStyle name="Millares 31 10 2" xfId="22599" xr:uid="{E66EFE54-86EC-43F6-BF9C-A2C2F0D3DC16}"/>
    <cellStyle name="Millares 31 10 2 2" xfId="45493" xr:uid="{A9266277-A3C8-46FD-B3F1-E73F408ECF18}"/>
    <cellStyle name="Millares 31 10 3" xfId="34052" xr:uid="{35C900C6-48A7-4035-A6F2-42F1A6CFC4CC}"/>
    <cellStyle name="Millares 31 10 4" xfId="56934" xr:uid="{14F43C36-2F1F-4869-98DA-CAD5D034BBB4}"/>
    <cellStyle name="Millares 31 11" xfId="11424" xr:uid="{36DA142A-A014-4F26-8882-D42C29BF9084}"/>
    <cellStyle name="Millares 31 11 2" xfId="22860" xr:uid="{3DFAEEFB-87DA-467F-9840-063B04CED3C9}"/>
    <cellStyle name="Millares 31 11 2 2" xfId="45754" xr:uid="{360C71F1-5C74-4C6A-9674-83A92E0C373A}"/>
    <cellStyle name="Millares 31 11 3" xfId="34313" xr:uid="{CA806654-8D40-4C01-BD5E-36668981C851}"/>
    <cellStyle name="Millares 31 11 4" xfId="57195" xr:uid="{8DA8F1A7-C0DF-4377-B177-71941F318D76}"/>
    <cellStyle name="Millares 31 12" xfId="11690" xr:uid="{E402D916-B7E5-4F2F-8252-0581D8540633}"/>
    <cellStyle name="Millares 31 12 2" xfId="23126" xr:uid="{AF22C412-297F-4D55-9490-7F75731E1592}"/>
    <cellStyle name="Millares 31 12 2 2" xfId="46020" xr:uid="{F0ACFA59-D2CE-4070-9BFC-7D4DBAD1F970}"/>
    <cellStyle name="Millares 31 12 3" xfId="34579" xr:uid="{CF07184D-36E8-4FA9-A3C7-342AF57D4058}"/>
    <cellStyle name="Millares 31 12 4" xfId="57461" xr:uid="{BB0CFF33-8D30-42E0-8D0F-BF463622E8C4}"/>
    <cellStyle name="Millares 31 13" xfId="11961" xr:uid="{6952479D-598F-43C6-8902-CC6FFF0898AB}"/>
    <cellStyle name="Millares 31 13 2" xfId="23396" xr:uid="{82EA8B1A-EF16-4D14-83CC-6604330F587A}"/>
    <cellStyle name="Millares 31 13 2 2" xfId="46290" xr:uid="{BBB856EC-38DA-4841-A3B7-436F5A9ED86C}"/>
    <cellStyle name="Millares 31 13 3" xfId="34849" xr:uid="{6FDD1644-A3E6-4EE7-B956-D0CB4E7CCE1F}"/>
    <cellStyle name="Millares 31 14" xfId="13047" xr:uid="{38833207-7851-4F62-8C03-AE8DBEE27985}"/>
    <cellStyle name="Millares 31 14 2" xfId="24483" xr:uid="{DB75CA4A-8DD1-4C01-82DB-8B88379B49AB}"/>
    <cellStyle name="Millares 31 14 2 2" xfId="47377" xr:uid="{0D7B98EB-0DEE-4FAA-B3BA-869D94E2CBC8}"/>
    <cellStyle name="Millares 31 14 3" xfId="35936" xr:uid="{DF61635C-E279-4D48-8F9E-7ACA5881CA62}"/>
    <cellStyle name="Millares 31 15" xfId="14105" xr:uid="{A34A534C-26DF-4BFD-9461-1F6C38CA4E4F}"/>
    <cellStyle name="Millares 31 15 2" xfId="36999" xr:uid="{227651B3-E491-4814-A96A-E5042A90B34F}"/>
    <cellStyle name="Millares 31 16" xfId="25558" xr:uid="{135B5F7A-ADB6-4BE7-A9B6-7378741C1D04}"/>
    <cellStyle name="Millares 31 17" xfId="48441" xr:uid="{F40B3BAB-A224-4C64-84B1-12F22864AFD9}"/>
    <cellStyle name="Millares 31 18" xfId="57715" xr:uid="{2A754CF7-CFCC-412C-AA92-CF8BD7E41DDB}"/>
    <cellStyle name="Millares 31 19" xfId="58225" xr:uid="{A7304F4E-4C81-4E17-B2F2-3097B0F3CC70}"/>
    <cellStyle name="Millares 31 2" xfId="826" xr:uid="{1C5A9D19-5B3C-439C-BCCC-979932A7B000}"/>
    <cellStyle name="Millares 31 2 10" xfId="48704" xr:uid="{EF66A9AD-D90D-4B39-BAA1-0DAA0D8EE848}"/>
    <cellStyle name="Millares 31 2 11" xfId="57975" xr:uid="{FBA44560-B428-4B85-8A64-8A708092BF2C}"/>
    <cellStyle name="Millares 31 2 12" xfId="58486" xr:uid="{E0A6849D-48CE-4311-9E66-A1F8008DFE48}"/>
    <cellStyle name="Millares 31 2 2" xfId="1421" xr:uid="{C34D4D95-4103-4F22-8646-64A7C9A76948}"/>
    <cellStyle name="Millares 31 2 2 10" xfId="3943" xr:uid="{B2551D94-89D5-4C54-A89E-662934784A4C}"/>
    <cellStyle name="Millares 31 2 2 2" xfId="2861" xr:uid="{1BFE971A-F9AA-4C5B-98B9-B207000F0C5F}"/>
    <cellStyle name="Millares 31 2 2 2 2" xfId="9011" xr:uid="{D33892E3-7900-4C22-BD72-1D1DC2E11685}"/>
    <cellStyle name="Millares 31 2 2 2 2 2" xfId="20454" xr:uid="{5401C1E3-D66D-4897-9035-10856365F2C6}"/>
    <cellStyle name="Millares 31 2 2 2 2 2 2" xfId="43348" xr:uid="{07E93F2A-A6AF-488F-948A-658577CBC410}"/>
    <cellStyle name="Millares 31 2 2 2 2 3" xfId="31907" xr:uid="{ADC1DF43-2BEB-49FC-8206-BD0BA879F0C4}"/>
    <cellStyle name="Millares 31 2 2 2 2 4" xfId="54789" xr:uid="{6D032A0C-EF0B-435D-BCC1-3AF1A2452EDA}"/>
    <cellStyle name="Millares 31 2 2 2 3" xfId="16212" xr:uid="{5AAC812F-5A70-40ED-9EE5-C96234746B89}"/>
    <cellStyle name="Millares 31 2 2 2 3 2" xfId="39106" xr:uid="{0B024EC3-AA01-4469-BF32-7397BF450382}"/>
    <cellStyle name="Millares 31 2 2 2 4" xfId="27665" xr:uid="{217BE0AC-4C3D-4763-B9FE-F6D22A8C064C}"/>
    <cellStyle name="Millares 31 2 2 2 5" xfId="50548" xr:uid="{3CC6B993-1D5C-4B6D-A5B5-7034DE5C9693}"/>
    <cellStyle name="Millares 31 2 2 2 6" xfId="5237" xr:uid="{5A8A671B-1973-4639-89E7-BAAA68CBC464}"/>
    <cellStyle name="Millares 31 2 2 3" xfId="6615" xr:uid="{595942A7-1F25-41BE-AE69-AF123B0EAF1A}"/>
    <cellStyle name="Millares 31 2 2 3 2" xfId="10850" xr:uid="{D6F3B1E6-6129-4E85-A9F2-1A01C3963537}"/>
    <cellStyle name="Millares 31 2 2 3 2 2" xfId="22293" xr:uid="{022D1203-C489-417B-AE3A-EDC8EC34D191}"/>
    <cellStyle name="Millares 31 2 2 3 2 2 2" xfId="45187" xr:uid="{D7084876-C229-46C5-9A23-59CF672468C0}"/>
    <cellStyle name="Millares 31 2 2 3 2 3" xfId="33746" xr:uid="{40C9C399-1286-4281-8C1E-3984A634B425}"/>
    <cellStyle name="Millares 31 2 2 3 2 4" xfId="56628" xr:uid="{0241B15D-5C91-4D54-B063-9124A31962BC}"/>
    <cellStyle name="Millares 31 2 2 3 3" xfId="18051" xr:uid="{54B9FE36-0CE9-4087-8735-94C90DCD891D}"/>
    <cellStyle name="Millares 31 2 2 3 3 2" xfId="40945" xr:uid="{4106BFD8-A9B0-401D-BB05-FC769A9A558A}"/>
    <cellStyle name="Millares 31 2 2 3 4" xfId="29504" xr:uid="{45A3D7A5-F515-4575-9557-697AD47B3027}"/>
    <cellStyle name="Millares 31 2 2 3 5" xfId="52386" xr:uid="{89E4B7D7-C3B2-43E9-A1E5-17500A113318}"/>
    <cellStyle name="Millares 31 2 2 4" xfId="7694" xr:uid="{9A430B6B-AE11-4FBE-A664-2DA5959465DB}"/>
    <cellStyle name="Millares 31 2 2 4 2" xfId="19137" xr:uid="{89A6A0DA-6CC8-4709-A5BE-D352BB45A0DC}"/>
    <cellStyle name="Millares 31 2 2 4 2 2" xfId="42031" xr:uid="{19FB38EA-6CCB-479E-BFE5-5359D0CD0317}"/>
    <cellStyle name="Millares 31 2 2 4 3" xfId="30590" xr:uid="{FE3F92A8-CF84-48C0-A95E-7C4E067FE74F}"/>
    <cellStyle name="Millares 31 2 2 4 4" xfId="53472" xr:uid="{5A863EF4-64A5-4DC4-A954-3CD6BF33D624}"/>
    <cellStyle name="Millares 31 2 2 5" xfId="12753" xr:uid="{622827B5-4274-4441-8E87-909203CA1B8D}"/>
    <cellStyle name="Millares 31 2 2 5 2" xfId="24189" xr:uid="{1C67EE0A-917C-444A-865A-0F0EF5665627}"/>
    <cellStyle name="Millares 31 2 2 5 2 2" xfId="47083" xr:uid="{57073722-FCB8-4BBF-84A5-8C2CE0370841}"/>
    <cellStyle name="Millares 31 2 2 5 3" xfId="35642" xr:uid="{B24A6DEA-1127-43F0-8276-8C939263CA03}"/>
    <cellStyle name="Millares 31 2 2 6" xfId="13836" xr:uid="{F10AAA0B-4772-4B92-AC2E-EAF97EC77D8A}"/>
    <cellStyle name="Millares 31 2 2 6 2" xfId="25273" xr:uid="{70135BFC-0A3D-466F-8A2D-525FDB146EBE}"/>
    <cellStyle name="Millares 31 2 2 6 2 2" xfId="48167" xr:uid="{183B3523-A063-4B39-8D8A-5D63D04A53AA}"/>
    <cellStyle name="Millares 31 2 2 6 3" xfId="36726" xr:uid="{1BBBB2AB-53A2-4144-A2AD-A438EBDCAD45}"/>
    <cellStyle name="Millares 31 2 2 7" xfId="14895" xr:uid="{279C260F-16FF-46E8-8DFB-F9A21AA4664F}"/>
    <cellStyle name="Millares 31 2 2 7 2" xfId="37789" xr:uid="{E91B3617-39D3-450F-870F-974E14D227EA}"/>
    <cellStyle name="Millares 31 2 2 8" xfId="26348" xr:uid="{DE177D6A-614F-40B1-BFAF-B3FE2BBFF85A}"/>
    <cellStyle name="Millares 31 2 2 9" xfId="49231" xr:uid="{73930BDB-BD61-48AB-BFBC-F61EDF92E3FE}"/>
    <cellStyle name="Millares 31 2 3" xfId="2305" xr:uid="{EA58155D-2F58-4EC5-8FEF-027E9C875198}"/>
    <cellStyle name="Millares 31 2 3 2" xfId="8484" xr:uid="{459FD2EF-FE69-4BBD-BB1B-0478973FD820}"/>
    <cellStyle name="Millares 31 2 3 2 2" xfId="19927" xr:uid="{4C3EA451-4849-4B2C-9976-B651E341ADC7}"/>
    <cellStyle name="Millares 31 2 3 2 2 2" xfId="42821" xr:uid="{57127395-849C-467A-9101-AC4A2EFD09EA}"/>
    <cellStyle name="Millares 31 2 3 2 3" xfId="31380" xr:uid="{8769D89F-A24A-4A03-A41C-E8AE23166407}"/>
    <cellStyle name="Millares 31 2 3 2 4" xfId="54262" xr:uid="{D7B51BFF-A233-4C0D-9576-0738562DF87A}"/>
    <cellStyle name="Millares 31 2 3 3" xfId="15685" xr:uid="{A9F883EB-3187-4A7F-B7F8-9CCCF81EA741}"/>
    <cellStyle name="Millares 31 2 3 3 2" xfId="38579" xr:uid="{17D0EA45-9139-432E-B013-A0B0669194AF}"/>
    <cellStyle name="Millares 31 2 3 4" xfId="27138" xr:uid="{EB653677-8614-448E-B70C-69B184E7B57A}"/>
    <cellStyle name="Millares 31 2 3 5" xfId="50021" xr:uid="{10420086-5070-406C-B768-6D539D117B17}"/>
    <cellStyle name="Millares 31 2 3 6" xfId="4715" xr:uid="{2CDE9096-4770-4A3E-8C76-F5E5FE4711AE}"/>
    <cellStyle name="Millares 31 2 4" xfId="3408" xr:uid="{A1B2BE68-79E6-4AB0-BE6F-C7F6E8F79E30}"/>
    <cellStyle name="Millares 31 2 4 2" xfId="10323" xr:uid="{EBBF8AB4-24DD-4ECD-BDFE-EF047CE58C3F}"/>
    <cellStyle name="Millares 31 2 4 2 2" xfId="21766" xr:uid="{0893C226-DB13-4955-A1DE-7BFDF562841D}"/>
    <cellStyle name="Millares 31 2 4 2 2 2" xfId="44660" xr:uid="{43F09BFA-5074-498C-9580-6DDEFBE5A3AD}"/>
    <cellStyle name="Millares 31 2 4 2 3" xfId="33219" xr:uid="{0C671C2C-EF4D-4FC4-8D0C-768FDAD53E7B}"/>
    <cellStyle name="Millares 31 2 4 2 4" xfId="56101" xr:uid="{68555C4D-C4C3-43AA-ACD2-69D1850ED4EE}"/>
    <cellStyle name="Millares 31 2 4 3" xfId="17524" xr:uid="{4F8332F9-FBDF-4AA8-8694-49C3F9068C57}"/>
    <cellStyle name="Millares 31 2 4 3 2" xfId="40418" xr:uid="{9C6FF94E-2645-4877-8B34-51CA547A1E74}"/>
    <cellStyle name="Millares 31 2 4 4" xfId="28977" xr:uid="{1CD6A1BA-27E3-4480-A972-25A721582F3D}"/>
    <cellStyle name="Millares 31 2 4 5" xfId="51859" xr:uid="{8A39B1CD-F1B6-4776-A9AC-43B805D536AE}"/>
    <cellStyle name="Millares 31 2 5" xfId="7172" xr:uid="{653A6EEB-0D45-4E6B-A522-A4542BDD1F81}"/>
    <cellStyle name="Millares 31 2 5 2" xfId="18610" xr:uid="{95C4EA80-202E-439F-9D9B-80A48A835055}"/>
    <cellStyle name="Millares 31 2 5 2 2" xfId="41504" xr:uid="{BFD2965F-8F72-49F8-BC0C-CA636E1EEEDD}"/>
    <cellStyle name="Millares 31 2 5 3" xfId="30063" xr:uid="{AD87DB94-33F4-4720-9025-77D9D6710C7A}"/>
    <cellStyle name="Millares 31 2 5 4" xfId="52945" xr:uid="{2B2C3998-F646-4EEC-80F8-61C36C2410DF}"/>
    <cellStyle name="Millares 31 2 6" xfId="12227" xr:uid="{18CB2201-7831-42F0-AC3A-F090F6086640}"/>
    <cellStyle name="Millares 31 2 6 2" xfId="23662" xr:uid="{032423CA-6147-4FE9-A20C-3CCC4ECE6EA3}"/>
    <cellStyle name="Millares 31 2 6 2 2" xfId="46556" xr:uid="{C6DDD433-428D-4047-8B21-48ED436DADDE}"/>
    <cellStyle name="Millares 31 2 6 3" xfId="35115" xr:uid="{7E540B34-F733-43D4-A244-A0195300C04D}"/>
    <cellStyle name="Millares 31 2 7" xfId="13309" xr:uid="{3F4D95A6-BBEA-4413-BC9C-08D37ABB4DBC}"/>
    <cellStyle name="Millares 31 2 7 2" xfId="24746" xr:uid="{5EAD1911-4A9B-488D-B7B1-292B5D28ED7D}"/>
    <cellStyle name="Millares 31 2 7 2 2" xfId="47640" xr:uid="{CA9E6964-7379-4025-AA8D-94D0B416A76D}"/>
    <cellStyle name="Millares 31 2 7 3" xfId="36199" xr:uid="{E3D269F6-2B1F-4238-8746-63D75919C6F8}"/>
    <cellStyle name="Millares 31 2 8" xfId="14368" xr:uid="{0C10FD88-E527-4FDB-A90F-6FC7529822CC}"/>
    <cellStyle name="Millares 31 2 8 2" xfId="37262" xr:uid="{951715AC-1A5D-40DB-B106-A82C2276844A}"/>
    <cellStyle name="Millares 31 2 9" xfId="25821" xr:uid="{41B44680-2208-4433-B770-79C688A17BCC}"/>
    <cellStyle name="Millares 31 3" xfId="849" xr:uid="{F40B7232-1694-4FB9-AF3F-6BF655555363}"/>
    <cellStyle name="Millares 31 3 10" xfId="3681" xr:uid="{FA5753D7-BACB-43F3-BECD-B3AA08A541C9}"/>
    <cellStyle name="Millares 31 3 2" xfId="2328" xr:uid="{318B48CA-EFDC-4C91-BFE1-114DFA756120}"/>
    <cellStyle name="Millares 31 3 2 2" xfId="8747" xr:uid="{DE4AB865-A199-4264-9BC4-421C0AD86F35}"/>
    <cellStyle name="Millares 31 3 2 2 2" xfId="20190" xr:uid="{42D90D7D-36C6-4C3F-86BB-2FB0E8A8E32B}"/>
    <cellStyle name="Millares 31 3 2 2 2 2" xfId="43084" xr:uid="{99FCE8FD-69C5-4206-8F52-07C71B449579}"/>
    <cellStyle name="Millares 31 3 2 2 3" xfId="31643" xr:uid="{19145162-6F69-41D0-AAEB-EC82AE13CF93}"/>
    <cellStyle name="Millares 31 3 2 2 4" xfId="54525" xr:uid="{1C9AB777-87FA-4312-BE8C-B4806CBC0D74}"/>
    <cellStyle name="Millares 31 3 2 3" xfId="15948" xr:uid="{4195C46A-3D44-40CC-AF7F-8C864ACBB360}"/>
    <cellStyle name="Millares 31 3 2 3 2" xfId="38842" xr:uid="{57B1360E-DD36-4874-AC51-8E8CAF1BB9D4}"/>
    <cellStyle name="Millares 31 3 2 4" xfId="27401" xr:uid="{A5C3DC37-F381-4809-8EE1-86010ED7D9F6}"/>
    <cellStyle name="Millares 31 3 2 5" xfId="50284" xr:uid="{21F9329F-6894-4C4F-B427-DB2BC4317E79}"/>
    <cellStyle name="Millares 31 3 2 6" xfId="4973" xr:uid="{C4D982DC-7AA6-4FC2-B2F8-2857358D8AE9}"/>
    <cellStyle name="Millares 31 3 3" xfId="6351" xr:uid="{B5011BE7-133B-49A2-A82E-846B7846A0A4}"/>
    <cellStyle name="Millares 31 3 3 2" xfId="10586" xr:uid="{89AE4A89-C0DF-4E77-AFE0-39F36E8B3392}"/>
    <cellStyle name="Millares 31 3 3 2 2" xfId="22029" xr:uid="{780D6609-8B4C-4D83-9FDF-1E75A8027A64}"/>
    <cellStyle name="Millares 31 3 3 2 2 2" xfId="44923" xr:uid="{0844298F-7956-498D-B454-00DB484807DF}"/>
    <cellStyle name="Millares 31 3 3 2 3" xfId="33482" xr:uid="{73E1DECA-68EC-4308-9746-A2D546F7CAF3}"/>
    <cellStyle name="Millares 31 3 3 2 4" xfId="56364" xr:uid="{BCE90F12-1662-47C6-B9AE-A1B860B976BE}"/>
    <cellStyle name="Millares 31 3 3 3" xfId="17787" xr:uid="{D8D2667C-5AA2-4589-8653-7B55B81F5FC8}"/>
    <cellStyle name="Millares 31 3 3 3 2" xfId="40681" xr:uid="{91B9F401-6CE4-48B1-A1E7-DFE8F62A3E7D}"/>
    <cellStyle name="Millares 31 3 3 4" xfId="29240" xr:uid="{B7355A8F-20C5-471D-AF38-A9B89512C0BC}"/>
    <cellStyle name="Millares 31 3 3 5" xfId="52122" xr:uid="{3050934C-3539-4831-AB20-52D582F825C5}"/>
    <cellStyle name="Millares 31 3 4" xfId="7431" xr:uid="{5F968E39-B26C-46BA-BAB9-E6B65B6F826B}"/>
    <cellStyle name="Millares 31 3 4 2" xfId="18873" xr:uid="{83F64E1A-D602-4ADA-9124-46466C4D3E08}"/>
    <cellStyle name="Millares 31 3 4 2 2" xfId="41767" xr:uid="{1209D1A0-5062-453C-9910-61F56D5F30C8}"/>
    <cellStyle name="Millares 31 3 4 3" xfId="30326" xr:uid="{FAAFABA3-EDE8-4D4A-89C8-0254DCEF3E21}"/>
    <cellStyle name="Millares 31 3 4 4" xfId="53208" xr:uid="{A74C7F8B-F751-44DB-801A-E85681036F30}"/>
    <cellStyle name="Millares 31 3 5" xfId="12489" xr:uid="{73DCAEDE-DB9A-4BF1-9152-C6136BFBE748}"/>
    <cellStyle name="Millares 31 3 5 2" xfId="23925" xr:uid="{6F1F5070-1D02-432C-80A9-A73284BCB493}"/>
    <cellStyle name="Millares 31 3 5 2 2" xfId="46819" xr:uid="{D760445F-4CD9-4435-AF17-0235B9358934}"/>
    <cellStyle name="Millares 31 3 5 3" xfId="35378" xr:uid="{5CAD17CA-C9A7-4D1A-BFF1-0724E09404A0}"/>
    <cellStyle name="Millares 31 3 6" xfId="13572" xr:uid="{9EB00616-7C2F-41E8-8B14-8A33CAC65FD0}"/>
    <cellStyle name="Millares 31 3 6 2" xfId="25009" xr:uid="{FE5061C3-A877-48BA-9D60-C626A772F759}"/>
    <cellStyle name="Millares 31 3 6 2 2" xfId="47903" xr:uid="{1F2DCA34-C2CB-49A4-8C0C-F7435282E647}"/>
    <cellStyle name="Millares 31 3 6 3" xfId="36462" xr:uid="{7950AB9F-66FC-4397-BF2E-944AA80C1962}"/>
    <cellStyle name="Millares 31 3 7" xfId="14631" xr:uid="{0DD7A1FB-7D78-4FD4-8290-5361E2AE09C4}"/>
    <cellStyle name="Millares 31 3 7 2" xfId="37525" xr:uid="{AAD56B77-2DF8-4917-B1E5-07C0CB3C427E}"/>
    <cellStyle name="Millares 31 3 8" xfId="26084" xr:uid="{8BE6128F-5E09-41DC-BAD1-AF519E6FAE6F}"/>
    <cellStyle name="Millares 31 3 9" xfId="48967" xr:uid="{D6AB0B08-0A6F-469A-9DC5-8C9E0DE59A2F}"/>
    <cellStyle name="Millares 31 4" xfId="1145" xr:uid="{07389EE6-57AD-494D-9CCE-C5B3C1D7F5AE}"/>
    <cellStyle name="Millares 31 4 2" xfId="2602" xr:uid="{675604EA-6142-451B-ADBE-98ADF517BF4F}"/>
    <cellStyle name="Millares 31 4 2 2" xfId="9275" xr:uid="{E0E0FA71-B2E4-4B0D-AB8F-E76F7FA52059}"/>
    <cellStyle name="Millares 31 4 2 2 2" xfId="20718" xr:uid="{30A2FC93-FBE9-4D19-AD5A-06D74B143BDB}"/>
    <cellStyle name="Millares 31 4 2 2 2 2" xfId="43612" xr:uid="{C8450BF2-B8B7-4DB9-9F8D-4F218065C3DD}"/>
    <cellStyle name="Millares 31 4 2 2 3" xfId="32171" xr:uid="{6D1A8CB7-0231-4EFE-B48F-CD29DA2825C0}"/>
    <cellStyle name="Millares 31 4 2 2 4" xfId="55053" xr:uid="{624611BB-BF85-4656-8BE1-FAE569DFCF7B}"/>
    <cellStyle name="Millares 31 4 2 3" xfId="16476" xr:uid="{447B62E3-C9B9-4607-B6F4-6D34D23ECE41}"/>
    <cellStyle name="Millares 31 4 2 3 2" xfId="39370" xr:uid="{593863C6-2C20-4D7D-9BD2-E526571CD08B}"/>
    <cellStyle name="Millares 31 4 2 4" xfId="27929" xr:uid="{926346F1-A7FD-493E-8D5E-F768024E1527}"/>
    <cellStyle name="Millares 31 4 2 5" xfId="50812" xr:uid="{23E0DBAF-5D53-4F29-9DD8-137E846FFCFD}"/>
    <cellStyle name="Millares 31 4 2 6" xfId="5501" xr:uid="{095262F6-7D3E-4E5F-B1A9-119DF0BA6118}"/>
    <cellStyle name="Millares 31 4 3" xfId="7958" xr:uid="{4143650B-ED0C-4084-9370-EE31F368F7FB}"/>
    <cellStyle name="Millares 31 4 3 2" xfId="19401" xr:uid="{CCE9623A-1E23-4027-B83C-67E511A92EFA}"/>
    <cellStyle name="Millares 31 4 3 2 2" xfId="42295" xr:uid="{B290231E-A904-4FEE-B157-34C82665DDD1}"/>
    <cellStyle name="Millares 31 4 3 3" xfId="30854" xr:uid="{6FD49220-0C0C-4446-B507-0294F3953453}"/>
    <cellStyle name="Millares 31 4 3 4" xfId="53736" xr:uid="{699EF1D9-F8A9-43C9-A7EA-6D96605CBC76}"/>
    <cellStyle name="Millares 31 4 4" xfId="15159" xr:uid="{A480E05E-CC86-4931-9E32-F9400901D455}"/>
    <cellStyle name="Millares 31 4 4 2" xfId="38053" xr:uid="{43463653-9A56-4020-A4B9-33377DBD0BBB}"/>
    <cellStyle name="Millares 31 4 5" xfId="26612" xr:uid="{B582A61C-2E25-45CB-93FF-91AF2D58C673}"/>
    <cellStyle name="Millares 31 4 6" xfId="49495" xr:uid="{3413D184-1581-4340-A302-C44B7BB879D1}"/>
    <cellStyle name="Millares 31 4 7" xfId="4206" xr:uid="{78F573B9-71EE-49CA-9D9A-314203E3C9DB}"/>
    <cellStyle name="Millares 31 5" xfId="2038" xr:uid="{06D2C49F-EBE0-400E-A270-705B2F194B87}"/>
    <cellStyle name="Millares 31 5 2" xfId="8221" xr:uid="{307CA1C1-1A31-45B5-AC44-C3A0B8DA4AF3}"/>
    <cellStyle name="Millares 31 5 2 2" xfId="19664" xr:uid="{1DDB3FB7-7B58-4798-91DA-79785D8D9158}"/>
    <cellStyle name="Millares 31 5 2 2 2" xfId="42558" xr:uid="{5728A1B5-4F3A-4BFD-8F5A-9F8763E90C29}"/>
    <cellStyle name="Millares 31 5 2 3" xfId="31117" xr:uid="{E18483EE-A214-4D5D-8014-1225CC20C9E3}"/>
    <cellStyle name="Millares 31 5 2 4" xfId="53999" xr:uid="{03D6A10F-2D46-4612-AC33-82072543A2D1}"/>
    <cellStyle name="Millares 31 5 3" xfId="15422" xr:uid="{16707F79-3D28-49E4-BDD7-26B5701EDEFF}"/>
    <cellStyle name="Millares 31 5 3 2" xfId="38316" xr:uid="{EC730503-ADD7-45F2-930C-350527B02832}"/>
    <cellStyle name="Millares 31 5 4" xfId="26875" xr:uid="{37C50CF6-7CDA-4130-A9FD-D21949232C48}"/>
    <cellStyle name="Millares 31 5 5" xfId="49758" xr:uid="{7783CCBA-FEC4-42B4-8612-12FD5F1AF258}"/>
    <cellStyle name="Millares 31 5 6" xfId="4462" xr:uid="{BD285D6F-17AA-4146-A119-544B283CF03C}"/>
    <cellStyle name="Millares 31 6" xfId="3146" xr:uid="{F3FA0E60-009E-4EE8-91A0-AE2C34E4815D}"/>
    <cellStyle name="Millares 31 6 2" xfId="9539" xr:uid="{E9D88327-2B81-4237-924B-992FBCDDABDF}"/>
    <cellStyle name="Millares 31 6 2 2" xfId="20982" xr:uid="{207E932A-A4E8-4651-B539-8E272A7889BB}"/>
    <cellStyle name="Millares 31 6 2 2 2" xfId="43876" xr:uid="{9BA62DF7-E3E7-4C8C-8622-AEBBEADDC3C9}"/>
    <cellStyle name="Millares 31 6 2 3" xfId="32435" xr:uid="{F9661A1F-F5E5-4C31-9D92-9D55E558D085}"/>
    <cellStyle name="Millares 31 6 2 4" xfId="55317" xr:uid="{0B39C131-D9C7-4928-A36F-07253743843D}"/>
    <cellStyle name="Millares 31 6 3" xfId="16740" xr:uid="{3111B910-5292-4E2A-856C-020764D3D260}"/>
    <cellStyle name="Millares 31 6 3 2" xfId="39634" xr:uid="{D94C3830-3A74-41A4-B3C2-4D96170B8CC5}"/>
    <cellStyle name="Millares 31 6 4" xfId="28193" xr:uid="{559DDD5D-CBEC-463C-85DD-8AE933AFA6DD}"/>
    <cellStyle name="Millares 31 6 5" xfId="51075" xr:uid="{60174D90-B8E2-43C1-BBEB-56190D9278BB}"/>
    <cellStyle name="Millares 31 7" xfId="5912" xr:uid="{FAFC14A6-980E-4B06-B404-E32AB71E6954}"/>
    <cellStyle name="Millares 31 7 2" xfId="9798" xr:uid="{3605B513-C751-48C8-BFD5-9017A9124916}"/>
    <cellStyle name="Millares 31 7 2 2" xfId="21241" xr:uid="{C1B2D9B9-4DAB-40E1-885C-5935AEFABFFB}"/>
    <cellStyle name="Millares 31 7 2 2 2" xfId="44135" xr:uid="{AA111ED9-4144-4D86-A6A3-C2F0FB71890E}"/>
    <cellStyle name="Millares 31 7 2 3" xfId="32694" xr:uid="{FCA82759-2405-4127-B816-C1DEAC7091F2}"/>
    <cellStyle name="Millares 31 7 2 4" xfId="55576" xr:uid="{198CFAE7-7EFE-469F-AF1E-725A817164E2}"/>
    <cellStyle name="Millares 31 7 3" xfId="16999" xr:uid="{61D1A386-0B41-4BF0-BC05-38095AAE72D9}"/>
    <cellStyle name="Millares 31 7 3 2" xfId="39893" xr:uid="{4689C2F2-038E-4621-AF5F-609B96961CE4}"/>
    <cellStyle name="Millares 31 7 4" xfId="28452" xr:uid="{B962533C-A45C-4A71-A1A0-03965BE63CC4}"/>
    <cellStyle name="Millares 31 7 5" xfId="51334" xr:uid="{AACC3107-B08C-4E85-BA6B-89067EE664AD}"/>
    <cellStyle name="Millares 31 8" xfId="6067" xr:uid="{BDBD8C29-15B6-487C-89CD-8CB9460ED371}"/>
    <cellStyle name="Millares 31 8 2" xfId="10060" xr:uid="{E44D916F-5663-44A0-BD1D-322499ADB858}"/>
    <cellStyle name="Millares 31 8 2 2" xfId="21503" xr:uid="{69AF907A-0093-40C0-BB81-B046C3DE7CAD}"/>
    <cellStyle name="Millares 31 8 2 2 2" xfId="44397" xr:uid="{98A4D579-9A8E-4C3D-BD78-EFE45EC0DBAE}"/>
    <cellStyle name="Millares 31 8 2 3" xfId="32956" xr:uid="{CCF44E33-D786-467B-AE1C-797182C154D2}"/>
    <cellStyle name="Millares 31 8 2 4" xfId="55838" xr:uid="{1B573538-58E3-4076-A750-6A501D789F64}"/>
    <cellStyle name="Millares 31 8 3" xfId="17261" xr:uid="{6CBB9467-320B-4F5F-A35C-116C4444D38A}"/>
    <cellStyle name="Millares 31 8 3 2" xfId="40155" xr:uid="{A8C8F67C-3602-431C-A26D-9734D2215306}"/>
    <cellStyle name="Millares 31 8 4" xfId="28714" xr:uid="{7A7F5E55-3AAD-4261-B1D6-E53DD01BEB0C}"/>
    <cellStyle name="Millares 31 8 5" xfId="51596" xr:uid="{11621D96-2E11-4BB6-B301-6F501CCF8A20}"/>
    <cellStyle name="Millares 31 9" xfId="6885" xr:uid="{F947C6D6-1390-4019-B4CC-559C6EDC78A7}"/>
    <cellStyle name="Millares 31 9 2" xfId="18320" xr:uid="{00D258F4-2409-4F28-B5FB-0356BD7009BB}"/>
    <cellStyle name="Millares 31 9 2 2" xfId="41214" xr:uid="{1D923526-E8E2-48F9-BE98-41CC132752AB}"/>
    <cellStyle name="Millares 31 9 3" xfId="29773" xr:uid="{8B39B159-7E53-42DE-A005-C4194720A03E}"/>
    <cellStyle name="Millares 31 9 4" xfId="52655" xr:uid="{C778FDEC-F675-40A1-BC88-9C3AE62852AB}"/>
    <cellStyle name="Millares 32" xfId="564" xr:uid="{8A4728F2-D24F-4D40-A65C-BD41252BC714}"/>
    <cellStyle name="Millares 32 10" xfId="11285" xr:uid="{32CA622C-F21A-4E45-A41D-CAF5B5095303}"/>
    <cellStyle name="Millares 32 10 2" xfId="22721" xr:uid="{E4E4D4C1-44AA-4DD8-A7CE-F6FBC0B9611D}"/>
    <cellStyle name="Millares 32 10 2 2" xfId="45615" xr:uid="{6846398E-1F05-423A-B85E-6E42E72DC420}"/>
    <cellStyle name="Millares 32 10 3" xfId="34174" xr:uid="{67919DF3-FE57-453E-92DA-3C0BCDA932EB}"/>
    <cellStyle name="Millares 32 10 4" xfId="57056" xr:uid="{C957F600-AC2F-4F77-BB9C-D0BADE45ED55}"/>
    <cellStyle name="Millares 32 11" xfId="11547" xr:uid="{DFEB54FA-A2AA-43D1-B2E2-E5362D3EA247}"/>
    <cellStyle name="Millares 32 11 2" xfId="22983" xr:uid="{C72E2D22-6611-4CCE-B2E3-DE9F8B1794E7}"/>
    <cellStyle name="Millares 32 11 2 2" xfId="45877" xr:uid="{214613CD-A964-4CE5-8857-1AA044B463C1}"/>
    <cellStyle name="Millares 32 11 3" xfId="34436" xr:uid="{E25AD781-D2F8-434E-A518-88136880BDAD}"/>
    <cellStyle name="Millares 32 11 4" xfId="57318" xr:uid="{40BD9B09-6E9F-4472-A7AE-E864BB0EABEA}"/>
    <cellStyle name="Millares 32 12" xfId="11814" xr:uid="{A415F9A1-1651-475B-8B89-0E2C4DE8CBFB}"/>
    <cellStyle name="Millares 32 12 2" xfId="23250" xr:uid="{438565C5-4BF4-411A-82BF-626A261D68D1}"/>
    <cellStyle name="Millares 32 12 2 2" xfId="46144" xr:uid="{BF7198C9-FBE0-42F8-9F03-5A42E29445BD}"/>
    <cellStyle name="Millares 32 12 3" xfId="34703" xr:uid="{D2DC44FD-7945-48A5-AE64-0137BF2DD49A}"/>
    <cellStyle name="Millares 32 12 4" xfId="57585" xr:uid="{AB92D61B-209B-4EB9-A4C4-940DB6AB0D7F}"/>
    <cellStyle name="Millares 32 13" xfId="12086" xr:uid="{EFB84BBD-C949-4CE4-A077-8A85DF078100}"/>
    <cellStyle name="Millares 32 13 2" xfId="23521" xr:uid="{6CBC1525-109B-4004-A83E-D1C94EE3D87D}"/>
    <cellStyle name="Millares 32 13 2 2" xfId="46415" xr:uid="{A60F3557-52FE-4F3D-9EB4-AF68F2E73F03}"/>
    <cellStyle name="Millares 32 13 3" xfId="34974" xr:uid="{C74E7DA2-0F51-4AF7-9F88-6A040C18B04C}"/>
    <cellStyle name="Millares 32 14" xfId="13169" xr:uid="{DF1682BF-4EF9-4735-9B3A-5DEA5807E817}"/>
    <cellStyle name="Millares 32 14 2" xfId="24605" xr:uid="{9545C3CB-BA65-4B53-807C-A89CF91EA86C}"/>
    <cellStyle name="Millares 32 14 2 2" xfId="47499" xr:uid="{6A26E71F-4396-42B7-BFCF-8B08755440B1}"/>
    <cellStyle name="Millares 32 14 3" xfId="36058" xr:uid="{D876B351-316F-4C93-9674-B0F81DC7C767}"/>
    <cellStyle name="Millares 32 15" xfId="14227" xr:uid="{87EAF770-073E-4F6C-B6C1-5849DE26A784}"/>
    <cellStyle name="Millares 32 15 2" xfId="37121" xr:uid="{084058CF-03BF-4761-9657-41F20B27B8D9}"/>
    <cellStyle name="Millares 32 16" xfId="25680" xr:uid="{1D803B87-EDD1-4E43-8953-A5F9DC9E5DFB}"/>
    <cellStyle name="Millares 32 17" xfId="48563" xr:uid="{F6357B30-F592-4AF5-ADF6-0FBAD6FDF5C1}"/>
    <cellStyle name="Millares 32 18" xfId="57837" xr:uid="{B67F9D7F-EED6-469E-93C5-4B59139B9426}"/>
    <cellStyle name="Millares 32 19" xfId="58348" xr:uid="{0A24685C-9C35-4B3A-8FBB-C7BC0F6DFBF1}"/>
    <cellStyle name="Millares 32 2" xfId="837" xr:uid="{0D5C5A5D-40D6-42C3-83C2-687C7D69A5C0}"/>
    <cellStyle name="Millares 32 2 10" xfId="48826" xr:uid="{8840BA66-EF96-4B36-92AF-D9B69A155EC4}"/>
    <cellStyle name="Millares 32 2 11" xfId="58098" xr:uid="{D4543790-2901-48DA-9FF9-B1CFA8107C95}"/>
    <cellStyle name="Millares 32 2 12" xfId="58610" xr:uid="{62F30B1A-3A01-41D1-B46B-76405679DFD0}"/>
    <cellStyle name="Millares 32 2 2" xfId="1552" xr:uid="{9134C744-044E-4BC6-8FB2-6491D6EC76A6}"/>
    <cellStyle name="Millares 32 2 2 10" xfId="4065" xr:uid="{BA3C0639-137C-44BE-9446-426DA66271FB}"/>
    <cellStyle name="Millares 32 2 2 2" xfId="2984" xr:uid="{52534F92-2CFD-430E-9CC3-8BF89C514733}"/>
    <cellStyle name="Millares 32 2 2 2 2" xfId="9133" xr:uid="{C402A63E-1FB0-4C62-9220-5E071544F772}"/>
    <cellStyle name="Millares 32 2 2 2 2 2" xfId="20576" xr:uid="{6726ED95-6073-4E10-8A6C-193A932EFC4B}"/>
    <cellStyle name="Millares 32 2 2 2 2 2 2" xfId="43470" xr:uid="{379346F2-F565-4229-A1E5-C6152C989B0A}"/>
    <cellStyle name="Millares 32 2 2 2 2 3" xfId="32029" xr:uid="{D59DF7FE-0FEF-4311-9FAE-A950F251725C}"/>
    <cellStyle name="Millares 32 2 2 2 2 4" xfId="54911" xr:uid="{C727427A-3A30-403C-8574-D2929EC20A84}"/>
    <cellStyle name="Millares 32 2 2 2 3" xfId="16334" xr:uid="{5C817D62-9667-4BEE-BAB3-2887932452DB}"/>
    <cellStyle name="Millares 32 2 2 2 3 2" xfId="39228" xr:uid="{B1857284-19C4-428D-84C9-0A124DEE2EFC}"/>
    <cellStyle name="Millares 32 2 2 2 4" xfId="27787" xr:uid="{D6741CAA-68FD-45B6-ABE7-ABE19EA62F98}"/>
    <cellStyle name="Millares 32 2 2 2 5" xfId="50670" xr:uid="{20DB21F1-195C-4DF7-8FFE-29958EC27D29}"/>
    <cellStyle name="Millares 32 2 2 2 6" xfId="5359" xr:uid="{EB114E1B-BC78-4FC0-A2D4-9C185A047C5E}"/>
    <cellStyle name="Millares 32 2 2 3" xfId="6737" xr:uid="{6C7D3A0D-6B5D-42D7-89DD-B6588E3240EF}"/>
    <cellStyle name="Millares 32 2 2 3 2" xfId="10972" xr:uid="{D76B8CD7-8C51-44A1-ABED-0D3715F29A9F}"/>
    <cellStyle name="Millares 32 2 2 3 2 2" xfId="22415" xr:uid="{8D5019C3-A7AB-4655-9E44-687A950D3C41}"/>
    <cellStyle name="Millares 32 2 2 3 2 2 2" xfId="45309" xr:uid="{64B7AA4A-86BC-44DC-AD42-3B3E48E14CD7}"/>
    <cellStyle name="Millares 32 2 2 3 2 3" xfId="33868" xr:uid="{7002037D-BFC7-42C7-8A81-1051B57E1381}"/>
    <cellStyle name="Millares 32 2 2 3 2 4" xfId="56750" xr:uid="{FF8EA629-66D3-41DF-B62D-E89A2B556F97}"/>
    <cellStyle name="Millares 32 2 2 3 3" xfId="18173" xr:uid="{2ECC9F71-B73C-4274-AAE9-1991C93107E1}"/>
    <cellStyle name="Millares 32 2 2 3 3 2" xfId="41067" xr:uid="{6A0CB39A-26AB-45B2-A22B-3D90AC9914C2}"/>
    <cellStyle name="Millares 32 2 2 3 4" xfId="29626" xr:uid="{70EBE008-9BCD-4B1C-B59A-E33CD4EB8DAC}"/>
    <cellStyle name="Millares 32 2 2 3 5" xfId="52508" xr:uid="{45E01F67-801F-4E0B-AA91-CE05A95D0F7A}"/>
    <cellStyle name="Millares 32 2 2 4" xfId="7816" xr:uid="{F0BDD086-4219-4D41-91EA-733F3677A6AD}"/>
    <cellStyle name="Millares 32 2 2 4 2" xfId="19259" xr:uid="{AA54E461-FEB6-47AD-B22D-DD8C8659FEA9}"/>
    <cellStyle name="Millares 32 2 2 4 2 2" xfId="42153" xr:uid="{E394E888-E244-4548-83EC-FA476AC5C592}"/>
    <cellStyle name="Millares 32 2 2 4 3" xfId="30712" xr:uid="{CB1D451C-EB57-41FC-B710-620E2CF33DA2}"/>
    <cellStyle name="Millares 32 2 2 4 4" xfId="53594" xr:uid="{52EBB3F8-8C46-446C-A7C4-0D17280BD25A}"/>
    <cellStyle name="Millares 32 2 2 5" xfId="12875" xr:uid="{D99C4C7B-A557-43C9-BB0F-C12233AB7D8A}"/>
    <cellStyle name="Millares 32 2 2 5 2" xfId="24311" xr:uid="{9D1E2E1F-EB89-4968-A802-FCCCC0073A97}"/>
    <cellStyle name="Millares 32 2 2 5 2 2" xfId="47205" xr:uid="{7402D98A-9A23-471E-AE6B-34D2AC083BC1}"/>
    <cellStyle name="Millares 32 2 2 5 3" xfId="35764" xr:uid="{C2F35263-5593-4423-A8A1-416C3E26D8A8}"/>
    <cellStyle name="Millares 32 2 2 6" xfId="13958" xr:uid="{72FD2FB9-1DC4-42F1-B231-49C897980D2D}"/>
    <cellStyle name="Millares 32 2 2 6 2" xfId="25395" xr:uid="{5686059E-0E64-4F91-A26D-A13AB8630834}"/>
    <cellStyle name="Millares 32 2 2 6 2 2" xfId="48289" xr:uid="{3BEBEA96-497C-46D7-9CA1-470437998E41}"/>
    <cellStyle name="Millares 32 2 2 6 3" xfId="36848" xr:uid="{4C0F1829-D3D0-4F28-9DB2-07B65D0545DE}"/>
    <cellStyle name="Millares 32 2 2 7" xfId="15017" xr:uid="{922D8503-AC9F-40CD-BAD7-6F59FEF5FB83}"/>
    <cellStyle name="Millares 32 2 2 7 2" xfId="37911" xr:uid="{0CF05A24-8484-479C-887D-564F528503E6}"/>
    <cellStyle name="Millares 32 2 2 8" xfId="26470" xr:uid="{639B8581-2463-47F1-8C6F-278D08868A5F}"/>
    <cellStyle name="Millares 32 2 2 9" xfId="49353" xr:uid="{518D80EE-A87E-42A0-96A5-B9C90A67A7E8}"/>
    <cellStyle name="Millares 32 2 3" xfId="2316" xr:uid="{2A09EEFA-1C0C-49D8-AB1B-07EE247B04FB}"/>
    <cellStyle name="Millares 32 2 3 2" xfId="8606" xr:uid="{0782EF8B-173F-4B61-BCC4-66EB691EF1D1}"/>
    <cellStyle name="Millares 32 2 3 2 2" xfId="20049" xr:uid="{ACBBDE3F-AF52-4A5A-BEE8-484600333B0A}"/>
    <cellStyle name="Millares 32 2 3 2 2 2" xfId="42943" xr:uid="{EC5CE607-0F8E-463B-AD74-DC5461E15581}"/>
    <cellStyle name="Millares 32 2 3 2 3" xfId="31502" xr:uid="{1111C94A-806B-464B-B22A-E8242988A0F6}"/>
    <cellStyle name="Millares 32 2 3 2 4" xfId="54384" xr:uid="{2A77F7AF-8562-44F6-989A-99BE4A89B6FF}"/>
    <cellStyle name="Millares 32 2 3 3" xfId="15807" xr:uid="{40D22028-150F-4FC1-869A-C50A09EFB921}"/>
    <cellStyle name="Millares 32 2 3 3 2" xfId="38701" xr:uid="{A52D04A3-E2B7-405C-915F-6401E124D5C8}"/>
    <cellStyle name="Millares 32 2 3 4" xfId="27260" xr:uid="{2E6F2B12-1155-4C08-981E-0B5776C6A46C}"/>
    <cellStyle name="Millares 32 2 3 5" xfId="50143" xr:uid="{BAD6DA97-139B-4815-B1CD-EE8A0BE68E20}"/>
    <cellStyle name="Millares 32 2 3 6" xfId="4832" xr:uid="{4E039DB5-E679-4637-AF7B-4CC4F2197AD8}"/>
    <cellStyle name="Millares 32 2 4" xfId="3531" xr:uid="{44EEC4CD-269B-4F17-9169-B7F5D64B6F7E}"/>
    <cellStyle name="Millares 32 2 4 2" xfId="10445" xr:uid="{BA30F044-4843-427C-98EC-45A6E53F0CAA}"/>
    <cellStyle name="Millares 32 2 4 2 2" xfId="21888" xr:uid="{8B8772EC-9F21-4937-825D-B7969AD9ADC2}"/>
    <cellStyle name="Millares 32 2 4 2 2 2" xfId="44782" xr:uid="{FF7C448C-9045-4A0E-921F-79CB12CF4D66}"/>
    <cellStyle name="Millares 32 2 4 2 3" xfId="33341" xr:uid="{5EF3810D-6FD9-4380-8647-0395D791DAAF}"/>
    <cellStyle name="Millares 32 2 4 2 4" xfId="56223" xr:uid="{0110B79F-AF9E-4EAD-B237-B5FF4F4B076D}"/>
    <cellStyle name="Millares 32 2 4 3" xfId="17646" xr:uid="{8B2D15A0-1E59-4CC3-AAD4-63D5BB359C78}"/>
    <cellStyle name="Millares 32 2 4 3 2" xfId="40540" xr:uid="{868D1BA9-A860-4743-B248-15F3F00026D6}"/>
    <cellStyle name="Millares 32 2 4 4" xfId="29099" xr:uid="{09D95B90-2D22-40CC-83C7-108AA49D5CFB}"/>
    <cellStyle name="Millares 32 2 4 5" xfId="51981" xr:uid="{4222F074-2F3A-4D7C-9D3C-D099ACDEA027}"/>
    <cellStyle name="Millares 32 2 5" xfId="7292" xr:uid="{E9D767B4-9168-40A7-8D27-06DB8F9ED4DA}"/>
    <cellStyle name="Millares 32 2 5 2" xfId="18732" xr:uid="{8A5F843D-4802-4E81-A864-11E83D7AB449}"/>
    <cellStyle name="Millares 32 2 5 2 2" xfId="41626" xr:uid="{EC8CA6EC-D82E-45D2-BBF7-B070AF725911}"/>
    <cellStyle name="Millares 32 2 5 3" xfId="30185" xr:uid="{9300354D-B3F9-4CC7-B43E-F053BAFD3627}"/>
    <cellStyle name="Millares 32 2 5 4" xfId="53067" xr:uid="{B59EAC9E-EF58-4258-9570-FDFDB551F83E}"/>
    <cellStyle name="Millares 32 2 6" xfId="12349" xr:uid="{63C29BDE-EFD3-4A8D-BE4B-C511323B7EDD}"/>
    <cellStyle name="Millares 32 2 6 2" xfId="23784" xr:uid="{0B91CE14-867D-42CB-A764-DD66C14BE5D1}"/>
    <cellStyle name="Millares 32 2 6 2 2" xfId="46678" xr:uid="{311E4CFE-D981-4C2E-9194-AA574C290B83}"/>
    <cellStyle name="Millares 32 2 6 3" xfId="35237" xr:uid="{36C6FAC3-F546-4475-9AFA-224976F90B56}"/>
    <cellStyle name="Millares 32 2 7" xfId="13431" xr:uid="{C5677505-4055-492B-87F6-A9C344016A68}"/>
    <cellStyle name="Millares 32 2 7 2" xfId="24868" xr:uid="{A06C5843-4AFD-403C-B5A5-AD40DBE3A41C}"/>
    <cellStyle name="Millares 32 2 7 2 2" xfId="47762" xr:uid="{7D7D4D96-8F66-43F4-B310-46C467905341}"/>
    <cellStyle name="Millares 32 2 7 3" xfId="36321" xr:uid="{107AB252-464E-49E2-A70C-AFE296107DCF}"/>
    <cellStyle name="Millares 32 2 8" xfId="14490" xr:uid="{72EA59EC-3CD3-4EDE-83A1-6B39BBB42544}"/>
    <cellStyle name="Millares 32 2 8 2" xfId="37384" xr:uid="{78B0EF83-417B-4E69-8EF8-144D1D7A3EB4}"/>
    <cellStyle name="Millares 32 2 9" xfId="25943" xr:uid="{45E3EA17-D428-4244-AB4B-AEC06923AD63}"/>
    <cellStyle name="Millares 32 3" xfId="972" xr:uid="{94173468-86F5-4C0C-9F05-B7E66BA75E60}"/>
    <cellStyle name="Millares 32 3 10" xfId="3803" xr:uid="{3EE8A29D-B409-434B-AFBF-6AEF8F3069E1}"/>
    <cellStyle name="Millares 32 3 2" xfId="2450" xr:uid="{7F393F29-FF4A-4BC5-A759-1D4B704D8DC9}"/>
    <cellStyle name="Millares 32 3 2 2" xfId="8870" xr:uid="{A45927D3-8368-4EBB-A8A8-A1D1CB728D31}"/>
    <cellStyle name="Millares 32 3 2 2 2" xfId="20313" xr:uid="{AF6DDBA9-3612-415F-B25B-EA4F31559149}"/>
    <cellStyle name="Millares 32 3 2 2 2 2" xfId="43207" xr:uid="{56B5CEED-AC7B-4968-9376-E4D69E4EB27F}"/>
    <cellStyle name="Millares 32 3 2 2 3" xfId="31766" xr:uid="{33075A28-E69C-4E8A-89C9-A68368E227E2}"/>
    <cellStyle name="Millares 32 3 2 2 4" xfId="54648" xr:uid="{37339311-9EC9-4935-8361-60B1FE9AE7E5}"/>
    <cellStyle name="Millares 32 3 2 3" xfId="16071" xr:uid="{6E89E439-586D-45BE-9E17-6743576F9CC2}"/>
    <cellStyle name="Millares 32 3 2 3 2" xfId="38965" xr:uid="{D8F5AE4F-B06B-4BE0-A355-17C2E01CBCCF}"/>
    <cellStyle name="Millares 32 3 2 4" xfId="27524" xr:uid="{D8AE67CF-4FB0-4F72-9BC5-229D75968D46}"/>
    <cellStyle name="Millares 32 3 2 5" xfId="50407" xr:uid="{3953B794-0186-4AD3-972B-CC6AAF9BCC33}"/>
    <cellStyle name="Millares 32 3 2 6" xfId="5096" xr:uid="{35BCB0B3-77E9-4684-AEF2-6639F9C9F140}"/>
    <cellStyle name="Millares 32 3 3" xfId="6474" xr:uid="{7200EA29-0818-49FE-B77B-3D143C6E8D5B}"/>
    <cellStyle name="Millares 32 3 3 2" xfId="10709" xr:uid="{1E6668DB-BACF-466D-B830-ADC353208F90}"/>
    <cellStyle name="Millares 32 3 3 2 2" xfId="22152" xr:uid="{FC72C771-3DE5-4DB9-8E0F-348560322833}"/>
    <cellStyle name="Millares 32 3 3 2 2 2" xfId="45046" xr:uid="{6BDBCE7E-C0A2-49B8-BAFC-64D057B6E30E}"/>
    <cellStyle name="Millares 32 3 3 2 3" xfId="33605" xr:uid="{6E69CAF4-B76E-42EE-949A-95A22EA88183}"/>
    <cellStyle name="Millares 32 3 3 2 4" xfId="56487" xr:uid="{3CFFAF09-6E10-4615-BEDE-D9B0B8F22146}"/>
    <cellStyle name="Millares 32 3 3 3" xfId="17910" xr:uid="{FEA242DA-D92D-46C9-A697-059B649F238E}"/>
    <cellStyle name="Millares 32 3 3 3 2" xfId="40804" xr:uid="{42639D1E-E25D-44D6-AABA-7D4D79682310}"/>
    <cellStyle name="Millares 32 3 3 4" xfId="29363" xr:uid="{7D242A94-3722-43F0-9BDE-77491D1C0557}"/>
    <cellStyle name="Millares 32 3 3 5" xfId="52245" xr:uid="{585C5FCA-40C0-4B5A-9CA8-91CF07434C04}"/>
    <cellStyle name="Millares 32 3 4" xfId="7553" xr:uid="{F0220FBF-88CA-401F-B92E-4296D5DF0E91}"/>
    <cellStyle name="Millares 32 3 4 2" xfId="18996" xr:uid="{78F38B16-3715-43EE-85C1-28C3277DB640}"/>
    <cellStyle name="Millares 32 3 4 2 2" xfId="41890" xr:uid="{37218D0D-17C5-4037-96FD-4EED7334D6F3}"/>
    <cellStyle name="Millares 32 3 4 3" xfId="30449" xr:uid="{5D7BDF92-54D8-435F-8658-F46BFE872BDE}"/>
    <cellStyle name="Millares 32 3 4 4" xfId="53331" xr:uid="{A4D73BA8-EF51-40B3-9D30-17B80ED0CFAF}"/>
    <cellStyle name="Millares 32 3 5" xfId="12612" xr:uid="{36C55C1A-0ECD-4551-AA09-6BCEB5D7A462}"/>
    <cellStyle name="Millares 32 3 5 2" xfId="24048" xr:uid="{B57B2AF5-8E43-48B3-AF16-89CB38A687AF}"/>
    <cellStyle name="Millares 32 3 5 2 2" xfId="46942" xr:uid="{32741123-A566-40D7-ABC8-1A5BF94E20BB}"/>
    <cellStyle name="Millares 32 3 5 3" xfId="35501" xr:uid="{3D026A30-A336-4B42-A576-2E99D251BC5D}"/>
    <cellStyle name="Millares 32 3 6" xfId="13695" xr:uid="{0A1F0A47-D28B-4B3C-A824-40D28E6D243D}"/>
    <cellStyle name="Millares 32 3 6 2" xfId="25132" xr:uid="{38F6D97C-98FD-4BCC-9068-C93853CA955B}"/>
    <cellStyle name="Millares 32 3 6 2 2" xfId="48026" xr:uid="{9F050FC7-2F58-46CE-95D6-52863A92B1DF}"/>
    <cellStyle name="Millares 32 3 6 3" xfId="36585" xr:uid="{20072009-F23B-46B2-9851-C9AC97943044}"/>
    <cellStyle name="Millares 32 3 7" xfId="14754" xr:uid="{B57A8482-0ABB-4B14-BEB0-3BD399FB4591}"/>
    <cellStyle name="Millares 32 3 7 2" xfId="37648" xr:uid="{34C560E5-E6E1-4F65-8940-553C30FC0068}"/>
    <cellStyle name="Millares 32 3 8" xfId="26207" xr:uid="{C10F2B12-FF46-490A-A87D-0CF877DAA4AE}"/>
    <cellStyle name="Millares 32 3 9" xfId="49090" xr:uid="{C2D4164E-9375-44A1-88A0-E8227AE4631A}"/>
    <cellStyle name="Millares 32 4" xfId="1267" xr:uid="{E1105EFC-661A-4933-91AB-5E6C5A6B758A}"/>
    <cellStyle name="Millares 32 4 2" xfId="2724" xr:uid="{FC986A6C-AFAB-41EA-A90D-630F6BEBBE43}"/>
    <cellStyle name="Millares 32 4 2 2" xfId="9398" xr:uid="{6109DD22-3A0E-4628-9F66-1B46BFA6D271}"/>
    <cellStyle name="Millares 32 4 2 2 2" xfId="20841" xr:uid="{9ECADB5B-74BE-411D-B1F1-0B82A1AE5618}"/>
    <cellStyle name="Millares 32 4 2 2 2 2" xfId="43735" xr:uid="{499D8975-C041-4FFD-A2D5-C624B334F9F4}"/>
    <cellStyle name="Millares 32 4 2 2 3" xfId="32294" xr:uid="{2DE147BA-5C01-4294-A4C2-27C53503576C}"/>
    <cellStyle name="Millares 32 4 2 2 4" xfId="55176" xr:uid="{08C15C85-B52A-422F-8A4E-5DD448A508B0}"/>
    <cellStyle name="Millares 32 4 2 3" xfId="16599" xr:uid="{96731B90-D5A0-4D69-81C8-374535FE4391}"/>
    <cellStyle name="Millares 32 4 2 3 2" xfId="39493" xr:uid="{A20A66D7-437F-41EC-B769-D5B458881800}"/>
    <cellStyle name="Millares 32 4 2 4" xfId="28052" xr:uid="{861C0E8B-3F93-47EB-A97B-D4017BD99495}"/>
    <cellStyle name="Millares 32 4 2 5" xfId="50935" xr:uid="{109ACA44-5F3E-46D3-A68A-14E8C32531A0}"/>
    <cellStyle name="Millares 32 4 2 6" xfId="5624" xr:uid="{7B44A98D-DE80-4695-9602-62C8369D7AE9}"/>
    <cellStyle name="Millares 32 4 3" xfId="8081" xr:uid="{3871B105-1C85-4B8E-B7FC-ED7D5BF76BEA}"/>
    <cellStyle name="Millares 32 4 3 2" xfId="19524" xr:uid="{1B8A002C-0090-4562-A9C8-47FAC5CD747B}"/>
    <cellStyle name="Millares 32 4 3 2 2" xfId="42418" xr:uid="{95364608-7DD5-4130-8AD5-AA3F5F6C9F79}"/>
    <cellStyle name="Millares 32 4 3 3" xfId="30977" xr:uid="{719FA83E-0611-4307-B307-72CB85DFCAEB}"/>
    <cellStyle name="Millares 32 4 3 4" xfId="53859" xr:uid="{3B7AE07A-524A-414E-A56D-9F741DFF2282}"/>
    <cellStyle name="Millares 32 4 4" xfId="15282" xr:uid="{4A327352-D9F8-4A4F-BF54-F3B19CB04E95}"/>
    <cellStyle name="Millares 32 4 4 2" xfId="38176" xr:uid="{8AAA3A71-DC8E-43F3-9F9D-1FF4C6400A8A}"/>
    <cellStyle name="Millares 32 4 5" xfId="26735" xr:uid="{32A98D92-E1C6-48D7-861F-9278B550EFC2}"/>
    <cellStyle name="Millares 32 4 6" xfId="49618" xr:uid="{6982B7C6-521D-4864-BCB1-CAF59A6C38BB}"/>
    <cellStyle name="Millares 32 4 7" xfId="4325" xr:uid="{515AECE4-6634-4F3E-A85F-024FEDE41F82}"/>
    <cellStyle name="Millares 32 5" xfId="2049" xr:uid="{FF138C86-4BBA-4DB2-85E1-B12E7D9A6675}"/>
    <cellStyle name="Millares 32 5 2" xfId="8343" xr:uid="{12E957EC-581A-4260-9854-E1BB97AC9820}"/>
    <cellStyle name="Millares 32 5 2 2" xfId="19786" xr:uid="{84D10ABF-2653-4FF8-8557-8C89DC2D2D75}"/>
    <cellStyle name="Millares 32 5 2 2 2" xfId="42680" xr:uid="{26E62D65-A59F-42E8-8CEB-C23DFF1158A9}"/>
    <cellStyle name="Millares 32 5 2 3" xfId="31239" xr:uid="{ACBA974A-FBC7-4244-9490-E57994567A5A}"/>
    <cellStyle name="Millares 32 5 2 4" xfId="54121" xr:uid="{000B89FA-B95B-44CB-90F3-5DC701761B62}"/>
    <cellStyle name="Millares 32 5 3" xfId="15544" xr:uid="{6025C159-D000-47C7-AE97-EFCB5F1FF3A4}"/>
    <cellStyle name="Millares 32 5 3 2" xfId="38438" xr:uid="{AF55ABFB-CF2A-403D-AD9F-89EB3904CF1D}"/>
    <cellStyle name="Millares 32 5 4" xfId="26997" xr:uid="{81F9B27C-58A9-44FF-8D50-89ED75013317}"/>
    <cellStyle name="Millares 32 5 5" xfId="49880" xr:uid="{A450769C-3D26-47C8-AA3C-37D0A9A4E5ED}"/>
    <cellStyle name="Millares 32 5 6" xfId="4579" xr:uid="{147B401A-526B-4B01-8E4C-37DEE89DC94D}"/>
    <cellStyle name="Millares 32 6" xfId="3271" xr:uid="{6C51DBB2-E8F4-4F1D-A11A-496879533432}"/>
    <cellStyle name="Millares 32 6 2" xfId="9661" xr:uid="{EE5A085C-17F0-4894-8B8F-7DC261705BF9}"/>
    <cellStyle name="Millares 32 6 2 2" xfId="21104" xr:uid="{3825EF00-DD53-43FA-BD5E-E2CCD4C26278}"/>
    <cellStyle name="Millares 32 6 2 2 2" xfId="43998" xr:uid="{17797E57-158A-4ECC-88C5-5A95F21A8636}"/>
    <cellStyle name="Millares 32 6 2 3" xfId="32557" xr:uid="{CD3A5041-2CF9-4E5E-820F-3D9F8D0DE3C6}"/>
    <cellStyle name="Millares 32 6 2 4" xfId="55439" xr:uid="{3F95D29F-20C0-47FF-AA2F-DF2E236BDBDA}"/>
    <cellStyle name="Millares 32 6 3" xfId="16862" xr:uid="{4C8A00DF-4B10-4E77-AD6F-731CD6416F52}"/>
    <cellStyle name="Millares 32 6 3 2" xfId="39756" xr:uid="{A36AC88A-2C28-4676-8FC5-75AA3229F801}"/>
    <cellStyle name="Millares 32 6 4" xfId="28315" xr:uid="{55BFC5DE-6FAD-42D9-BA18-45EA15C9A414}"/>
    <cellStyle name="Millares 32 6 5" xfId="51197" xr:uid="{67CD907D-ACC2-4451-9F57-1A8867396987}"/>
    <cellStyle name="Millares 32 7" xfId="5931" xr:uid="{70F29444-B538-4788-A48D-099A17914157}"/>
    <cellStyle name="Millares 32 7 2" xfId="9921" xr:uid="{CD64AAC3-68A7-449E-8908-E6C2ECEA4ED3}"/>
    <cellStyle name="Millares 32 7 2 2" xfId="21364" xr:uid="{57B3712E-1640-4828-BBDC-37651E76D6C9}"/>
    <cellStyle name="Millares 32 7 2 2 2" xfId="44258" xr:uid="{612E283C-B542-4AD2-972A-707C9E93860A}"/>
    <cellStyle name="Millares 32 7 2 3" xfId="32817" xr:uid="{A398772B-AE82-4747-8700-88995AF2200A}"/>
    <cellStyle name="Millares 32 7 2 4" xfId="55699" xr:uid="{1EECF929-E160-4A69-AB08-70A808EC88C9}"/>
    <cellStyle name="Millares 32 7 3" xfId="17122" xr:uid="{11169205-014E-46A5-B067-BAF6C0641C9C}"/>
    <cellStyle name="Millares 32 7 3 2" xfId="40016" xr:uid="{5BA21ED2-669B-4098-8882-D6D5F12AD5C3}"/>
    <cellStyle name="Millares 32 7 4" xfId="28575" xr:uid="{A7D3D4F8-63D0-47EC-BDC9-E162593D5947}"/>
    <cellStyle name="Millares 32 7 5" xfId="51457" xr:uid="{B47B3D40-88B1-4937-AC22-26C13577AE74}"/>
    <cellStyle name="Millares 32 8" xfId="6182" xr:uid="{E70CCBCA-B5AD-4DDB-9547-FDEA6B4418CF}"/>
    <cellStyle name="Millares 32 8 2" xfId="10182" xr:uid="{4F5AF6D3-5BEF-4451-B402-971A3E43CE6A}"/>
    <cellStyle name="Millares 32 8 2 2" xfId="21625" xr:uid="{188B0119-4A75-471F-A2B7-6F729FC652F0}"/>
    <cellStyle name="Millares 32 8 2 2 2" xfId="44519" xr:uid="{3876A4A0-0731-4FED-B944-75A960CA5C70}"/>
    <cellStyle name="Millares 32 8 2 3" xfId="33078" xr:uid="{833841BE-06F5-40A2-9311-EDF159E1AD01}"/>
    <cellStyle name="Millares 32 8 2 4" xfId="55960" xr:uid="{32E47C63-7751-4D26-B9F8-E4C8854753C0}"/>
    <cellStyle name="Millares 32 8 3" xfId="17383" xr:uid="{BFC6D53D-86A0-4DC9-B8D8-F79B17FC48DA}"/>
    <cellStyle name="Millares 32 8 3 2" xfId="40277" xr:uid="{42F46FCC-C549-40F1-9831-41E06F9DFC99}"/>
    <cellStyle name="Millares 32 8 4" xfId="28836" xr:uid="{91DE2134-A52D-4072-A0B7-2FCF3A27B473}"/>
    <cellStyle name="Millares 32 8 5" xfId="51718" xr:uid="{22B171CD-D420-4FC9-AF99-263F175229BA}"/>
    <cellStyle name="Millares 32 9" xfId="7014" xr:uid="{2927EB75-D3F4-4BB6-8A0C-332FF7D641C9}"/>
    <cellStyle name="Millares 32 9 2" xfId="18450" xr:uid="{4B559135-A1B0-45D0-85E9-94F3C16086ED}"/>
    <cellStyle name="Millares 32 9 2 2" xfId="41344" xr:uid="{0D43180E-7BEC-4B7F-86D5-6F38C748DEDB}"/>
    <cellStyle name="Millares 32 9 3" xfId="29903" xr:uid="{D18FBB94-BC24-4FE4-B632-8B5FF0B2D88C}"/>
    <cellStyle name="Millares 32 9 4" xfId="52785" xr:uid="{CAD7E224-3899-47AE-8109-6E6396E25A4C}"/>
    <cellStyle name="Millares 33" xfId="437" xr:uid="{14ACE237-2357-48CA-B5FE-159CBC090808}"/>
    <cellStyle name="Millares 33 10" xfId="11147" xr:uid="{C73F4929-8975-405E-B40B-CFDE0F06C490}"/>
    <cellStyle name="Millares 33 10 2" xfId="22583" xr:uid="{641A00B8-DB15-45D4-9007-CEF0E0A06CC6}"/>
    <cellStyle name="Millares 33 10 2 2" xfId="45477" xr:uid="{298321A5-074B-4112-8F3E-3DDAE67706BE}"/>
    <cellStyle name="Millares 33 10 3" xfId="34036" xr:uid="{490BB526-86BB-49BB-A43D-A613D0813120}"/>
    <cellStyle name="Millares 33 10 4" xfId="56918" xr:uid="{D8167FBE-7312-4CB5-8EEA-96711D8C7155}"/>
    <cellStyle name="Millares 33 11" xfId="11408" xr:uid="{802187F8-F49F-47FE-A800-4AA3F5C15078}"/>
    <cellStyle name="Millares 33 11 2" xfId="22844" xr:uid="{F44AEF89-FCD7-4F65-898C-736C76655167}"/>
    <cellStyle name="Millares 33 11 2 2" xfId="45738" xr:uid="{EAAD4609-2F3A-484E-BEB0-5423F5BBE53F}"/>
    <cellStyle name="Millares 33 11 3" xfId="34297" xr:uid="{68CEAF1A-8629-4744-BC0F-BFBD92510F2E}"/>
    <cellStyle name="Millares 33 11 4" xfId="57179" xr:uid="{940CB478-F2B8-49E8-AA8B-19D61E71EE1C}"/>
    <cellStyle name="Millares 33 12" xfId="11674" xr:uid="{C21B3AEA-86A0-4A9A-B83D-B9316CBC5310}"/>
    <cellStyle name="Millares 33 12 2" xfId="23110" xr:uid="{8D0DCAE1-076D-4417-8511-96F6947DC74E}"/>
    <cellStyle name="Millares 33 12 2 2" xfId="46004" xr:uid="{DEC5B83B-894F-4E10-A2C1-1935B21F2E49}"/>
    <cellStyle name="Millares 33 12 3" xfId="34563" xr:uid="{45CFE040-09D9-4D26-8C9D-C10BBB93A91D}"/>
    <cellStyle name="Millares 33 12 4" xfId="57445" xr:uid="{9C3A62F3-8ECC-455C-9835-E274317D8791}"/>
    <cellStyle name="Millares 33 13" xfId="11945" xr:uid="{231CB197-7993-4B66-9304-11B462C89C32}"/>
    <cellStyle name="Millares 33 13 2" xfId="23380" xr:uid="{B9FA01DF-DAE6-4FBC-A835-1188862BB29C}"/>
    <cellStyle name="Millares 33 13 2 2" xfId="46274" xr:uid="{ED971A6B-5315-4A23-B894-D3E61A523952}"/>
    <cellStyle name="Millares 33 13 3" xfId="34833" xr:uid="{327F2B06-643F-46AD-A3D4-464E1E4C3FB2}"/>
    <cellStyle name="Millares 33 14" xfId="13031" xr:uid="{4AD76F4D-F150-4383-91BD-468B935B6CDD}"/>
    <cellStyle name="Millares 33 14 2" xfId="24467" xr:uid="{F1927EA7-A887-451D-B113-CFACCC70F405}"/>
    <cellStyle name="Millares 33 14 2 2" xfId="47361" xr:uid="{564A4318-19E4-4367-9003-2368C1726399}"/>
    <cellStyle name="Millares 33 14 3" xfId="35920" xr:uid="{B1D30ADB-E0E7-4147-9B93-EE0740269DA9}"/>
    <cellStyle name="Millares 33 15" xfId="14089" xr:uid="{D028E448-213A-45C7-B99F-F175215C510B}"/>
    <cellStyle name="Millares 33 15 2" xfId="36983" xr:uid="{0662ED87-FE85-49A5-90CF-3CA3F50FFA82}"/>
    <cellStyle name="Millares 33 16" xfId="25542" xr:uid="{93FD5B0B-07A9-4548-89A2-F2CB4C70055D}"/>
    <cellStyle name="Millares 33 17" xfId="48425" xr:uid="{A4D2CE48-4D61-41B0-96CF-92FB1E455CA9}"/>
    <cellStyle name="Millares 33 18" xfId="57959" xr:uid="{56E74E9D-E4F9-4B17-8AA9-D812E0B719D3}"/>
    <cellStyle name="Millares 33 19" xfId="58470" xr:uid="{650CF618-784A-41C6-8277-33D656E4683F}"/>
    <cellStyle name="Millares 33 2" xfId="710" xr:uid="{023A412A-ED42-44CB-BA7E-7F29E7899760}"/>
    <cellStyle name="Millares 33 2 10" xfId="48688" xr:uid="{72573E1E-4292-461C-8F9B-BD438A4AE70E}"/>
    <cellStyle name="Millares 33 2 11" xfId="3652" xr:uid="{47005277-1250-4D4C-B41E-CDBB93F620CB}"/>
    <cellStyle name="Millares 33 2 2" xfId="2189" xr:uid="{9F7B1D8A-38B7-4B0D-AB25-04153A8A8C5C}"/>
    <cellStyle name="Millares 33 2 2 10" xfId="3927" xr:uid="{0F7E753D-F04C-4EA9-A4BA-5F806AACAE52}"/>
    <cellStyle name="Millares 33 2 2 2" xfId="5221" xr:uid="{55407D60-CD00-4C3C-8F94-FEEC75266668}"/>
    <cellStyle name="Millares 33 2 2 2 2" xfId="8995" xr:uid="{8B5D5B2D-81C0-4443-AE1C-869137621F71}"/>
    <cellStyle name="Millares 33 2 2 2 2 2" xfId="20438" xr:uid="{2C468F5F-FE1C-4508-BEA5-9528D63880E8}"/>
    <cellStyle name="Millares 33 2 2 2 2 2 2" xfId="43332" xr:uid="{51F66520-800D-46DC-AFB2-6A4C09369286}"/>
    <cellStyle name="Millares 33 2 2 2 2 3" xfId="31891" xr:uid="{60437E2D-D758-4610-A068-74FAE7795676}"/>
    <cellStyle name="Millares 33 2 2 2 2 4" xfId="54773" xr:uid="{86ED656F-261A-4554-972B-14976D5F6548}"/>
    <cellStyle name="Millares 33 2 2 2 3" xfId="16196" xr:uid="{8A7D33BC-1B6D-4197-B821-462C6C1141DB}"/>
    <cellStyle name="Millares 33 2 2 2 3 2" xfId="39090" xr:uid="{46A8D397-0DB1-48C8-8D99-3343AC754FCC}"/>
    <cellStyle name="Millares 33 2 2 2 4" xfId="27649" xr:uid="{BABBBA36-4C7B-48B6-8FA8-6064968F9EBA}"/>
    <cellStyle name="Millares 33 2 2 2 5" xfId="50532" xr:uid="{4F87BB52-FB70-4F16-B511-2DB06140630B}"/>
    <cellStyle name="Millares 33 2 2 3" xfId="6599" xr:uid="{F6A76DB3-D4A2-4E00-B2AC-DC88A9A40670}"/>
    <cellStyle name="Millares 33 2 2 3 2" xfId="10834" xr:uid="{0E113796-FE08-4829-A1CF-339CEE202244}"/>
    <cellStyle name="Millares 33 2 2 3 2 2" xfId="22277" xr:uid="{5D25A46A-A769-4741-9E20-D20856B1F213}"/>
    <cellStyle name="Millares 33 2 2 3 2 2 2" xfId="45171" xr:uid="{08E8A800-21E3-48F4-952C-F925150F086F}"/>
    <cellStyle name="Millares 33 2 2 3 2 3" xfId="33730" xr:uid="{5F09B9D4-F65A-405F-A26B-DF979E61E8EE}"/>
    <cellStyle name="Millares 33 2 2 3 2 4" xfId="56612" xr:uid="{1C804E6B-31B2-4810-A264-43548A78E46D}"/>
    <cellStyle name="Millares 33 2 2 3 3" xfId="18035" xr:uid="{04B5996D-3531-450E-BC0E-EF8C4A2B4EA7}"/>
    <cellStyle name="Millares 33 2 2 3 3 2" xfId="40929" xr:uid="{E92C5683-0DB3-43CB-BB0D-E867FB7A6718}"/>
    <cellStyle name="Millares 33 2 2 3 4" xfId="29488" xr:uid="{874B0E77-3823-43F0-B702-D49A211483FE}"/>
    <cellStyle name="Millares 33 2 2 3 5" xfId="52370" xr:uid="{51B7EB09-3A9B-4B72-AF7D-EA7BB8B784A3}"/>
    <cellStyle name="Millares 33 2 2 4" xfId="7678" xr:uid="{05E9D2D4-7375-4405-B0E3-83FE5DE62597}"/>
    <cellStyle name="Millares 33 2 2 4 2" xfId="19121" xr:uid="{8A3778FC-82BB-4890-87E8-8C555BBD14E6}"/>
    <cellStyle name="Millares 33 2 2 4 2 2" xfId="42015" xr:uid="{0F272E66-FEB3-47E8-A7F1-0182D1B0ED43}"/>
    <cellStyle name="Millares 33 2 2 4 3" xfId="30574" xr:uid="{CE318DD1-98DB-4D75-B8DF-90B7A7D18747}"/>
    <cellStyle name="Millares 33 2 2 4 4" xfId="53456" xr:uid="{EB7819C7-B976-43F7-8595-9A7DCDB3CEA7}"/>
    <cellStyle name="Millares 33 2 2 5" xfId="12737" xr:uid="{751D6711-316B-4E66-87BA-9567CD10A8EC}"/>
    <cellStyle name="Millares 33 2 2 5 2" xfId="24173" xr:uid="{4EDDFE4F-7AB2-4FBC-9C70-D32F0961596B}"/>
    <cellStyle name="Millares 33 2 2 5 2 2" xfId="47067" xr:uid="{C00B33E9-A070-49E2-96A4-1D903861ACA8}"/>
    <cellStyle name="Millares 33 2 2 5 3" xfId="35626" xr:uid="{DE1AAB9C-C440-4431-8C1D-8B6A3DCACE91}"/>
    <cellStyle name="Millares 33 2 2 6" xfId="13820" xr:uid="{520A3465-AB51-4518-8E4C-CA7CEA91C4E8}"/>
    <cellStyle name="Millares 33 2 2 6 2" xfId="25257" xr:uid="{2D6E6B8F-3CC6-4C45-A2D4-5760B870001D}"/>
    <cellStyle name="Millares 33 2 2 6 2 2" xfId="48151" xr:uid="{E899C03E-CE95-4F91-BE1A-642985EFFFB9}"/>
    <cellStyle name="Millares 33 2 2 6 3" xfId="36710" xr:uid="{16985446-16FF-432E-8668-87D6D6AC68DA}"/>
    <cellStyle name="Millares 33 2 2 7" xfId="14879" xr:uid="{55C53484-6E9C-4D2B-91A7-7625867B84C3}"/>
    <cellStyle name="Millares 33 2 2 7 2" xfId="37773" xr:uid="{D8D3C0C3-68BA-4FFC-8318-34B1FFE1A279}"/>
    <cellStyle name="Millares 33 2 2 8" xfId="26332" xr:uid="{6A436C43-EDCC-4D07-9814-B6E7C5C007B6}"/>
    <cellStyle name="Millares 33 2 2 9" xfId="49215" xr:uid="{20F043FD-A9D8-430D-AA20-047D79880BB0}"/>
    <cellStyle name="Millares 33 2 3" xfId="4700" xr:uid="{53344CC5-60B7-483F-9815-03419F206F28}"/>
    <cellStyle name="Millares 33 2 3 2" xfId="8468" xr:uid="{1C3B308D-D967-4FFC-A12B-D71D4E4D6156}"/>
    <cellStyle name="Millares 33 2 3 2 2" xfId="19911" xr:uid="{B660B1DB-6B07-4A9F-92BE-F5F947D6B460}"/>
    <cellStyle name="Millares 33 2 3 2 2 2" xfId="42805" xr:uid="{F43E937B-DED4-43B7-93D7-4DBB4461CFED}"/>
    <cellStyle name="Millares 33 2 3 2 3" xfId="31364" xr:uid="{697B78EC-DD58-4C00-9569-8F8CCEEAD314}"/>
    <cellStyle name="Millares 33 2 3 2 4" xfId="54246" xr:uid="{F6D90B8C-FD1D-422E-A023-B461945D694B}"/>
    <cellStyle name="Millares 33 2 3 3" xfId="15669" xr:uid="{92634358-8C81-4942-816D-279719A35125}"/>
    <cellStyle name="Millares 33 2 3 3 2" xfId="38563" xr:uid="{9BD29DB9-9749-42BF-B9B6-792373C13A74}"/>
    <cellStyle name="Millares 33 2 3 4" xfId="27122" xr:uid="{D84E4A3E-3642-4966-BAB7-DA8201842CB2}"/>
    <cellStyle name="Millares 33 2 3 5" xfId="50005" xr:uid="{B6979758-548F-42B4-ACC2-77C231557729}"/>
    <cellStyle name="Millares 33 2 4" xfId="6303" xr:uid="{6B553B5F-322B-4316-8877-FF9FDF972E7F}"/>
    <cellStyle name="Millares 33 2 4 2" xfId="10307" xr:uid="{5F0E82FF-9A91-4537-A9FE-FDEE2265F5D5}"/>
    <cellStyle name="Millares 33 2 4 2 2" xfId="21750" xr:uid="{7654D804-1BD9-45DF-94C5-15AA198FB041}"/>
    <cellStyle name="Millares 33 2 4 2 2 2" xfId="44644" xr:uid="{06968CF7-5E4F-4D02-8614-B7204C892289}"/>
    <cellStyle name="Millares 33 2 4 2 3" xfId="33203" xr:uid="{7B85FA25-BDD0-4DAE-A37D-C5AC15F0DE3F}"/>
    <cellStyle name="Millares 33 2 4 2 4" xfId="56085" xr:uid="{FCE4DEEE-B830-4919-819C-E701684FB7EE}"/>
    <cellStyle name="Millares 33 2 4 3" xfId="17508" xr:uid="{275D6D85-C1D4-4E92-8B02-71FE6DB54940}"/>
    <cellStyle name="Millares 33 2 4 3 2" xfId="40402" xr:uid="{8267FC10-0FF3-44F6-8B72-AD961B09D846}"/>
    <cellStyle name="Millares 33 2 4 4" xfId="28961" xr:uid="{126B7060-2C65-47CF-9C50-88D42AD055E6}"/>
    <cellStyle name="Millares 33 2 4 5" xfId="51843" xr:uid="{ABED57D9-706F-428F-8864-D50E5855EC8E}"/>
    <cellStyle name="Millares 33 2 5" xfId="7157" xr:uid="{7C2C112C-C46E-49F9-94C7-C6EF76B79175}"/>
    <cellStyle name="Millares 33 2 5 2" xfId="18594" xr:uid="{62E9F4BF-D50A-4F5E-9151-43B6863F6F01}"/>
    <cellStyle name="Millares 33 2 5 2 2" xfId="41488" xr:uid="{1B45AD0A-4ADA-46F3-8CF2-A05E923C2E2A}"/>
    <cellStyle name="Millares 33 2 5 3" xfId="30047" xr:uid="{AFC41A2F-7C5C-41DF-BA81-30A58ADFEC7B}"/>
    <cellStyle name="Millares 33 2 5 4" xfId="52929" xr:uid="{B1877C26-17A0-43F8-8048-1C0C22380325}"/>
    <cellStyle name="Millares 33 2 6" xfId="12211" xr:uid="{A6B94152-35D5-46C7-9332-DAD685FC5E1C}"/>
    <cellStyle name="Millares 33 2 6 2" xfId="23646" xr:uid="{4A616CD5-2293-4870-932C-5AC424B9D8ED}"/>
    <cellStyle name="Millares 33 2 6 2 2" xfId="46540" xr:uid="{1644F722-5218-449E-8ADB-DFCFA6ADEEA5}"/>
    <cellStyle name="Millares 33 2 6 3" xfId="35099" xr:uid="{994DD8F5-F0E6-4948-AC21-96D6B570B3FA}"/>
    <cellStyle name="Millares 33 2 7" xfId="13293" xr:uid="{71E6D9E3-76AE-4532-B353-048E41A667C0}"/>
    <cellStyle name="Millares 33 2 7 2" xfId="24730" xr:uid="{75F84675-D350-437E-9627-B89290AD83B2}"/>
    <cellStyle name="Millares 33 2 7 2 2" xfId="47624" xr:uid="{0AEE86A1-B653-4324-9276-A943E4BF8D7B}"/>
    <cellStyle name="Millares 33 2 7 3" xfId="36183" xr:uid="{0C7A9C10-30AA-4E96-8C43-6638E8C27CF8}"/>
    <cellStyle name="Millares 33 2 8" xfId="14352" xr:uid="{9FB71798-9232-4449-B8ED-C6107510757D}"/>
    <cellStyle name="Millares 33 2 8 2" xfId="37246" xr:uid="{987C758B-FDEB-4D8F-81E1-EC820B3EB20F}"/>
    <cellStyle name="Millares 33 2 9" xfId="25805" xr:uid="{C01972EB-2329-4B42-BE04-952C3ACF011F}"/>
    <cellStyle name="Millares 33 3" xfId="1405" xr:uid="{AB4BF316-D8D4-46F3-AD20-A0EC80C8E9EA}"/>
    <cellStyle name="Millares 33 3 10" xfId="3673" xr:uid="{C6C46EAF-40EB-4E87-8F86-65B538ED7ABE}"/>
    <cellStyle name="Millares 33 3 2" xfId="2845" xr:uid="{17A9F40C-3C12-4E8E-B0F7-9392EB1895E4}"/>
    <cellStyle name="Millares 33 3 2 2" xfId="8731" xr:uid="{8757CF51-9D04-4A9A-8D4D-C1198A298633}"/>
    <cellStyle name="Millares 33 3 2 2 2" xfId="20174" xr:uid="{969C7B77-ABFB-45E6-B60B-12A196FB9810}"/>
    <cellStyle name="Millares 33 3 2 2 2 2" xfId="43068" xr:uid="{93968523-152F-4B07-96E5-02961C33A34D}"/>
    <cellStyle name="Millares 33 3 2 2 3" xfId="31627" xr:uid="{2B0D80F8-F082-4FB9-9B5D-80769CB3DC52}"/>
    <cellStyle name="Millares 33 3 2 2 4" xfId="54509" xr:uid="{D902E9CC-97C0-4557-B254-D03EE9C48090}"/>
    <cellStyle name="Millares 33 3 2 3" xfId="15932" xr:uid="{055C7ED1-B887-4CBE-A825-F5294E2DD36A}"/>
    <cellStyle name="Millares 33 3 2 3 2" xfId="38826" xr:uid="{9FDE6867-A1B0-4F01-9ED7-3DF2A66472FF}"/>
    <cellStyle name="Millares 33 3 2 4" xfId="27385" xr:uid="{B9055F96-1291-4408-A097-0DD301A4CB5E}"/>
    <cellStyle name="Millares 33 3 2 5" xfId="50268" xr:uid="{E9B79EA6-22DD-49B6-BAE1-C34433BE0D46}"/>
    <cellStyle name="Millares 33 3 2 6" xfId="4957" xr:uid="{2856C194-0198-4689-9EAC-841C1BFC74E7}"/>
    <cellStyle name="Millares 33 3 3" xfId="6335" xr:uid="{F2BAFD32-6D29-4834-8E66-BC307A8AF3E4}"/>
    <cellStyle name="Millares 33 3 3 2" xfId="10570" xr:uid="{2AF10E16-D129-44A9-AA93-ADEA26401242}"/>
    <cellStyle name="Millares 33 3 3 2 2" xfId="22013" xr:uid="{93D5BB16-17F4-4BFB-87C9-0ABCE38D2C89}"/>
    <cellStyle name="Millares 33 3 3 2 2 2" xfId="44907" xr:uid="{D14CF7B2-6200-4918-8B32-06FC1013FA80}"/>
    <cellStyle name="Millares 33 3 3 2 3" xfId="33466" xr:uid="{262EE883-80C2-495D-906D-593C04821564}"/>
    <cellStyle name="Millares 33 3 3 2 4" xfId="56348" xr:uid="{A86CEBAB-CEE5-4575-BD5F-8FC3B8A05032}"/>
    <cellStyle name="Millares 33 3 3 3" xfId="17771" xr:uid="{3A1682C6-EA6E-40B4-B8A4-C68274DA6828}"/>
    <cellStyle name="Millares 33 3 3 3 2" xfId="40665" xr:uid="{67706716-ED18-41F1-A094-0F2B56456FFB}"/>
    <cellStyle name="Millares 33 3 3 4" xfId="29224" xr:uid="{A9BF499B-4859-4642-AD88-4F902D7172F8}"/>
    <cellStyle name="Millares 33 3 3 5" xfId="52106" xr:uid="{CED72196-F822-4B54-A938-8D5B1AF03CBC}"/>
    <cellStyle name="Millares 33 3 4" xfId="7415" xr:uid="{C8A8BA83-E3CF-4E93-BEC2-D673C19C6A41}"/>
    <cellStyle name="Millares 33 3 4 2" xfId="18857" xr:uid="{1606D582-5801-43AC-BFE0-0F32727EDBB2}"/>
    <cellStyle name="Millares 33 3 4 2 2" xfId="41751" xr:uid="{3EA6345A-3D40-477D-9884-C349B33E60FA}"/>
    <cellStyle name="Millares 33 3 4 3" xfId="30310" xr:uid="{128D0433-3800-426C-837F-7721875C5649}"/>
    <cellStyle name="Millares 33 3 4 4" xfId="53192" xr:uid="{6DAC4BA3-1E1F-4B80-93BA-D66FD0137872}"/>
    <cellStyle name="Millares 33 3 5" xfId="12473" xr:uid="{4B32781F-9F13-47BA-BFCB-864E186E821C}"/>
    <cellStyle name="Millares 33 3 5 2" xfId="23909" xr:uid="{BE97EED5-87D4-42E3-8C5D-479B679B0FF1}"/>
    <cellStyle name="Millares 33 3 5 2 2" xfId="46803" xr:uid="{72129435-B9D0-4C7C-8862-6CE83002E3AF}"/>
    <cellStyle name="Millares 33 3 5 3" xfId="35362" xr:uid="{49162D03-D430-448A-80C5-76F4086678F9}"/>
    <cellStyle name="Millares 33 3 6" xfId="13556" xr:uid="{3083C5F2-F34A-40D1-B368-DA7F3B746EC3}"/>
    <cellStyle name="Millares 33 3 6 2" xfId="24993" xr:uid="{94CAC351-446A-4FE8-BD70-74E9CA374636}"/>
    <cellStyle name="Millares 33 3 6 2 2" xfId="47887" xr:uid="{71F52989-C9EA-4089-84A1-7E1EFEE6F77B}"/>
    <cellStyle name="Millares 33 3 6 3" xfId="36446" xr:uid="{5654AADA-D39D-46BD-B79B-F30BA422DBF6}"/>
    <cellStyle name="Millares 33 3 7" xfId="14615" xr:uid="{23F6E359-F26E-47B9-9C24-3EFDBD589D0E}"/>
    <cellStyle name="Millares 33 3 7 2" xfId="37509" xr:uid="{EA6EA285-5334-45F4-B604-0C7A17A8BFF5}"/>
    <cellStyle name="Millares 33 3 8" xfId="26068" xr:uid="{DD0879B9-28B8-4DAA-B0CB-DCC40763DBFB}"/>
    <cellStyle name="Millares 33 3 9" xfId="48951" xr:uid="{D5C84408-41A9-470E-956A-8219C60DB36B}"/>
    <cellStyle name="Millares 33 4" xfId="1922" xr:uid="{D30C3CD8-0AE5-4AE4-9AE5-EE95040AFD6F}"/>
    <cellStyle name="Millares 33 4 2" xfId="5485" xr:uid="{8A47EF20-0E56-4A78-9568-0A223BED2C28}"/>
    <cellStyle name="Millares 33 4 2 2" xfId="9259" xr:uid="{9373AE3B-FD58-4A19-89BD-2CBF00A1058B}"/>
    <cellStyle name="Millares 33 4 2 2 2" xfId="20702" xr:uid="{C95050CF-FD8F-42A8-BFFA-F11D6A3132E5}"/>
    <cellStyle name="Millares 33 4 2 2 2 2" xfId="43596" xr:uid="{14CA75AE-61CE-4BE8-BCC4-79F8F129A1F1}"/>
    <cellStyle name="Millares 33 4 2 2 3" xfId="32155" xr:uid="{8E08E8F6-2735-43F5-9F54-9D575AF6A982}"/>
    <cellStyle name="Millares 33 4 2 2 4" xfId="55037" xr:uid="{EBDD0E76-D749-4147-B63C-A3AEF106B9CF}"/>
    <cellStyle name="Millares 33 4 2 3" xfId="16460" xr:uid="{9A7ECB9C-50C7-425A-B723-2A010DC169BC}"/>
    <cellStyle name="Millares 33 4 2 3 2" xfId="39354" xr:uid="{8E725886-62CA-4AD6-98BB-B6C825324B76}"/>
    <cellStyle name="Millares 33 4 2 4" xfId="27913" xr:uid="{10609D4F-6D6B-4583-99A1-E4D0D03A8631}"/>
    <cellStyle name="Millares 33 4 2 5" xfId="50796" xr:uid="{9274D17C-7C80-4FE9-84D4-075CECC43845}"/>
    <cellStyle name="Millares 33 4 3" xfId="7942" xr:uid="{6EB34F70-393D-4FFD-9825-7BC7DB86474E}"/>
    <cellStyle name="Millares 33 4 3 2" xfId="19385" xr:uid="{77F9EF11-8AB4-44C2-8210-A8AA20CA7C80}"/>
    <cellStyle name="Millares 33 4 3 2 2" xfId="42279" xr:uid="{FE74B6BE-C034-48F4-AC67-B48C1EE624FC}"/>
    <cellStyle name="Millares 33 4 3 3" xfId="30838" xr:uid="{59C874B4-1B8B-4B0D-8E53-89E2E0DFC244}"/>
    <cellStyle name="Millares 33 4 3 4" xfId="53720" xr:uid="{4320B1B2-0907-41DD-A7F2-CC06B84001A7}"/>
    <cellStyle name="Millares 33 4 4" xfId="15143" xr:uid="{62951D39-308A-4E29-8565-573835C5336F}"/>
    <cellStyle name="Millares 33 4 4 2" xfId="38037" xr:uid="{1FAA37D6-7AEB-468D-A5B1-D76F2E288B29}"/>
    <cellStyle name="Millares 33 4 5" xfId="26596" xr:uid="{6F66BC3A-42B8-4549-8D53-9BA315AABFEE}"/>
    <cellStyle name="Millares 33 4 6" xfId="49479" xr:uid="{C9986539-48F2-4B20-9E50-E81131EA4671}"/>
    <cellStyle name="Millares 33 4 7" xfId="4191" xr:uid="{7DEA2AC5-9B4F-4D98-BAF1-CA236C5BB998}"/>
    <cellStyle name="Millares 33 5" xfId="3392" xr:uid="{CF8A718F-AF4E-4054-97E7-2B18946A1E9D}"/>
    <cellStyle name="Millares 33 5 2" xfId="8205" xr:uid="{E8F2E984-45F8-4017-BD9E-2A4EFFF4739F}"/>
    <cellStyle name="Millares 33 5 2 2" xfId="19648" xr:uid="{DACCBE94-BD3D-4F37-A2B1-46DEACE0E59A}"/>
    <cellStyle name="Millares 33 5 2 2 2" xfId="42542" xr:uid="{A098E2B8-2F10-47E1-87DA-FC77EC7274D1}"/>
    <cellStyle name="Millares 33 5 2 3" xfId="31101" xr:uid="{975DAD25-51B0-42E6-865C-CE728896F992}"/>
    <cellStyle name="Millares 33 5 2 4" xfId="53983" xr:uid="{241154C0-52E7-485E-ABB6-38D3A403EF94}"/>
    <cellStyle name="Millares 33 5 3" xfId="15406" xr:uid="{87BDD889-1F8E-439B-A0E9-6C96EDB6FA7E}"/>
    <cellStyle name="Millares 33 5 3 2" xfId="38300" xr:uid="{FF345732-2A1E-45B4-BF77-99780D4B1124}"/>
    <cellStyle name="Millares 33 5 4" xfId="26859" xr:uid="{091DFE6D-9072-4510-AE24-17CA428C97A6}"/>
    <cellStyle name="Millares 33 5 5" xfId="49742" xr:uid="{3AEB6983-B57D-4292-ACFD-4B2C68D24ECE}"/>
    <cellStyle name="Millares 33 6" xfId="5751" xr:uid="{5220CB0A-A648-4494-9CDE-A034FE6D22CB}"/>
    <cellStyle name="Millares 33 6 2" xfId="9523" xr:uid="{4878640C-542E-40BB-A753-6D2AFD917212}"/>
    <cellStyle name="Millares 33 6 2 2" xfId="20966" xr:uid="{D79BC699-66BE-465D-8553-2205B88B37E9}"/>
    <cellStyle name="Millares 33 6 2 2 2" xfId="43860" xr:uid="{A3A9C22C-BF9C-43AA-AFF6-27D731B1BD36}"/>
    <cellStyle name="Millares 33 6 2 3" xfId="32419" xr:uid="{6F336D34-44BB-4E9D-9379-C2E709EABCF6}"/>
    <cellStyle name="Millares 33 6 2 4" xfId="55301" xr:uid="{1992F521-4C38-4242-9A58-776951B10899}"/>
    <cellStyle name="Millares 33 6 3" xfId="16724" xr:uid="{E0BACC9F-CE1F-430C-B1DB-D587998C4BA6}"/>
    <cellStyle name="Millares 33 6 3 2" xfId="39618" xr:uid="{D57D7B42-F2B4-4A72-BB48-F9B7065F803A}"/>
    <cellStyle name="Millares 33 6 4" xfId="28177" xr:uid="{AC74493E-F8A7-446B-9634-A06C6C82D6CF}"/>
    <cellStyle name="Millares 33 6 5" xfId="51059" xr:uid="{90381A3D-8962-4D4A-825E-D5D0C113DAA8}"/>
    <cellStyle name="Millares 33 7" xfId="5897" xr:uid="{2D74A7F2-4A68-45A3-A1CC-AA2F2437F6F6}"/>
    <cellStyle name="Millares 33 7 2" xfId="9782" xr:uid="{56ABFECB-92F3-4C63-BC89-AAFE3CF4AA43}"/>
    <cellStyle name="Millares 33 7 2 2" xfId="21225" xr:uid="{F1BE1AB7-C62F-4ABF-8CDC-2709F89A5391}"/>
    <cellStyle name="Millares 33 7 2 2 2" xfId="44119" xr:uid="{801BF29F-051E-4647-8B44-00BD4B3CA099}"/>
    <cellStyle name="Millares 33 7 2 3" xfId="32678" xr:uid="{C3813C11-CAFA-49DB-BD54-14F1256CE22D}"/>
    <cellStyle name="Millares 33 7 2 4" xfId="55560" xr:uid="{B6CFFB3F-401B-4623-82D5-DBF25E12CDF6}"/>
    <cellStyle name="Millares 33 7 3" xfId="16983" xr:uid="{6683AA1B-CDB0-4D0D-966A-A6810C0E905F}"/>
    <cellStyle name="Millares 33 7 3 2" xfId="39877" xr:uid="{9E88041A-9004-44AD-820B-838C24B28D3F}"/>
    <cellStyle name="Millares 33 7 4" xfId="28436" xr:uid="{51D7209B-9531-40E4-9118-21000656D125}"/>
    <cellStyle name="Millares 33 7 5" xfId="51318" xr:uid="{D964BE9B-76EB-4C08-92E9-30AB2CEC73C9}"/>
    <cellStyle name="Millares 33 8" xfId="6052" xr:uid="{610912F2-1A13-41FC-B539-9A924C119287}"/>
    <cellStyle name="Millares 33 8 2" xfId="10044" xr:uid="{721E294E-49E2-484C-AD15-95D5F15960CE}"/>
    <cellStyle name="Millares 33 8 2 2" xfId="21487" xr:uid="{A31834FD-9853-466A-B2F5-5177201910D9}"/>
    <cellStyle name="Millares 33 8 2 2 2" xfId="44381" xr:uid="{54EF3955-7858-4255-915B-26471E0C3B5A}"/>
    <cellStyle name="Millares 33 8 2 3" xfId="32940" xr:uid="{52FA69B0-3477-4565-887F-C633CF6A428F}"/>
    <cellStyle name="Millares 33 8 2 4" xfId="55822" xr:uid="{FAD3983B-917D-4099-89B3-4E7BF33D791F}"/>
    <cellStyle name="Millares 33 8 3" xfId="17245" xr:uid="{7BDA2D46-8B81-492E-B8A3-D55C710B77BD}"/>
    <cellStyle name="Millares 33 8 3 2" xfId="40139" xr:uid="{8A050498-C9FC-4879-95B5-2C46C5662A74}"/>
    <cellStyle name="Millares 33 8 4" xfId="28698" xr:uid="{CAA90AE9-156F-496F-91B3-1F2CB4D46338}"/>
    <cellStyle name="Millares 33 8 5" xfId="51580" xr:uid="{FF53B155-E43A-42ED-A24D-D98744E3E340}"/>
    <cellStyle name="Millares 33 9" xfId="6869" xr:uid="{8BF9CC37-47A6-463C-B722-7F000AFCF9A6}"/>
    <cellStyle name="Millares 33 9 2" xfId="18304" xr:uid="{32F07EBE-1244-4638-BCFE-496E55B42690}"/>
    <cellStyle name="Millares 33 9 2 2" xfId="41198" xr:uid="{786B601D-3111-4E2D-B359-C1BF2631E7BB}"/>
    <cellStyle name="Millares 33 9 3" xfId="29757" xr:uid="{6612A822-7061-4104-B46E-2293937E17D0}"/>
    <cellStyle name="Millares 33 9 4" xfId="52639" xr:uid="{2C6245FC-A480-466B-BFA4-978EC88DA1D1}"/>
    <cellStyle name="Millares 34" xfId="305" xr:uid="{46E2F7C7-14FD-4B31-A189-35A2FBB94083}"/>
    <cellStyle name="Millares 34 10" xfId="48684" xr:uid="{DBB04806-B1CD-46BF-AD0D-AC0F08F5B801}"/>
    <cellStyle name="Millares 34 11" xfId="57953" xr:uid="{42B856D8-0B9E-4C93-8F3B-85952A63717A}"/>
    <cellStyle name="Millares 34 12" xfId="58464" xr:uid="{F246E8DB-B827-46B1-BDDD-CAF71D17B12F}"/>
    <cellStyle name="Millares 34 2" xfId="559" xr:uid="{AD3A1F43-54FB-4824-B459-0B943F50CE22}"/>
    <cellStyle name="Millares 34 2 10" xfId="3923" xr:uid="{F794D235-FDC8-4889-AB1B-2510E5E18F8C}"/>
    <cellStyle name="Millares 34 2 2" xfId="832" xr:uid="{FCBF4991-B916-45AD-BB9A-CAA9ACAC04BF}"/>
    <cellStyle name="Millares 34 2 2 2" xfId="2311" xr:uid="{AF319C0A-DE9B-46A7-866A-787494FAD71B}"/>
    <cellStyle name="Millares 34 2 2 2 2" xfId="20434" xr:uid="{17194716-DCBC-445D-A20D-CC1B77EEA825}"/>
    <cellStyle name="Millares 34 2 2 2 2 2" xfId="43328" xr:uid="{13587017-F461-4C50-9FC0-A15C4D8ECC41}"/>
    <cellStyle name="Millares 34 2 2 2 3" xfId="31887" xr:uid="{066572C9-8B17-40CF-9E76-B57587812F07}"/>
    <cellStyle name="Millares 34 2 2 2 4" xfId="54769" xr:uid="{26592828-24F1-4E9E-9588-A3ADA72137BE}"/>
    <cellStyle name="Millares 34 2 2 2 5" xfId="8991" xr:uid="{223F581C-8FB4-4D89-9A9F-A72205946BFC}"/>
    <cellStyle name="Millares 34 2 2 3" xfId="16192" xr:uid="{D43B6BF8-F3C1-4D8A-A0DD-A1721AB0E86A}"/>
    <cellStyle name="Millares 34 2 2 3 2" xfId="39086" xr:uid="{6AA181EF-B5B6-4ED2-9801-3AD2589B8B1D}"/>
    <cellStyle name="Millares 34 2 2 4" xfId="27645" xr:uid="{BB74CFE9-24EB-4BAC-B274-2C380C538927}"/>
    <cellStyle name="Millares 34 2 2 5" xfId="50528" xr:uid="{015A53DA-D691-4123-A5C5-8460B86D3D77}"/>
    <cellStyle name="Millares 34 2 2 6" xfId="5217" xr:uid="{BEEE9FB2-B604-46B2-9D58-5BFDBE05BAED}"/>
    <cellStyle name="Millares 34 2 3" xfId="2044" xr:uid="{F7A2DE06-97A1-4101-89C3-FD0C8620DE51}"/>
    <cellStyle name="Millares 34 2 3 2" xfId="10830" xr:uid="{277684FF-9F88-4ED0-B4CD-A83BF19BAB68}"/>
    <cellStyle name="Millares 34 2 3 2 2" xfId="22273" xr:uid="{76F84459-5430-4BB2-B5E0-D366E06BC857}"/>
    <cellStyle name="Millares 34 2 3 2 2 2" xfId="45167" xr:uid="{4221E11C-61B3-4A7F-9517-9245F8979A0F}"/>
    <cellStyle name="Millares 34 2 3 2 3" xfId="33726" xr:uid="{E7B6AEF1-02CD-4D22-8EAD-7EE8C992D41A}"/>
    <cellStyle name="Millares 34 2 3 2 4" xfId="56608" xr:uid="{B5FC6DC8-F8CE-42C5-98FB-5C0EC69FCDE3}"/>
    <cellStyle name="Millares 34 2 3 3" xfId="18031" xr:uid="{F3C91B0F-CBC9-4741-B01D-0F7ECC7855F6}"/>
    <cellStyle name="Millares 34 2 3 3 2" xfId="40925" xr:uid="{075883BB-55DA-41EB-ADB3-239F89C72B4D}"/>
    <cellStyle name="Millares 34 2 3 4" xfId="29484" xr:uid="{4586C2C2-7F66-4700-AC89-407A24F6B0ED}"/>
    <cellStyle name="Millares 34 2 3 5" xfId="52366" xr:uid="{D4A8428C-CA25-4FB2-91BF-70E3FE901404}"/>
    <cellStyle name="Millares 34 2 3 6" xfId="6595" xr:uid="{893B5661-6AA8-4F07-96F1-5FF64754DDCD}"/>
    <cellStyle name="Millares 34 2 4" xfId="7674" xr:uid="{4736B6AB-F1B7-4D9F-AE85-52A44454C2B0}"/>
    <cellStyle name="Millares 34 2 4 2" xfId="19117" xr:uid="{15897A70-B010-44AE-B4F8-360F50966D6D}"/>
    <cellStyle name="Millares 34 2 4 2 2" xfId="42011" xr:uid="{0A35D89F-B8B6-4E06-BB43-512094B426E2}"/>
    <cellStyle name="Millares 34 2 4 3" xfId="30570" xr:uid="{71FF2436-6EF4-4CA8-B37F-4A1E09445CF3}"/>
    <cellStyle name="Millares 34 2 4 4" xfId="53452" xr:uid="{D8C05F23-8E87-4D3A-B6AB-6BFC72D1095D}"/>
    <cellStyle name="Millares 34 2 5" xfId="12733" xr:uid="{13F359C6-D2DA-4420-8266-8AF42F8710FF}"/>
    <cellStyle name="Millares 34 2 5 2" xfId="24169" xr:uid="{507856FB-CCF9-43FC-8006-2675AB89CE24}"/>
    <cellStyle name="Millares 34 2 5 2 2" xfId="47063" xr:uid="{B781324A-3A13-419C-8538-29C35A60354C}"/>
    <cellStyle name="Millares 34 2 5 3" xfId="35622" xr:uid="{12EB6155-B5A3-4BA5-B9C4-BCE3B38DDDC4}"/>
    <cellStyle name="Millares 34 2 6" xfId="13816" xr:uid="{D7C8F252-9132-43D3-8653-B00B66849936}"/>
    <cellStyle name="Millares 34 2 6 2" xfId="25253" xr:uid="{FC2C17C5-1B5E-4488-ABD9-561C1D65823E}"/>
    <cellStyle name="Millares 34 2 6 2 2" xfId="48147" xr:uid="{38672E76-A30E-46D4-9A6C-74BEC0EF55E3}"/>
    <cellStyle name="Millares 34 2 6 3" xfId="36706" xr:uid="{5947E4CC-FB1D-4FF1-BF0D-5F3EAD7A2135}"/>
    <cellStyle name="Millares 34 2 7" xfId="14875" xr:uid="{2A7B4A75-C89C-42F0-AF13-F9098D9FD70C}"/>
    <cellStyle name="Millares 34 2 7 2" xfId="37769" xr:uid="{08E6B815-7A54-4CD8-9372-FDEC08E4A481}"/>
    <cellStyle name="Millares 34 2 8" xfId="26328" xr:uid="{67E0B082-B0CA-46DD-B254-A94901716673}"/>
    <cellStyle name="Millares 34 2 9" xfId="49211" xr:uid="{9D2F0038-D463-4C0C-9C1F-A57AECE7D1B4}"/>
    <cellStyle name="Millares 34 3" xfId="431" xr:uid="{B86E9BED-51C9-44BB-A1BC-A8D4BAB1E93A}"/>
    <cellStyle name="Millares 34 3 2" xfId="1916" xr:uid="{F9DFE0A9-CCA1-45BB-8AB9-10261CA419CB}"/>
    <cellStyle name="Millares 34 3 2 2" xfId="19907" xr:uid="{42BF691C-9187-4F0E-A3C9-B1299C4A9F69}"/>
    <cellStyle name="Millares 34 3 2 2 2" xfId="42801" xr:uid="{4EB44FC7-BA6F-446F-98D4-500AAD9DAA80}"/>
    <cellStyle name="Millares 34 3 2 3" xfId="31360" xr:uid="{845310EB-480D-4935-9BD6-C6D6F6E0EFBF}"/>
    <cellStyle name="Millares 34 3 2 4" xfId="54242" xr:uid="{285AF87B-A9B7-4192-915E-7B30DEC2F5A2}"/>
    <cellStyle name="Millares 34 3 2 5" xfId="8464" xr:uid="{4DEB1A32-B705-4967-96F5-415900851F82}"/>
    <cellStyle name="Millares 34 3 3" xfId="15665" xr:uid="{A171E762-CAB4-4455-8FD6-9CC1FF06A680}"/>
    <cellStyle name="Millares 34 3 3 2" xfId="38559" xr:uid="{EB351C23-5EA3-4072-9DF7-7A0151A254E9}"/>
    <cellStyle name="Millares 34 3 4" xfId="27118" xr:uid="{E9D17C1C-CEC9-479E-AE42-051481E8A7AA}"/>
    <cellStyle name="Millares 34 3 5" xfId="50001" xr:uid="{2501BE92-0398-44B5-AC0D-7181AF97E8A5}"/>
    <cellStyle name="Millares 34 3 6" xfId="4697" xr:uid="{A9E7DE78-3499-4B7F-9805-0F1ADC0CE24F}"/>
    <cellStyle name="Millares 34 4" xfId="704" xr:uid="{35BB4E55-C0D3-4918-9B81-9BFB69A4B5DD}"/>
    <cellStyle name="Millares 34 4 2" xfId="2183" xr:uid="{1E56B296-A125-4CEC-9D5F-B3D78E652FD7}"/>
    <cellStyle name="Millares 34 4 2 2" xfId="21746" xr:uid="{D68E01D8-82F7-4F59-AAA3-3E5D7B8A3153}"/>
    <cellStyle name="Millares 34 4 2 2 2" xfId="44640" xr:uid="{95D244FE-2EC9-49BC-BDD4-605DAA962E3C}"/>
    <cellStyle name="Millares 34 4 2 3" xfId="33199" xr:uid="{36F17F06-B52C-4E43-AEAD-459E52193A34}"/>
    <cellStyle name="Millares 34 4 2 4" xfId="56081" xr:uid="{D865EFF7-6F68-4DAA-A00E-5E6A3F9393F7}"/>
    <cellStyle name="Millares 34 4 2 5" xfId="10303" xr:uid="{CC562663-E1D3-4926-9B77-38AD31770A1A}"/>
    <cellStyle name="Millares 34 4 3" xfId="17504" xr:uid="{A3DE0E8F-AB5D-49D4-8436-9D2DADFD8309}"/>
    <cellStyle name="Millares 34 4 3 2" xfId="40398" xr:uid="{C941942E-0FDA-494D-B2F1-0F959C84564D}"/>
    <cellStyle name="Millares 34 4 4" xfId="28957" xr:uid="{37B3B3C3-5991-47A6-9446-B7C50A7CFF5E}"/>
    <cellStyle name="Millares 34 4 5" xfId="51839" xr:uid="{077942B6-A863-4F05-8346-66108A49BACD}"/>
    <cellStyle name="Millares 34 4 6" xfId="6301" xr:uid="{CA0E48D7-2078-4DF9-95B7-12FB89A2E48E}"/>
    <cellStyle name="Millares 34 5" xfId="1383" xr:uid="{4A33982D-FD35-428F-8D3F-EA9D1541E058}"/>
    <cellStyle name="Millares 34 5 2" xfId="2840" xr:uid="{296A5D42-DB76-4A97-9042-B7C99640E5EE}"/>
    <cellStyle name="Millares 34 5 2 2" xfId="41484" xr:uid="{B38EDE3B-5787-4A2B-9BCF-FD752485F5A2}"/>
    <cellStyle name="Millares 34 5 2 3" xfId="18590" xr:uid="{172BF13B-5753-418B-9219-E119E40C605B}"/>
    <cellStyle name="Millares 34 5 3" xfId="30043" xr:uid="{0D268A91-9A71-456D-8054-89C52749E103}"/>
    <cellStyle name="Millares 34 5 4" xfId="52925" xr:uid="{105107CA-2494-4AAB-BF38-8EFA24CABC0F}"/>
    <cellStyle name="Millares 34 5 5" xfId="7153" xr:uid="{A8C5247D-62AF-4999-8789-390BDBF58A49}"/>
    <cellStyle name="Millares 34 6" xfId="1790" xr:uid="{7E25A6C1-D0AA-4C64-B038-E804D3C3187F}"/>
    <cellStyle name="Millares 34 6 2" xfId="23642" xr:uid="{A2931CF4-B7CB-4F4A-B15A-6CA81546F39A}"/>
    <cellStyle name="Millares 34 6 2 2" xfId="46536" xr:uid="{8660D54D-83CD-49A1-86D3-244AA5EFB54A}"/>
    <cellStyle name="Millares 34 6 3" xfId="35095" xr:uid="{C8DA2E09-0B2F-4158-9A28-87E630CD4950}"/>
    <cellStyle name="Millares 34 6 4" xfId="12207" xr:uid="{F4FE0FCE-C2F4-437A-848C-10C9226FF838}"/>
    <cellStyle name="Millares 34 7" xfId="3387" xr:uid="{9CF366C9-3786-4C02-9D76-0535358E84F7}"/>
    <cellStyle name="Millares 34 7 2" xfId="24726" xr:uid="{D49A94E4-5A3B-40D4-A32C-F5FEAC06B0C0}"/>
    <cellStyle name="Millares 34 7 2 2" xfId="47620" xr:uid="{30D3C143-249B-45E3-BF5D-50C65A53AB32}"/>
    <cellStyle name="Millares 34 7 3" xfId="36179" xr:uid="{70E18263-3EA8-4775-9DE4-A2A3454E6521}"/>
    <cellStyle name="Millares 34 8" xfId="14348" xr:uid="{132A67C6-CD4C-4F9C-AD58-50B49A9E3E7F}"/>
    <cellStyle name="Millares 34 8 2" xfId="37242" xr:uid="{4627B9EA-A339-42CF-81E2-E3B115353C37}"/>
    <cellStyle name="Millares 34 9" xfId="25801" xr:uid="{D56FD5A0-C3C6-441F-8E95-1ADD7FA5EF6A}"/>
    <cellStyle name="Millares 35" xfId="566" xr:uid="{4548ACBD-B9CE-4E06-92DF-252341F3D759}"/>
    <cellStyle name="Millares 35 10" xfId="58047" xr:uid="{2C7CB244-C16F-46F4-BA26-F27D3E853EA4}"/>
    <cellStyle name="Millares 35 11" xfId="58559" xr:uid="{7E766C2E-728B-40DA-9FBE-54BCB0953E5B}"/>
    <cellStyle name="Millares 35 2" xfId="839" xr:uid="{6613764F-4653-4F57-8A38-A775B6B82076}"/>
    <cellStyle name="Millares 35 2 2" xfId="2318" xr:uid="{679C9021-5839-4148-95C6-EA137CE5677D}"/>
    <cellStyle name="Millares 35 2 2 2" xfId="20169" xr:uid="{6430F172-6C98-46F9-96FE-9FEF0E950AA9}"/>
    <cellStyle name="Millares 35 2 2 2 2" xfId="43063" xr:uid="{D81150CB-E908-4D25-9471-67FA606C4499}"/>
    <cellStyle name="Millares 35 2 2 3" xfId="31622" xr:uid="{C36D63FD-F798-4AAF-B882-9DBF0D2EA485}"/>
    <cellStyle name="Millares 35 2 2 4" xfId="54504" xr:uid="{FDE476CF-F50F-4B59-820F-7E16345D707E}"/>
    <cellStyle name="Millares 35 2 2 5" xfId="8726" xr:uid="{CFF6DF0B-A6B6-43FC-A0FC-BE94D19E7345}"/>
    <cellStyle name="Millares 35 2 3" xfId="15927" xr:uid="{DD622FA8-59A4-4DE5-8CCC-4783E054A8C3}"/>
    <cellStyle name="Millares 35 2 3 2" xfId="38821" xr:uid="{563E887F-5352-4AC1-B353-978AA8FC282C}"/>
    <cellStyle name="Millares 35 2 4" xfId="27380" xr:uid="{42B1DD66-7584-4915-8D23-E66ECD4F2CB4}"/>
    <cellStyle name="Millares 35 2 5" xfId="50263" xr:uid="{60167D8A-C722-45F5-B2D5-78C1283BE181}"/>
    <cellStyle name="Millares 35 2 6" xfId="4952" xr:uid="{BD38C2C9-D7F6-418A-92D6-25ECF829A9CD}"/>
    <cellStyle name="Millares 35 3" xfId="1501" xr:uid="{A78B30A8-63E0-4F5A-8E4F-B2F8DD6CC137}"/>
    <cellStyle name="Millares 35 3 2" xfId="2933" xr:uid="{28677D37-6688-43C0-AAEA-D3E21CA0B212}"/>
    <cellStyle name="Millares 35 3 2 2" xfId="22008" xr:uid="{80FABE0D-9F2E-4D05-8119-CCDF709F262D}"/>
    <cellStyle name="Millares 35 3 2 2 2" xfId="44902" xr:uid="{214FDB32-90D1-4E49-A965-7A3E750CD77F}"/>
    <cellStyle name="Millares 35 3 2 3" xfId="33461" xr:uid="{61C60A0A-C0E9-4EA7-A9C3-8EE9C09F52C9}"/>
    <cellStyle name="Millares 35 3 2 4" xfId="56343" xr:uid="{FD681696-CF6C-4CBA-8480-A81676A67EBE}"/>
    <cellStyle name="Millares 35 3 2 5" xfId="10565" xr:uid="{47DEAA63-49BF-418C-8FEA-CD7CF40241EE}"/>
    <cellStyle name="Millares 35 3 3" xfId="17766" xr:uid="{048E1EB2-6BB1-4D57-A760-BBCC4F955428}"/>
    <cellStyle name="Millares 35 3 3 2" xfId="40660" xr:uid="{C2BF57CB-B973-4493-B6F9-593FE433BEA4}"/>
    <cellStyle name="Millares 35 3 4" xfId="29219" xr:uid="{AAA17877-35AB-4068-8813-208CC0DCF28F}"/>
    <cellStyle name="Millares 35 3 5" xfId="52101" xr:uid="{4BBC86B4-BF0B-47B8-969E-F19376646D1C}"/>
    <cellStyle name="Millares 35 3 6" xfId="6330" xr:uid="{E2C86088-233F-4EAE-80CD-6FDA985835B6}"/>
    <cellStyle name="Millares 35 4" xfId="2051" xr:uid="{A2C37CF5-DC4F-496A-AEC3-AC2FC869AE97}"/>
    <cellStyle name="Millares 35 4 2" xfId="18852" xr:uid="{87143F7C-9A05-4A55-8D60-D5C1DA91DD08}"/>
    <cellStyle name="Millares 35 4 2 2" xfId="41746" xr:uid="{4D68204C-2480-4BE9-AC64-0F315E494A5B}"/>
    <cellStyle name="Millares 35 4 3" xfId="30305" xr:uid="{5A877AF0-67D0-4D28-A4A1-C61DAB419B62}"/>
    <cellStyle name="Millares 35 4 4" xfId="53187" xr:uid="{B01A12AB-B577-4029-ABED-5EE769E4BFF3}"/>
    <cellStyle name="Millares 35 4 5" xfId="7410" xr:uid="{6735CD69-E21F-4A9B-B5DA-F6B32C6F9A85}"/>
    <cellStyle name="Millares 35 5" xfId="3480" xr:uid="{BEA786D3-2381-424B-9296-0A7A9EB72C53}"/>
    <cellStyle name="Millares 35 5 2" xfId="23904" xr:uid="{FE1AA020-21AB-4195-8EAB-FEB55FF9BB6A}"/>
    <cellStyle name="Millares 35 5 2 2" xfId="46798" xr:uid="{9D9157B8-0B28-4EE3-8226-6D98A8A91C1E}"/>
    <cellStyle name="Millares 35 5 3" xfId="35357" xr:uid="{89AA5C1D-209B-451C-9C57-70FEC2C57E8C}"/>
    <cellStyle name="Millares 35 6" xfId="13551" xr:uid="{F1560B36-8424-4CA1-9A6D-A6DCD1542F75}"/>
    <cellStyle name="Millares 35 6 2" xfId="24988" xr:uid="{3002F260-1AAA-4EC6-9C7C-45923073263B}"/>
    <cellStyle name="Millares 35 6 2 2" xfId="47882" xr:uid="{C054CC09-51F8-414C-B0F3-9800B7DFFA81}"/>
    <cellStyle name="Millares 35 6 3" xfId="36441" xr:uid="{46CDC5B1-A303-45C3-9FD6-3D803DF8CD79}"/>
    <cellStyle name="Millares 35 7" xfId="14610" xr:uid="{C77FD4F7-CF4F-440E-A8D3-A7AE304A4CAD}"/>
    <cellStyle name="Millares 35 7 2" xfId="37504" xr:uid="{82F6C0F6-1F7B-45FA-8326-16D7FC6ACC49}"/>
    <cellStyle name="Millares 35 8" xfId="26063" xr:uid="{D460E1B2-EAC3-41F0-81AC-BE6DABBE4508}"/>
    <cellStyle name="Millares 35 9" xfId="48946" xr:uid="{675CA8EA-9103-44EE-9A9E-0D871865D945}"/>
    <cellStyle name="Millares 36" xfId="179" xr:uid="{6A674B83-EC7C-47E7-B080-770F33853E3C}"/>
    <cellStyle name="Millares 36 10" xfId="6133" xr:uid="{8FF01952-386B-41C8-BBBF-2A7411C71708}"/>
    <cellStyle name="Millares 36 10 2" xfId="10131" xr:uid="{9429BA0A-16EA-42C6-95EB-6EA98E1A3846}"/>
    <cellStyle name="Millares 36 10 2 2" xfId="21574" xr:uid="{C0615B9E-D597-44CF-BDB0-E4DC2F39D275}"/>
    <cellStyle name="Millares 36 10 2 2 2" xfId="44468" xr:uid="{99A418E3-88DF-4A37-A772-04C503495AC8}"/>
    <cellStyle name="Millares 36 10 2 3" xfId="33027" xr:uid="{E52D4FC6-4375-473C-AFC2-7AFBFFBBF4E5}"/>
    <cellStyle name="Millares 36 10 2 4" xfId="55909" xr:uid="{D3BC5FC9-0703-425C-BFE7-63FF58CC71C2}"/>
    <cellStyle name="Millares 36 10 3" xfId="17332" xr:uid="{6EA29C9A-BB40-4FB3-9D57-B9E08C4D26F8}"/>
    <cellStyle name="Millares 36 10 3 2" xfId="40226" xr:uid="{AE5950B8-DC7F-447E-98C7-B1EDCCB18BFD}"/>
    <cellStyle name="Millares 36 10 4" xfId="28785" xr:uid="{89549B2D-2171-4D80-86C6-D6260BBA30D0}"/>
    <cellStyle name="Millares 36 10 5" xfId="51667" xr:uid="{559016FA-A5E0-40C0-AE8C-2B09E8B307ED}"/>
    <cellStyle name="Millares 36 11" xfId="6959" xr:uid="{AC14D4B1-7F09-4AD7-B94F-8BAD48911448}"/>
    <cellStyle name="Millares 36 11 2" xfId="18394" xr:uid="{557479CD-AD26-4221-A2DC-4EAA84CF84BA}"/>
    <cellStyle name="Millares 36 11 2 2" xfId="41288" xr:uid="{042F9982-CC83-4581-A824-D4CF6BDA8718}"/>
    <cellStyle name="Millares 36 11 3" xfId="29847" xr:uid="{0F70C5CF-AFE5-4DC8-9CFC-300A4959FB9C}"/>
    <cellStyle name="Millares 36 11 4" xfId="52729" xr:uid="{4E864698-B418-40FA-A46A-F04D6A490A7C}"/>
    <cellStyle name="Millares 36 12" xfId="11234" xr:uid="{28BA7A16-0123-49F5-865D-D90C76460E53}"/>
    <cellStyle name="Millares 36 12 2" xfId="22670" xr:uid="{A72FF5CF-2D6F-4111-83E7-95ECB8E2D174}"/>
    <cellStyle name="Millares 36 12 2 2" xfId="45564" xr:uid="{27E95EE4-C21B-4824-8B39-6C94AF2E328E}"/>
    <cellStyle name="Millares 36 12 3" xfId="34123" xr:uid="{88367D6E-2D59-4F50-8C2F-771ED6BB1732}"/>
    <cellStyle name="Millares 36 12 4" xfId="57005" xr:uid="{BDC13B29-4742-4327-8247-7340758AE1A4}"/>
    <cellStyle name="Millares 36 13" xfId="11495" xr:uid="{1BFB3F7C-B8A7-44D3-BEA4-8194DF38F2B2}"/>
    <cellStyle name="Millares 36 13 2" xfId="22931" xr:uid="{F8C5D8B4-E1EA-422C-B587-73C1207D953C}"/>
    <cellStyle name="Millares 36 13 2 2" xfId="45825" xr:uid="{74D18B76-F432-4B79-B382-9942A304B9EF}"/>
    <cellStyle name="Millares 36 13 3" xfId="34384" xr:uid="{439D5F1E-285E-4488-B507-828C5FF158CA}"/>
    <cellStyle name="Millares 36 13 4" xfId="57266" xr:uid="{A0A6913B-13E6-4E7C-8F62-6BCCFA14FA34}"/>
    <cellStyle name="Millares 36 14" xfId="11762" xr:uid="{E3CE572D-A37A-4D3A-B4E4-3834DB3F4521}"/>
    <cellStyle name="Millares 36 14 2" xfId="23198" xr:uid="{20106C0A-2D6F-4E5D-958A-6B79F0788DE3}"/>
    <cellStyle name="Millares 36 14 2 2" xfId="46092" xr:uid="{A4C9CBA7-4E60-43AD-A44B-81D6CE6C584E}"/>
    <cellStyle name="Millares 36 14 3" xfId="34651" xr:uid="{4E4B77A3-7C69-46F3-8950-D97609B05547}"/>
    <cellStyle name="Millares 36 14 4" xfId="57533" xr:uid="{4F2120AE-0C41-4E76-81BA-DFA4F2B11FFF}"/>
    <cellStyle name="Millares 36 15" xfId="12033" xr:uid="{E756681F-7796-4DB1-A370-2B85D1E931CD}"/>
    <cellStyle name="Millares 36 15 2" xfId="23468" xr:uid="{CFAC1FFF-8E98-4726-A5BB-A7E78B26E8F4}"/>
    <cellStyle name="Millares 36 15 2 2" xfId="46362" xr:uid="{E7DEE89F-E5E6-4C9D-90EA-C3F1C084D1D6}"/>
    <cellStyle name="Millares 36 15 3" xfId="34921" xr:uid="{8B863092-1593-40AE-8C0F-68266B3FB47F}"/>
    <cellStyle name="Millares 36 16" xfId="13118" xr:uid="{71C3CEE1-87FD-4EAA-99A4-B82244598449}"/>
    <cellStyle name="Millares 36 16 2" xfId="24554" xr:uid="{E58D64D8-2B17-4626-9951-5B62A5E216D8}"/>
    <cellStyle name="Millares 36 16 2 2" xfId="47448" xr:uid="{4C30AF7A-BCB8-4DAB-A9C0-26991C99419C}"/>
    <cellStyle name="Millares 36 16 3" xfId="36007" xr:uid="{C5A30AC0-F747-453F-A317-F21A3BBC2AB8}"/>
    <cellStyle name="Millares 36 17" xfId="14176" xr:uid="{2E5D7779-52C8-4777-9A8B-49C9B407E4D6}"/>
    <cellStyle name="Millares 36 17 2" xfId="37070" xr:uid="{C6C0274F-F595-451F-8596-E5B970D31E78}"/>
    <cellStyle name="Millares 36 18" xfId="25629" xr:uid="{7432AF60-A375-4477-93FF-84E4F0F02384}"/>
    <cellStyle name="Millares 36 19" xfId="48512" xr:uid="{EB931D52-4A6C-4CC3-8C0C-890908011CD4}"/>
    <cellStyle name="Millares 36 2" xfId="192" xr:uid="{C6CFBBC9-EEC1-4DF9-B3BB-0C0542509664}"/>
    <cellStyle name="Millares 36 20" xfId="57786" xr:uid="{1F3863B7-1FBD-4197-9922-EE3C89CD7799}"/>
    <cellStyle name="Millares 36 21" xfId="58296" xr:uid="{03E9C405-135D-4FA8-A29D-3FF279F911E2}"/>
    <cellStyle name="Millares 36 3" xfId="500" xr:uid="{25EFA6E0-29CA-4B51-B7BB-BFA1C9A4D67D}"/>
    <cellStyle name="Millares 36 3 10" xfId="11350" xr:uid="{1B454C92-CD33-4FFA-BC7C-8D5E9CE7CF83}"/>
    <cellStyle name="Millares 36 3 10 2" xfId="22786" xr:uid="{E7FF02C7-12DF-45A5-A1B1-F251299BC44E}"/>
    <cellStyle name="Millares 36 3 10 2 2" xfId="45680" xr:uid="{6E919BDF-8111-4FD5-90C1-AC2B0B4145DA}"/>
    <cellStyle name="Millares 36 3 10 3" xfId="34239" xr:uid="{B2566EA9-9FA5-4269-B16A-BB982E447CF3}"/>
    <cellStyle name="Millares 36 3 10 4" xfId="57121" xr:uid="{CF2728CC-1BB5-4A3C-87C3-25B67EECB6F0}"/>
    <cellStyle name="Millares 36 3 11" xfId="11612" xr:uid="{3AC7F12B-404B-4AD1-AF57-09F477CAC8F3}"/>
    <cellStyle name="Millares 36 3 11 2" xfId="23048" xr:uid="{77D89F25-A6E1-4AF6-979A-BDDEA65B49B0}"/>
    <cellStyle name="Millares 36 3 11 2 2" xfId="45942" xr:uid="{A99FD027-CECE-43CC-AF3D-13FF88005DC3}"/>
    <cellStyle name="Millares 36 3 11 3" xfId="34501" xr:uid="{3E3B3FC7-0667-44AC-AD4B-462FE47C310D}"/>
    <cellStyle name="Millares 36 3 11 4" xfId="57383" xr:uid="{952FE9EE-0587-4DB1-9D5A-A5B61ECD5F30}"/>
    <cellStyle name="Millares 36 3 12" xfId="11879" xr:uid="{059B8AA4-9007-4448-ADBB-A99E21098261}"/>
    <cellStyle name="Millares 36 3 12 2" xfId="23315" xr:uid="{C66ED6EE-162D-4CC5-88F5-EAC93BDD698B}"/>
    <cellStyle name="Millares 36 3 12 2 2" xfId="46209" xr:uid="{BA7FB8AE-D0C7-4B87-9369-DC786AD6EC8C}"/>
    <cellStyle name="Millares 36 3 12 3" xfId="34768" xr:uid="{BB659031-DA61-45F8-BA64-539638EB227C}"/>
    <cellStyle name="Millares 36 3 12 4" xfId="57650" xr:uid="{446EBDB4-32FB-43F9-81F9-9D868ECC2564}"/>
    <cellStyle name="Millares 36 3 13" xfId="12151" xr:uid="{0EA4358F-1EE5-4901-856A-1714F611C931}"/>
    <cellStyle name="Millares 36 3 13 2" xfId="23586" xr:uid="{028FB0C1-2574-4258-AF34-5E4422FF5271}"/>
    <cellStyle name="Millares 36 3 13 2 2" xfId="46480" xr:uid="{4979FD7D-5523-465D-8D4D-1A0B438BCF12}"/>
    <cellStyle name="Millares 36 3 13 3" xfId="35039" xr:uid="{A0F1DB76-AAF5-4B23-B4B6-43479840100D}"/>
    <cellStyle name="Millares 36 3 14" xfId="13234" xr:uid="{3DDC017D-98F9-457C-80DD-608B836D283F}"/>
    <cellStyle name="Millares 36 3 14 2" xfId="24670" xr:uid="{2D11F446-D5D0-4DF6-AE64-69DACE5AA44F}"/>
    <cellStyle name="Millares 36 3 14 2 2" xfId="47564" xr:uid="{CA66EB00-B026-4108-9AAB-9B464C59DE78}"/>
    <cellStyle name="Millares 36 3 14 3" xfId="36123" xr:uid="{A2019B52-D83E-4912-AED2-D9287400220C}"/>
    <cellStyle name="Millares 36 3 15" xfId="14292" xr:uid="{BFD2837D-2609-496F-B7B7-38A33FDCAC01}"/>
    <cellStyle name="Millares 36 3 15 2" xfId="37186" xr:uid="{A10938AD-BF5B-4168-8CD9-5F978488C4E1}"/>
    <cellStyle name="Millares 36 3 16" xfId="25745" xr:uid="{B7CC3480-506C-4C22-A0F7-762EB2BB2047}"/>
    <cellStyle name="Millares 36 3 17" xfId="48628" xr:uid="{CD1A82DF-0BAA-4A4B-8D38-D9AAC3FA2BE9}"/>
    <cellStyle name="Millares 36 3 18" xfId="57902" xr:uid="{1827D2B8-9E8D-43B8-BC5F-1407ED17F604}"/>
    <cellStyle name="Millares 36 3 19" xfId="58413" xr:uid="{471246F5-3380-470C-96E8-ABE505FD413B}"/>
    <cellStyle name="Millares 36 3 2" xfId="773" xr:uid="{1AD007A1-D79E-4C39-AA19-593CC2A4A7D8}"/>
    <cellStyle name="Millares 36 3 2 10" xfId="48891" xr:uid="{9F2E582C-E70C-4558-9D7C-E19F38B720C8}"/>
    <cellStyle name="Millares 36 3 2 11" xfId="58163" xr:uid="{929EC943-2D7B-4A8E-93C5-1B6AAA537670}"/>
    <cellStyle name="Millares 36 3 2 12" xfId="58675" xr:uid="{1CA8D963-FD73-41FC-B540-6A4D361700AB}"/>
    <cellStyle name="Millares 36 3 2 2" xfId="1617" xr:uid="{C7CA2D7B-061B-403B-8D1E-FBE02F83FED5}"/>
    <cellStyle name="Millares 36 3 2 2 10" xfId="4130" xr:uid="{61F0C1E2-16EF-4FCC-A154-9646E9AE8927}"/>
    <cellStyle name="Millares 36 3 2 2 2" xfId="3049" xr:uid="{4713206C-F68A-4F18-8A82-0D08B1DC9913}"/>
    <cellStyle name="Millares 36 3 2 2 2 2" xfId="9198" xr:uid="{D008A973-3CE2-43CD-91AF-6C797879A09A}"/>
    <cellStyle name="Millares 36 3 2 2 2 2 2" xfId="20641" xr:uid="{0D213107-63E6-4B88-8EBE-FC4DB3B6823D}"/>
    <cellStyle name="Millares 36 3 2 2 2 2 2 2" xfId="43535" xr:uid="{60DD158B-BC1B-4FE0-BA40-F73CCFB8B78D}"/>
    <cellStyle name="Millares 36 3 2 2 2 2 3" xfId="32094" xr:uid="{A2CF555C-75B0-4214-AE35-DD761C4E58E4}"/>
    <cellStyle name="Millares 36 3 2 2 2 2 4" xfId="54976" xr:uid="{EBDF7D44-D554-44AD-AA67-2ED0CD234B30}"/>
    <cellStyle name="Millares 36 3 2 2 2 3" xfId="16399" xr:uid="{5B42686A-1214-4FBA-90E2-FA75B44E09B1}"/>
    <cellStyle name="Millares 36 3 2 2 2 3 2" xfId="39293" xr:uid="{5BAF546F-AFAF-4E9D-BE82-9C9E95A66E9D}"/>
    <cellStyle name="Millares 36 3 2 2 2 4" xfId="27852" xr:uid="{DB0D770A-34D3-448A-A21D-1F4F8D8FA2CF}"/>
    <cellStyle name="Millares 36 3 2 2 2 5" xfId="50735" xr:uid="{200183B0-C53E-4F6D-B0FF-6E96F3301454}"/>
    <cellStyle name="Millares 36 3 2 2 2 6" xfId="5424" xr:uid="{34003C21-5DA6-4ACF-9BBE-98E31F4DC005}"/>
    <cellStyle name="Millares 36 3 2 2 3" xfId="6802" xr:uid="{B81D78B6-C8C6-4298-80BE-2B18BF5B0EC4}"/>
    <cellStyle name="Millares 36 3 2 2 3 2" xfId="11037" xr:uid="{A3FA4CE6-AB84-45E6-B801-BC92A7A63293}"/>
    <cellStyle name="Millares 36 3 2 2 3 2 2" xfId="22480" xr:uid="{1A786753-809A-4B05-A798-354F9FBB5C74}"/>
    <cellStyle name="Millares 36 3 2 2 3 2 2 2" xfId="45374" xr:uid="{8A9DD9F7-EB09-4010-893F-93F9C9221EA6}"/>
    <cellStyle name="Millares 36 3 2 2 3 2 3" xfId="33933" xr:uid="{8C2F9B6A-E131-4C9E-BD91-6D216880DDAD}"/>
    <cellStyle name="Millares 36 3 2 2 3 2 4" xfId="56815" xr:uid="{56EDD9F4-1F0F-464B-ABF8-C1A0FD82E1CE}"/>
    <cellStyle name="Millares 36 3 2 2 3 3" xfId="18238" xr:uid="{0BAF25EC-1E8B-4FFB-95D5-0687AF382D45}"/>
    <cellStyle name="Millares 36 3 2 2 3 3 2" xfId="41132" xr:uid="{606D5579-CD88-4CBF-A2B5-E55FF6A7BFE4}"/>
    <cellStyle name="Millares 36 3 2 2 3 4" xfId="29691" xr:uid="{9B5549CF-893A-4743-AD31-42DCEF98150B}"/>
    <cellStyle name="Millares 36 3 2 2 3 5" xfId="52573" xr:uid="{E88C2A59-EA81-4C32-BE91-D4166BDBB386}"/>
    <cellStyle name="Millares 36 3 2 2 4" xfId="7881" xr:uid="{CEA8D0FC-6A75-43CE-8186-B3ABE1A8B7C3}"/>
    <cellStyle name="Millares 36 3 2 2 4 2" xfId="19324" xr:uid="{C0BB7AD8-6BE1-44A1-9F1A-6CF4100A3C09}"/>
    <cellStyle name="Millares 36 3 2 2 4 2 2" xfId="42218" xr:uid="{B8ADBE2D-1B6A-4C31-A043-C85CE110878B}"/>
    <cellStyle name="Millares 36 3 2 2 4 3" xfId="30777" xr:uid="{FAE5E281-85F3-4ACF-A3C0-F113EB5ECE8B}"/>
    <cellStyle name="Millares 36 3 2 2 4 4" xfId="53659" xr:uid="{D94DF78C-DB3D-4BE9-BF76-677DC2014BE8}"/>
    <cellStyle name="Millares 36 3 2 2 5" xfId="12940" xr:uid="{DCB305F4-7CEE-49BE-B219-B9D924B2048E}"/>
    <cellStyle name="Millares 36 3 2 2 5 2" xfId="24376" xr:uid="{0F9D8CF3-8843-4F1B-AB50-66A9A53C6FEF}"/>
    <cellStyle name="Millares 36 3 2 2 5 2 2" xfId="47270" xr:uid="{668DCA19-AE4F-46BA-8B47-4C396AA46199}"/>
    <cellStyle name="Millares 36 3 2 2 5 3" xfId="35829" xr:uid="{D423BF39-374C-4019-8AAE-E727C8F7C1A7}"/>
    <cellStyle name="Millares 36 3 2 2 6" xfId="14023" xr:uid="{DC31F9E3-1A68-4FD8-9337-A4B19AE3020B}"/>
    <cellStyle name="Millares 36 3 2 2 6 2" xfId="25460" xr:uid="{E986AC5B-84AB-43E8-AEDC-B4889B80FA8D}"/>
    <cellStyle name="Millares 36 3 2 2 6 2 2" xfId="48354" xr:uid="{A8EEB0B1-BAF9-4AF6-A821-3DA802B00F8B}"/>
    <cellStyle name="Millares 36 3 2 2 6 3" xfId="36913" xr:uid="{32F282EF-56B8-4BDF-BAF3-62689ED7B377}"/>
    <cellStyle name="Millares 36 3 2 2 7" xfId="15082" xr:uid="{20A83705-7F00-4A37-A554-953F14C216B2}"/>
    <cellStyle name="Millares 36 3 2 2 7 2" xfId="37976" xr:uid="{0884BB3C-2D07-4EE1-9E5A-9E2A45E74848}"/>
    <cellStyle name="Millares 36 3 2 2 8" xfId="26535" xr:uid="{8E537BE2-AF29-4FA6-84C7-446ADC491276}"/>
    <cellStyle name="Millares 36 3 2 2 9" xfId="49418" xr:uid="{4E03A21A-16CF-4CAE-8154-3A054EE56449}"/>
    <cellStyle name="Millares 36 3 2 3" xfId="2252" xr:uid="{3942F95B-61A7-4D63-8446-ED629F2601B9}"/>
    <cellStyle name="Millares 36 3 2 3 2" xfId="8671" xr:uid="{441BDC5B-E7C4-4522-A613-FC30F7AB87CA}"/>
    <cellStyle name="Millares 36 3 2 3 2 2" xfId="20114" xr:uid="{5F4AA7FA-0846-43C8-80DA-1520B6C160C8}"/>
    <cellStyle name="Millares 36 3 2 3 2 2 2" xfId="43008" xr:uid="{5293E1BF-43AE-49F7-BAC9-63743F946231}"/>
    <cellStyle name="Millares 36 3 2 3 2 3" xfId="31567" xr:uid="{8468FC7A-1F44-4A8E-BAAC-8EF07CE95B0E}"/>
    <cellStyle name="Millares 36 3 2 3 2 4" xfId="54449" xr:uid="{D4D34E21-C9D5-4924-9E18-3885D09F63B1}"/>
    <cellStyle name="Millares 36 3 2 3 3" xfId="15872" xr:uid="{16E031EF-2E14-4B07-817F-DADDDBA9C684}"/>
    <cellStyle name="Millares 36 3 2 3 3 2" xfId="38766" xr:uid="{C9E61692-5859-4A37-8ACF-F664627D488F}"/>
    <cellStyle name="Millares 36 3 2 3 4" xfId="27325" xr:uid="{C697FFFC-E11C-48C7-B539-74BB441BD1A7}"/>
    <cellStyle name="Millares 36 3 2 3 5" xfId="50208" xr:uid="{ED3617A7-18C1-48A5-9005-BDF1D4696C1C}"/>
    <cellStyle name="Millares 36 3 2 3 6" xfId="4897" xr:uid="{A370F35E-7792-475E-BF4A-8AAF5F8EF771}"/>
    <cellStyle name="Millares 36 3 2 4" xfId="3596" xr:uid="{DE943ED8-A935-4AD6-9031-6B69425E1620}"/>
    <cellStyle name="Millares 36 3 2 4 2" xfId="10510" xr:uid="{3C8D00D0-5256-47E5-8212-7E4659DF87E8}"/>
    <cellStyle name="Millares 36 3 2 4 2 2" xfId="21953" xr:uid="{E3FBB605-2E16-4CE9-AB4E-DD35326606B0}"/>
    <cellStyle name="Millares 36 3 2 4 2 2 2" xfId="44847" xr:uid="{D6DC3F5D-8EAC-4909-9A56-9D9B7C0AB7CB}"/>
    <cellStyle name="Millares 36 3 2 4 2 3" xfId="33406" xr:uid="{05C43929-C3A1-4D4E-817E-D2DCE9C94534}"/>
    <cellStyle name="Millares 36 3 2 4 2 4" xfId="56288" xr:uid="{DDE05EEE-603A-425D-B20A-D9A85FA55B54}"/>
    <cellStyle name="Millares 36 3 2 4 3" xfId="17711" xr:uid="{62F19DE7-0369-4495-A464-BDB5D69832D1}"/>
    <cellStyle name="Millares 36 3 2 4 3 2" xfId="40605" xr:uid="{609373A4-4F32-4753-9FDD-B93BEF62BE6C}"/>
    <cellStyle name="Millares 36 3 2 4 4" xfId="29164" xr:uid="{7DCDC060-B239-409D-A201-D287D8B238AB}"/>
    <cellStyle name="Millares 36 3 2 4 5" xfId="52046" xr:uid="{B61A7E92-A8C2-4286-9A6A-88C973F14168}"/>
    <cellStyle name="Millares 36 3 2 5" xfId="7356" xr:uid="{063BAF4C-7F5E-415D-AC6B-476D7AE19053}"/>
    <cellStyle name="Millares 36 3 2 5 2" xfId="18797" xr:uid="{D89D4615-DF46-482A-AE44-5EB7FDE1B62F}"/>
    <cellStyle name="Millares 36 3 2 5 2 2" xfId="41691" xr:uid="{B650EBBB-E4BE-4EE8-890B-A425BBF192DC}"/>
    <cellStyle name="Millares 36 3 2 5 3" xfId="30250" xr:uid="{537E7849-64FA-4534-904D-AC69DF158F7F}"/>
    <cellStyle name="Millares 36 3 2 5 4" xfId="53132" xr:uid="{FBD82BD8-9802-402F-9074-27CF55A1DCBE}"/>
    <cellStyle name="Millares 36 3 2 6" xfId="12414" xr:uid="{C93FDEF8-1E0A-4F3D-9B73-54F2944A26C8}"/>
    <cellStyle name="Millares 36 3 2 6 2" xfId="23849" xr:uid="{A5645302-41C7-4BBF-892E-7CC777802143}"/>
    <cellStyle name="Millares 36 3 2 6 2 2" xfId="46743" xr:uid="{20E0531D-A4FE-4842-B048-E6B9F966E267}"/>
    <cellStyle name="Millares 36 3 2 6 3" xfId="35302" xr:uid="{A5E1186D-6146-4030-97AB-C118C5B79BED}"/>
    <cellStyle name="Millares 36 3 2 7" xfId="13496" xr:uid="{A37B52B6-3C08-46CA-B0CB-869937183186}"/>
    <cellStyle name="Millares 36 3 2 7 2" xfId="24933" xr:uid="{5C1E5D74-3B6C-4D04-9CAE-B90A64CAEA13}"/>
    <cellStyle name="Millares 36 3 2 7 2 2" xfId="47827" xr:uid="{E329088F-3677-4315-960B-17E3219D9F7E}"/>
    <cellStyle name="Millares 36 3 2 7 3" xfId="36386" xr:uid="{8709BA0A-B484-4C47-B371-7D0C7A0E16AB}"/>
    <cellStyle name="Millares 36 3 2 8" xfId="14555" xr:uid="{D22AF3BE-2AA6-4CE1-ACEE-BFE5C273DE7A}"/>
    <cellStyle name="Millares 36 3 2 8 2" xfId="37449" xr:uid="{CA880C2E-D989-4768-B1CA-A6EA46CAF783}"/>
    <cellStyle name="Millares 36 3 2 9" xfId="26008" xr:uid="{159A386E-682F-4E61-9DEF-74A41BE8B568}"/>
    <cellStyle name="Millares 36 3 3" xfId="1037" xr:uid="{19FAF68C-DE0A-4CD4-AA7B-A6189D96C01C}"/>
    <cellStyle name="Millares 36 3 3 10" xfId="3868" xr:uid="{4043DE56-D2A9-4EC3-840C-01257A5C3586}"/>
    <cellStyle name="Millares 36 3 3 2" xfId="2515" xr:uid="{2165BAB5-69C4-45B4-A51E-EB6EAFBEFCEB}"/>
    <cellStyle name="Millares 36 3 3 2 2" xfId="8935" xr:uid="{DECC1B20-8E4F-435A-8050-D2DE14AE6BAE}"/>
    <cellStyle name="Millares 36 3 3 2 2 2" xfId="20378" xr:uid="{9014F231-70EC-4C5B-8D53-C7C78DFA4262}"/>
    <cellStyle name="Millares 36 3 3 2 2 2 2" xfId="43272" xr:uid="{EB0A1E43-35C8-4DE7-861B-64E149DF0072}"/>
    <cellStyle name="Millares 36 3 3 2 2 3" xfId="31831" xr:uid="{EC7C748C-317E-4D8D-93FC-5BE504AB3D71}"/>
    <cellStyle name="Millares 36 3 3 2 2 4" xfId="54713" xr:uid="{010B8DF5-0FC9-47DA-BDD0-6EE17748E512}"/>
    <cellStyle name="Millares 36 3 3 2 3" xfId="16136" xr:uid="{C936C327-A973-4ACC-B606-4D42B803580C}"/>
    <cellStyle name="Millares 36 3 3 2 3 2" xfId="39030" xr:uid="{52B6C8BA-735C-4D69-B9F6-A593EBC5B0C1}"/>
    <cellStyle name="Millares 36 3 3 2 4" xfId="27589" xr:uid="{88A3D665-41C9-447F-8E3D-96A6D3784274}"/>
    <cellStyle name="Millares 36 3 3 2 5" xfId="50472" xr:uid="{1350C639-D076-4E90-B0C7-6175C309B09F}"/>
    <cellStyle name="Millares 36 3 3 2 6" xfId="5161" xr:uid="{64925051-B4BD-4620-A4E1-736E157F1BE3}"/>
    <cellStyle name="Millares 36 3 3 3" xfId="6539" xr:uid="{36FEB35F-5FC1-414E-B17E-DA483FA60DF7}"/>
    <cellStyle name="Millares 36 3 3 3 2" xfId="10774" xr:uid="{9B642020-F127-4E05-9D34-8E0F697144E6}"/>
    <cellStyle name="Millares 36 3 3 3 2 2" xfId="22217" xr:uid="{AFF17735-6694-4079-A0B5-A978EB7D6D55}"/>
    <cellStyle name="Millares 36 3 3 3 2 2 2" xfId="45111" xr:uid="{816BC9BE-60DC-477A-B04A-1B1E96B1B345}"/>
    <cellStyle name="Millares 36 3 3 3 2 3" xfId="33670" xr:uid="{FA740B56-02C4-485A-B92D-69730C9C0E4E}"/>
    <cellStyle name="Millares 36 3 3 3 2 4" xfId="56552" xr:uid="{F7D29A6A-D9B6-4FA3-B3CF-EC91CF1C4F19}"/>
    <cellStyle name="Millares 36 3 3 3 3" xfId="17975" xr:uid="{AE8F33C9-6D01-4B6B-957E-F8749DC0A7D3}"/>
    <cellStyle name="Millares 36 3 3 3 3 2" xfId="40869" xr:uid="{B72B4946-031B-46BE-A517-C7463976318F}"/>
    <cellStyle name="Millares 36 3 3 3 4" xfId="29428" xr:uid="{9D48F010-FAD9-41A3-9D5B-BF0E4138BF12}"/>
    <cellStyle name="Millares 36 3 3 3 5" xfId="52310" xr:uid="{FFEBED2B-DE58-435F-ADEA-4A104559878F}"/>
    <cellStyle name="Millares 36 3 3 4" xfId="7618" xr:uid="{6F8E3C14-FAE1-4838-AD4B-B6494A545182}"/>
    <cellStyle name="Millares 36 3 3 4 2" xfId="19061" xr:uid="{02BB3CCB-33CC-46CB-8664-B672A20AB1B1}"/>
    <cellStyle name="Millares 36 3 3 4 2 2" xfId="41955" xr:uid="{771A3B40-8450-4593-9108-FD77736CCB39}"/>
    <cellStyle name="Millares 36 3 3 4 3" xfId="30514" xr:uid="{C9288CA8-3E2E-4B08-8950-54C5B19EB12C}"/>
    <cellStyle name="Millares 36 3 3 4 4" xfId="53396" xr:uid="{B5A9656C-51FD-419C-8779-5960CBF9A96C}"/>
    <cellStyle name="Millares 36 3 3 5" xfId="12677" xr:uid="{C335F484-B8D2-4AA0-B3FA-7A12BCA2A5B8}"/>
    <cellStyle name="Millares 36 3 3 5 2" xfId="24113" xr:uid="{943BB847-3529-4FF4-85D6-E4F704A42F5A}"/>
    <cellStyle name="Millares 36 3 3 5 2 2" xfId="47007" xr:uid="{A9D6DD63-96F2-41FB-92FB-810797C093AD}"/>
    <cellStyle name="Millares 36 3 3 5 3" xfId="35566" xr:uid="{20BB99AA-7C9F-4AEF-AFE4-F405180731E7}"/>
    <cellStyle name="Millares 36 3 3 6" xfId="13760" xr:uid="{E571B4AA-F72E-4B93-B4BC-3DD5CEB1F745}"/>
    <cellStyle name="Millares 36 3 3 6 2" xfId="25197" xr:uid="{5D6AA296-E3A9-46BC-849A-31D12E18D3A0}"/>
    <cellStyle name="Millares 36 3 3 6 2 2" xfId="48091" xr:uid="{6045696E-7BCD-4D6B-BDBB-B6F02E761E95}"/>
    <cellStyle name="Millares 36 3 3 6 3" xfId="36650" xr:uid="{5BE5008C-F8AB-456C-BA50-E5AC953D52DC}"/>
    <cellStyle name="Millares 36 3 3 7" xfId="14819" xr:uid="{A9768530-C50B-4CBB-9567-CAF11B1446CB}"/>
    <cellStyle name="Millares 36 3 3 7 2" xfId="37713" xr:uid="{C7363A01-CDB8-4663-8843-1EA04DEDAE59}"/>
    <cellStyle name="Millares 36 3 3 8" xfId="26272" xr:uid="{911051A1-5F3F-43D5-9042-445DCCC658BA}"/>
    <cellStyle name="Millares 36 3 3 9" xfId="49155" xr:uid="{21487DE2-6ED6-4D4D-B3B2-4508278745D7}"/>
    <cellStyle name="Millares 36 3 4" xfId="1332" xr:uid="{1E5FC033-18B8-49B2-B379-09FB3D1897A0}"/>
    <cellStyle name="Millares 36 3 4 2" xfId="2789" xr:uid="{5F03D58D-6173-4ED9-943E-3D81EF57B689}"/>
    <cellStyle name="Millares 36 3 4 2 2" xfId="9463" xr:uid="{EEC5F895-F237-4D06-BF35-CAE78EC37EDA}"/>
    <cellStyle name="Millares 36 3 4 2 2 2" xfId="20906" xr:uid="{09C4F78D-9A7D-4B0A-BAB9-E9F631F2222A}"/>
    <cellStyle name="Millares 36 3 4 2 2 2 2" xfId="43800" xr:uid="{51D07A39-C820-4E21-9A35-5DA2BE36F21F}"/>
    <cellStyle name="Millares 36 3 4 2 2 3" xfId="32359" xr:uid="{C0586333-2148-438B-85A2-FD152872F686}"/>
    <cellStyle name="Millares 36 3 4 2 2 4" xfId="55241" xr:uid="{C6A641AF-424D-4C43-B3B2-2CBA2BA812E1}"/>
    <cellStyle name="Millares 36 3 4 2 3" xfId="16664" xr:uid="{F3CCDA4F-AC2E-4C78-A4BA-BE4D660C2DA5}"/>
    <cellStyle name="Millares 36 3 4 2 3 2" xfId="39558" xr:uid="{7B6748D6-F0D1-46BD-A9B0-0C93DD1E5DDE}"/>
    <cellStyle name="Millares 36 3 4 2 4" xfId="28117" xr:uid="{104F604D-C1CB-4B22-A007-CD49F96D969B}"/>
    <cellStyle name="Millares 36 3 4 2 5" xfId="51000" xr:uid="{533FD939-33F1-4C23-A5AA-6D98518F00F7}"/>
    <cellStyle name="Millares 36 3 4 2 6" xfId="5689" xr:uid="{0715BD95-9AC5-4348-B9E0-A02D580FF910}"/>
    <cellStyle name="Millares 36 3 4 3" xfId="8146" xr:uid="{578F5BFD-8801-42A5-B5C2-AF75E446A21F}"/>
    <cellStyle name="Millares 36 3 4 3 2" xfId="19589" xr:uid="{B0E6945C-435A-4FDA-9B03-C608C7A8A288}"/>
    <cellStyle name="Millares 36 3 4 3 2 2" xfId="42483" xr:uid="{981CEFEE-57D9-4469-B975-03CE4BEC4E76}"/>
    <cellStyle name="Millares 36 3 4 3 3" xfId="31042" xr:uid="{E5015A7F-38C3-4E94-B131-2F52344C6E6C}"/>
    <cellStyle name="Millares 36 3 4 3 4" xfId="53924" xr:uid="{8E872CCA-158B-4D66-86BA-BF6F40B4A92F}"/>
    <cellStyle name="Millares 36 3 4 4" xfId="15347" xr:uid="{353BA047-4591-4ABC-9197-CFDF9EE71982}"/>
    <cellStyle name="Millares 36 3 4 4 2" xfId="38241" xr:uid="{85A9790F-47E7-4459-A012-6807C5E9B73D}"/>
    <cellStyle name="Millares 36 3 4 5" xfId="26800" xr:uid="{4FF90DA3-F692-4B32-90DA-4C15A6506038}"/>
    <cellStyle name="Millares 36 3 4 6" xfId="49683" xr:uid="{3F1F207C-174D-4B11-9FCF-DB9A9A39BC72}"/>
    <cellStyle name="Millares 36 3 4 7" xfId="4390" xr:uid="{98D869A5-E761-47D3-BEDD-02E169AD69C5}"/>
    <cellStyle name="Millares 36 3 5" xfId="1985" xr:uid="{0684003D-E374-421A-8743-2E3D42EC6D61}"/>
    <cellStyle name="Millares 36 3 5 2" xfId="8408" xr:uid="{ED49722F-B093-4661-90A9-766AAE17B487}"/>
    <cellStyle name="Millares 36 3 5 2 2" xfId="19851" xr:uid="{5B320423-A1AB-4F00-9F74-6BB3E2FD762A}"/>
    <cellStyle name="Millares 36 3 5 2 2 2" xfId="42745" xr:uid="{894209CE-D669-46A9-9B2E-2C41D51DEACA}"/>
    <cellStyle name="Millares 36 3 5 2 3" xfId="31304" xr:uid="{A29C451F-2FC0-4E1E-B4C6-C549017AD18A}"/>
    <cellStyle name="Millares 36 3 5 2 4" xfId="54186" xr:uid="{CBF09C10-70A9-4FED-BDA7-94A9027B5BBD}"/>
    <cellStyle name="Millares 36 3 5 3" xfId="15609" xr:uid="{AFB215CD-B1C9-40A9-83C6-0D162921A982}"/>
    <cellStyle name="Millares 36 3 5 3 2" xfId="38503" xr:uid="{AF7485A1-4189-432E-8AFA-0413DCE14D1B}"/>
    <cellStyle name="Millares 36 3 5 4" xfId="27062" xr:uid="{3E60B9E3-CAD8-42FA-BD1C-66590461B167}"/>
    <cellStyle name="Millares 36 3 5 5" xfId="49945" xr:uid="{14DCEE70-A3C7-4EB5-AE96-EE2D44D1A2AA}"/>
    <cellStyle name="Millares 36 3 5 6" xfId="4643" xr:uid="{C6D9069E-7B55-4D4A-88DC-7834B83E2F63}"/>
    <cellStyle name="Millares 36 3 6" xfId="3336" xr:uid="{F33CC24F-249C-4459-B6EF-D35C66B5EB45}"/>
    <cellStyle name="Millares 36 3 6 2" xfId="9726" xr:uid="{D19D7135-7958-4B0F-8360-CE48C7659D15}"/>
    <cellStyle name="Millares 36 3 6 2 2" xfId="21169" xr:uid="{64E5A726-78A1-480C-9BCD-89682FA1A041}"/>
    <cellStyle name="Millares 36 3 6 2 2 2" xfId="44063" xr:uid="{05C828DD-15F9-4280-80C6-0FB586D25CBD}"/>
    <cellStyle name="Millares 36 3 6 2 3" xfId="32622" xr:uid="{F9640C85-DD25-437D-AA97-69EB2EB230E2}"/>
    <cellStyle name="Millares 36 3 6 2 4" xfId="55504" xr:uid="{C4E70C57-F8FF-4CF0-A886-9D2EAFB41592}"/>
    <cellStyle name="Millares 36 3 6 3" xfId="16927" xr:uid="{6D8A28E9-515A-4A16-B731-C802CF50CAA7}"/>
    <cellStyle name="Millares 36 3 6 3 2" xfId="39821" xr:uid="{D67CFC6E-D3A9-4A24-A56D-A576AD203C16}"/>
    <cellStyle name="Millares 36 3 6 4" xfId="28380" xr:uid="{23607E1B-5BC5-4E72-AD72-95A1B6FCF1EB}"/>
    <cellStyle name="Millares 36 3 6 5" xfId="51262" xr:uid="{26159E29-41E7-4CC9-A570-785C70EB3140}"/>
    <cellStyle name="Millares 36 3 7" xfId="5995" xr:uid="{1B267AD5-7F67-4156-B46E-4D118C34689A}"/>
    <cellStyle name="Millares 36 3 7 2" xfId="9986" xr:uid="{C88C3BEB-2DF8-4FCC-A16F-E9250078EE2D}"/>
    <cellStyle name="Millares 36 3 7 2 2" xfId="21429" xr:uid="{A4A7A090-BF8D-454A-9B8D-6425DC6FEACE}"/>
    <cellStyle name="Millares 36 3 7 2 2 2" xfId="44323" xr:uid="{8067816B-8534-4D2F-B5BD-59ECF289F699}"/>
    <cellStyle name="Millares 36 3 7 2 3" xfId="32882" xr:uid="{7694FA2F-5E7C-4AE3-891D-E81AA18786ED}"/>
    <cellStyle name="Millares 36 3 7 2 4" xfId="55764" xr:uid="{BEE494EB-B2EB-43D6-9023-57EFCD904FB6}"/>
    <cellStyle name="Millares 36 3 7 3" xfId="17187" xr:uid="{FF1FAE1E-396D-4FF4-A21B-431690AD2768}"/>
    <cellStyle name="Millares 36 3 7 3 2" xfId="40081" xr:uid="{746D2CAC-CEB8-423E-BF0B-DC385B9324B4}"/>
    <cellStyle name="Millares 36 3 7 4" xfId="28640" xr:uid="{DD0618B8-C58D-41A2-BFEA-5ADE42818A91}"/>
    <cellStyle name="Millares 36 3 7 5" xfId="51522" xr:uid="{068AFBF7-3EE2-48E9-BF74-97AD04CF8E28}"/>
    <cellStyle name="Millares 36 3 8" xfId="6246" xr:uid="{E3D4B88B-D9A7-4727-89C8-AA627998BC10}"/>
    <cellStyle name="Millares 36 3 8 2" xfId="10247" xr:uid="{3A78509F-E6C3-4087-A889-D0DFC01C8CAA}"/>
    <cellStyle name="Millares 36 3 8 2 2" xfId="21690" xr:uid="{C72E4292-BA60-4A3E-A07E-AADDED72B662}"/>
    <cellStyle name="Millares 36 3 8 2 2 2" xfId="44584" xr:uid="{62DBBE91-A029-44BB-A3FD-18D046936352}"/>
    <cellStyle name="Millares 36 3 8 2 3" xfId="33143" xr:uid="{99DEA2E4-E6EC-4607-BB31-9923BEF7950F}"/>
    <cellStyle name="Millares 36 3 8 2 4" xfId="56025" xr:uid="{7DED1E7E-8F80-4573-932C-1B1E5B23FB26}"/>
    <cellStyle name="Millares 36 3 8 3" xfId="17448" xr:uid="{96FE7BCE-12EA-491E-8D39-AA4BF1F80A66}"/>
    <cellStyle name="Millares 36 3 8 3 2" xfId="40342" xr:uid="{CD5EE689-F164-4E48-A023-1D6455A7B7B6}"/>
    <cellStyle name="Millares 36 3 8 4" xfId="28901" xr:uid="{AD8658D2-51E8-40E6-ACB7-A5F687B55950}"/>
    <cellStyle name="Millares 36 3 8 5" xfId="51783" xr:uid="{6FCEA0AD-49D7-453A-A5FB-A8A39C05D541}"/>
    <cellStyle name="Millares 36 3 9" xfId="7079" xr:uid="{C1648325-3482-4380-9691-25342D8B4836}"/>
    <cellStyle name="Millares 36 3 9 2" xfId="18515" xr:uid="{5C2852E4-5046-485E-B12B-63A9AC0A27BA}"/>
    <cellStyle name="Millares 36 3 9 2 2" xfId="41409" xr:uid="{BF8AF8D1-4071-4145-AB18-2BA04931AD23}"/>
    <cellStyle name="Millares 36 3 9 3" xfId="29968" xr:uid="{215AD3EE-6CF3-4DCA-B9DC-F6ADC4C3962B}"/>
    <cellStyle name="Millares 36 3 9 4" xfId="52850" xr:uid="{BDA91FEE-E3D5-43B5-AD2E-614E51ADEC72}"/>
    <cellStyle name="Millares 36 4" xfId="374" xr:uid="{41F3DAF0-F0A9-4936-9238-D66DC0FFC98A}"/>
    <cellStyle name="Millares 36 4 10" xfId="48775" xr:uid="{11C17A93-D2F1-492D-BDAD-ACC62D29594C}"/>
    <cellStyle name="Millares 36 4 11" xfId="58046" xr:uid="{CC054B6E-0924-45DA-8215-76C242EA4EF7}"/>
    <cellStyle name="Millares 36 4 12" xfId="58558" xr:uid="{EE234744-BDEE-4FDE-8FC2-C0AB739B948B}"/>
    <cellStyle name="Millares 36 4 2" xfId="1499" xr:uid="{8C5BFE9A-21BF-4DAD-9289-1AE1A6559E38}"/>
    <cellStyle name="Millares 36 4 2 10" xfId="4014" xr:uid="{255F29A3-A754-4B10-B480-CAA028C05054}"/>
    <cellStyle name="Millares 36 4 2 2" xfId="2932" xr:uid="{415B2ED1-973D-4B11-97C0-3902329F5734}"/>
    <cellStyle name="Millares 36 4 2 2 2" xfId="9082" xr:uid="{90C3B517-CF49-4FD1-BAD7-96E2B7C09B54}"/>
    <cellStyle name="Millares 36 4 2 2 2 2" xfId="20525" xr:uid="{9A352B09-E10E-4AAF-9C92-48595FF1E8D9}"/>
    <cellStyle name="Millares 36 4 2 2 2 2 2" xfId="43419" xr:uid="{E697F3CB-1BC7-4513-A6C0-9A740D31AB42}"/>
    <cellStyle name="Millares 36 4 2 2 2 3" xfId="31978" xr:uid="{74B1A178-F19C-42EC-8D35-8AE8FA9C1C2A}"/>
    <cellStyle name="Millares 36 4 2 2 2 4" xfId="54860" xr:uid="{B289CCE7-6B34-47EC-BEE3-F47926FEDE50}"/>
    <cellStyle name="Millares 36 4 2 2 3" xfId="16283" xr:uid="{EA89BB57-016A-407A-9A8B-F8322788490F}"/>
    <cellStyle name="Millares 36 4 2 2 3 2" xfId="39177" xr:uid="{3D3D22F6-2040-4BA6-B26C-B435168F4A95}"/>
    <cellStyle name="Millares 36 4 2 2 4" xfId="27736" xr:uid="{1E016D36-A458-44FB-AE56-DB25F49D067B}"/>
    <cellStyle name="Millares 36 4 2 2 5" xfId="50619" xr:uid="{5193AE36-F230-4F86-8C98-B5E00EC092E2}"/>
    <cellStyle name="Millares 36 4 2 2 6" xfId="5308" xr:uid="{B6B6B0FC-2CBA-4270-9424-CDA6351BCF7E}"/>
    <cellStyle name="Millares 36 4 2 3" xfId="6686" xr:uid="{C81C5E08-08AE-4116-97E3-4CA41577B3B8}"/>
    <cellStyle name="Millares 36 4 2 3 2" xfId="10921" xr:uid="{2DD2E386-86F6-4ED8-BE38-9E76F3CCB64D}"/>
    <cellStyle name="Millares 36 4 2 3 2 2" xfId="22364" xr:uid="{2757A1AB-30A9-4A3A-9BEB-BC9FD942BE7C}"/>
    <cellStyle name="Millares 36 4 2 3 2 2 2" xfId="45258" xr:uid="{47A0582A-0303-498D-94DD-B6C4587C2160}"/>
    <cellStyle name="Millares 36 4 2 3 2 3" xfId="33817" xr:uid="{2B82C0D0-ECEB-4164-A390-A4DF6ADF993C}"/>
    <cellStyle name="Millares 36 4 2 3 2 4" xfId="56699" xr:uid="{2110DB3D-C5E3-456A-BC1F-725207D6C4A9}"/>
    <cellStyle name="Millares 36 4 2 3 3" xfId="18122" xr:uid="{C5C2CA2E-4D7A-466C-9A0B-F239F3715D76}"/>
    <cellStyle name="Millares 36 4 2 3 3 2" xfId="41016" xr:uid="{CA969977-9280-40A3-A45D-19F280CF36D4}"/>
    <cellStyle name="Millares 36 4 2 3 4" xfId="29575" xr:uid="{6F5A81A8-DEA0-4161-8B6A-DEE020D79786}"/>
    <cellStyle name="Millares 36 4 2 3 5" xfId="52457" xr:uid="{BE634BFC-5ADF-4DE2-B918-3C7C4495516C}"/>
    <cellStyle name="Millares 36 4 2 4" xfId="7765" xr:uid="{70B6C033-DF30-4B8A-A159-62625F015922}"/>
    <cellStyle name="Millares 36 4 2 4 2" xfId="19208" xr:uid="{7F2DEB28-F8E7-471A-A595-7992D0D203C5}"/>
    <cellStyle name="Millares 36 4 2 4 2 2" xfId="42102" xr:uid="{F0358FCF-73CC-4C79-9248-4F538281C18E}"/>
    <cellStyle name="Millares 36 4 2 4 3" xfId="30661" xr:uid="{DEF9F5EA-7E2F-4A06-B020-52470CB7B247}"/>
    <cellStyle name="Millares 36 4 2 4 4" xfId="53543" xr:uid="{EE1F36B8-E3AB-4B47-9DAD-2198BC9E0644}"/>
    <cellStyle name="Millares 36 4 2 5" xfId="12824" xr:uid="{35E6F726-0EAD-441F-86D4-74B786DD877E}"/>
    <cellStyle name="Millares 36 4 2 5 2" xfId="24260" xr:uid="{A463FB6C-321F-4F79-B364-A67CFCABB8F2}"/>
    <cellStyle name="Millares 36 4 2 5 2 2" xfId="47154" xr:uid="{664D85D9-BB99-4C66-A758-06BE6800A158}"/>
    <cellStyle name="Millares 36 4 2 5 3" xfId="35713" xr:uid="{7CDEDA95-90C1-437D-A6E0-1DCBB647F881}"/>
    <cellStyle name="Millares 36 4 2 6" xfId="13907" xr:uid="{2C9930C0-1B0E-4525-B940-D077BC8382E9}"/>
    <cellStyle name="Millares 36 4 2 6 2" xfId="25344" xr:uid="{9ACC5690-FBC1-4648-BEFC-96F9633FB780}"/>
    <cellStyle name="Millares 36 4 2 6 2 2" xfId="48238" xr:uid="{D1A55196-8FDC-4C4F-B777-EED0EDF20FA0}"/>
    <cellStyle name="Millares 36 4 2 6 3" xfId="36797" xr:uid="{BA47090F-0522-48B2-9DE3-0A10A2428E34}"/>
    <cellStyle name="Millares 36 4 2 7" xfId="14966" xr:uid="{0DC426F5-2351-482C-A0EC-F474E411DC2F}"/>
    <cellStyle name="Millares 36 4 2 7 2" xfId="37860" xr:uid="{BF07F623-28D2-471F-AFC4-2ED9BF304082}"/>
    <cellStyle name="Millares 36 4 2 8" xfId="26419" xr:uid="{BBFEBFA1-6D99-4DF1-9CB6-9C229DF78CD0}"/>
    <cellStyle name="Millares 36 4 2 9" xfId="49302" xr:uid="{FA197308-446A-446E-ABEC-7C182091B4F6}"/>
    <cellStyle name="Millares 36 4 3" xfId="1859" xr:uid="{FAC84E39-3359-4E99-B69A-6E69E23F0BFB}"/>
    <cellStyle name="Millares 36 4 3 2" xfId="8555" xr:uid="{905A1698-2106-4904-9E7B-3637F2C90285}"/>
    <cellStyle name="Millares 36 4 3 2 2" xfId="19998" xr:uid="{DDDF71C7-5635-453E-A431-F3B4F21444D2}"/>
    <cellStyle name="Millares 36 4 3 2 2 2" xfId="42892" xr:uid="{130B67D6-4A04-45A6-B4F6-5542464759B2}"/>
    <cellStyle name="Millares 36 4 3 2 3" xfId="31451" xr:uid="{E17720E7-E24D-4E79-B7D9-95CAE57D829D}"/>
    <cellStyle name="Millares 36 4 3 2 4" xfId="54333" xr:uid="{0BA9B478-2F6A-49C5-95F0-CB7034BC112C}"/>
    <cellStyle name="Millares 36 4 3 3" xfId="15756" xr:uid="{BC4EBD50-AD3F-4F95-9668-FA419533A695}"/>
    <cellStyle name="Millares 36 4 3 3 2" xfId="38650" xr:uid="{716DE1C3-94EA-485D-A3C1-4F83C00424BD}"/>
    <cellStyle name="Millares 36 4 3 4" xfId="27209" xr:uid="{7EE91872-EEE3-4422-953F-77258D7840B0}"/>
    <cellStyle name="Millares 36 4 3 5" xfId="50092" xr:uid="{FDB01689-1959-4673-BE4E-FE1423944081}"/>
    <cellStyle name="Millares 36 4 3 6" xfId="4781" xr:uid="{06177E30-6CA2-4610-BD32-5BE5875F08A1}"/>
    <cellStyle name="Millares 36 4 4" xfId="3479" xr:uid="{2DB79EEF-7CB0-40F0-B27B-1A8CCF030EA8}"/>
    <cellStyle name="Millares 36 4 4 2" xfId="10394" xr:uid="{EE6E960F-EF28-4482-B05B-4F471C85590E}"/>
    <cellStyle name="Millares 36 4 4 2 2" xfId="21837" xr:uid="{CA8E1970-80E9-4A82-8BA8-653894ECF911}"/>
    <cellStyle name="Millares 36 4 4 2 2 2" xfId="44731" xr:uid="{D0B555B4-7504-4DDF-B9A7-DF47F8287350}"/>
    <cellStyle name="Millares 36 4 4 2 3" xfId="33290" xr:uid="{52B0F73E-27D0-4B43-99C7-B857B255C6A7}"/>
    <cellStyle name="Millares 36 4 4 2 4" xfId="56172" xr:uid="{61FE623E-25D0-45C8-9E40-33E1D2C31901}"/>
    <cellStyle name="Millares 36 4 4 3" xfId="17595" xr:uid="{A645780C-D85C-4F17-A6A8-C8744687A51D}"/>
    <cellStyle name="Millares 36 4 4 3 2" xfId="40489" xr:uid="{0B44D1C1-7642-48D0-AA70-637FCF2DDDF4}"/>
    <cellStyle name="Millares 36 4 4 4" xfId="29048" xr:uid="{036A7E50-2EF9-4C85-BA92-CB7E1ED12F55}"/>
    <cellStyle name="Millares 36 4 4 5" xfId="51930" xr:uid="{794772B0-2183-4F5F-96BF-9DBD229429BB}"/>
    <cellStyle name="Millares 36 4 5" xfId="7242" xr:uid="{9066B603-DDEA-4039-8715-265FB88F152F}"/>
    <cellStyle name="Millares 36 4 5 2" xfId="18681" xr:uid="{A6BEF9BF-EB4F-4403-9007-A82958803CB9}"/>
    <cellStyle name="Millares 36 4 5 2 2" xfId="41575" xr:uid="{190ED948-5CDC-4AA6-BBE3-5E0670B31F2F}"/>
    <cellStyle name="Millares 36 4 5 3" xfId="30134" xr:uid="{05C4AC33-A4EC-4F52-AA5D-77423D30110C}"/>
    <cellStyle name="Millares 36 4 5 4" xfId="53016" xr:uid="{10D51377-A043-43E9-BD8F-6FFAEB4F0199}"/>
    <cellStyle name="Millares 36 4 6" xfId="12298" xr:uid="{5702CADF-FE7A-4254-ADF7-625C01015641}"/>
    <cellStyle name="Millares 36 4 6 2" xfId="23733" xr:uid="{93A1D579-7ABE-4463-8517-4392C8022761}"/>
    <cellStyle name="Millares 36 4 6 2 2" xfId="46627" xr:uid="{EEE53A97-6044-428D-9DAB-16132DE2372F}"/>
    <cellStyle name="Millares 36 4 6 3" xfId="35186" xr:uid="{AB683AEC-E3A2-434C-B4B3-6E863ED6B491}"/>
    <cellStyle name="Millares 36 4 7" xfId="13380" xr:uid="{56A9609E-9DA9-438C-8127-CBE04BD62DF4}"/>
    <cellStyle name="Millares 36 4 7 2" xfId="24817" xr:uid="{435F37B5-9019-4058-AEEE-729609C9820F}"/>
    <cellStyle name="Millares 36 4 7 2 2" xfId="47711" xr:uid="{3651FBFC-2321-41AD-B1EB-F644E5912E7E}"/>
    <cellStyle name="Millares 36 4 7 3" xfId="36270" xr:uid="{ED7B6E69-18E0-43CE-B8A9-4F37213B4DC6}"/>
    <cellStyle name="Millares 36 4 8" xfId="14439" xr:uid="{B9E06F2E-87C1-41B3-80A9-4D7A3400E50A}"/>
    <cellStyle name="Millares 36 4 8 2" xfId="37333" xr:uid="{06C0CF3C-785F-4200-803C-431924895829}"/>
    <cellStyle name="Millares 36 4 9" xfId="25892" xr:uid="{12430DB2-E288-4003-B9CA-3EB2881A1FCD}"/>
    <cellStyle name="Millares 36 5" xfId="648" xr:uid="{A8ED5CBA-BB2B-4272-8EB2-279F3E1DDCC9}"/>
    <cellStyle name="Millares 36 5 10" xfId="3752" xr:uid="{D420AB9B-F72C-4B73-8182-6BDD9942EBE2}"/>
    <cellStyle name="Millares 36 5 2" xfId="2127" xr:uid="{EFF74767-E47A-486A-B1EE-F6BAD857FE41}"/>
    <cellStyle name="Millares 36 5 2 2" xfId="8818" xr:uid="{9AE370BF-C3DA-4B73-BEF9-BA6B39DB6C86}"/>
    <cellStyle name="Millares 36 5 2 2 2" xfId="20261" xr:uid="{EE69F29B-9E13-477D-9E9A-300A325ADDDF}"/>
    <cellStyle name="Millares 36 5 2 2 2 2" xfId="43155" xr:uid="{CF108F3B-68B2-4FE6-9CA2-C74A5563F6F1}"/>
    <cellStyle name="Millares 36 5 2 2 3" xfId="31714" xr:uid="{3C759B4B-3ED8-4F5A-9DF3-EF893057DA61}"/>
    <cellStyle name="Millares 36 5 2 2 4" xfId="54596" xr:uid="{5F1A7632-51F5-4A3C-A3DB-3D3708F09D15}"/>
    <cellStyle name="Millares 36 5 2 3" xfId="16019" xr:uid="{944CFFC7-BB73-4110-B72D-FD4FF8B3C74F}"/>
    <cellStyle name="Millares 36 5 2 3 2" xfId="38913" xr:uid="{7FA9718D-BC2E-4D78-A869-58E3154B8DF9}"/>
    <cellStyle name="Millares 36 5 2 4" xfId="27472" xr:uid="{E14D4597-8B8C-40B8-9A51-40E08876CAD3}"/>
    <cellStyle name="Millares 36 5 2 5" xfId="50355" xr:uid="{EDEBAA4B-9239-4F8C-928A-C559A41BCFCE}"/>
    <cellStyle name="Millares 36 5 2 6" xfId="5044" xr:uid="{6A93854A-8FE8-44C9-A43D-A894BD6E8C2E}"/>
    <cellStyle name="Millares 36 5 3" xfId="6422" xr:uid="{58EEBCFE-77CE-4F88-AB1C-95C045276B57}"/>
    <cellStyle name="Millares 36 5 3 2" xfId="10657" xr:uid="{56B63DAF-C5C7-4392-A6C6-B4175A0EF190}"/>
    <cellStyle name="Millares 36 5 3 2 2" xfId="22100" xr:uid="{F1706C20-8345-4113-9CAE-4840AC9F28A0}"/>
    <cellStyle name="Millares 36 5 3 2 2 2" xfId="44994" xr:uid="{1B2F267F-F845-4F69-A1B6-9EBAAAD484A9}"/>
    <cellStyle name="Millares 36 5 3 2 3" xfId="33553" xr:uid="{1FFB043B-34EC-45D1-98A9-ADCE889DD385}"/>
    <cellStyle name="Millares 36 5 3 2 4" xfId="56435" xr:uid="{B8B4C836-26C3-4981-A52C-E4DEEA601F21}"/>
    <cellStyle name="Millares 36 5 3 3" xfId="17858" xr:uid="{8D30B149-BE0A-42CC-AE64-01A70194FD84}"/>
    <cellStyle name="Millares 36 5 3 3 2" xfId="40752" xr:uid="{938862C3-64CC-4659-A9E7-C93C529E3107}"/>
    <cellStyle name="Millares 36 5 3 4" xfId="29311" xr:uid="{49764475-561D-481B-82E4-6034F2E986E8}"/>
    <cellStyle name="Millares 36 5 3 5" xfId="52193" xr:uid="{0944226C-194E-4FBE-A3B3-585F3C674299}"/>
    <cellStyle name="Millares 36 5 4" xfId="7502" xr:uid="{2E0C46B0-A7D4-43C9-B8F4-56DB16DA9A74}"/>
    <cellStyle name="Millares 36 5 4 2" xfId="18944" xr:uid="{98CDF68A-8F96-4859-9B30-6279E2217174}"/>
    <cellStyle name="Millares 36 5 4 2 2" xfId="41838" xr:uid="{95E67EA0-2B72-4A73-AA87-4E892844A30D}"/>
    <cellStyle name="Millares 36 5 4 3" xfId="30397" xr:uid="{41DACADC-B7DD-448F-B998-7C45F720CE77}"/>
    <cellStyle name="Millares 36 5 4 4" xfId="53279" xr:uid="{CD0BD286-5DFF-439F-833A-0A2113C43490}"/>
    <cellStyle name="Millares 36 5 5" xfId="12560" xr:uid="{F3FB047B-A88F-4781-84D7-B99656B0A2D5}"/>
    <cellStyle name="Millares 36 5 5 2" xfId="23996" xr:uid="{E1E7A22D-3C3B-47FC-A399-03161FCF8819}"/>
    <cellStyle name="Millares 36 5 5 2 2" xfId="46890" xr:uid="{CD87B85D-0138-4E7E-8FCF-6F9AFAD9FFFF}"/>
    <cellStyle name="Millares 36 5 5 3" xfId="35449" xr:uid="{26FE9FCF-8E71-4F83-AFD8-0BFA21B4E2BF}"/>
    <cellStyle name="Millares 36 5 6" xfId="13643" xr:uid="{2EA62865-412E-4C8F-8CC3-B5E01DBAE1C6}"/>
    <cellStyle name="Millares 36 5 6 2" xfId="25080" xr:uid="{199B3534-3F7D-4B25-95D1-DBF945E7AD4B}"/>
    <cellStyle name="Millares 36 5 6 2 2" xfId="47974" xr:uid="{37C5211B-D0E7-4275-AB00-64968AAC93F2}"/>
    <cellStyle name="Millares 36 5 6 3" xfId="36533" xr:uid="{409DA954-8A23-47E1-8645-B0FD9F76D72C}"/>
    <cellStyle name="Millares 36 5 7" xfId="14702" xr:uid="{B9BA65D2-F060-44BB-AFC5-3773BC0E5F36}"/>
    <cellStyle name="Millares 36 5 7 2" xfId="37596" xr:uid="{40E443DD-A6FB-4206-87DA-A8F9BDC1D073}"/>
    <cellStyle name="Millares 36 5 8" xfId="26155" xr:uid="{A4F311AD-E3CA-4F6B-B45B-7323B7DA3CEA}"/>
    <cellStyle name="Millares 36 5 9" xfId="49038" xr:uid="{C9EAF359-F0BC-4E54-8DA0-0E83C9F9278A}"/>
    <cellStyle name="Millares 36 6" xfId="921" xr:uid="{90D9ED99-CF20-41B7-8CCB-51FD5CB93E0C}"/>
    <cellStyle name="Millares 36 6 2" xfId="2399" xr:uid="{504F1B66-FC29-48D0-A31B-F0E5F728E9D5}"/>
    <cellStyle name="Millares 36 6 2 2" xfId="9346" xr:uid="{C0220C82-5B38-4511-B6D0-88F5CA9F661F}"/>
    <cellStyle name="Millares 36 6 2 2 2" xfId="20789" xr:uid="{6DB60561-C342-4790-B09A-6DBA9049F623}"/>
    <cellStyle name="Millares 36 6 2 2 2 2" xfId="43683" xr:uid="{6E70BAF6-5273-4A30-985E-E19B985838B0}"/>
    <cellStyle name="Millares 36 6 2 2 3" xfId="32242" xr:uid="{52C13A83-E79D-4028-9BCD-C89833798F62}"/>
    <cellStyle name="Millares 36 6 2 2 4" xfId="55124" xr:uid="{E237AE8E-DDCB-4746-8B69-68D3C4F41A58}"/>
    <cellStyle name="Millares 36 6 2 3" xfId="16547" xr:uid="{2BEC4209-9D6C-432C-BDE8-E6963E3E30C0}"/>
    <cellStyle name="Millares 36 6 2 3 2" xfId="39441" xr:uid="{28AD9757-6C4F-4B8F-B4C3-0A23353401BE}"/>
    <cellStyle name="Millares 36 6 2 4" xfId="28000" xr:uid="{F6443126-4419-4FBF-8B4E-B43B2FBF419D}"/>
    <cellStyle name="Millares 36 6 2 5" xfId="50883" xr:uid="{847A07BF-9125-4E7A-9507-B056EC07EB81}"/>
    <cellStyle name="Millares 36 6 2 6" xfId="5572" xr:uid="{CFDE021B-23FF-46C7-90E9-1BE1D2A36A15}"/>
    <cellStyle name="Millares 36 6 3" xfId="8029" xr:uid="{564ACFB5-8CAE-4910-8058-EB96BC73A914}"/>
    <cellStyle name="Millares 36 6 3 2" xfId="19472" xr:uid="{1CE1354B-9AC1-47C5-9410-780C0A8D8874}"/>
    <cellStyle name="Millares 36 6 3 2 2" xfId="42366" xr:uid="{F83EA3CC-948F-4915-B78F-6D89BCE76AC6}"/>
    <cellStyle name="Millares 36 6 3 3" xfId="30925" xr:uid="{6502DCA3-CFB1-459C-A9F2-20DC3C204785}"/>
    <cellStyle name="Millares 36 6 3 4" xfId="53807" xr:uid="{068609BA-8224-4833-8B70-F1E48EA1C063}"/>
    <cellStyle name="Millares 36 6 4" xfId="15230" xr:uid="{31FE9934-7634-4833-AFE5-128BECE707E5}"/>
    <cellStyle name="Millares 36 6 4 2" xfId="38124" xr:uid="{CE1A41B2-C884-445C-B5E7-2F5552DA3F6C}"/>
    <cellStyle name="Millares 36 6 5" xfId="26683" xr:uid="{9A5CCF18-B835-474E-874B-930D0949EBD1}"/>
    <cellStyle name="Millares 36 6 6" xfId="49566" xr:uid="{2312E51D-D138-4B1A-B20F-A7125BC9C0AB}"/>
    <cellStyle name="Millares 36 6 7" xfId="4273" xr:uid="{773C7AD8-D193-41D9-9E88-C93FA5F3C9A5}"/>
    <cellStyle name="Millares 36 7" xfId="1216" xr:uid="{93DF8C70-A9FB-40D1-971A-B87066C11002}"/>
    <cellStyle name="Millares 36 7 2" xfId="2673" xr:uid="{D7EC8CB7-AD4E-4EF7-9CD1-9F8EB45CECF4}"/>
    <cellStyle name="Millares 36 7 2 2" xfId="19735" xr:uid="{64D747F2-188A-419A-80CE-79E61E856531}"/>
    <cellStyle name="Millares 36 7 2 2 2" xfId="42629" xr:uid="{71414123-7081-4E89-850D-03492D0924C8}"/>
    <cellStyle name="Millares 36 7 2 3" xfId="31188" xr:uid="{B4331785-A317-422C-883A-F7339D165444}"/>
    <cellStyle name="Millares 36 7 2 4" xfId="54070" xr:uid="{F1581759-B7B8-4564-8ECC-74E34010A06C}"/>
    <cellStyle name="Millares 36 7 2 5" xfId="8292" xr:uid="{F68C01DB-D8B7-4157-BB7B-41D24F1EC543}"/>
    <cellStyle name="Millares 36 7 3" xfId="15493" xr:uid="{AE13D92D-2C6C-4676-A8C5-E96F1A465012}"/>
    <cellStyle name="Millares 36 7 3 2" xfId="38387" xr:uid="{4E48ACD7-4D1D-4251-8060-9A38BACA0509}"/>
    <cellStyle name="Millares 36 7 4" xfId="26946" xr:uid="{C6005EA0-7175-40D1-BBCC-58824C1159F3}"/>
    <cellStyle name="Millares 36 7 5" xfId="49829" xr:uid="{477CC5F4-E8DA-4D6C-BBCA-0C02B7CCFBCD}"/>
    <cellStyle name="Millares 36 7 6" xfId="4528" xr:uid="{2A21D6E9-81A8-491F-A482-3A2D851ABE45}"/>
    <cellStyle name="Millares 36 8" xfId="1734" xr:uid="{39711ECD-5171-408A-9737-DCB8903F7211}"/>
    <cellStyle name="Millares 36 8 2" xfId="9610" xr:uid="{64A91AA8-016E-42D1-8522-B0C465F28A96}"/>
    <cellStyle name="Millares 36 8 2 2" xfId="21053" xr:uid="{4488F9F6-5F62-4199-B0C1-B894A1D3FECF}"/>
    <cellStyle name="Millares 36 8 2 2 2" xfId="43947" xr:uid="{7359B93C-347B-4E42-AD11-C4FB818ACED8}"/>
    <cellStyle name="Millares 36 8 2 3" xfId="32506" xr:uid="{F34A1BC1-F2D8-4ECA-A445-BFF06D6C0D7E}"/>
    <cellStyle name="Millares 36 8 2 4" xfId="55388" xr:uid="{3728900D-2CF6-4DB9-AACC-0A40D4FD7F0A}"/>
    <cellStyle name="Millares 36 8 3" xfId="16811" xr:uid="{96BF5259-3488-4369-8F71-D475F19FDC24}"/>
    <cellStyle name="Millares 36 8 3 2" xfId="39705" xr:uid="{7C4A356E-D4CA-47A9-96C7-189D28064724}"/>
    <cellStyle name="Millares 36 8 4" xfId="28264" xr:uid="{FC1C1C60-4BC6-4141-9819-6F883C046CA6}"/>
    <cellStyle name="Millares 36 8 5" xfId="51146" xr:uid="{9BADD162-EAEC-4F81-93E2-455B0C9E5833}"/>
    <cellStyle name="Millares 36 8 6" xfId="5836" xr:uid="{02BC7A2B-AC4A-46DE-89DD-DE5B19C812BC}"/>
    <cellStyle name="Millares 36 9" xfId="3220" xr:uid="{3293B6A2-72A4-4ADE-8369-F14AE000CDAB}"/>
    <cellStyle name="Millares 36 9 2" xfId="9869" xr:uid="{CFEC6D15-6DED-428D-80F6-B2926846686E}"/>
    <cellStyle name="Millares 36 9 2 2" xfId="21312" xr:uid="{91E182DB-2722-4EE7-9930-9AAAA4CB3C0F}"/>
    <cellStyle name="Millares 36 9 2 2 2" xfId="44206" xr:uid="{66FE80EF-3DC1-426D-9C94-D33CDF274AF6}"/>
    <cellStyle name="Millares 36 9 2 3" xfId="32765" xr:uid="{3D50175E-F2B3-43ED-A302-251AD04E9538}"/>
    <cellStyle name="Millares 36 9 2 4" xfId="55647" xr:uid="{853D0152-B135-47A7-ABA7-0639A771B5FB}"/>
    <cellStyle name="Millares 36 9 3" xfId="17070" xr:uid="{7ED1B93F-F537-4DF9-BFC2-5016B78A71F1}"/>
    <cellStyle name="Millares 36 9 3 2" xfId="39964" xr:uid="{A3AE3407-F5BA-4CBC-90B3-3233D06FF536}"/>
    <cellStyle name="Millares 36 9 4" xfId="28523" xr:uid="{29B4E7FC-EE66-48DE-B5B0-966142677EDA}"/>
    <cellStyle name="Millares 36 9 5" xfId="51405" xr:uid="{8BA57EB0-2177-4BEA-8480-484352035EAF}"/>
    <cellStyle name="Millares 37" xfId="563" xr:uid="{B51F933F-F732-40F7-BC0A-C07E45976FF9}"/>
    <cellStyle name="Millares 37 2" xfId="836" xr:uid="{A187CA49-4791-419F-B30C-0F75CE9498D8}"/>
    <cellStyle name="Millares 37 2 2" xfId="2315" xr:uid="{5020EAFF-3938-4EB1-A825-8D4C357EBD3B}"/>
    <cellStyle name="Millares 37 2 2 2" xfId="20262" xr:uid="{EF2FA0BC-7F51-465C-B734-D9EDD60F9D8A}"/>
    <cellStyle name="Millares 37 2 2 2 2" xfId="43156" xr:uid="{92649413-5641-49F5-93DC-7EFE40309DA1}"/>
    <cellStyle name="Millares 37 2 2 3" xfId="31715" xr:uid="{9BCE22C8-CFC8-4503-BC0F-707C63FD1B65}"/>
    <cellStyle name="Millares 37 2 2 4" xfId="54597" xr:uid="{D985025B-19C8-4A7F-80C4-B9335A594FB8}"/>
    <cellStyle name="Millares 37 2 2 5" xfId="8819" xr:uid="{A3B5823D-6B3F-4592-BDCE-3D51A6C1B659}"/>
    <cellStyle name="Millares 37 2 3" xfId="16020" xr:uid="{1975B82A-C62C-4519-A22D-3FFB49E2DB60}"/>
    <cellStyle name="Millares 37 2 3 2" xfId="38914" xr:uid="{ECF6881C-5F5C-4080-B624-8D5A06FF5117}"/>
    <cellStyle name="Millares 37 2 4" xfId="27473" xr:uid="{DC0C8F3B-3B3D-498F-B0BD-AA348C7FF015}"/>
    <cellStyle name="Millares 37 2 5" xfId="50356" xr:uid="{8A6E7264-F906-4CAC-B73D-F2BC9647E1BA}"/>
    <cellStyle name="Millares 37 2 6" xfId="5045" xr:uid="{AAC37D56-A1F1-412E-A2E1-AC1959F4567E}"/>
    <cellStyle name="Millares 37 3" xfId="2048" xr:uid="{A5572B27-9AA6-421D-A263-A5FDC180FBD1}"/>
    <cellStyle name="Millares 37 3 2" xfId="10658" xr:uid="{010C0E25-2C71-415B-A902-40A3A4E81405}"/>
    <cellStyle name="Millares 37 3 2 2" xfId="22101" xr:uid="{3B95C655-AA64-4673-B579-E03487EB2A35}"/>
    <cellStyle name="Millares 37 3 2 2 2" xfId="44995" xr:uid="{4AC8ADEE-2D74-4A0D-8EFE-DA63D8646B5B}"/>
    <cellStyle name="Millares 37 3 2 3" xfId="33554" xr:uid="{69219D15-8C9B-42E2-95B3-83BF67E4A1B9}"/>
    <cellStyle name="Millares 37 3 2 4" xfId="56436" xr:uid="{9B7ADB52-E977-4FAB-B0CB-A1AC531F919E}"/>
    <cellStyle name="Millares 37 3 3" xfId="17859" xr:uid="{8FAE2F0D-8D74-4A3B-8D5D-FD3084DE597B}"/>
    <cellStyle name="Millares 37 3 3 2" xfId="40753" xr:uid="{C30AFF43-BECB-4532-B5F6-3BD982E843DF}"/>
    <cellStyle name="Millares 37 3 4" xfId="29312" xr:uid="{60189D90-0C62-4776-B48E-A969AA4D23D9}"/>
    <cellStyle name="Millares 37 3 5" xfId="52194" xr:uid="{E0664A12-7E7D-43C6-A338-43E1F4BEFE4F}"/>
    <cellStyle name="Millares 37 3 6" xfId="6423" xr:uid="{8547FDD3-12EF-4381-AD04-B02E9713F417}"/>
    <cellStyle name="Millares 37 4" xfId="3123" xr:uid="{15545C03-C292-4FEC-BE53-6534BBE8361F}"/>
    <cellStyle name="Millares 37 4 2" xfId="18945" xr:uid="{9D56462E-882C-4820-BE37-4C1C7A469D9C}"/>
    <cellStyle name="Millares 37 4 2 2" xfId="41839" xr:uid="{BB51A8E1-FF03-4A3F-8D47-4DCF909694B3}"/>
    <cellStyle name="Millares 37 4 3" xfId="30398" xr:uid="{429A8689-3A94-4524-8C12-67D84CB40B0F}"/>
    <cellStyle name="Millares 37 4 4" xfId="53280" xr:uid="{B5BF2556-D17A-4F03-A2A1-4E3EF6C11E99}"/>
    <cellStyle name="Millares 37 5" xfId="12561" xr:uid="{726A4655-E398-4574-A225-938BCB004A99}"/>
    <cellStyle name="Millares 37 5 2" xfId="23997" xr:uid="{E6D8188A-4612-4BE3-A7FA-9B9AC4DFC8A6}"/>
    <cellStyle name="Millares 37 5 2 2" xfId="46891" xr:uid="{E54A27DB-C051-4043-89BF-5C57493E31DC}"/>
    <cellStyle name="Millares 37 5 3" xfId="35450" xr:uid="{A110EAAB-D970-4BC1-818C-1E33A6ED5C34}"/>
    <cellStyle name="Millares 37 6" xfId="13644" xr:uid="{CFF451E0-38A6-4C11-B0CE-131684684417}"/>
    <cellStyle name="Millares 37 6 2" xfId="25081" xr:uid="{7890DF81-4589-4D76-A70C-35E16D8E00ED}"/>
    <cellStyle name="Millares 37 6 2 2" xfId="47975" xr:uid="{87687096-0AC8-4B48-BFB7-DD7EA396D2C8}"/>
    <cellStyle name="Millares 37 6 3" xfId="36534" xr:uid="{AA451B1D-3229-48BC-8832-FA90953172D9}"/>
    <cellStyle name="Millares 37 7" xfId="14703" xr:uid="{4640B1D1-3CAA-4B15-AD87-38DAB9DE8CAC}"/>
    <cellStyle name="Millares 37 7 2" xfId="37597" xr:uid="{877A8D66-6286-4CBE-B4B8-48BE5FFC680E}"/>
    <cellStyle name="Millares 37 8" xfId="26156" xr:uid="{165C57CF-CA02-4B79-83CA-D116C8DD1570}"/>
    <cellStyle name="Millares 37 9" xfId="49039" xr:uid="{7434E112-051F-4793-B789-96F30621C4EA}"/>
    <cellStyle name="Millares 38" xfId="562" xr:uid="{4A01AE78-CF56-43DD-95F8-BC3197B0DB6C}"/>
    <cellStyle name="Millares 38 2" xfId="835" xr:uid="{5022408D-DA63-40D9-94EC-44B71EC0A086}"/>
    <cellStyle name="Millares 38 2 2" xfId="2314" xr:uid="{55F362A7-7B6E-4BCD-9D1D-609922235E00}"/>
    <cellStyle name="Millares 38 2 2 2" xfId="20697" xr:uid="{3082ECD0-42EB-4124-82B4-4F38EFB523A1}"/>
    <cellStyle name="Millares 38 2 2 2 2" xfId="43591" xr:uid="{22CFF1B8-1F2A-464F-B3B7-282CDD4D8F2E}"/>
    <cellStyle name="Millares 38 2 2 3" xfId="32150" xr:uid="{C89258D2-8EC9-4BEC-B299-415F982977BE}"/>
    <cellStyle name="Millares 38 2 2 4" xfId="55032" xr:uid="{D2126883-0CB9-4435-80B3-E8DF9C267376}"/>
    <cellStyle name="Millares 38 2 2 5" xfId="9254" xr:uid="{9019030F-DE58-4A4F-B586-5720D8207469}"/>
    <cellStyle name="Millares 38 2 3" xfId="16455" xr:uid="{1C461A48-8EFD-41B1-9AB8-B52F2B3D35B9}"/>
    <cellStyle name="Millares 38 2 3 2" xfId="39349" xr:uid="{542EC534-5CEF-473A-BD36-C366CC8DFAC8}"/>
    <cellStyle name="Millares 38 2 4" xfId="27908" xr:uid="{F8883C48-787B-4964-90FC-95313AB81A63}"/>
    <cellStyle name="Millares 38 2 5" xfId="50791" xr:uid="{5060B232-FFC2-4350-89BD-8AFFDFEB9D82}"/>
    <cellStyle name="Millares 38 2 6" xfId="5480" xr:uid="{8135A291-3E92-4411-AA58-89A272150B1C}"/>
    <cellStyle name="Millares 38 3" xfId="2047" xr:uid="{AED3E3F0-4D0F-4CE0-A548-7F409EA36F1D}"/>
    <cellStyle name="Millares 38 3 2" xfId="19380" xr:uid="{44A430EC-31FB-491F-9C43-9397214859A0}"/>
    <cellStyle name="Millares 38 3 2 2" xfId="42274" xr:uid="{4B911F1D-1036-45F6-B998-948683A86236}"/>
    <cellStyle name="Millares 38 3 3" xfId="30833" xr:uid="{82CB6585-9100-45C5-9C20-15258B083BB4}"/>
    <cellStyle name="Millares 38 3 4" xfId="53715" xr:uid="{AEF739DD-175D-4F26-A4D8-61A758F3AA24}"/>
    <cellStyle name="Millares 38 3 5" xfId="7937" xr:uid="{B5C66AB2-FA5F-48F4-9D0D-C84C033092FB}"/>
    <cellStyle name="Millares 38 4" xfId="15138" xr:uid="{2755319E-71E8-4E6D-9077-E9B6DCE8B53F}"/>
    <cellStyle name="Millares 38 4 2" xfId="38032" xr:uid="{3334CCCB-98A3-44BB-AAA6-2FB67DDFC47B}"/>
    <cellStyle name="Millares 38 5" xfId="26591" xr:uid="{B8697746-E09E-49E7-9696-E9DCF518E1D1}"/>
    <cellStyle name="Millares 38 6" xfId="49474" xr:uid="{8CB14307-BD5A-4C51-BA88-AF863E2EFC94}"/>
    <cellStyle name="Millares 38 7" xfId="4186" xr:uid="{494C0FC3-21B2-4B36-88A2-90508FD3DF4B}"/>
    <cellStyle name="Millares 39" xfId="532" xr:uid="{F5918239-7813-4267-81AB-34D41F8A99A4}"/>
    <cellStyle name="Millares 39 2" xfId="805" xr:uid="{DC5CD620-CD9E-4234-B1A6-67B2EE960FD5}"/>
    <cellStyle name="Millares 39 2 2" xfId="2284" xr:uid="{B65A04BA-152C-46C5-B815-2C005248F422}"/>
    <cellStyle name="Millares 39 2 2 2" xfId="20790" xr:uid="{A1808291-E53E-4B56-929E-0DFC7139F232}"/>
    <cellStyle name="Millares 39 2 2 2 2" xfId="43684" xr:uid="{558A1C3D-69AF-4026-84F9-DFB907C718CD}"/>
    <cellStyle name="Millares 39 2 2 3" xfId="32243" xr:uid="{0E06C44A-1567-42E5-AE83-98DB8F42EEC1}"/>
    <cellStyle name="Millares 39 2 2 4" xfId="55125" xr:uid="{AEC84581-8B2E-4F02-B66D-D50C5F562007}"/>
    <cellStyle name="Millares 39 2 2 5" xfId="9347" xr:uid="{C93D9F31-D898-42ED-86F5-08A0A38EE4F8}"/>
    <cellStyle name="Millares 39 2 3" xfId="16548" xr:uid="{5F766242-2B9D-4602-99B1-43D35300BE66}"/>
    <cellStyle name="Millares 39 2 3 2" xfId="39442" xr:uid="{5A4F34C9-4277-4F38-8467-0A17CADCD428}"/>
    <cellStyle name="Millares 39 2 4" xfId="28001" xr:uid="{E6FAB83E-E6A5-4F86-9F8A-0811B40F35D1}"/>
    <cellStyle name="Millares 39 2 5" xfId="50884" xr:uid="{9078C6B0-60BD-48A4-83DE-F1A255C5D0E9}"/>
    <cellStyle name="Millares 39 2 6" xfId="5573" xr:uid="{84080E56-3BCF-4214-80A5-ED9B81D83B8B}"/>
    <cellStyle name="Millares 39 3" xfId="2017" xr:uid="{232D29FB-5D19-42C3-99BB-92ACEF7EEE7D}"/>
    <cellStyle name="Millares 39 3 2" xfId="19473" xr:uid="{0CE02D7B-4D82-4638-8AEF-273A180DF57E}"/>
    <cellStyle name="Millares 39 3 2 2" xfId="42367" xr:uid="{F4279616-11CA-4083-9AAC-7AE9994F2F64}"/>
    <cellStyle name="Millares 39 3 3" xfId="30926" xr:uid="{270F758E-56DC-4E74-B2D4-A51A5C0D5D85}"/>
    <cellStyle name="Millares 39 3 4" xfId="53808" xr:uid="{81D4BC35-763F-4BAC-9CF4-ED5F86921667}"/>
    <cellStyle name="Millares 39 3 5" xfId="8030" xr:uid="{BF347364-7B2C-4D76-A777-DD712285DD2E}"/>
    <cellStyle name="Millares 39 4" xfId="15231" xr:uid="{2D8EAEF1-BDF7-49A3-B1C0-EC0046FC0BD7}"/>
    <cellStyle name="Millares 39 4 2" xfId="38125" xr:uid="{956091BE-F37B-47A6-AF05-3381575D09DD}"/>
    <cellStyle name="Millares 39 5" xfId="26684" xr:uid="{CB2B9F25-9B9D-437B-991C-F4649FAF829B}"/>
    <cellStyle name="Millares 39 6" xfId="49567" xr:uid="{245CEEE0-9151-49BE-8C78-7CF710151078}"/>
    <cellStyle name="Millares 39 7" xfId="4274" xr:uid="{87265FCC-9D16-4CFB-B566-77429048AC6F}"/>
    <cellStyle name="Millares 4" xfId="106" xr:uid="{E5A3BE48-C039-430C-9CBB-13DD94BB8312}"/>
    <cellStyle name="Millares 4 2" xfId="296" xr:uid="{B2DD0C05-DA7D-4FA4-BF54-01404FEC9FEC}"/>
    <cellStyle name="Millares 4 2 2" xfId="1437" xr:uid="{BD8B22E3-2893-40A3-B309-50E7E83F0441}"/>
    <cellStyle name="Millares 4 3" xfId="1103" xr:uid="{9E41E3B4-89D4-4D54-B8A7-6B985D0CAC84}"/>
    <cellStyle name="Millares 4 3 2" xfId="1403" xr:uid="{ECBDAA36-26F0-4CB4-A1E2-EE16E8718F55}"/>
    <cellStyle name="Millares 4 3 2 2" xfId="45471" xr:uid="{06E8F6DF-9933-41D0-8C48-907D6D905923}"/>
    <cellStyle name="Millares 4 3 2 3" xfId="22577" xr:uid="{74DBB3E2-A257-401B-AE63-4F4C689BA1D8}"/>
    <cellStyle name="Millares 4 3 3" xfId="34030" xr:uid="{9169689B-870F-4694-BA85-F03362192109}"/>
    <cellStyle name="Millares 4 3 4" xfId="56912" xr:uid="{FA336380-54EB-46FD-BC52-385802BC2C5F}"/>
    <cellStyle name="Millares 4 3 5" xfId="11138" xr:uid="{BF1ACC46-4D80-49FB-85A6-6639C452CA09}"/>
    <cellStyle name="Millares 4 5" xfId="182" xr:uid="{30A1B3ED-51E1-4C0F-92E8-9E3855DC365D}"/>
    <cellStyle name="Millares 40" xfId="565" xr:uid="{076F90C1-C6DE-4CA8-B92A-577686BEE3C1}"/>
    <cellStyle name="Millares 40 2" xfId="838" xr:uid="{DA710B6D-9062-4C53-BB33-36511B3DEAB5}"/>
    <cellStyle name="Millares 40 2 2" xfId="2317" xr:uid="{0885E85C-870D-4F53-97BC-1BEDA5DA8C79}"/>
    <cellStyle name="Millares 40 2 2 2" xfId="20958" xr:uid="{13B242BA-957D-44D7-9891-F4D4EE7C9107}"/>
    <cellStyle name="Millares 40 2 2 2 2" xfId="43852" xr:uid="{6A315C64-2814-41CC-B07F-ED914BBB4791}"/>
    <cellStyle name="Millares 40 2 2 3" xfId="32411" xr:uid="{29E795A3-0A6C-4B80-A24E-ECA45FEEBC58}"/>
    <cellStyle name="Millares 40 2 2 4" xfId="55293" xr:uid="{2CA09706-0296-4A14-817E-00E6982DD9FA}"/>
    <cellStyle name="Millares 40 2 2 5" xfId="9515" xr:uid="{2588D77C-3895-4A70-9A4E-711F9630AD71}"/>
    <cellStyle name="Millares 40 2 3" xfId="16716" xr:uid="{3F226E25-BFE3-40F6-9915-C657EFFE7283}"/>
    <cellStyle name="Millares 40 2 3 2" xfId="39610" xr:uid="{6B51DD60-84BF-4B88-AD27-104654C2C977}"/>
    <cellStyle name="Millares 40 2 4" xfId="28169" xr:uid="{0E1C0647-1F8F-4EB5-A639-568C18FAFC77}"/>
    <cellStyle name="Millares 40 2 5" xfId="51052" xr:uid="{3F7F1D17-A81A-4F37-9B7E-49110CE33F39}"/>
    <cellStyle name="Millares 40 2 6" xfId="5741" xr:uid="{E5578D3D-05C7-478B-8C2D-5F3840F3DD0F}"/>
    <cellStyle name="Millares 40 3" xfId="2050" xr:uid="{58E39031-D367-4495-8E19-7F2EFC771AE9}"/>
    <cellStyle name="Millares 40 3 2" xfId="19641" xr:uid="{6836A4AF-58B2-4A0E-8FC2-48A8F46C9373}"/>
    <cellStyle name="Millares 40 3 2 2" xfId="42535" xr:uid="{E2B84675-BA8D-47BC-B91D-8A327EF188C0}"/>
    <cellStyle name="Millares 40 3 3" xfId="31094" xr:uid="{87CBC914-D18E-4ABE-A355-A46CF2EA320F}"/>
    <cellStyle name="Millares 40 3 4" xfId="53976" xr:uid="{12A0354B-80AF-4452-AABB-B27F4EA06FDF}"/>
    <cellStyle name="Millares 40 3 5" xfId="8198" xr:uid="{E6B88FA6-A899-415F-81AB-85920A9EA76A}"/>
    <cellStyle name="Millares 40 4" xfId="15399" xr:uid="{3BE9A08C-6EEC-4470-AC84-614170AB281E}"/>
    <cellStyle name="Millares 40 4 2" xfId="38293" xr:uid="{B3A92083-E63C-43AA-B845-E7AFFAA1DB98}"/>
    <cellStyle name="Millares 40 5" xfId="26852" xr:uid="{032FDD44-E07F-4276-BDD0-61EBD790C41F}"/>
    <cellStyle name="Millares 40 6" xfId="49735" xr:uid="{1DEE4F6A-2637-477B-A038-373EC248365D}"/>
    <cellStyle name="Millares 40 7" xfId="4442" xr:uid="{A00681B2-636D-4BF9-9DE8-0FAA649C9EDA}"/>
    <cellStyle name="Millares 41" xfId="501" xr:uid="{C2A730E3-5059-4273-BD58-554C3437687F}"/>
    <cellStyle name="Millares 41 2" xfId="774" xr:uid="{217FBC64-EC3E-4278-BAD3-DCB645347D13}"/>
    <cellStyle name="Millares 41 2 2" xfId="2253" xr:uid="{3D9948AD-6FC3-46EF-BDE4-ECB5731C2C57}"/>
    <cellStyle name="Millares 41 2 2 2" xfId="20957" xr:uid="{AC1B3800-07E8-4715-A4F2-442312A68EF7}"/>
    <cellStyle name="Millares 41 2 2 2 2" xfId="43851" xr:uid="{DC44A828-A0B9-47B7-B451-1A9327057A25}"/>
    <cellStyle name="Millares 41 2 2 3" xfId="32410" xr:uid="{D9BC281B-278D-43D0-873D-3CC6B702C24C}"/>
    <cellStyle name="Millares 41 2 2 4" xfId="55292" xr:uid="{BE3A67B3-C465-4260-8AF8-B47F442F9F68}"/>
    <cellStyle name="Millares 41 2 2 5" xfId="9514" xr:uid="{0BCF44E7-1E84-4D8F-BE84-AB32587F9F88}"/>
    <cellStyle name="Millares 41 2 3" xfId="16715" xr:uid="{46BFACDE-AEED-4A80-88CF-85B9401E0E6B}"/>
    <cellStyle name="Millares 41 2 3 2" xfId="39609" xr:uid="{92B5EEDD-76BC-4F63-8B55-F61A2CFE16CD}"/>
    <cellStyle name="Millares 41 2 4" xfId="28168" xr:uid="{F6DCEF8F-A385-461E-BE43-011EFEF4FC6E}"/>
    <cellStyle name="Millares 41 2 5" xfId="51051" xr:uid="{4BA6C881-0ACE-4866-B0EF-A4D7DA3E0DD0}"/>
    <cellStyle name="Millares 41 2 6" xfId="5740" xr:uid="{14D7349E-F9C0-4F8D-82A3-31A20E5C406B}"/>
    <cellStyle name="Millares 41 3" xfId="1986" xr:uid="{0645552E-0DC5-4736-BD8F-20E693A6FF19}"/>
    <cellStyle name="Millares 41 3 2" xfId="19640" xr:uid="{269E706E-67B7-4B2E-84A5-7BEF04A5852C}"/>
    <cellStyle name="Millares 41 3 2 2" xfId="42534" xr:uid="{7DB42818-D49D-4A01-98B8-5192483B4C99}"/>
    <cellStyle name="Millares 41 3 3" xfId="31093" xr:uid="{AED5A4D0-4458-45F9-9549-C9D11760C909}"/>
    <cellStyle name="Millares 41 3 4" xfId="53975" xr:uid="{24B3EE12-10B9-4044-9401-8C0D48BAD615}"/>
    <cellStyle name="Millares 41 3 5" xfId="8197" xr:uid="{F22ACF2E-8853-4048-8612-6E0915481097}"/>
    <cellStyle name="Millares 41 4" xfId="15398" xr:uid="{8D9CB476-8BD9-4726-A1AD-58B3A7B27781}"/>
    <cellStyle name="Millares 41 4 2" xfId="38292" xr:uid="{34334F56-7EA4-40F6-BCC3-BD18B5612FE7}"/>
    <cellStyle name="Millares 41 5" xfId="26851" xr:uid="{8563DEC1-37E2-48D2-ADF2-36948EFD37D0}"/>
    <cellStyle name="Millares 41 6" xfId="49734" xr:uid="{1830ECEC-6B62-4533-8D94-C0AD724CD052}"/>
    <cellStyle name="Millares 41 7" xfId="4441" xr:uid="{5FCD6972-5C32-4AD1-B320-C599AE889C3E}"/>
    <cellStyle name="Millares 42" xfId="309" xr:uid="{99F3848A-ACD9-4089-8C97-02FE67CE1FCE}"/>
    <cellStyle name="Millares 42 2" xfId="1794" xr:uid="{1C7C665A-2C7C-487C-BCED-71DE6F7EA381}"/>
    <cellStyle name="Millares 42 2 2" xfId="9256" xr:uid="{68EBBEC4-EF63-4801-B4CA-B51AF3376B8B}"/>
    <cellStyle name="Millares 42 2 2 2" xfId="20699" xr:uid="{CB456FAC-29F6-48CB-A26F-82C389BA28EA}"/>
    <cellStyle name="Millares 42 2 2 2 2" xfId="43593" xr:uid="{424CF6E9-F6A8-45C0-AA0D-BBA8256424D9}"/>
    <cellStyle name="Millares 42 2 2 3" xfId="32152" xr:uid="{5DDA5A3E-EA1B-4E55-85DC-9C0E433EC9C1}"/>
    <cellStyle name="Millares 42 2 2 4" xfId="55034" xr:uid="{9DD3F1AF-9422-4E90-BB4D-1D52B4089897}"/>
    <cellStyle name="Millares 42 2 3" xfId="16457" xr:uid="{F518EB48-D887-4690-968C-54B458CF74E6}"/>
    <cellStyle name="Millares 42 2 3 2" xfId="39351" xr:uid="{E427D11C-44CF-4C59-A7CD-9C377B8D9982}"/>
    <cellStyle name="Millares 42 2 4" xfId="27910" xr:uid="{6E8603C4-C6D4-41BE-8B33-9C3528F0800A}"/>
    <cellStyle name="Millares 42 2 5" xfId="50793" xr:uid="{15731BC0-B342-4ED5-A733-219B0F38C667}"/>
    <cellStyle name="Millares 42 2 6" xfId="5482" xr:uid="{F7AF64ED-00B3-47BC-B36F-D6C191753071}"/>
    <cellStyle name="Millares 42 3" xfId="7939" xr:uid="{88869135-9A1B-456F-A117-972D54037B3E}"/>
    <cellStyle name="Millares 42 3 2" xfId="19382" xr:uid="{A1E3B7A7-4712-4A31-A4BC-9F502B2E17F9}"/>
    <cellStyle name="Millares 42 3 2 2" xfId="42276" xr:uid="{EE519EE7-E68B-4643-95B9-C25C551FB209}"/>
    <cellStyle name="Millares 42 3 3" xfId="30835" xr:uid="{0DC5AA28-DC07-4D3B-9F9F-A66F5289A4E7}"/>
    <cellStyle name="Millares 42 3 4" xfId="53717" xr:uid="{4735D347-046F-4CCF-BECD-73D9AFA9B212}"/>
    <cellStyle name="Millares 42 4" xfId="15140" xr:uid="{85EBC69B-DBA7-42DA-9B68-2CF7597AE2B1}"/>
    <cellStyle name="Millares 42 4 2" xfId="38034" xr:uid="{0AA5F6F3-3AEF-4926-A5B0-9396B8348A73}"/>
    <cellStyle name="Millares 42 5" xfId="26593" xr:uid="{631F0AC9-111B-4A8B-82DE-7B8CB26443CD}"/>
    <cellStyle name="Millares 42 6" xfId="49476" xr:uid="{06DA505C-29FD-4825-8E5E-D7A42473C87B}"/>
    <cellStyle name="Millares 42 7" xfId="4188" xr:uid="{B593C2D6-DF61-469E-BD7A-FFC6D62CDDE6}"/>
    <cellStyle name="Millares 43" xfId="425" xr:uid="{4E1763CB-86B8-4528-BCC7-A9C74CB486EB}"/>
    <cellStyle name="Millares 43 2" xfId="1910" xr:uid="{7729B6D0-E63C-4655-BB1E-19BBC6C49BB1}"/>
    <cellStyle name="Millares 43 2 2" xfId="9516" xr:uid="{C6E61A2F-50DD-47A7-B4A5-DFD819D714A4}"/>
    <cellStyle name="Millares 43 2 2 2" xfId="20959" xr:uid="{F76FE1DE-15F5-4617-856D-6A677661383D}"/>
    <cellStyle name="Millares 43 2 2 2 2" xfId="43853" xr:uid="{80F5D7E6-E991-4C2B-A919-9496B6460124}"/>
    <cellStyle name="Millares 43 2 2 3" xfId="32412" xr:uid="{B8DFDCFD-82D1-4781-8E0B-FE9713C103CB}"/>
    <cellStyle name="Millares 43 2 2 4" xfId="55294" xr:uid="{73E374BB-ED77-40A8-8B3E-56D712223185}"/>
    <cellStyle name="Millares 43 2 3" xfId="16717" xr:uid="{F0BB5AE8-590B-4512-AEF3-5CFBD377A882}"/>
    <cellStyle name="Millares 43 2 3 2" xfId="39611" xr:uid="{863DFCC2-646B-495F-B82F-B986DFA3AED2}"/>
    <cellStyle name="Millares 43 2 4" xfId="28170" xr:uid="{BF6D0C16-F7EE-4B32-A464-38ED6B6480A6}"/>
    <cellStyle name="Millares 43 2 5" xfId="51053" xr:uid="{50B076F9-A0D5-4F86-B8AF-DCB1C224AAF1}"/>
    <cellStyle name="Millares 43 2 6" xfId="5742" xr:uid="{B64E7A25-E2BE-464A-8780-A1C692167CF5}"/>
    <cellStyle name="Millares 43 3" xfId="8199" xr:uid="{D487B790-2225-4B8F-B313-741AF411C145}"/>
    <cellStyle name="Millares 43 3 2" xfId="19642" xr:uid="{EB0173E2-8093-4B58-8D73-70F173D8B141}"/>
    <cellStyle name="Millares 43 3 2 2" xfId="42536" xr:uid="{F593A353-C526-4E75-954E-53AED4583EB7}"/>
    <cellStyle name="Millares 43 3 3" xfId="31095" xr:uid="{71C4A7D1-D26D-47F2-A651-F8532236F04A}"/>
    <cellStyle name="Millares 43 3 4" xfId="53977" xr:uid="{A61E60E7-D79D-47A0-A14E-92D102AF2FDB}"/>
    <cellStyle name="Millares 43 4" xfId="15400" xr:uid="{37694BC0-C333-4581-AEFA-ED8D74CDB4B4}"/>
    <cellStyle name="Millares 43 4 2" xfId="38294" xr:uid="{F8B79B6B-E8C6-4AAD-BAC0-2643EE44A414}"/>
    <cellStyle name="Millares 43 5" xfId="26853" xr:uid="{18E7AA89-A136-4840-97D8-8C2B00C3827A}"/>
    <cellStyle name="Millares 43 6" xfId="49736" xr:uid="{8AFAE3C9-5884-4AA2-A842-201AE6FEA0DA}"/>
    <cellStyle name="Millares 43 7" xfId="4443" xr:uid="{908D4C70-7755-4959-8557-8E135180EACC}"/>
    <cellStyle name="Millares 44" xfId="577" xr:uid="{FDD64DD8-A446-468D-B0A6-2F75AB08A857}"/>
    <cellStyle name="Millares 44 2" xfId="2056" xr:uid="{B74485D5-2D84-45C3-B43B-26EB89743049}"/>
    <cellStyle name="Millares 44 2 2" xfId="19643" xr:uid="{4DB4BC13-B504-4E5A-8572-EFE758970657}"/>
    <cellStyle name="Millares 44 2 2 2" xfId="42537" xr:uid="{52926DF7-C37D-4C5E-9DCA-B248EC26EC08}"/>
    <cellStyle name="Millares 44 2 3" xfId="31096" xr:uid="{204E6F03-DAD8-418B-B460-81651151A590}"/>
    <cellStyle name="Millares 44 2 4" xfId="53978" xr:uid="{6126DCC2-011C-4041-99B6-18B4CBB0CACB}"/>
    <cellStyle name="Millares 44 2 5" xfId="8200" xr:uid="{89E05480-6245-4D93-86CD-2041DD397286}"/>
    <cellStyle name="Millares 44 3" xfId="15401" xr:uid="{3EDF0CFD-A45B-405F-A89A-9F627798B28C}"/>
    <cellStyle name="Millares 44 3 2" xfId="38295" xr:uid="{1BD6D585-F15A-4896-B5E8-2DFEE08D0420}"/>
    <cellStyle name="Millares 44 4" xfId="26854" xr:uid="{8BE27EC4-48E6-4FD4-9A72-B9A48E82F250}"/>
    <cellStyle name="Millares 44 5" xfId="49737" xr:uid="{DAEFB61D-65D3-4E1E-B0FB-8D4AC3B1CA8B}"/>
    <cellStyle name="Millares 44 6" xfId="4444" xr:uid="{A450F62D-C926-4FD9-9F67-719DAA4E6DC9}"/>
    <cellStyle name="Millares 45" xfId="583" xr:uid="{0B95DC6D-6238-4F3E-9F1B-7C5AC461BBA6}"/>
    <cellStyle name="Millares 45 2" xfId="2062" xr:uid="{79027222-6D49-48BA-8764-609AC4BE583F}"/>
    <cellStyle name="Millares 45 2 2" xfId="20960" xr:uid="{ABD5F515-9DFA-441C-ADF5-ECEB0A68B40E}"/>
    <cellStyle name="Millares 45 2 2 2" xfId="43854" xr:uid="{3B467EE2-BBE6-4BB7-8637-F4184848FEFE}"/>
    <cellStyle name="Millares 45 2 3" xfId="32413" xr:uid="{D05BF0CB-FB2C-4DEF-BB8A-2419AB6C234E}"/>
    <cellStyle name="Millares 45 2 4" xfId="55295" xr:uid="{100F7158-CCD0-4F83-AA38-C91962689147}"/>
    <cellStyle name="Millares 45 2 5" xfId="9517" xr:uid="{EC4EDC61-6FB0-4F09-A53A-7D2BE664A128}"/>
    <cellStyle name="Millares 45 3" xfId="16718" xr:uid="{FEAAB6BC-CEFE-4BE5-877B-FE98B0F84240}"/>
    <cellStyle name="Millares 45 3 2" xfId="39612" xr:uid="{41A391ED-A522-4E04-B98C-E4A845ACC6C6}"/>
    <cellStyle name="Millares 45 4" xfId="28171" xr:uid="{B016CEBE-C782-4380-BCDD-5AF2560D050B}"/>
    <cellStyle name="Millares 45 5" xfId="51054" xr:uid="{BE60025D-AB85-4526-95C9-EA1C130E38FE}"/>
    <cellStyle name="Millares 45 6" xfId="5743" xr:uid="{2AC4BAF1-763F-46A3-9B56-D1B242C58364}"/>
    <cellStyle name="Millares 46" xfId="840" xr:uid="{22387DC0-F1B7-49FB-A450-D95FA5E428D8}"/>
    <cellStyle name="Millares 46 2" xfId="2319" xr:uid="{B22F9E16-D497-46C8-898F-728AAEDE6B8A}"/>
    <cellStyle name="Millares 46 2 2" xfId="21220" xr:uid="{590F3205-ABDC-4F72-A01D-D9E7F97BCFA9}"/>
    <cellStyle name="Millares 46 2 2 2" xfId="44114" xr:uid="{47D59D74-E99E-411D-AEEE-DF847A2C8A07}"/>
    <cellStyle name="Millares 46 2 3" xfId="32673" xr:uid="{4014AA72-7417-4562-B0D2-69DC9258A64F}"/>
    <cellStyle name="Millares 46 2 4" xfId="55555" xr:uid="{8C59A330-FC63-4C03-B2FF-4D4062BE06C3}"/>
    <cellStyle name="Millares 46 2 5" xfId="9777" xr:uid="{5986EADF-5A66-4189-809A-2237F45D3C95}"/>
    <cellStyle name="Millares 46 3" xfId="16978" xr:uid="{307ED015-F877-4A59-9B02-D7E98E2BB31C}"/>
    <cellStyle name="Millares 46 3 2" xfId="39872" xr:uid="{1942C44E-4630-4BA8-9DEB-2F4E3F2BACD1}"/>
    <cellStyle name="Millares 46 4" xfId="28431" xr:uid="{78CF8193-7B5F-4EDE-B671-AE3CEADE5399}"/>
    <cellStyle name="Millares 46 5" xfId="51313" xr:uid="{5B80E32E-6ABE-4ECA-BDB1-06DDDC6BA7C9}"/>
    <cellStyle name="Millares 46 6" xfId="5892" xr:uid="{FB4ACA53-23C1-42AA-A8B8-AD2FA0F6896C}"/>
    <cellStyle name="Millares 47" xfId="843" xr:uid="{5955FBC3-CB0E-4ED3-B395-E09CF65EF1F6}"/>
    <cellStyle name="Millares 47 2" xfId="1124" xr:uid="{4521EB50-8B9E-47CC-8298-D55CAD4D9A30}"/>
    <cellStyle name="Millares 47 2 2" xfId="2581" xr:uid="{30EBAD75-D985-4F57-B919-1550C2E68873}"/>
    <cellStyle name="Millares 47 2 2 2" xfId="44207" xr:uid="{D646252B-B3F7-41BD-A0C2-9D8AE0C0C305}"/>
    <cellStyle name="Millares 47 2 2 3" xfId="21313" xr:uid="{D1C8A4E8-3260-447A-8B69-A3530344ED2F}"/>
    <cellStyle name="Millares 47 2 3" xfId="32766" xr:uid="{71524E5B-4E5E-47E4-BE5F-075C45463314}"/>
    <cellStyle name="Millares 47 2 4" xfId="55648" xr:uid="{9F20BFC6-168E-4F19-8097-424A36F578F2}"/>
    <cellStyle name="Millares 47 2 5" xfId="9870" xr:uid="{62D94030-D6C0-487A-86E4-60B2EF388CAA}"/>
    <cellStyle name="Millares 47 3" xfId="2322" xr:uid="{D144465C-AFAA-4181-A27B-873FA7B79D58}"/>
    <cellStyle name="Millares 47 3 2" xfId="39965" xr:uid="{8BC9D2DE-311D-488D-9F06-0130E2840145}"/>
    <cellStyle name="Millares 47 3 3" xfId="17071" xr:uid="{44FD8B42-FB20-4FE3-94C7-0A4898527CB8}"/>
    <cellStyle name="Millares 47 4" xfId="28524" xr:uid="{065F871D-A122-4548-A4FC-378483D5849F}"/>
    <cellStyle name="Millares 47 5" xfId="51406" xr:uid="{4E69C6A4-B978-4F2D-96A4-DA8E8D14AF02}"/>
    <cellStyle name="Millares 47 6" xfId="5927" xr:uid="{201943F4-5047-4B23-927C-E1E29E456C3D}"/>
    <cellStyle name="Millares 48" xfId="1118" xr:uid="{5010AE92-5318-46C7-A135-CAC19B2A88D4}"/>
    <cellStyle name="Millares 48 2" xfId="2575" xr:uid="{F04293BD-EC9F-4B5E-849D-449D36FF8D9D}"/>
    <cellStyle name="Millares 48 2 2" xfId="21481" xr:uid="{EBC3BCD1-556A-4C59-869B-68319B7751A1}"/>
    <cellStyle name="Millares 48 2 2 2" xfId="44375" xr:uid="{B932D5A9-E94E-45A3-9BB3-C90C0AEFB14B}"/>
    <cellStyle name="Millares 48 2 3" xfId="32934" xr:uid="{D4117465-BA1A-45B0-BB46-2504E6D36780}"/>
    <cellStyle name="Millares 48 2 4" xfId="55816" xr:uid="{1A93E6D5-341B-4070-AA95-0FD5A930B822}"/>
    <cellStyle name="Millares 48 2 5" xfId="10038" xr:uid="{0585B18B-1397-4949-8DDB-2C86E23501BF}"/>
    <cellStyle name="Millares 48 3" xfId="17239" xr:uid="{CF9B84F1-F6E3-4920-9C3F-1865EA233D32}"/>
    <cellStyle name="Millares 48 3 2" xfId="40133" xr:uid="{89A3F6BE-27F1-4FD2-8227-13F3F8A13479}"/>
    <cellStyle name="Millares 48 4" xfId="28692" xr:uid="{48033ADB-9CDF-464E-9E77-870FA8A5B247}"/>
    <cellStyle name="Millares 48 5" xfId="51574" xr:uid="{F8E94C3E-9837-438A-ABC0-AFF39C845869}"/>
    <cellStyle name="Millares 48 6" xfId="6046" xr:uid="{B751D9CF-B998-4898-AFFA-87B465B56C0E}"/>
    <cellStyle name="Millares 49" xfId="1117" xr:uid="{AD0180A6-2B29-4E8D-B3A3-80A1E7218444}"/>
    <cellStyle name="Millares 49 2" xfId="2574" xr:uid="{F890F955-5ED6-4326-AD50-0EEACC185B27}"/>
    <cellStyle name="Millares 49 2 2" xfId="21486" xr:uid="{F27D647E-2508-4366-94F2-A425C380A6DC}"/>
    <cellStyle name="Millares 49 2 2 2" xfId="44380" xr:uid="{76CEAF96-D62D-47EE-A39E-90448CA383F0}"/>
    <cellStyle name="Millares 49 2 3" xfId="32939" xr:uid="{989B6CD4-A8B9-4EF6-85C0-190E953E372F}"/>
    <cellStyle name="Millares 49 2 4" xfId="55821" xr:uid="{F3C3DE6D-A5CF-4B34-9BD7-683715D0C886}"/>
    <cellStyle name="Millares 49 2 5" xfId="10043" xr:uid="{05242C7C-7B0B-4B94-8B88-77522BA43F26}"/>
    <cellStyle name="Millares 49 3" xfId="17244" xr:uid="{00F602A6-AC69-4AE3-83AF-7C42F9235406}"/>
    <cellStyle name="Millares 49 3 2" xfId="40138" xr:uid="{28E841F9-8335-4537-877A-4F3B89AA8B30}"/>
    <cellStyle name="Millares 49 4" xfId="28697" xr:uid="{33A6FB19-E9E3-4F5F-A99C-4C9CCCD482FE}"/>
    <cellStyle name="Millares 49 5" xfId="51579" xr:uid="{D43187B5-F913-4235-BCF8-FF2AD59B8CEF}"/>
    <cellStyle name="Millares 49 6" xfId="6051" xr:uid="{893C5C0E-BC75-4093-9B3F-172F5BF8E004}"/>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2 2 2" xfId="2306" xr:uid="{4BF0D969-5223-4A63-8D93-05D36B98C3BB}"/>
    <cellStyle name="Millares 5 2 2 3" xfId="2039" xr:uid="{FA0A8D52-3D53-4C73-BC8C-46BDFA26AFE6}"/>
    <cellStyle name="Millares 5 2 3" xfId="426" xr:uid="{E7C12B23-C94C-453C-8BD6-0ADAE8CEBE58}"/>
    <cellStyle name="Millares 5 2 3 2" xfId="1911" xr:uid="{4AA42101-BB4A-4CB2-8D8E-B1A86B0EB521}"/>
    <cellStyle name="Millares 5 2 4" xfId="699" xr:uid="{9957EE9E-8030-4F89-A27F-ABC2B6848A8A}"/>
    <cellStyle name="Millares 5 2 4 2" xfId="2178" xr:uid="{FAB1FDCA-F34A-4896-B074-219A15969016}"/>
    <cellStyle name="Millares 5 2 5" xfId="1438" xr:uid="{F078E97D-3A9B-4B45-B0C0-F327F95A230D}"/>
    <cellStyle name="Millares 5 2 6" xfId="1785" xr:uid="{46932724-6215-4A29-980C-37195D8DCFD1}"/>
    <cellStyle name="Millares 5 3" xfId="1107" xr:uid="{BEBE91A7-F174-4BC9-9102-C2A4D45938EF}"/>
    <cellStyle name="Millares 5 3 2" xfId="1404" xr:uid="{D1B6D3C3-7EDE-49D1-899E-871744F0B5F0}"/>
    <cellStyle name="Millares 50" xfId="1120" xr:uid="{1B3427BC-6C26-4BC0-B0F5-AC37922D5A61}"/>
    <cellStyle name="Millares 50 2" xfId="2577" xr:uid="{B4CE0D0F-D1B6-49F9-86FE-CD8A4D84EC43}"/>
    <cellStyle name="Millares 50 2 2" xfId="41189" xr:uid="{68216615-CC65-4C0C-9B0F-8E949B544CDE}"/>
    <cellStyle name="Millares 50 2 3" xfId="18295" xr:uid="{995126BC-42AE-404D-B1ED-D35BF5516CE0}"/>
    <cellStyle name="Millares 50 3" xfId="29748" xr:uid="{2AF7824D-7DF0-435B-8FC2-56476F44C198}"/>
    <cellStyle name="Millares 50 4" xfId="52630" xr:uid="{CF021670-576B-436E-AD4D-C42F6288AD55}"/>
    <cellStyle name="Millares 50 5" xfId="6860" xr:uid="{EC0204BB-911F-45A0-BDDF-E8D8556B746D}"/>
    <cellStyle name="Millares 51" xfId="1122" xr:uid="{4F7AFCF5-C94D-43CA-AF17-52ED90C42DD6}"/>
    <cellStyle name="Millares 51 2" xfId="2579" xr:uid="{4D208D9B-57A7-456B-BFA9-98760183804D}"/>
    <cellStyle name="Millares 51 3" xfId="5746" xr:uid="{1BB5020A-713E-4456-B431-720AC29C215F}"/>
    <cellStyle name="Millares 52" xfId="1126" xr:uid="{48243445-A2E3-4287-96C3-9B121ED460E6}"/>
    <cellStyle name="Millares 52 2" xfId="2583" xr:uid="{4EADDEA8-E479-4109-90E4-76AB9FE00584}"/>
    <cellStyle name="Millares 52 2 2" xfId="41291" xr:uid="{896D6355-D4EF-43B6-B625-FE70DCC0D7EF}"/>
    <cellStyle name="Millares 52 2 3" xfId="18397" xr:uid="{F1B1BECD-2C17-4A84-AA09-AA42B2705929}"/>
    <cellStyle name="Millares 52 3" xfId="29850" xr:uid="{1B7ECDC4-06B7-45B9-8A07-39E94EA52608}"/>
    <cellStyle name="Millares 52 4" xfId="52732" xr:uid="{E7CAB066-612B-4CC3-87E8-6B3E23CF7BF8}"/>
    <cellStyle name="Millares 52 5" xfId="6962" xr:uid="{3C5F7511-7869-4E6E-BBEE-B34928C1C2C9}"/>
    <cellStyle name="Millares 53" xfId="1133" xr:uid="{57F654FB-B404-47C9-899A-34B1FC9A14C6}"/>
    <cellStyle name="Millares 53 2" xfId="2590" xr:uid="{03E72C52-7C69-413E-A902-9E2B281D666C}"/>
    <cellStyle name="Millares 53 2 2" xfId="41467" xr:uid="{6462B694-6CB3-45B2-B7AA-900FACA90FC8}"/>
    <cellStyle name="Millares 53 2 3" xfId="18573" xr:uid="{A4003C23-32B9-4AD2-9E2E-B28F38F17AA4}"/>
    <cellStyle name="Millares 53 3" xfId="30026" xr:uid="{9C592A78-A975-4CCA-B6B1-3AE09269B1C7}"/>
    <cellStyle name="Millares 53 4" xfId="52908" xr:uid="{3C9CA826-A882-449F-9FA8-CB79E17676DE}"/>
    <cellStyle name="Millares 53 5" xfId="7136" xr:uid="{51C82CC6-C72E-4B9F-AF78-20CB78AD9873}"/>
    <cellStyle name="Millares 54" xfId="1134" xr:uid="{C4C6ED17-A5B4-452A-84A6-EFB8702318BB}"/>
    <cellStyle name="Millares 54 2" xfId="2591" xr:uid="{31CBF995-1579-4DC6-9E8C-63A1F0FD775F}"/>
    <cellStyle name="Millares 54 2 2" xfId="41463" xr:uid="{F65CF59E-15F7-4C07-A881-8046C454BB8A}"/>
    <cellStyle name="Millares 54 2 3" xfId="18569" xr:uid="{064FE4A1-EE42-4259-BAA2-9B1D70829E92}"/>
    <cellStyle name="Millares 54 3" xfId="30022" xr:uid="{98E68D22-D447-438F-9479-112E263718F9}"/>
    <cellStyle name="Millares 54 4" xfId="52904" xr:uid="{61F172FC-99F7-4631-A26F-F48A160852B0}"/>
    <cellStyle name="Millares 54 5" xfId="7133" xr:uid="{3FA959AE-B665-4285-9B73-2976A5B1C61E}"/>
    <cellStyle name="Millares 55" xfId="1135" xr:uid="{500EA780-B155-465F-B3FE-5E8EDBFDCE28}"/>
    <cellStyle name="Millares 55 2" xfId="2592" xr:uid="{793C4C9F-6B51-48DD-838B-AD9B076BEDAF}"/>
    <cellStyle name="Millares 55 2 2" xfId="41194" xr:uid="{5C516EA7-82E8-4A3A-A503-DE0D42691F49}"/>
    <cellStyle name="Millares 55 2 3" xfId="18300" xr:uid="{01560182-89A1-4E02-8383-F90FB52381F2}"/>
    <cellStyle name="Millares 55 3" xfId="29753" xr:uid="{999169C6-D148-42A2-BDA0-0B87E857FA98}"/>
    <cellStyle name="Millares 55 4" xfId="52635" xr:uid="{9C0AE4A1-EAE0-45A1-97CD-21067647900C}"/>
    <cellStyle name="Millares 55 5" xfId="6865" xr:uid="{3ADC4001-D968-4DA5-A4B0-8D9A20E9C1CE}"/>
    <cellStyle name="Millares 56" xfId="1136" xr:uid="{CF16CECF-93B1-4CD0-983C-106578B4341F}"/>
    <cellStyle name="Millares 56 2" xfId="2593" xr:uid="{C1C933DF-8F84-4901-93DB-E39E1668B9C1}"/>
    <cellStyle name="Millares 56 2 2" xfId="41222" xr:uid="{BCA205B0-014A-47FA-8CDB-11ADB5B0B8BD}"/>
    <cellStyle name="Millares 56 2 3" xfId="18328" xr:uid="{2A4863E9-A0A4-4E4A-811D-823E52ED1398}"/>
    <cellStyle name="Millares 56 3" xfId="29781" xr:uid="{D9CAA307-116C-40E2-8EE4-22BFAC00597B}"/>
    <cellStyle name="Millares 56 4" xfId="52663" xr:uid="{23077232-42AF-48F9-B76E-521C380E8D66}"/>
    <cellStyle name="Millares 56 5" xfId="6893" xr:uid="{C0C72947-6405-45A8-9A07-F867EAA35AC1}"/>
    <cellStyle name="Millares 57" xfId="1139" xr:uid="{1F584CBD-F038-4491-91A0-DBB6316CBAC7}"/>
    <cellStyle name="Millares 57 2" xfId="2596" xr:uid="{7178EFEF-6187-4E58-955A-0B4CDEE2F5C9}"/>
    <cellStyle name="Millares 57 2 2" xfId="41471" xr:uid="{7BC61E80-A7A3-4340-BAFA-6C36ADC3BA5C}"/>
    <cellStyle name="Millares 57 2 3" xfId="18577" xr:uid="{37A67096-895C-49E7-9216-3D5B35B91938}"/>
    <cellStyle name="Millares 57 3" xfId="30030" xr:uid="{85223D4D-BE83-441D-9128-ABAAE843EC20}"/>
    <cellStyle name="Millares 57 4" xfId="52912" xr:uid="{908477AC-3D25-4EAC-8859-5009AC634DCC}"/>
    <cellStyle name="Millares 57 5" xfId="7140" xr:uid="{4FDDE89D-05E6-47E3-B4CE-037281E9E1AB}"/>
    <cellStyle name="Millares 58" xfId="1669" xr:uid="{65853405-D738-4CEC-8A8B-B9EF610099E4}"/>
    <cellStyle name="Millares 58 2" xfId="18567" xr:uid="{0D1BD96F-C8A6-4F85-B54D-8ADD7809A9B4}"/>
    <cellStyle name="Millares 58 2 2" xfId="41461" xr:uid="{52A5371E-E53E-40ED-BF6F-621BAD55479D}"/>
    <cellStyle name="Millares 58 3" xfId="30020" xr:uid="{8A71F618-7EEB-4520-BAF5-984DF4EACF88}"/>
    <cellStyle name="Millares 58 4" xfId="52902" xr:uid="{FD72CF3B-6A88-4815-AD17-397D2EAF325D}"/>
    <cellStyle name="Millares 58 5" xfId="7131" xr:uid="{D00ADB11-43BD-4115-AA57-E753DE218B1C}"/>
    <cellStyle name="Millares 59" xfId="3107" xr:uid="{B16A8CBD-1DBE-48C3-B1B7-1CB84903E0CA}"/>
    <cellStyle name="Millares 59 2" xfId="18580" xr:uid="{FFC627EC-12D1-47DC-917B-A5ED736C4272}"/>
    <cellStyle name="Millares 59 2 2" xfId="41474" xr:uid="{B8B312B1-45A5-4379-863E-217C32E9B55A}"/>
    <cellStyle name="Millares 59 3" xfId="30033" xr:uid="{1E2A7829-3E27-4DFD-896D-13EC113B4DB2}"/>
    <cellStyle name="Millares 59 4" xfId="52915" xr:uid="{2402274D-D991-4E69-94F5-43EE3E92E941}"/>
    <cellStyle name="Millares 59 5" xfId="7143" xr:uid="{0C104F70-EB11-4ECD-A53D-D96B41685133}"/>
    <cellStyle name="Millares 6" xfId="103" xr:uid="{60D062B7-7193-420A-96AD-0DAB02B2FD99}"/>
    <cellStyle name="Millares 6 10" xfId="588" xr:uid="{36D5EC12-C8C5-439F-B3E6-6623B78DD61C}"/>
    <cellStyle name="Millares 6 10 10" xfId="3691" xr:uid="{B1329B8F-6947-44E2-A3E4-8AA7762C3C8B}"/>
    <cellStyle name="Millares 6 10 2" xfId="2067" xr:uid="{F4863360-8F2B-46AA-9AB9-976EF369B71A}"/>
    <cellStyle name="Millares 6 10 2 2" xfId="8757" xr:uid="{A92C0686-EC6D-41BF-B758-A77C4CE89855}"/>
    <cellStyle name="Millares 6 10 2 2 2" xfId="20200" xr:uid="{38FF324A-8CC7-4A6B-8A96-8EDA0A66AC7A}"/>
    <cellStyle name="Millares 6 10 2 2 2 2" xfId="43094" xr:uid="{490304F0-8D9B-4FD7-9E30-E2A3C7B50589}"/>
    <cellStyle name="Millares 6 10 2 2 3" xfId="31653" xr:uid="{F4A5FA1D-5E86-43A4-8B32-BEB2D3C27B03}"/>
    <cellStyle name="Millares 6 10 2 2 4" xfId="54535" xr:uid="{8947A1B7-0FF7-410B-94D2-985FC111C1EE}"/>
    <cellStyle name="Millares 6 10 2 3" xfId="15958" xr:uid="{D956F555-3CBB-4DC8-AA1D-693FF63EE32A}"/>
    <cellStyle name="Millares 6 10 2 3 2" xfId="38852" xr:uid="{BC2FD345-0101-4D59-A591-0876BFDDF47C}"/>
    <cellStyle name="Millares 6 10 2 4" xfId="27411" xr:uid="{E6146675-78B0-4C92-B950-F5B90517DC46}"/>
    <cellStyle name="Millares 6 10 2 5" xfId="50294" xr:uid="{8A2681A0-7A39-4194-8D5C-26ACB07390E8}"/>
    <cellStyle name="Millares 6 10 2 6" xfId="4983" xr:uid="{06E2031C-8961-410B-8F90-F5E7307B28EC}"/>
    <cellStyle name="Millares 6 10 3" xfId="6361" xr:uid="{783685E5-9AB0-4928-B7C3-1743CED5B2A2}"/>
    <cellStyle name="Millares 6 10 3 2" xfId="10596" xr:uid="{EE914AF4-6AC0-43DC-BFE5-B198E038340D}"/>
    <cellStyle name="Millares 6 10 3 2 2" xfId="22039" xr:uid="{6EE70A3B-5F9E-4FBB-B188-7526BB6E8D4B}"/>
    <cellStyle name="Millares 6 10 3 2 2 2" xfId="44933" xr:uid="{CBD665E7-C2D1-421E-A74C-F4D3BC6BB1F9}"/>
    <cellStyle name="Millares 6 10 3 2 3" xfId="33492" xr:uid="{A2726B90-E583-4ACC-B906-68792C50D225}"/>
    <cellStyle name="Millares 6 10 3 2 4" xfId="56374" xr:uid="{E2358A3C-C632-46BB-8353-8DAFBC12D5DE}"/>
    <cellStyle name="Millares 6 10 3 3" xfId="17797" xr:uid="{5D32F0DA-5663-4219-B77D-7B25F09B25DD}"/>
    <cellStyle name="Millares 6 10 3 3 2" xfId="40691" xr:uid="{1DE7BDFD-AC98-43E0-B090-A1640366B70F}"/>
    <cellStyle name="Millares 6 10 3 4" xfId="29250" xr:uid="{CCC48065-63F5-4426-8E93-F6C339E2A893}"/>
    <cellStyle name="Millares 6 10 3 5" xfId="52132" xr:uid="{088FDC19-5038-4151-B6A9-BF1B290D96A1}"/>
    <cellStyle name="Millares 6 10 4" xfId="7441" xr:uid="{E55FD909-1637-4107-BD19-8056AABCD503}"/>
    <cellStyle name="Millares 6 10 4 2" xfId="18883" xr:uid="{B087F459-1FAB-4780-AC54-48D7AD4F0C61}"/>
    <cellStyle name="Millares 6 10 4 2 2" xfId="41777" xr:uid="{9DDB4515-C1AC-4CFB-9623-253C3C090701}"/>
    <cellStyle name="Millares 6 10 4 3" xfId="30336" xr:uid="{0A28D60C-3FEE-4DE2-8804-1E9A207C6D82}"/>
    <cellStyle name="Millares 6 10 4 4" xfId="53218" xr:uid="{E6A48D7B-C5F4-4D02-B354-83D2834DCEE8}"/>
    <cellStyle name="Millares 6 10 5" xfId="12499" xr:uid="{0EDE755B-937F-4ADC-A06E-46438E10BF4D}"/>
    <cellStyle name="Millares 6 10 5 2" xfId="23935" xr:uid="{9B6B5306-BC53-4666-98F2-4219F5FC6E90}"/>
    <cellStyle name="Millares 6 10 5 2 2" xfId="46829" xr:uid="{0EAAAC3B-DB12-478F-A905-87C7AC81531E}"/>
    <cellStyle name="Millares 6 10 5 3" xfId="35388" xr:uid="{57526FD3-37CF-4206-B352-2B52F2A8534A}"/>
    <cellStyle name="Millares 6 10 6" xfId="13582" xr:uid="{AD92F0DF-73B3-4199-8B83-F1AD45321954}"/>
    <cellStyle name="Millares 6 10 6 2" xfId="25019" xr:uid="{E875A080-0B0B-467B-B698-269BE753467A}"/>
    <cellStyle name="Millares 6 10 6 2 2" xfId="47913" xr:uid="{B512B9D5-182F-4CA2-B720-9A14B77EAE3B}"/>
    <cellStyle name="Millares 6 10 6 3" xfId="36472" xr:uid="{A2757093-B762-4938-A401-56E051D1766D}"/>
    <cellStyle name="Millares 6 10 7" xfId="14641" xr:uid="{9CD26888-8DA6-4CAB-B28D-3B55B51C5AD6}"/>
    <cellStyle name="Millares 6 10 7 2" xfId="37535" xr:uid="{E2C4BFF3-F8C9-4AA1-81E4-720D2B6C5B74}"/>
    <cellStyle name="Millares 6 10 8" xfId="26094" xr:uid="{41B8DDF2-2F53-4771-B0C2-81BEC16E582F}"/>
    <cellStyle name="Millares 6 10 9" xfId="48977" xr:uid="{A895FB30-62CC-491C-AF7B-AE8184EF9903}"/>
    <cellStyle name="Millares 6 11" xfId="860" xr:uid="{8714456A-54F8-4BC4-9D30-2BFDFCCCE4A3}"/>
    <cellStyle name="Millares 6 11 2" xfId="2338" xr:uid="{15002ABE-8C2C-4C8F-ACC2-23AC4E2EF3CF}"/>
    <cellStyle name="Millares 6 11 2 2" xfId="9285" xr:uid="{3622298D-6283-4D75-9CB7-79F0374A9994}"/>
    <cellStyle name="Millares 6 11 2 2 2" xfId="20728" xr:uid="{B9F6C0ED-F902-428E-B5FD-AD5E296CF30A}"/>
    <cellStyle name="Millares 6 11 2 2 2 2" xfId="43622" xr:uid="{A18F2E79-8384-40D5-9E9F-11570F975A20}"/>
    <cellStyle name="Millares 6 11 2 2 3" xfId="32181" xr:uid="{ABA692B1-60B2-484D-8954-A1BDFCF7244C}"/>
    <cellStyle name="Millares 6 11 2 2 4" xfId="55063" xr:uid="{336BBC4D-7E4B-4AE8-A8AC-F8BCAAECC977}"/>
    <cellStyle name="Millares 6 11 2 3" xfId="16486" xr:uid="{E185D757-EE41-406A-B9C5-4D737391E023}"/>
    <cellStyle name="Millares 6 11 2 3 2" xfId="39380" xr:uid="{B628CBDA-21E7-4CA0-A1A4-D9DFBB8B3C2D}"/>
    <cellStyle name="Millares 6 11 2 4" xfId="27939" xr:uid="{BAF97A37-BDC4-4FD3-8B16-EF4DF51D2BD5}"/>
    <cellStyle name="Millares 6 11 2 5" xfId="50822" xr:uid="{092874A1-4B80-4CE7-901D-3875FAE13BB6}"/>
    <cellStyle name="Millares 6 11 2 6" xfId="5511" xr:uid="{8AF26F94-0051-438A-B02A-5B54B280825A}"/>
    <cellStyle name="Millares 6 11 3" xfId="7968" xr:uid="{458976F8-CA9E-4CF2-BE62-1411228DB187}"/>
    <cellStyle name="Millares 6 11 3 2" xfId="19411" xr:uid="{9A1CBC75-A234-4565-90F4-0D9F765C354D}"/>
    <cellStyle name="Millares 6 11 3 2 2" xfId="42305" xr:uid="{C398919C-BA48-4DD3-8C56-AA4311E81BBE}"/>
    <cellStyle name="Millares 6 11 3 3" xfId="30864" xr:uid="{A51828FF-B95A-4D3B-85E5-86FF78DA4266}"/>
    <cellStyle name="Millares 6 11 3 4" xfId="53746" xr:uid="{DAD400ED-E009-4B0E-9BFC-4D31131F1F6F}"/>
    <cellStyle name="Millares 6 11 4" xfId="15169" xr:uid="{A090E94E-21A1-426B-AE70-6DA505292B69}"/>
    <cellStyle name="Millares 6 11 4 2" xfId="38063" xr:uid="{2A9E69E3-984F-4955-B690-F48BC87F0DAC}"/>
    <cellStyle name="Millares 6 11 5" xfId="26622" xr:uid="{0E29A5D0-EE79-41EB-BFF9-D52F5512316F}"/>
    <cellStyle name="Millares 6 11 6" xfId="49505" xr:uid="{90B82E8A-69F4-41A8-8C8A-0907FD2C6E69}"/>
    <cellStyle name="Millares 6 11 7" xfId="4214" xr:uid="{E09C17F2-948B-4C44-9231-135FDEC1F6AD}"/>
    <cellStyle name="Millares 6 12" xfId="1155" xr:uid="{DB50B006-B7A5-44BE-AA70-8651CDA3E3FA}"/>
    <cellStyle name="Millares 6 12 2" xfId="2612" xr:uid="{32F9404E-09DA-4629-8BD6-5C693138B557}"/>
    <cellStyle name="Millares 6 12 2 2" xfId="19674" xr:uid="{3D4E4B18-7604-4A7B-8691-F1790BA178D2}"/>
    <cellStyle name="Millares 6 12 2 2 2" xfId="42568" xr:uid="{B481B509-C862-441E-91A8-D2CB4B6DD180}"/>
    <cellStyle name="Millares 6 12 2 3" xfId="31127" xr:uid="{7DD27BD0-B289-4030-B568-CBA6AFE4A468}"/>
    <cellStyle name="Millares 6 12 2 4" xfId="54009" xr:uid="{2B02404C-50AF-4A19-AE15-F6771C72837F}"/>
    <cellStyle name="Millares 6 12 2 5" xfId="8231" xr:uid="{CB44412C-A8C1-443D-ABFF-3787D2722B67}"/>
    <cellStyle name="Millares 6 12 3" xfId="15432" xr:uid="{4A3AF8D1-BAF4-40E9-B736-E6238D421B35}"/>
    <cellStyle name="Millares 6 12 3 2" xfId="38326" xr:uid="{D1EF7FD2-9C24-40DF-87F7-A86516721C4A}"/>
    <cellStyle name="Millares 6 12 4" xfId="26885" xr:uid="{4CB9DE64-AF5E-4CDD-A5AD-935B72756B43}"/>
    <cellStyle name="Millares 6 12 5" xfId="49768" xr:uid="{A860F15F-73E4-4B1E-A812-8C598346DE72}"/>
    <cellStyle name="Millares 6 12 6" xfId="4467" xr:uid="{4598A4FF-7C74-4C2E-A710-A50D036C8DE0}"/>
    <cellStyle name="Millares 6 13" xfId="1674" xr:uid="{8A0D60ED-1083-4D60-A91A-C8E8B012B68A}"/>
    <cellStyle name="Millares 6 13 2" xfId="9549" xr:uid="{3CD591E7-5CCF-4768-9AF0-F2269A82C2DC}"/>
    <cellStyle name="Millares 6 13 2 2" xfId="20992" xr:uid="{67E02013-1363-4F1E-B45A-A23CCBF56046}"/>
    <cellStyle name="Millares 6 13 2 2 2" xfId="43886" xr:uid="{363CBEC7-523E-4B10-B4B3-2F6E8F2501CE}"/>
    <cellStyle name="Millares 6 13 2 3" xfId="32445" xr:uid="{8C32179D-6FC5-4772-BF26-8B1E93A5BBB2}"/>
    <cellStyle name="Millares 6 13 2 4" xfId="55327" xr:uid="{E992D166-FA8A-4D5A-A1DE-A2A8023BFCCE}"/>
    <cellStyle name="Millares 6 13 3" xfId="16750" xr:uid="{278C8517-D14B-4396-BB91-884A48B89FC8}"/>
    <cellStyle name="Millares 6 13 3 2" xfId="39644" xr:uid="{FA1E403E-5209-4A52-B4FA-0CB321D3EE48}"/>
    <cellStyle name="Millares 6 13 4" xfId="28203" xr:uid="{A3EF1523-F78B-4A1A-9C70-A8C3D0375711}"/>
    <cellStyle name="Millares 6 13 5" xfId="51085" xr:uid="{FB371230-FBD9-41CF-AF99-AC22145DB6F9}"/>
    <cellStyle name="Millares 6 13 6" xfId="5774" xr:uid="{59111FEB-D7AB-496F-AA10-ECEBEC8BDFB9}"/>
    <cellStyle name="Millares 6 14" xfId="3157" xr:uid="{17931AF7-4093-45A1-88AA-8214A0147E0E}"/>
    <cellStyle name="Millares 6 14 2" xfId="9808" xr:uid="{FB1B8F7C-4097-48C2-BA55-FE6EAE62B72F}"/>
    <cellStyle name="Millares 6 14 2 2" xfId="21251" xr:uid="{03F8D853-3D69-47C8-94EA-D96C73956919}"/>
    <cellStyle name="Millares 6 14 2 2 2" xfId="44145" xr:uid="{26E59E7A-48B0-4DD2-8060-701BE8D9CA4E}"/>
    <cellStyle name="Millares 6 14 2 3" xfId="32704" xr:uid="{76F33D26-64B0-464E-BD88-F1BD03024122}"/>
    <cellStyle name="Millares 6 14 2 4" xfId="55586" xr:uid="{46C43BEA-EE52-4AAF-911B-3EA2385D6DFC}"/>
    <cellStyle name="Millares 6 14 3" xfId="17009" xr:uid="{03D8F982-8067-457D-983D-777A1523F1A3}"/>
    <cellStyle name="Millares 6 14 3 2" xfId="39903" xr:uid="{9608EB7D-0537-43B1-B666-B99C4E57E50D}"/>
    <cellStyle name="Millares 6 14 4" xfId="28462" xr:uid="{4452A497-14BA-4205-A6F0-50576C10FE99}"/>
    <cellStyle name="Millares 6 14 5" xfId="51344" xr:uid="{776B1603-C783-46F8-8FAD-663A83387DE1}"/>
    <cellStyle name="Millares 6 15" xfId="6077" xr:uid="{A318D6AD-F09B-42E2-973F-E49F53DF0DC4}"/>
    <cellStyle name="Millares 6 15 2" xfId="10070" xr:uid="{1462CC92-0DD1-4443-892B-520D77019401}"/>
    <cellStyle name="Millares 6 15 2 2" xfId="21513" xr:uid="{1BAFF28D-B774-4F4F-BA83-B025AA1730E6}"/>
    <cellStyle name="Millares 6 15 2 2 2" xfId="44407" xr:uid="{4DAFB0D6-69B8-4B8C-A8EF-AFAAABF2A5B1}"/>
    <cellStyle name="Millares 6 15 2 3" xfId="32966" xr:uid="{D6314AEC-E737-49E0-AB1C-99AE3BFC4795}"/>
    <cellStyle name="Millares 6 15 2 4" xfId="55848" xr:uid="{31BA27C1-F268-4F47-8F50-72170AE6370C}"/>
    <cellStyle name="Millares 6 15 3" xfId="17271" xr:uid="{FA97EF12-E4F1-4934-AD0E-9900D60A66DC}"/>
    <cellStyle name="Millares 6 15 3 2" xfId="40165" xr:uid="{7E4E3665-CAA0-4EB9-99DC-5FE5B38BFA27}"/>
    <cellStyle name="Millares 6 15 4" xfId="28724" xr:uid="{C8DF2CD0-8C7B-4B9D-9693-046F06AF10CE}"/>
    <cellStyle name="Millares 6 15 5" xfId="51606" xr:uid="{BB658AEC-5D46-4585-A671-B7FA741F4DED}"/>
    <cellStyle name="Millares 6 16" xfId="6896" xr:uid="{D3D5CE8C-040C-43AA-A809-D605C47857C1}"/>
    <cellStyle name="Millares 6 16 2" xfId="18331" xr:uid="{4A1361E6-3FF4-46B1-ADA1-D94E30CBC94A}"/>
    <cellStyle name="Millares 6 16 2 2" xfId="41225" xr:uid="{3CCF50B9-77FD-4303-9E97-87D585D9C4C5}"/>
    <cellStyle name="Millares 6 16 3" xfId="29784" xr:uid="{5DEC4A0A-49F5-4233-87E5-1BC434C5DDFC}"/>
    <cellStyle name="Millares 6 16 4" xfId="52666" xr:uid="{11FE1736-E78A-46D1-A722-A0846A17AF86}"/>
    <cellStyle name="Millares 6 17" xfId="11139" xr:uid="{4515A43D-BA27-425A-AD59-8C8ABBE4B6DE}"/>
    <cellStyle name="Millares 6 18" xfId="11173" xr:uid="{8F3DE6F0-4CB0-4B75-A495-F7D7A77D2676}"/>
    <cellStyle name="Millares 6 18 2" xfId="22609" xr:uid="{ED78216B-C64D-47E6-B281-AC503DF16EA8}"/>
    <cellStyle name="Millares 6 18 2 2" xfId="45503" xr:uid="{B17F992B-68C2-45DC-80B5-27F1151D6A9E}"/>
    <cellStyle name="Millares 6 18 3" xfId="34062" xr:uid="{74225A31-7582-42CF-8181-9FE883292725}"/>
    <cellStyle name="Millares 6 18 4" xfId="56944" xr:uid="{7A1D2C6F-117E-4829-B7C4-2EEFAD357ED6}"/>
    <cellStyle name="Millares 6 19" xfId="11434" xr:uid="{56616E1A-7195-4B7D-B703-5C0F00A1C706}"/>
    <cellStyle name="Millares 6 19 2" xfId="22870" xr:uid="{103ADAD0-E058-4802-BDF1-B1A23344FF2E}"/>
    <cellStyle name="Millares 6 19 2 2" xfId="45764" xr:uid="{44D37ED4-EB34-4D21-BB48-DF8F90A84073}"/>
    <cellStyle name="Millares 6 19 3" xfId="34323" xr:uid="{D37D58DA-55C2-4133-8EF3-425DFACC0F9D}"/>
    <cellStyle name="Millares 6 19 4" xfId="57205" xr:uid="{E35F089F-0746-4243-AE6C-3D21C1B5B04C}"/>
    <cellStyle name="Millares 6 2" xfId="99" xr:uid="{E1CF9E30-A2D1-4110-BF8D-DCDF3510AADC}"/>
    <cellStyle name="Millares 6 2 10" xfId="858" xr:uid="{53DDDA68-69AF-4188-B278-F80327511577}"/>
    <cellStyle name="Millares 6 2 10 2" xfId="2336" xr:uid="{06FA965A-D1E1-49E7-94DA-CDA1FC55F996}"/>
    <cellStyle name="Millares 6 2 10 2 2" xfId="9283" xr:uid="{10A92BBB-65B1-4B75-BDB0-A63A03D200B6}"/>
    <cellStyle name="Millares 6 2 10 2 2 2" xfId="20726" xr:uid="{6AF5C0D4-3B6D-467F-87D5-F21958FFB2E5}"/>
    <cellStyle name="Millares 6 2 10 2 2 2 2" xfId="43620" xr:uid="{A70E20B5-57E7-410E-9E91-2FA60EAFE663}"/>
    <cellStyle name="Millares 6 2 10 2 2 3" xfId="32179" xr:uid="{852D76F8-C0FA-4D42-930D-2DD822074253}"/>
    <cellStyle name="Millares 6 2 10 2 2 4" xfId="55061" xr:uid="{1149D636-2CC8-42DA-94E4-5E8B53D85BF0}"/>
    <cellStyle name="Millares 6 2 10 2 3" xfId="16484" xr:uid="{8E256181-FA84-49DB-91E2-17C6B4E8B750}"/>
    <cellStyle name="Millares 6 2 10 2 3 2" xfId="39378" xr:uid="{0093A040-760E-42BC-9431-38F00168A515}"/>
    <cellStyle name="Millares 6 2 10 2 4" xfId="27937" xr:uid="{32F6589B-9A5A-40E4-8604-7B0F44E3E982}"/>
    <cellStyle name="Millares 6 2 10 2 5" xfId="50820" xr:uid="{EF849388-B839-4570-A927-E3ED3F09D878}"/>
    <cellStyle name="Millares 6 2 10 2 6" xfId="5509" xr:uid="{374E82F7-BA85-4345-93F2-184E6397C877}"/>
    <cellStyle name="Millares 6 2 10 3" xfId="7966" xr:uid="{3002151F-60CE-454E-AB89-C1A653ECB3EC}"/>
    <cellStyle name="Millares 6 2 10 3 2" xfId="19409" xr:uid="{8C7A252E-858B-4D1A-A307-3480E4B434CE}"/>
    <cellStyle name="Millares 6 2 10 3 2 2" xfId="42303" xr:uid="{C8FF3BEA-2A6B-43B0-AA71-3356C8689980}"/>
    <cellStyle name="Millares 6 2 10 3 3" xfId="30862" xr:uid="{D7604604-6667-4CD2-AB8C-29379A01F02C}"/>
    <cellStyle name="Millares 6 2 10 3 4" xfId="53744" xr:uid="{F2186F65-DFFE-4D8B-B68F-DBEA5155BBAB}"/>
    <cellStyle name="Millares 6 2 10 4" xfId="15167" xr:uid="{357B3E5E-2CB5-41D5-A681-E66348CA31E3}"/>
    <cellStyle name="Millares 6 2 10 4 2" xfId="38061" xr:uid="{BDBBFBE4-5532-4727-8DE2-E4251F68D852}"/>
    <cellStyle name="Millares 6 2 10 5" xfId="26620" xr:uid="{2B1C8FFF-4DC4-47DB-BB0E-03D20AEE05B4}"/>
    <cellStyle name="Millares 6 2 10 6" xfId="49503" xr:uid="{539A0B6E-BBB4-417C-8C9C-A94F8773075C}"/>
    <cellStyle name="Millares 6 2 10 7" xfId="4212" xr:uid="{FF4E0502-0E33-4550-96BA-7E2AC789B99F}"/>
    <cellStyle name="Millares 6 2 11" xfId="1153" xr:uid="{8F99C426-F52E-4886-AB32-2F911D3CBEC4}"/>
    <cellStyle name="Millares 6 2 11 2" xfId="2610" xr:uid="{85EDFD3C-2487-44EE-A0B2-2E70377CD8EE}"/>
    <cellStyle name="Millares 6 2 11 2 2" xfId="19672" xr:uid="{A4B46AE1-FA0A-4CCF-AAC4-E91AB0472B1A}"/>
    <cellStyle name="Millares 6 2 11 2 2 2" xfId="42566" xr:uid="{6663BBEA-6A77-4883-A54B-1A59B227BDDC}"/>
    <cellStyle name="Millares 6 2 11 2 3" xfId="31125" xr:uid="{F5221CBB-BE12-4877-A38B-4DA3D259BCEF}"/>
    <cellStyle name="Millares 6 2 11 2 4" xfId="54007" xr:uid="{E9756459-265F-4C20-9C8E-385FA127A62F}"/>
    <cellStyle name="Millares 6 2 11 2 5" xfId="8229" xr:uid="{36DE062C-B627-47C6-9AEA-E1EADE695FF6}"/>
    <cellStyle name="Millares 6 2 11 3" xfId="15430" xr:uid="{87E65B9E-8124-4364-8594-CBACD3B76759}"/>
    <cellStyle name="Millares 6 2 11 3 2" xfId="38324" xr:uid="{7D9946D9-3ABC-47EF-85D0-E62635C6B414}"/>
    <cellStyle name="Millares 6 2 11 4" xfId="26883" xr:uid="{898E1093-A1CC-4FEC-9FFC-D35EFE4C81E2}"/>
    <cellStyle name="Millares 6 2 11 5" xfId="49766" xr:uid="{297A1DF4-5B11-4860-9BD5-533183C29B47}"/>
    <cellStyle name="Millares 6 2 11 6" xfId="4465" xr:uid="{8AE4E283-8FC0-45F1-BA5B-048DCD15385C}"/>
    <cellStyle name="Millares 6 2 12" xfId="1672" xr:uid="{3AD49EFB-681A-4AAA-A6E2-69FD84088204}"/>
    <cellStyle name="Millares 6 2 12 2" xfId="9547" xr:uid="{8CE0E97E-0903-4597-9520-6B5FDC977712}"/>
    <cellStyle name="Millares 6 2 12 2 2" xfId="20990" xr:uid="{B9EDC8C1-F44D-47C3-8336-FF4663C32793}"/>
    <cellStyle name="Millares 6 2 12 2 2 2" xfId="43884" xr:uid="{7D81C57A-AFBB-4B3B-8E1F-FACCB9FCC64D}"/>
    <cellStyle name="Millares 6 2 12 2 3" xfId="32443" xr:uid="{1330E712-EDD8-4BBF-A33F-7108B6DF9C11}"/>
    <cellStyle name="Millares 6 2 12 2 4" xfId="55325" xr:uid="{E6FBD3C7-7A0B-408E-AA2B-CCCF04366D24}"/>
    <cellStyle name="Millares 6 2 12 3" xfId="16748" xr:uid="{F520A1C2-626B-47E9-B4A1-2FCFBFA2F3E5}"/>
    <cellStyle name="Millares 6 2 12 3 2" xfId="39642" xr:uid="{B3C6F42C-1044-4B18-95CB-FDB1B221F74F}"/>
    <cellStyle name="Millares 6 2 12 4" xfId="28201" xr:uid="{7FA00095-C179-49DF-9C00-4F0A1E62A954}"/>
    <cellStyle name="Millares 6 2 12 5" xfId="51083" xr:uid="{F925C78A-BD9E-4169-A295-7DA58D1E67CA}"/>
    <cellStyle name="Millares 6 2 12 6" xfId="5772" xr:uid="{092792CF-F8A1-4F45-8CA6-3FA9F7B29DC1}"/>
    <cellStyle name="Millares 6 2 13" xfId="3154" xr:uid="{CA86EABB-FA2B-4FAE-9AD3-75B1B785F8E5}"/>
    <cellStyle name="Millares 6 2 13 2" xfId="9806" xr:uid="{69CA4C04-AE11-4717-B2EA-9B2D7354F261}"/>
    <cellStyle name="Millares 6 2 13 2 2" xfId="21249" xr:uid="{F002DA66-B589-490E-9CFE-523E48515AC4}"/>
    <cellStyle name="Millares 6 2 13 2 2 2" xfId="44143" xr:uid="{F24FD7BA-88F9-4352-826E-55779B05D4D6}"/>
    <cellStyle name="Millares 6 2 13 2 3" xfId="32702" xr:uid="{F05F019D-C1A2-483B-8804-679AC3DDA4C4}"/>
    <cellStyle name="Millares 6 2 13 2 4" xfId="55584" xr:uid="{67CDBEE4-0588-4462-8AFB-F8488F79100C}"/>
    <cellStyle name="Millares 6 2 13 3" xfId="17007" xr:uid="{3F904FAC-C140-4093-BBA7-C5AE5BBB2B58}"/>
    <cellStyle name="Millares 6 2 13 3 2" xfId="39901" xr:uid="{E3B64816-046D-4FDD-BB39-546A5317BA54}"/>
    <cellStyle name="Millares 6 2 13 4" xfId="28460" xr:uid="{5FB4ED8F-2E4B-404F-A4D0-AA5A898BA1D0}"/>
    <cellStyle name="Millares 6 2 13 5" xfId="51342" xr:uid="{4A566946-9464-493D-9689-8B5C282161F8}"/>
    <cellStyle name="Millares 6 2 14" xfId="6075" xr:uid="{20DD1EF3-8F71-4EC3-8C48-0EC6F81A2F6B}"/>
    <cellStyle name="Millares 6 2 14 2" xfId="10068" xr:uid="{96AC8405-E08A-4457-B51A-E1E13FE60081}"/>
    <cellStyle name="Millares 6 2 14 2 2" xfId="21511" xr:uid="{77F1F029-6986-4FD7-8575-4764DD3704EB}"/>
    <cellStyle name="Millares 6 2 14 2 2 2" xfId="44405" xr:uid="{D6802480-CFFB-4347-8A76-884913430B11}"/>
    <cellStyle name="Millares 6 2 14 2 3" xfId="32964" xr:uid="{1F9340FE-B9FE-4D6E-94EE-2AA05D2342CF}"/>
    <cellStyle name="Millares 6 2 14 2 4" xfId="55846" xr:uid="{4BEF0C97-43F4-40AF-8326-E0E96CC20788}"/>
    <cellStyle name="Millares 6 2 14 3" xfId="17269" xr:uid="{5AF4E74A-8534-4987-8370-CA772D4D2D49}"/>
    <cellStyle name="Millares 6 2 14 3 2" xfId="40163" xr:uid="{937EDB0B-1D8B-4C6D-B70E-08340541C2A2}"/>
    <cellStyle name="Millares 6 2 14 4" xfId="28722" xr:uid="{BBEEE59E-49B3-4576-9FAF-E297E28D3B7E}"/>
    <cellStyle name="Millares 6 2 14 5" xfId="51604" xr:uid="{0CE61B6E-EC82-40D7-878F-4316233E108B}"/>
    <cellStyle name="Millares 6 2 15" xfId="6894" xr:uid="{7500CA8B-63F8-4FC7-8E94-2E6A799174FE}"/>
    <cellStyle name="Millares 6 2 15 2" xfId="18329" xr:uid="{D58C8B49-B7F8-4D42-AAEF-CFE60594EF4E}"/>
    <cellStyle name="Millares 6 2 15 2 2" xfId="41223" xr:uid="{DE893E8A-2A36-43A8-ABF3-A1D12D08DD9E}"/>
    <cellStyle name="Millares 6 2 15 3" xfId="29782" xr:uid="{532625A1-357A-4C15-9BDE-5CB534461827}"/>
    <cellStyle name="Millares 6 2 15 4" xfId="52664" xr:uid="{04781912-8C98-4A2E-AE3B-4AE8DDF77CD2}"/>
    <cellStyle name="Millares 6 2 16" xfId="11171" xr:uid="{CC69C9B2-EC62-4D90-91B0-0FC5CB819AE3}"/>
    <cellStyle name="Millares 6 2 16 2" xfId="22607" xr:uid="{82D6D249-10C0-4FAF-B813-B3E5C130B51F}"/>
    <cellStyle name="Millares 6 2 16 2 2" xfId="45501" xr:uid="{BC58088E-57AB-4EEE-81E0-554AE4159505}"/>
    <cellStyle name="Millares 6 2 16 3" xfId="34060" xr:uid="{14666996-B0BE-44D8-88A7-19FC5A27F54E}"/>
    <cellStyle name="Millares 6 2 16 4" xfId="56942" xr:uid="{54701D63-D22A-45BA-A950-E19871DB4629}"/>
    <cellStyle name="Millares 6 2 17" xfId="11432" xr:uid="{0711355C-B339-402B-AD20-F79CCD06845D}"/>
    <cellStyle name="Millares 6 2 17 2" xfId="22868" xr:uid="{8DE7F2A3-1689-4F5C-9A7D-6EB91362A303}"/>
    <cellStyle name="Millares 6 2 17 2 2" xfId="45762" xr:uid="{B87090AA-3AC1-47CE-AEA3-42C00B4A1434}"/>
    <cellStyle name="Millares 6 2 17 3" xfId="34321" xr:uid="{243586A9-6B09-40AF-9829-677C66592D77}"/>
    <cellStyle name="Millares 6 2 17 4" xfId="57203" xr:uid="{395C8C56-252D-4D0B-97E4-B99FD6726F8D}"/>
    <cellStyle name="Millares 6 2 18" xfId="11699" xr:uid="{11840C81-8E40-4A7F-9555-6564A36DD484}"/>
    <cellStyle name="Millares 6 2 18 2" xfId="23135" xr:uid="{F4C8A445-68A1-4742-83D7-87BBA7D1C072}"/>
    <cellStyle name="Millares 6 2 18 2 2" xfId="46029" xr:uid="{A60828BF-D170-4150-8FA6-3A5ED092AE60}"/>
    <cellStyle name="Millares 6 2 18 3" xfId="34588" xr:uid="{3EDBB012-C472-4ECB-9A87-6DFC56F616C0}"/>
    <cellStyle name="Millares 6 2 18 4" xfId="57470" xr:uid="{E6DE8815-3A4C-4B54-84D9-BDCD31027249}"/>
    <cellStyle name="Millares 6 2 19" xfId="11969" xr:uid="{51E62CC7-8D41-4771-A9B8-F48328F12379}"/>
    <cellStyle name="Millares 6 2 19 2" xfId="23404" xr:uid="{DE096726-8224-4B2E-BCC8-C2E73705C66A}"/>
    <cellStyle name="Millares 6 2 19 2 2" xfId="46298" xr:uid="{4AA58BCA-F1D2-4F87-8497-ED37FA6083D6}"/>
    <cellStyle name="Millares 6 2 19 3" xfId="34857" xr:uid="{78DD5580-B2AB-4CE3-9289-32DD05C5C501}"/>
    <cellStyle name="Millares 6 2 2" xfId="132" xr:uid="{62F13C35-2336-47B1-BAA7-4E71348373CF}"/>
    <cellStyle name="Millares 6 2 2 10" xfId="6091" xr:uid="{0525DE54-6C6A-45E8-9104-E41E5AADAC1E}"/>
    <cellStyle name="Millares 6 2 2 10 2" xfId="10086" xr:uid="{A38DC3E4-F86B-4F90-BDE7-8DA7D968FC41}"/>
    <cellStyle name="Millares 6 2 2 10 2 2" xfId="21529" xr:uid="{6F522B1C-EFFF-4E8B-927C-B3B390639300}"/>
    <cellStyle name="Millares 6 2 2 10 2 2 2" xfId="44423" xr:uid="{844420DB-0988-4DB6-8350-E8B963DC5E55}"/>
    <cellStyle name="Millares 6 2 2 10 2 3" xfId="32982" xr:uid="{F944E8A4-E4A9-48B5-94BF-8E9F59548C10}"/>
    <cellStyle name="Millares 6 2 2 10 2 4" xfId="55864" xr:uid="{CE1122B0-1845-4C62-966E-296EB84BA621}"/>
    <cellStyle name="Millares 6 2 2 10 3" xfId="17287" xr:uid="{067599BD-859D-4A4C-9724-E2DE6ABEDF8B}"/>
    <cellStyle name="Millares 6 2 2 10 3 2" xfId="40181" xr:uid="{2FAFFDA7-1016-4D35-9DE6-A216FF9890E6}"/>
    <cellStyle name="Millares 6 2 2 10 4" xfId="28740" xr:uid="{B88078FE-5A58-4C53-8DAE-B0FADA2717FA}"/>
    <cellStyle name="Millares 6 2 2 10 5" xfId="51622" xr:uid="{0FA75F28-2523-4CD4-8FE1-58E53E03A834}"/>
    <cellStyle name="Millares 6 2 2 11" xfId="6914" xr:uid="{89D7F534-7B0C-4684-B5A0-B140550BCD5F}"/>
    <cellStyle name="Millares 6 2 2 11 2" xfId="18349" xr:uid="{621773C6-B711-4642-9D38-0F96731D897C}"/>
    <cellStyle name="Millares 6 2 2 11 2 2" xfId="41243" xr:uid="{4C394E9F-65FE-400C-8276-8F11A0DE7C1E}"/>
    <cellStyle name="Millares 6 2 2 11 3" xfId="29802" xr:uid="{BF61384E-171A-4084-BC0C-9A7594E3E6C5}"/>
    <cellStyle name="Millares 6 2 2 11 4" xfId="52684" xr:uid="{E2BDD829-ED14-4321-A265-9414F9CE1990}"/>
    <cellStyle name="Millares 6 2 2 12" xfId="11189" xr:uid="{7A8BADB5-9D69-44A7-B201-B0693ABFC6CF}"/>
    <cellStyle name="Millares 6 2 2 12 2" xfId="22625" xr:uid="{FDF13B20-1631-4A95-8361-E0334594B4BC}"/>
    <cellStyle name="Millares 6 2 2 12 2 2" xfId="45519" xr:uid="{B5BC7652-5229-47A0-85A8-11E281E23C4B}"/>
    <cellStyle name="Millares 6 2 2 12 3" xfId="34078" xr:uid="{2B88CE64-A1CD-4DB0-AC97-AC9B06D59577}"/>
    <cellStyle name="Millares 6 2 2 12 4" xfId="56960" xr:uid="{08DB78BC-9E99-40DD-8328-BBAA71CF743B}"/>
    <cellStyle name="Millares 6 2 2 13" xfId="11450" xr:uid="{C74FB6BE-66BB-481C-9BDA-F2502D2AC271}"/>
    <cellStyle name="Millares 6 2 2 13 2" xfId="22886" xr:uid="{27DD8421-84EB-406F-BB4C-FF090ADFD307}"/>
    <cellStyle name="Millares 6 2 2 13 2 2" xfId="45780" xr:uid="{F17EC2AC-60F5-42DF-9B88-EC65684D96EB}"/>
    <cellStyle name="Millares 6 2 2 13 3" xfId="34339" xr:uid="{5D3A084A-DA51-4C80-B5E5-A6D2227403D4}"/>
    <cellStyle name="Millares 6 2 2 13 4" xfId="57221" xr:uid="{2ED311D9-F7DF-4F2F-A7B7-D0CBF3A4B914}"/>
    <cellStyle name="Millares 6 2 2 14" xfId="11717" xr:uid="{4C475C68-A6B8-4600-8BF2-364AA8F0676D}"/>
    <cellStyle name="Millares 6 2 2 14 2" xfId="23153" xr:uid="{524D2CD9-D105-4613-B1E2-4F5F394E50F5}"/>
    <cellStyle name="Millares 6 2 2 14 2 2" xfId="46047" xr:uid="{F37CDBC7-3C6F-4CDD-947E-E5C233420398}"/>
    <cellStyle name="Millares 6 2 2 14 3" xfId="34606" xr:uid="{63C16B1F-F58B-45D3-89E4-76594D92B274}"/>
    <cellStyle name="Millares 6 2 2 14 4" xfId="57488" xr:uid="{0EA54F70-050B-45FD-B758-CBFF171FE6FE}"/>
    <cellStyle name="Millares 6 2 2 15" xfId="11988" xr:uid="{DC059B59-A63B-4FFC-B8F1-F6ACAB851F99}"/>
    <cellStyle name="Millares 6 2 2 15 2" xfId="23423" xr:uid="{1E505E55-BA28-4AC6-B64A-4D52B9DF7D12}"/>
    <cellStyle name="Millares 6 2 2 15 2 2" xfId="46317" xr:uid="{A62F0B55-3CF5-4557-998C-4B49CE1266BE}"/>
    <cellStyle name="Millares 6 2 2 15 3" xfId="34876" xr:uid="{3BFCC9CF-FED6-42D3-A561-EE20FC4498FF}"/>
    <cellStyle name="Millares 6 2 2 16" xfId="13073" xr:uid="{9F5110E7-96CA-40A6-8FEA-FEECB0EA3839}"/>
    <cellStyle name="Millares 6 2 2 16 2" xfId="24509" xr:uid="{B832EA38-B485-4F4C-AC1C-2865B7F1D064}"/>
    <cellStyle name="Millares 6 2 2 16 2 2" xfId="47403" xr:uid="{4F3663B2-85AD-4D32-AE15-11D4834F0A76}"/>
    <cellStyle name="Millares 6 2 2 16 3" xfId="35962" xr:uid="{9ECB8BB5-ADFB-4CA4-89A6-767C4BB80BDC}"/>
    <cellStyle name="Millares 6 2 2 17" xfId="14131" xr:uid="{72AE8CA6-2698-4D14-8233-29D4BD135ED8}"/>
    <cellStyle name="Millares 6 2 2 17 2" xfId="37025" xr:uid="{BADB8499-64EA-417F-BE78-C8DD844883FC}"/>
    <cellStyle name="Millares 6 2 2 18" xfId="25584" xr:uid="{C0C60A72-8AE1-4DF1-B932-F3A8419EC114}"/>
    <cellStyle name="Millares 6 2 2 19" xfId="48467" xr:uid="{333E9EE7-4B42-4644-9DB3-2CC7D0053F42}"/>
    <cellStyle name="Millares 6 2 2 2" xfId="170" xr:uid="{F351F3D0-764C-4BFC-AC89-F756C990BFFF}"/>
    <cellStyle name="Millares 6 2 2 2 10" xfId="6951" xr:uid="{9BF78CE0-B90B-4835-A51A-B3B1EB7C7C16}"/>
    <cellStyle name="Millares 6 2 2 2 10 2" xfId="18386" xr:uid="{6AC04864-FA41-46EF-B430-80BDD42A9CCD}"/>
    <cellStyle name="Millares 6 2 2 2 10 2 2" xfId="41280" xr:uid="{01A7EAAB-D764-4B22-AA7B-D9A9B41514EA}"/>
    <cellStyle name="Millares 6 2 2 2 10 3" xfId="29839" xr:uid="{9EA356F3-FDB3-4561-AB38-AF81BC8D72F6}"/>
    <cellStyle name="Millares 6 2 2 2 10 4" xfId="52721" xr:uid="{399E6B12-E962-48BA-A775-42CC9DEB9A29}"/>
    <cellStyle name="Millares 6 2 2 2 11" xfId="11226" xr:uid="{724343FE-AF35-4716-BB06-176762374B79}"/>
    <cellStyle name="Millares 6 2 2 2 11 2" xfId="22662" xr:uid="{93222A48-BC03-46BF-BBEA-857DEF4A4107}"/>
    <cellStyle name="Millares 6 2 2 2 11 2 2" xfId="45556" xr:uid="{32990792-23B6-4FFF-A67A-9E3231D8EB67}"/>
    <cellStyle name="Millares 6 2 2 2 11 3" xfId="34115" xr:uid="{029F54AD-7C9F-4C39-AF04-FEAB41BD7600}"/>
    <cellStyle name="Millares 6 2 2 2 11 4" xfId="56997" xr:uid="{DC12CD10-4CAA-4126-99D6-F9CC092D5314}"/>
    <cellStyle name="Millares 6 2 2 2 12" xfId="11487" xr:uid="{43C96ECC-1564-4C65-B40E-61A908764292}"/>
    <cellStyle name="Millares 6 2 2 2 12 2" xfId="22923" xr:uid="{B399526B-1840-44CD-BF52-DD4DC3555E42}"/>
    <cellStyle name="Millares 6 2 2 2 12 2 2" xfId="45817" xr:uid="{B975E631-14F3-4324-A7DD-89669D6785B2}"/>
    <cellStyle name="Millares 6 2 2 2 12 3" xfId="34376" xr:uid="{9FB72D01-190F-44D3-9F1A-B5BBF7EE7A17}"/>
    <cellStyle name="Millares 6 2 2 2 12 4" xfId="57258" xr:uid="{341058A9-8719-4F69-B8F6-00E4D96CB2F1}"/>
    <cellStyle name="Millares 6 2 2 2 13" xfId="11754" xr:uid="{1ADACE26-C983-423B-B796-1734B433F990}"/>
    <cellStyle name="Millares 6 2 2 2 13 2" xfId="23190" xr:uid="{C21B4D24-E3E2-49A5-939A-8311F0C0E9F4}"/>
    <cellStyle name="Millares 6 2 2 2 13 2 2" xfId="46084" xr:uid="{15AF95CC-846B-4C67-BB8F-C67200172F07}"/>
    <cellStyle name="Millares 6 2 2 2 13 3" xfId="34643" xr:uid="{E85C185F-416A-45AB-ABF7-A26828F5B13A}"/>
    <cellStyle name="Millares 6 2 2 2 13 4" xfId="57525" xr:uid="{E255E713-5EA1-4D3E-866C-AEE14765D0B7}"/>
    <cellStyle name="Millares 6 2 2 2 14" xfId="12025" xr:uid="{1BF4D851-7599-4AE1-A185-BEA0C1D7DB87}"/>
    <cellStyle name="Millares 6 2 2 2 14 2" xfId="23460" xr:uid="{30747FF2-2FC3-4690-9CE0-6A34CFB52FEF}"/>
    <cellStyle name="Millares 6 2 2 2 14 2 2" xfId="46354" xr:uid="{E92FA455-83E9-41BE-9510-3185AD79FC0B}"/>
    <cellStyle name="Millares 6 2 2 2 14 3" xfId="34913" xr:uid="{2E5812EE-956B-48BE-A998-25611ED152A4}"/>
    <cellStyle name="Millares 6 2 2 2 15" xfId="13110" xr:uid="{7D0C8D90-C676-4BD4-A756-0805C77F6BD2}"/>
    <cellStyle name="Millares 6 2 2 2 15 2" xfId="24546" xr:uid="{66AEF97E-4625-438B-BCB9-0E8E28C7476B}"/>
    <cellStyle name="Millares 6 2 2 2 15 2 2" xfId="47440" xr:uid="{C405AF3D-5548-4493-A206-215406E80264}"/>
    <cellStyle name="Millares 6 2 2 2 15 3" xfId="35999" xr:uid="{D9B9DCE4-E7B6-479C-AF84-26ECB65A438B}"/>
    <cellStyle name="Millares 6 2 2 2 16" xfId="14168" xr:uid="{D84B666B-47D2-4482-9D24-D1CF608385A8}"/>
    <cellStyle name="Millares 6 2 2 2 16 2" xfId="37062" xr:uid="{0046D377-044D-4608-AF50-CED660BB5782}"/>
    <cellStyle name="Millares 6 2 2 2 17" xfId="25621" xr:uid="{65826651-9B94-48FC-B7B2-A32F86D97FE8}"/>
    <cellStyle name="Millares 6 2 2 2 18" xfId="48504" xr:uid="{99402AD2-D5CD-481C-9367-5A21F1C5B35C}"/>
    <cellStyle name="Millares 6 2 2 2 19" xfId="57778" xr:uid="{D032309F-C610-462F-910F-B12DE68CB0C0}"/>
    <cellStyle name="Millares 6 2 2 2 2" xfId="492" xr:uid="{C1DC6C1F-25EA-4250-8D4F-581C90E465BE}"/>
    <cellStyle name="Millares 6 2 2 2 2 10" xfId="11342" xr:uid="{9A6952E1-2918-41E6-AB27-579B5E3A6556}"/>
    <cellStyle name="Millares 6 2 2 2 2 10 2" xfId="22778" xr:uid="{5078EF0E-F5D3-4689-87EA-E7A4B2DBD460}"/>
    <cellStyle name="Millares 6 2 2 2 2 10 2 2" xfId="45672" xr:uid="{2EC7714F-6151-4CD7-B525-FD946718FEDF}"/>
    <cellStyle name="Millares 6 2 2 2 2 10 3" xfId="34231" xr:uid="{9F6D1477-5BE9-4C10-A70C-CB20196C1DE9}"/>
    <cellStyle name="Millares 6 2 2 2 2 10 4" xfId="57113" xr:uid="{B155BC2F-ECF7-47C0-AC3C-623C4B0D9F48}"/>
    <cellStyle name="Millares 6 2 2 2 2 11" xfId="11604" xr:uid="{3F1F86E7-1512-471F-AA8C-EEFFD62D0CAD}"/>
    <cellStyle name="Millares 6 2 2 2 2 11 2" xfId="23040" xr:uid="{6E694BEC-1C73-4E62-BD98-B91DE02C3D52}"/>
    <cellStyle name="Millares 6 2 2 2 2 11 2 2" xfId="45934" xr:uid="{A4CF41CA-538D-4B47-9853-E570450D2EB8}"/>
    <cellStyle name="Millares 6 2 2 2 2 11 3" xfId="34493" xr:uid="{9A45A2B6-768D-4FFE-9CBA-5BF18DB60370}"/>
    <cellStyle name="Millares 6 2 2 2 2 11 4" xfId="57375" xr:uid="{ABC765EF-2666-48BE-9ED5-35172FB4BE2D}"/>
    <cellStyle name="Millares 6 2 2 2 2 12" xfId="11871" xr:uid="{D94394E1-5FA8-4623-9E69-F52F6FC3109B}"/>
    <cellStyle name="Millares 6 2 2 2 2 12 2" xfId="23307" xr:uid="{0F1DD5C2-FC06-471C-9F8C-1D4AD2788F43}"/>
    <cellStyle name="Millares 6 2 2 2 2 12 2 2" xfId="46201" xr:uid="{382C213B-3261-460F-89FD-A64C426519F4}"/>
    <cellStyle name="Millares 6 2 2 2 2 12 3" xfId="34760" xr:uid="{44B86BA0-B91D-41B3-BC1C-B78D099A6EC8}"/>
    <cellStyle name="Millares 6 2 2 2 2 12 4" xfId="57642" xr:uid="{34D40D28-3813-4B98-9584-73420E60E158}"/>
    <cellStyle name="Millares 6 2 2 2 2 13" xfId="12143" xr:uid="{7C605C63-8C06-44A1-B30C-71478D9806B7}"/>
    <cellStyle name="Millares 6 2 2 2 2 13 2" xfId="23578" xr:uid="{B4BB644D-4A21-4E6E-999D-6BD3770084FA}"/>
    <cellStyle name="Millares 6 2 2 2 2 13 2 2" xfId="46472" xr:uid="{2A5F3CF1-0943-4940-8FCF-EA385F400C92}"/>
    <cellStyle name="Millares 6 2 2 2 2 13 3" xfId="35031" xr:uid="{1F674178-0721-48A9-A6DA-97B12D955927}"/>
    <cellStyle name="Millares 6 2 2 2 2 14" xfId="13226" xr:uid="{DB1003B3-FAC2-4313-AB54-5486A2BD9499}"/>
    <cellStyle name="Millares 6 2 2 2 2 14 2" xfId="24662" xr:uid="{88852A2F-B188-4892-8396-08E7DA85AE2D}"/>
    <cellStyle name="Millares 6 2 2 2 2 14 2 2" xfId="47556" xr:uid="{3A27E4F3-37D6-4F83-B7C5-F96FE1D1E135}"/>
    <cellStyle name="Millares 6 2 2 2 2 14 3" xfId="36115" xr:uid="{D6790338-F2C3-4357-BBC2-80731A3F0906}"/>
    <cellStyle name="Millares 6 2 2 2 2 15" xfId="14284" xr:uid="{DD67EE9E-5877-4E2B-ADCC-2AB00C865C03}"/>
    <cellStyle name="Millares 6 2 2 2 2 15 2" xfId="37178" xr:uid="{FF5E3468-71DA-452C-ADB5-DBE9B75C3A2B}"/>
    <cellStyle name="Millares 6 2 2 2 2 16" xfId="25737" xr:uid="{D0A93151-ED1D-4640-B358-08A070FF1149}"/>
    <cellStyle name="Millares 6 2 2 2 2 17" xfId="48620" xr:uid="{6B6EE7D2-1FEA-4D98-A60E-C21CCA44DFCC}"/>
    <cellStyle name="Millares 6 2 2 2 2 18" xfId="57894" xr:uid="{BEEE770A-7F38-4BA1-8DB5-8C93A40F61DD}"/>
    <cellStyle name="Millares 6 2 2 2 2 19" xfId="58405" xr:uid="{DB5F7428-3B36-4AAD-B07C-097655782D59}"/>
    <cellStyle name="Millares 6 2 2 2 2 2" xfId="765" xr:uid="{9D1BD5D0-1A35-4713-8BF4-C8557E0E0712}"/>
    <cellStyle name="Millares 6 2 2 2 2 2 10" xfId="48883" xr:uid="{1F365AE0-0677-4DFF-B37B-8977EFD31635}"/>
    <cellStyle name="Millares 6 2 2 2 2 2 11" xfId="58155" xr:uid="{ED438BE2-3C4D-491E-BFC0-72E6BD9FAB19}"/>
    <cellStyle name="Millares 6 2 2 2 2 2 12" xfId="58667" xr:uid="{D9D29DA2-D8B1-4C5D-B079-C40F83CA8026}"/>
    <cellStyle name="Millares 6 2 2 2 2 2 2" xfId="1609" xr:uid="{6CF1C1E8-FED7-4121-967D-9EAB3686EE5B}"/>
    <cellStyle name="Millares 6 2 2 2 2 2 2 10" xfId="4122" xr:uid="{EA8DAB13-4DF2-4D2E-BD14-CDE04F5AA54C}"/>
    <cellStyle name="Millares 6 2 2 2 2 2 2 2" xfId="3041" xr:uid="{285C9A98-8134-4459-AFAE-D96A08950810}"/>
    <cellStyle name="Millares 6 2 2 2 2 2 2 2 2" xfId="9190" xr:uid="{C0846C34-1B72-4820-BBB5-C7F516DEEEE5}"/>
    <cellStyle name="Millares 6 2 2 2 2 2 2 2 2 2" xfId="20633" xr:uid="{112ACCFE-0ADA-4563-B39A-0F2E8619792A}"/>
    <cellStyle name="Millares 6 2 2 2 2 2 2 2 2 2 2" xfId="43527" xr:uid="{FB57977D-0FE0-44C9-B7BE-D1826E632341}"/>
    <cellStyle name="Millares 6 2 2 2 2 2 2 2 2 3" xfId="32086" xr:uid="{1783089E-A422-4198-8979-B76B68878A1F}"/>
    <cellStyle name="Millares 6 2 2 2 2 2 2 2 2 4" xfId="54968" xr:uid="{AB5DB2B0-91B1-42B3-902A-F028014F2165}"/>
    <cellStyle name="Millares 6 2 2 2 2 2 2 2 3" xfId="16391" xr:uid="{C571DD61-A505-4289-85E2-C9975F2AE5CB}"/>
    <cellStyle name="Millares 6 2 2 2 2 2 2 2 3 2" xfId="39285" xr:uid="{D5AB78DE-7F70-41F6-8946-25A1D2727C39}"/>
    <cellStyle name="Millares 6 2 2 2 2 2 2 2 4" xfId="27844" xr:uid="{4E355BBD-D257-4748-B05E-437F9005687D}"/>
    <cellStyle name="Millares 6 2 2 2 2 2 2 2 5" xfId="50727" xr:uid="{0CA450DC-A6D2-4DCB-9E6A-11564DC4A407}"/>
    <cellStyle name="Millares 6 2 2 2 2 2 2 2 6" xfId="5416" xr:uid="{4519A261-1B22-496A-8211-84B0F926B2D6}"/>
    <cellStyle name="Millares 6 2 2 2 2 2 2 3" xfId="6794" xr:uid="{3A0926FB-6C09-4823-88A8-449FFC3496D2}"/>
    <cellStyle name="Millares 6 2 2 2 2 2 2 3 2" xfId="11029" xr:uid="{7F3665A0-0A4A-419B-A397-206EF55E46A0}"/>
    <cellStyle name="Millares 6 2 2 2 2 2 2 3 2 2" xfId="22472" xr:uid="{9C372E79-343B-4C57-A94E-C93007F7E6DB}"/>
    <cellStyle name="Millares 6 2 2 2 2 2 2 3 2 2 2" xfId="45366" xr:uid="{C9640976-1D39-468E-8F78-983496DA9E73}"/>
    <cellStyle name="Millares 6 2 2 2 2 2 2 3 2 3" xfId="33925" xr:uid="{2FE606E2-1C33-461F-BA14-6D29851208BC}"/>
    <cellStyle name="Millares 6 2 2 2 2 2 2 3 2 4" xfId="56807" xr:uid="{2F4F220A-2775-446C-B4A7-93E83DB0AB78}"/>
    <cellStyle name="Millares 6 2 2 2 2 2 2 3 3" xfId="18230" xr:uid="{52275566-A68A-4D05-9DDA-D5B826A204C9}"/>
    <cellStyle name="Millares 6 2 2 2 2 2 2 3 3 2" xfId="41124" xr:uid="{306A4A71-AB20-4D40-9C1B-136B49D7193F}"/>
    <cellStyle name="Millares 6 2 2 2 2 2 2 3 4" xfId="29683" xr:uid="{C23B0F2C-74F2-4B82-860D-C972AC5E82DA}"/>
    <cellStyle name="Millares 6 2 2 2 2 2 2 3 5" xfId="52565" xr:uid="{C5978E02-CD3D-48B8-A7FC-C82063A160B8}"/>
    <cellStyle name="Millares 6 2 2 2 2 2 2 4" xfId="7873" xr:uid="{1F261649-7667-4281-8A8E-692AA49116E0}"/>
    <cellStyle name="Millares 6 2 2 2 2 2 2 4 2" xfId="19316" xr:uid="{FCAC6809-D8F4-4FAD-AB05-F9585853153A}"/>
    <cellStyle name="Millares 6 2 2 2 2 2 2 4 2 2" xfId="42210" xr:uid="{F0254E10-BD31-41C2-815F-6E7816A87258}"/>
    <cellStyle name="Millares 6 2 2 2 2 2 2 4 3" xfId="30769" xr:uid="{2BD7897B-9048-4475-B35E-AF6BE73F5786}"/>
    <cellStyle name="Millares 6 2 2 2 2 2 2 4 4" xfId="53651" xr:uid="{FC69C39E-D22E-43DD-B2F4-5BB598A202DF}"/>
    <cellStyle name="Millares 6 2 2 2 2 2 2 5" xfId="12932" xr:uid="{7061806F-81B5-4F46-96A8-7867CD8323F4}"/>
    <cellStyle name="Millares 6 2 2 2 2 2 2 5 2" xfId="24368" xr:uid="{44FABA5E-7B6C-49B6-BBBF-07E7DE794247}"/>
    <cellStyle name="Millares 6 2 2 2 2 2 2 5 2 2" xfId="47262" xr:uid="{10BD5226-B8D1-4A7C-BF8C-5E3F3D09FE80}"/>
    <cellStyle name="Millares 6 2 2 2 2 2 2 5 3" xfId="35821" xr:uid="{051415DC-E5F5-44CB-B86D-3DAA9B57F9BD}"/>
    <cellStyle name="Millares 6 2 2 2 2 2 2 6" xfId="14015" xr:uid="{07D47821-0C95-48F5-A28A-6A17EA87ADF4}"/>
    <cellStyle name="Millares 6 2 2 2 2 2 2 6 2" xfId="25452" xr:uid="{55455B63-CDB4-489F-B250-337426484B95}"/>
    <cellStyle name="Millares 6 2 2 2 2 2 2 6 2 2" xfId="48346" xr:uid="{7C1C2C89-EA03-4DDD-B597-5D1C09AB289A}"/>
    <cellStyle name="Millares 6 2 2 2 2 2 2 6 3" xfId="36905" xr:uid="{B1CF95CA-DF34-441C-8198-5E1169EB931F}"/>
    <cellStyle name="Millares 6 2 2 2 2 2 2 7" xfId="15074" xr:uid="{078BA90A-21CE-443C-9D43-1460A0881E4C}"/>
    <cellStyle name="Millares 6 2 2 2 2 2 2 7 2" xfId="37968" xr:uid="{33E3BF77-A947-4200-A43C-8D1B431DBAFB}"/>
    <cellStyle name="Millares 6 2 2 2 2 2 2 8" xfId="26527" xr:uid="{C01ED393-8ACA-491C-BEB9-31C20BE4B515}"/>
    <cellStyle name="Millares 6 2 2 2 2 2 2 9" xfId="49410" xr:uid="{F9F632FB-6347-4AA7-AD3C-77D0DF4E0FE3}"/>
    <cellStyle name="Millares 6 2 2 2 2 2 3" xfId="2244" xr:uid="{F846ACB5-3DB6-4BDB-9F0D-722B65D2CB0E}"/>
    <cellStyle name="Millares 6 2 2 2 2 2 3 2" xfId="8663" xr:uid="{99858650-53AC-4C3D-A3B9-02694083E162}"/>
    <cellStyle name="Millares 6 2 2 2 2 2 3 2 2" xfId="20106" xr:uid="{E6C7FCE9-4691-40C7-9B5A-0627591580F3}"/>
    <cellStyle name="Millares 6 2 2 2 2 2 3 2 2 2" xfId="43000" xr:uid="{24320F6B-653F-420E-A0A2-25EAAB31B2EF}"/>
    <cellStyle name="Millares 6 2 2 2 2 2 3 2 3" xfId="31559" xr:uid="{6704A8CF-9AAC-4E30-937A-E46912667BE3}"/>
    <cellStyle name="Millares 6 2 2 2 2 2 3 2 4" xfId="54441" xr:uid="{92A3C0E9-091A-4B25-A630-FD12B4C39DA5}"/>
    <cellStyle name="Millares 6 2 2 2 2 2 3 3" xfId="15864" xr:uid="{CDED97E3-A89E-48FE-9B6A-60B5C21FFE53}"/>
    <cellStyle name="Millares 6 2 2 2 2 2 3 3 2" xfId="38758" xr:uid="{3790AB5B-E748-4827-B27F-B1FFCB787CA2}"/>
    <cellStyle name="Millares 6 2 2 2 2 2 3 4" xfId="27317" xr:uid="{EAAE0584-76C2-42B4-B886-BD0C45304319}"/>
    <cellStyle name="Millares 6 2 2 2 2 2 3 5" xfId="50200" xr:uid="{637AE4A0-96CA-471C-8A3C-D50B9910FAE6}"/>
    <cellStyle name="Millares 6 2 2 2 2 2 3 6" xfId="4889" xr:uid="{C9B5772C-3C54-4253-9072-201B2C89DB97}"/>
    <cellStyle name="Millares 6 2 2 2 2 2 4" xfId="3588" xr:uid="{FA6F31B3-0275-4A15-8D73-1FB6ADA2DFA5}"/>
    <cellStyle name="Millares 6 2 2 2 2 2 4 2" xfId="10502" xr:uid="{33C47A73-CB01-4B71-9BB2-FB636788420B}"/>
    <cellStyle name="Millares 6 2 2 2 2 2 4 2 2" xfId="21945" xr:uid="{512B9F3E-0FE7-4F61-BEC9-F5A8E54C3ED0}"/>
    <cellStyle name="Millares 6 2 2 2 2 2 4 2 2 2" xfId="44839" xr:uid="{8F879199-4383-436A-BDE4-E86B713A44E0}"/>
    <cellStyle name="Millares 6 2 2 2 2 2 4 2 3" xfId="33398" xr:uid="{145206C8-13B3-429C-A182-3F68AE1AD966}"/>
    <cellStyle name="Millares 6 2 2 2 2 2 4 2 4" xfId="56280" xr:uid="{422D0BB7-7BA6-4272-93DD-F91D929B4A25}"/>
    <cellStyle name="Millares 6 2 2 2 2 2 4 3" xfId="17703" xr:uid="{793E78B8-D03D-4A47-8983-2774063D6AC3}"/>
    <cellStyle name="Millares 6 2 2 2 2 2 4 3 2" xfId="40597" xr:uid="{62CCEC4C-F34E-4C30-9D15-08A7BAAF8BDB}"/>
    <cellStyle name="Millares 6 2 2 2 2 2 4 4" xfId="29156" xr:uid="{A5D4BFEE-7E31-4D60-B326-66A1C39745D9}"/>
    <cellStyle name="Millares 6 2 2 2 2 2 4 5" xfId="52038" xr:uid="{730EE5D4-0074-4E7B-ACDC-E1559C4038A2}"/>
    <cellStyle name="Millares 6 2 2 2 2 2 5" xfId="7348" xr:uid="{03F84D5F-1EF7-43BE-87B3-2B4AD86199DA}"/>
    <cellStyle name="Millares 6 2 2 2 2 2 5 2" xfId="18789" xr:uid="{DCB5B966-F501-475E-9C79-9B9879DBBA6A}"/>
    <cellStyle name="Millares 6 2 2 2 2 2 5 2 2" xfId="41683" xr:uid="{448125BF-FD4E-46AC-AD2D-D90920CC4144}"/>
    <cellStyle name="Millares 6 2 2 2 2 2 5 3" xfId="30242" xr:uid="{EC2C2E89-186B-4FE1-BA64-50BE52962A7C}"/>
    <cellStyle name="Millares 6 2 2 2 2 2 5 4" xfId="53124" xr:uid="{4B5D8210-F416-4F22-83B8-0C6BD69DA41C}"/>
    <cellStyle name="Millares 6 2 2 2 2 2 6" xfId="12406" xr:uid="{70BE806F-7BD2-4000-84E0-8741CC769965}"/>
    <cellStyle name="Millares 6 2 2 2 2 2 6 2" xfId="23841" xr:uid="{025E4E3D-9C6E-4D1C-A8F1-0D36A33F14BF}"/>
    <cellStyle name="Millares 6 2 2 2 2 2 6 2 2" xfId="46735" xr:uid="{AC5DA7E0-A323-4DC9-9419-E67976EB28D3}"/>
    <cellStyle name="Millares 6 2 2 2 2 2 6 3" xfId="35294" xr:uid="{57EEC5FB-3E46-45FC-9E2E-D28615407905}"/>
    <cellStyle name="Millares 6 2 2 2 2 2 7" xfId="13488" xr:uid="{B5F16B9D-3C59-4A31-B551-131CB2B5D22C}"/>
    <cellStyle name="Millares 6 2 2 2 2 2 7 2" xfId="24925" xr:uid="{F75C4309-6D88-4C3A-BB38-C51FFEA8A348}"/>
    <cellStyle name="Millares 6 2 2 2 2 2 7 2 2" xfId="47819" xr:uid="{3D9CBA3E-8055-46AC-857D-3DD14D410997}"/>
    <cellStyle name="Millares 6 2 2 2 2 2 7 3" xfId="36378" xr:uid="{4C52E825-796B-4D58-9CF6-F2C6FAAE0177}"/>
    <cellStyle name="Millares 6 2 2 2 2 2 8" xfId="14547" xr:uid="{0CE4B7B8-4B83-4BCD-970E-72DB187462DE}"/>
    <cellStyle name="Millares 6 2 2 2 2 2 8 2" xfId="37441" xr:uid="{A0B990D7-2AAA-4046-A1CB-6800462AFAA1}"/>
    <cellStyle name="Millares 6 2 2 2 2 2 9" xfId="26000" xr:uid="{813A50C7-4DD1-4BFD-889A-3C0CAB9B1386}"/>
    <cellStyle name="Millares 6 2 2 2 2 3" xfId="1029" xr:uid="{9DB921B1-959B-4730-930A-F3CB5EF2BB9A}"/>
    <cellStyle name="Millares 6 2 2 2 2 3 10" xfId="3860" xr:uid="{DA0CCC89-1ACA-4DCB-9400-46A0C2D74A84}"/>
    <cellStyle name="Millares 6 2 2 2 2 3 2" xfId="2507" xr:uid="{0FA7878A-4BC4-43E6-BB87-BC2000ADC03E}"/>
    <cellStyle name="Millares 6 2 2 2 2 3 2 2" xfId="8927" xr:uid="{0F2EFC4E-BFC6-4BE5-9E2B-FAA4EB953AC0}"/>
    <cellStyle name="Millares 6 2 2 2 2 3 2 2 2" xfId="20370" xr:uid="{1C4C3B7F-23EE-49B4-B3CD-23586EBCFEFC}"/>
    <cellStyle name="Millares 6 2 2 2 2 3 2 2 2 2" xfId="43264" xr:uid="{D0192DBE-B4FA-4924-8D14-8FEB0015AB74}"/>
    <cellStyle name="Millares 6 2 2 2 2 3 2 2 3" xfId="31823" xr:uid="{320376D6-AA18-4C10-83D0-9CC2D01389E0}"/>
    <cellStyle name="Millares 6 2 2 2 2 3 2 2 4" xfId="54705" xr:uid="{6AFF3FE3-AA32-4DE2-834C-3A6587F241A1}"/>
    <cellStyle name="Millares 6 2 2 2 2 3 2 3" xfId="16128" xr:uid="{D54B91E9-6955-4FEB-8A2E-7F4C2AAA09BA}"/>
    <cellStyle name="Millares 6 2 2 2 2 3 2 3 2" xfId="39022" xr:uid="{E9296053-DC1A-46CE-B417-9DBC092EA222}"/>
    <cellStyle name="Millares 6 2 2 2 2 3 2 4" xfId="27581" xr:uid="{B594AC81-A214-4D54-B9FE-26488B78F4B3}"/>
    <cellStyle name="Millares 6 2 2 2 2 3 2 5" xfId="50464" xr:uid="{BCC63D99-DEF3-45FD-8DB4-9657C48ABEF7}"/>
    <cellStyle name="Millares 6 2 2 2 2 3 2 6" xfId="5153" xr:uid="{7456B570-A23A-4BF0-B8A5-1B07806E83FA}"/>
    <cellStyle name="Millares 6 2 2 2 2 3 3" xfId="6531" xr:uid="{4B8BFBF6-0D20-4FE5-A276-E713931532D6}"/>
    <cellStyle name="Millares 6 2 2 2 2 3 3 2" xfId="10766" xr:uid="{152879DC-37D7-4138-A1A3-3851F9C9D832}"/>
    <cellStyle name="Millares 6 2 2 2 2 3 3 2 2" xfId="22209" xr:uid="{D6B02512-F429-4ED5-BCFD-5AD617AEFB8A}"/>
    <cellStyle name="Millares 6 2 2 2 2 3 3 2 2 2" xfId="45103" xr:uid="{114C9220-AADF-4F05-AAAC-ACC602577039}"/>
    <cellStyle name="Millares 6 2 2 2 2 3 3 2 3" xfId="33662" xr:uid="{D815C9E6-9FE8-4C6A-9DDD-5A7EE8FD2284}"/>
    <cellStyle name="Millares 6 2 2 2 2 3 3 2 4" xfId="56544" xr:uid="{52A7B110-4BB5-43CD-98B4-19C031F13653}"/>
    <cellStyle name="Millares 6 2 2 2 2 3 3 3" xfId="17967" xr:uid="{AC24B000-745B-4D9D-8BE0-3CB1C2F67044}"/>
    <cellStyle name="Millares 6 2 2 2 2 3 3 3 2" xfId="40861" xr:uid="{1C7CE433-BC86-4156-ADA6-C53EE92CD37C}"/>
    <cellStyle name="Millares 6 2 2 2 2 3 3 4" xfId="29420" xr:uid="{C81B04A3-697B-4D1D-B3E6-2447AEC520CD}"/>
    <cellStyle name="Millares 6 2 2 2 2 3 3 5" xfId="52302" xr:uid="{77902899-9E95-42A9-8389-A9EB6E5C4A79}"/>
    <cellStyle name="Millares 6 2 2 2 2 3 4" xfId="7610" xr:uid="{F3627D92-4DAA-4869-95A0-F32763810D23}"/>
    <cellStyle name="Millares 6 2 2 2 2 3 4 2" xfId="19053" xr:uid="{78E9C1CE-E09D-4052-8EF8-5F6F17576FF1}"/>
    <cellStyle name="Millares 6 2 2 2 2 3 4 2 2" xfId="41947" xr:uid="{D79F94F3-7B58-4AC4-99B9-8D5E846AD2DF}"/>
    <cellStyle name="Millares 6 2 2 2 2 3 4 3" xfId="30506" xr:uid="{233731AE-5A86-414C-A142-1AA69AAA1001}"/>
    <cellStyle name="Millares 6 2 2 2 2 3 4 4" xfId="53388" xr:uid="{02E54644-9E45-4D49-B1B6-B34D0F6FAC28}"/>
    <cellStyle name="Millares 6 2 2 2 2 3 5" xfId="12669" xr:uid="{B3BBE842-E21A-4680-9A35-0A11EFB84AA2}"/>
    <cellStyle name="Millares 6 2 2 2 2 3 5 2" xfId="24105" xr:uid="{4AA5AFA6-F547-453D-A481-DC52162E1163}"/>
    <cellStyle name="Millares 6 2 2 2 2 3 5 2 2" xfId="46999" xr:uid="{273E32F6-A136-43D6-BD48-20CF41919DB0}"/>
    <cellStyle name="Millares 6 2 2 2 2 3 5 3" xfId="35558" xr:uid="{BC5D591D-77F1-48ED-91AD-3B6D29E60BB9}"/>
    <cellStyle name="Millares 6 2 2 2 2 3 6" xfId="13752" xr:uid="{F430A564-C20D-4204-8C38-5344B81DEE0E}"/>
    <cellStyle name="Millares 6 2 2 2 2 3 6 2" xfId="25189" xr:uid="{CFF55304-7142-40B5-8F84-6A31C4E9BCB4}"/>
    <cellStyle name="Millares 6 2 2 2 2 3 6 2 2" xfId="48083" xr:uid="{B74DCBEC-EBDA-4A5E-94C8-60F2C7F4793C}"/>
    <cellStyle name="Millares 6 2 2 2 2 3 6 3" xfId="36642" xr:uid="{D535D87B-189B-4C81-8623-D6CB4EB75CF1}"/>
    <cellStyle name="Millares 6 2 2 2 2 3 7" xfId="14811" xr:uid="{3E796889-7A48-485F-8DE3-7A1C21F711AC}"/>
    <cellStyle name="Millares 6 2 2 2 2 3 7 2" xfId="37705" xr:uid="{601D5863-42B1-4287-ACEE-108C5843D0F8}"/>
    <cellStyle name="Millares 6 2 2 2 2 3 8" xfId="26264" xr:uid="{C29E1441-BE71-47BA-90F1-1A852BF60721}"/>
    <cellStyle name="Millares 6 2 2 2 2 3 9" xfId="49147" xr:uid="{5CB455B1-5542-4DA9-BEE1-C940C4D683B1}"/>
    <cellStyle name="Millares 6 2 2 2 2 4" xfId="1324" xr:uid="{0254C0B5-7061-4B42-9EAB-737EA1A4B949}"/>
    <cellStyle name="Millares 6 2 2 2 2 4 2" xfId="2781" xr:uid="{1390BECA-DBBC-4BE0-AB35-12D7A838E112}"/>
    <cellStyle name="Millares 6 2 2 2 2 4 2 2" xfId="9455" xr:uid="{E1638AA8-2FE2-4F3E-B43C-47A1F35C225F}"/>
    <cellStyle name="Millares 6 2 2 2 2 4 2 2 2" xfId="20898" xr:uid="{22D8CDBB-3E8F-4CC2-A403-0F748971B00A}"/>
    <cellStyle name="Millares 6 2 2 2 2 4 2 2 2 2" xfId="43792" xr:uid="{DB68CAD9-0704-4035-A2E6-6A6115B870FE}"/>
    <cellStyle name="Millares 6 2 2 2 2 4 2 2 3" xfId="32351" xr:uid="{904A7385-2E10-48FC-8AD6-2E49C9CC25EF}"/>
    <cellStyle name="Millares 6 2 2 2 2 4 2 2 4" xfId="55233" xr:uid="{9B28F6B9-273B-45E3-BFC0-29894D682FC8}"/>
    <cellStyle name="Millares 6 2 2 2 2 4 2 3" xfId="16656" xr:uid="{FF011DCF-FA5E-4569-952C-274DA9AE15DA}"/>
    <cellStyle name="Millares 6 2 2 2 2 4 2 3 2" xfId="39550" xr:uid="{D16CA7D2-DDC8-4A85-975A-FD2BBFFF02C2}"/>
    <cellStyle name="Millares 6 2 2 2 2 4 2 4" xfId="28109" xr:uid="{2669FD35-3E1D-45B3-8134-BB76C45741C8}"/>
    <cellStyle name="Millares 6 2 2 2 2 4 2 5" xfId="50992" xr:uid="{DE69CB0F-94B7-458D-A560-421CED2376E1}"/>
    <cellStyle name="Millares 6 2 2 2 2 4 2 6" xfId="5681" xr:uid="{879756D3-D59B-41BC-9D36-FBB9BA1E4777}"/>
    <cellStyle name="Millares 6 2 2 2 2 4 3" xfId="8138" xr:uid="{0C6A9369-D822-49B2-9A15-F0F5A1AE188D}"/>
    <cellStyle name="Millares 6 2 2 2 2 4 3 2" xfId="19581" xr:uid="{04CD1000-8CF5-4290-9A83-5C1E540F3783}"/>
    <cellStyle name="Millares 6 2 2 2 2 4 3 2 2" xfId="42475" xr:uid="{8A4F53D3-3B75-4310-B698-AC7189052D3E}"/>
    <cellStyle name="Millares 6 2 2 2 2 4 3 3" xfId="31034" xr:uid="{8FBDCB39-6A95-4A0C-932E-F72E0FC95080}"/>
    <cellStyle name="Millares 6 2 2 2 2 4 3 4" xfId="53916" xr:uid="{98DD2FAD-D0B8-461F-A6B1-075EDD5833D5}"/>
    <cellStyle name="Millares 6 2 2 2 2 4 4" xfId="15339" xr:uid="{C7EA27B9-C00A-4537-9FAA-01BB40152D23}"/>
    <cellStyle name="Millares 6 2 2 2 2 4 4 2" xfId="38233" xr:uid="{72080E88-A3D0-4EB9-B66B-E162DFEA3BF5}"/>
    <cellStyle name="Millares 6 2 2 2 2 4 5" xfId="26792" xr:uid="{76807D14-F35B-44A9-94CB-BFB2DF4787F7}"/>
    <cellStyle name="Millares 6 2 2 2 2 4 6" xfId="49675" xr:uid="{EE8E535E-D3F1-4839-8EDA-4453C898D920}"/>
    <cellStyle name="Millares 6 2 2 2 2 4 7" xfId="4382" xr:uid="{4B79C422-CA55-41E2-A5C5-D3DAB025840F}"/>
    <cellStyle name="Millares 6 2 2 2 2 5" xfId="1977" xr:uid="{6E8E70E9-D5A2-4B85-8BAA-51821BE3BC96}"/>
    <cellStyle name="Millares 6 2 2 2 2 5 2" xfId="8400" xr:uid="{A1C10995-115B-455A-986B-5B5E1E7D61F3}"/>
    <cellStyle name="Millares 6 2 2 2 2 5 2 2" xfId="19843" xr:uid="{E1B81FF2-4402-4E05-9971-EF6D84D43E48}"/>
    <cellStyle name="Millares 6 2 2 2 2 5 2 2 2" xfId="42737" xr:uid="{0E995FFC-84CE-473F-A64C-0AAAF8F46F69}"/>
    <cellStyle name="Millares 6 2 2 2 2 5 2 3" xfId="31296" xr:uid="{D6038AF2-14CB-451C-90ED-9D7EF4498694}"/>
    <cellStyle name="Millares 6 2 2 2 2 5 2 4" xfId="54178" xr:uid="{F7FE2003-D856-49D3-BEA2-64837BE35281}"/>
    <cellStyle name="Millares 6 2 2 2 2 5 3" xfId="15601" xr:uid="{D3563293-A905-4786-AE78-20BDF5290831}"/>
    <cellStyle name="Millares 6 2 2 2 2 5 3 2" xfId="38495" xr:uid="{C03E2046-9ED5-4C1B-AC98-46F2A6B73747}"/>
    <cellStyle name="Millares 6 2 2 2 2 5 4" xfId="27054" xr:uid="{47B66ABA-9830-406C-8EC7-468F3EA80F50}"/>
    <cellStyle name="Millares 6 2 2 2 2 5 5" xfId="49937" xr:uid="{CB98DEB3-6EDD-40B8-9D65-C3F2847F4E2D}"/>
    <cellStyle name="Millares 6 2 2 2 2 5 6" xfId="4635" xr:uid="{37EC4C9E-A38C-4BDE-9E85-29D4FCE78B44}"/>
    <cellStyle name="Millares 6 2 2 2 2 6" xfId="3328" xr:uid="{CE401FAE-FEBB-4D77-94E0-36FE15F81792}"/>
    <cellStyle name="Millares 6 2 2 2 2 6 2" xfId="9718" xr:uid="{34AAD3D1-F335-4210-B0BC-425ED085BE89}"/>
    <cellStyle name="Millares 6 2 2 2 2 6 2 2" xfId="21161" xr:uid="{0425D509-23D4-4335-B9F3-959FDCF4B0EA}"/>
    <cellStyle name="Millares 6 2 2 2 2 6 2 2 2" xfId="44055" xr:uid="{7468A976-D42F-4774-9554-6CDE14CE8150}"/>
    <cellStyle name="Millares 6 2 2 2 2 6 2 3" xfId="32614" xr:uid="{CCFD93BE-33E4-4793-AD3C-D9BB4DDC7D70}"/>
    <cellStyle name="Millares 6 2 2 2 2 6 2 4" xfId="55496" xr:uid="{E166C4D2-2064-4344-A120-1792EDB257BC}"/>
    <cellStyle name="Millares 6 2 2 2 2 6 3" xfId="16919" xr:uid="{A7BD362A-9886-400B-B818-361EE52AF1F7}"/>
    <cellStyle name="Millares 6 2 2 2 2 6 3 2" xfId="39813" xr:uid="{B1B9D367-5521-4F17-9A65-5014F881F55E}"/>
    <cellStyle name="Millares 6 2 2 2 2 6 4" xfId="28372" xr:uid="{B26E4CF1-C917-4E6F-B488-61DA6D0C09DC}"/>
    <cellStyle name="Millares 6 2 2 2 2 6 5" xfId="51254" xr:uid="{3F3CA1AB-848A-4115-BF51-C6B54A3BC9E3}"/>
    <cellStyle name="Millares 6 2 2 2 2 7" xfId="5987" xr:uid="{C3CDE107-AC3C-49FB-897A-7CEB6A64E30E}"/>
    <cellStyle name="Millares 6 2 2 2 2 7 2" xfId="9978" xr:uid="{FDA5C64E-5F90-4DC2-8464-770B6FAD590F}"/>
    <cellStyle name="Millares 6 2 2 2 2 7 2 2" xfId="21421" xr:uid="{F25D2CED-C785-4097-B851-A8D7F44BB987}"/>
    <cellStyle name="Millares 6 2 2 2 2 7 2 2 2" xfId="44315" xr:uid="{CE48A09E-5BA5-4F23-A50E-42C1E90A92BA}"/>
    <cellStyle name="Millares 6 2 2 2 2 7 2 3" xfId="32874" xr:uid="{79FE1437-5F25-4EAE-A5C3-C2A15F1F964B}"/>
    <cellStyle name="Millares 6 2 2 2 2 7 2 4" xfId="55756" xr:uid="{8F023C0C-94A1-460F-83C3-5F269CAA70B2}"/>
    <cellStyle name="Millares 6 2 2 2 2 7 3" xfId="17179" xr:uid="{48C9FCCC-1D6A-44B2-BBDE-779DC7661B9D}"/>
    <cellStyle name="Millares 6 2 2 2 2 7 3 2" xfId="40073" xr:uid="{EFC8F620-2D48-4CB9-9C25-517DAC17BA19}"/>
    <cellStyle name="Millares 6 2 2 2 2 7 4" xfId="28632" xr:uid="{7D11F279-BD58-4249-987C-759A088F71C0}"/>
    <cellStyle name="Millares 6 2 2 2 2 7 5" xfId="51514" xr:uid="{989DAAC7-8DCC-442E-B1DB-88647F0B39FA}"/>
    <cellStyle name="Millares 6 2 2 2 2 8" xfId="6238" xr:uid="{612C65A0-D998-40A1-B0DB-4773AC999002}"/>
    <cellStyle name="Millares 6 2 2 2 2 8 2" xfId="10239" xr:uid="{37AE4B71-21A2-4B62-BA1C-DFB7C96CF1DF}"/>
    <cellStyle name="Millares 6 2 2 2 2 8 2 2" xfId="21682" xr:uid="{BDC13697-E082-4A18-AC23-ED86D0CECE8F}"/>
    <cellStyle name="Millares 6 2 2 2 2 8 2 2 2" xfId="44576" xr:uid="{F17B8E54-EB35-4014-A5F7-F8F560C51831}"/>
    <cellStyle name="Millares 6 2 2 2 2 8 2 3" xfId="33135" xr:uid="{589E4238-39F5-4772-93A5-FBC605AB1BF7}"/>
    <cellStyle name="Millares 6 2 2 2 2 8 2 4" xfId="56017" xr:uid="{C08C5126-4094-4AE6-9B20-759CCCC2D150}"/>
    <cellStyle name="Millares 6 2 2 2 2 8 3" xfId="17440" xr:uid="{CCBD8C4A-969B-47CD-9C43-FDACA4941E29}"/>
    <cellStyle name="Millares 6 2 2 2 2 8 3 2" xfId="40334" xr:uid="{0DC9FDEB-C47E-4334-9764-9841D63139B6}"/>
    <cellStyle name="Millares 6 2 2 2 2 8 4" xfId="28893" xr:uid="{9056DF27-EB33-4CF5-B493-5DD3CF08912D}"/>
    <cellStyle name="Millares 6 2 2 2 2 8 5" xfId="51775" xr:uid="{5EDCE77D-AB08-4C1B-8540-F3FD8B4D604E}"/>
    <cellStyle name="Millares 6 2 2 2 2 9" xfId="7071" xr:uid="{77A0E380-AE27-451C-980C-9FD1E23053ED}"/>
    <cellStyle name="Millares 6 2 2 2 2 9 2" xfId="18507" xr:uid="{D7F2ACC2-2E85-412A-8702-087C4B332672}"/>
    <cellStyle name="Millares 6 2 2 2 2 9 2 2" xfId="41401" xr:uid="{E6400619-D318-469F-88A3-C647177A39DD}"/>
    <cellStyle name="Millares 6 2 2 2 2 9 3" xfId="29960" xr:uid="{1EBC80A3-B397-46EB-8FEE-D1CD40488A5F}"/>
    <cellStyle name="Millares 6 2 2 2 2 9 4" xfId="52842" xr:uid="{6E52C44F-B573-4356-81AC-4A9514BCF47F}"/>
    <cellStyle name="Millares 6 2 2 2 20" xfId="58288" xr:uid="{D6B4114C-14C8-4F50-98AD-4BF69755C428}"/>
    <cellStyle name="Millares 6 2 2 2 3" xfId="366" xr:uid="{7EC39CBD-811C-491A-94D9-EF24AB3F0273}"/>
    <cellStyle name="Millares 6 2 2 2 3 10" xfId="48767" xr:uid="{272D35A1-3D1E-49BB-A380-54CC12933356}"/>
    <cellStyle name="Millares 6 2 2 2 3 11" xfId="58038" xr:uid="{AA2ED41F-F0B9-428D-BB6D-2A1CF0AB2038}"/>
    <cellStyle name="Millares 6 2 2 2 3 12" xfId="58550" xr:uid="{AB6ED255-AB4B-4766-AEE5-98F52A30E27A}"/>
    <cellStyle name="Millares 6 2 2 2 3 2" xfId="1491" xr:uid="{26F144C6-4825-4C11-8B93-68DB5C7EC0CF}"/>
    <cellStyle name="Millares 6 2 2 2 3 2 10" xfId="4006" xr:uid="{66BE242E-B52F-4447-A38D-31AE4F835B9C}"/>
    <cellStyle name="Millares 6 2 2 2 3 2 2" xfId="2924" xr:uid="{E1A331DF-7508-4AE0-BDC5-CA59C9D8671B}"/>
    <cellStyle name="Millares 6 2 2 2 3 2 2 2" xfId="9074" xr:uid="{8F95BD96-EC25-45B4-8F71-3ABEF553C8C4}"/>
    <cellStyle name="Millares 6 2 2 2 3 2 2 2 2" xfId="20517" xr:uid="{D4D7FEBA-4613-42EC-98CF-9EFCFFD4FFFC}"/>
    <cellStyle name="Millares 6 2 2 2 3 2 2 2 2 2" xfId="43411" xr:uid="{54524052-DD72-4ED8-B8BD-9E5BA92A2EEC}"/>
    <cellStyle name="Millares 6 2 2 2 3 2 2 2 3" xfId="31970" xr:uid="{3D5F20ED-AAD2-40EA-81FA-704A7447E216}"/>
    <cellStyle name="Millares 6 2 2 2 3 2 2 2 4" xfId="54852" xr:uid="{AD1D28C0-9CD9-4E35-A1F1-03A05AFCFDEB}"/>
    <cellStyle name="Millares 6 2 2 2 3 2 2 3" xfId="16275" xr:uid="{F4F1C44A-913A-4397-80C8-6746F8AEA7C1}"/>
    <cellStyle name="Millares 6 2 2 2 3 2 2 3 2" xfId="39169" xr:uid="{0D3F6FD5-1E55-4042-AEAE-399334A32E38}"/>
    <cellStyle name="Millares 6 2 2 2 3 2 2 4" xfId="27728" xr:uid="{E55F7121-6D2F-4010-8307-A0229BF8DF42}"/>
    <cellStyle name="Millares 6 2 2 2 3 2 2 5" xfId="50611" xr:uid="{0D39060C-8D20-476E-A153-DFFF97FAD14B}"/>
    <cellStyle name="Millares 6 2 2 2 3 2 2 6" xfId="5300" xr:uid="{264F0550-E77D-43E3-8D83-D523B9C8D4C3}"/>
    <cellStyle name="Millares 6 2 2 2 3 2 3" xfId="6678" xr:uid="{6C366587-2503-4741-865C-2C20459DE626}"/>
    <cellStyle name="Millares 6 2 2 2 3 2 3 2" xfId="10913" xr:uid="{B413EB0E-FA49-4590-8612-C90D93A53AD8}"/>
    <cellStyle name="Millares 6 2 2 2 3 2 3 2 2" xfId="22356" xr:uid="{4CB82960-B81A-48A6-95D1-27A56DF6F3EF}"/>
    <cellStyle name="Millares 6 2 2 2 3 2 3 2 2 2" xfId="45250" xr:uid="{9C55FB3E-AC16-49D1-A850-5DE4E1636229}"/>
    <cellStyle name="Millares 6 2 2 2 3 2 3 2 3" xfId="33809" xr:uid="{E8B24181-2F8C-4B4C-93D2-359BF39504C2}"/>
    <cellStyle name="Millares 6 2 2 2 3 2 3 2 4" xfId="56691" xr:uid="{5234A1D4-A003-4050-B324-988B17124171}"/>
    <cellStyle name="Millares 6 2 2 2 3 2 3 3" xfId="18114" xr:uid="{46775431-FD5A-44CD-97B1-2DB6209DF14E}"/>
    <cellStyle name="Millares 6 2 2 2 3 2 3 3 2" xfId="41008" xr:uid="{DC5355CF-8225-4C39-AC29-D77383C6B733}"/>
    <cellStyle name="Millares 6 2 2 2 3 2 3 4" xfId="29567" xr:uid="{057E779B-C713-41F4-83C8-22C4CD065E75}"/>
    <cellStyle name="Millares 6 2 2 2 3 2 3 5" xfId="52449" xr:uid="{72FA73E7-95EB-4B05-A003-77B5BCAD80C4}"/>
    <cellStyle name="Millares 6 2 2 2 3 2 4" xfId="7757" xr:uid="{19D73103-DF7D-4D41-B73E-67C8AF40A677}"/>
    <cellStyle name="Millares 6 2 2 2 3 2 4 2" xfId="19200" xr:uid="{F416261B-A519-49F1-97D2-166865000C60}"/>
    <cellStyle name="Millares 6 2 2 2 3 2 4 2 2" xfId="42094" xr:uid="{067511F9-2E61-4033-AADE-AEDAB4588C10}"/>
    <cellStyle name="Millares 6 2 2 2 3 2 4 3" xfId="30653" xr:uid="{5981ECC0-D1D0-4120-8502-CB2364EBD938}"/>
    <cellStyle name="Millares 6 2 2 2 3 2 4 4" xfId="53535" xr:uid="{D21F230B-937C-428F-B02A-5BC683F2EB58}"/>
    <cellStyle name="Millares 6 2 2 2 3 2 5" xfId="12816" xr:uid="{11CC05DC-0F29-4AEA-BF41-05A2714A71E4}"/>
    <cellStyle name="Millares 6 2 2 2 3 2 5 2" xfId="24252" xr:uid="{5A3F22E1-5809-42D4-A8CD-888F6F0D5087}"/>
    <cellStyle name="Millares 6 2 2 2 3 2 5 2 2" xfId="47146" xr:uid="{E56EA143-1E8C-4104-97D3-30F0E0CE3065}"/>
    <cellStyle name="Millares 6 2 2 2 3 2 5 3" xfId="35705" xr:uid="{CF028F6B-13DC-4603-B83C-3F46486D3143}"/>
    <cellStyle name="Millares 6 2 2 2 3 2 6" xfId="13899" xr:uid="{B23457FE-7EFF-46C6-8BFA-F747AA58A453}"/>
    <cellStyle name="Millares 6 2 2 2 3 2 6 2" xfId="25336" xr:uid="{5F25D8F0-6C6E-450C-93C5-238C54AC100B}"/>
    <cellStyle name="Millares 6 2 2 2 3 2 6 2 2" xfId="48230" xr:uid="{93923265-6F36-40E6-A395-9DBF42AEEEC2}"/>
    <cellStyle name="Millares 6 2 2 2 3 2 6 3" xfId="36789" xr:uid="{2205EF06-74CE-43E0-B8C4-B3C50C8B9076}"/>
    <cellStyle name="Millares 6 2 2 2 3 2 7" xfId="14958" xr:uid="{7276BB15-DA13-4B9C-B6C0-695104C10E54}"/>
    <cellStyle name="Millares 6 2 2 2 3 2 7 2" xfId="37852" xr:uid="{E445660E-6B46-47DB-B020-138BA5633243}"/>
    <cellStyle name="Millares 6 2 2 2 3 2 8" xfId="26411" xr:uid="{DE874A42-2023-49DE-B326-7C31853C0516}"/>
    <cellStyle name="Millares 6 2 2 2 3 2 9" xfId="49294" xr:uid="{0BE78ABA-7161-4682-B1E4-6E710E5F8068}"/>
    <cellStyle name="Millares 6 2 2 2 3 3" xfId="1851" xr:uid="{4DFF92ED-D942-45B2-A6AE-09C98DDC14DD}"/>
    <cellStyle name="Millares 6 2 2 2 3 3 2" xfId="8547" xr:uid="{EDCCB780-7707-427A-9580-1F55030F7727}"/>
    <cellStyle name="Millares 6 2 2 2 3 3 2 2" xfId="19990" xr:uid="{CCFBD7F7-B2CF-4862-9293-A746BFEAEC2E}"/>
    <cellStyle name="Millares 6 2 2 2 3 3 2 2 2" xfId="42884" xr:uid="{0A7FF3F5-E0D2-49CD-9367-C8F21B37A8D9}"/>
    <cellStyle name="Millares 6 2 2 2 3 3 2 3" xfId="31443" xr:uid="{7C5A5B43-3445-4BDA-865A-20C72461F1D1}"/>
    <cellStyle name="Millares 6 2 2 2 3 3 2 4" xfId="54325" xr:uid="{DB323B07-F4B8-453D-8716-EE08BDAF2D2E}"/>
    <cellStyle name="Millares 6 2 2 2 3 3 3" xfId="15748" xr:uid="{3A5C43C9-47FC-414C-B117-50FE29F15552}"/>
    <cellStyle name="Millares 6 2 2 2 3 3 3 2" xfId="38642" xr:uid="{416635FE-FBED-4754-9BF8-C8B8F6306F2A}"/>
    <cellStyle name="Millares 6 2 2 2 3 3 4" xfId="27201" xr:uid="{3CB47037-1F7E-4188-9553-6A318182A7F1}"/>
    <cellStyle name="Millares 6 2 2 2 3 3 5" xfId="50084" xr:uid="{A5871B19-C7A9-4EF0-8C5F-83B3DAEA3A97}"/>
    <cellStyle name="Millares 6 2 2 2 3 3 6" xfId="4773" xr:uid="{C6058BAA-361E-4E9F-84CB-BC5B9AE50A9A}"/>
    <cellStyle name="Millares 6 2 2 2 3 4" xfId="3471" xr:uid="{67F3C2CF-E9BD-4A30-9660-68B8C078A3E9}"/>
    <cellStyle name="Millares 6 2 2 2 3 4 2" xfId="10386" xr:uid="{9B7670D2-59EF-4D05-B608-A2CC96A7BBFD}"/>
    <cellStyle name="Millares 6 2 2 2 3 4 2 2" xfId="21829" xr:uid="{9C79292F-D37E-4623-9A2C-05B6763BAE26}"/>
    <cellStyle name="Millares 6 2 2 2 3 4 2 2 2" xfId="44723" xr:uid="{CABBF99C-7375-426B-8AFD-3190949DF82A}"/>
    <cellStyle name="Millares 6 2 2 2 3 4 2 3" xfId="33282" xr:uid="{5A307869-0E7F-4D9A-BB44-68BAC3345948}"/>
    <cellStyle name="Millares 6 2 2 2 3 4 2 4" xfId="56164" xr:uid="{5D094E3E-A98B-4733-9482-804E9945A0C7}"/>
    <cellStyle name="Millares 6 2 2 2 3 4 3" xfId="17587" xr:uid="{8FD912B4-ACDE-46A4-9031-E3DF83ACE066}"/>
    <cellStyle name="Millares 6 2 2 2 3 4 3 2" xfId="40481" xr:uid="{F618C53B-40E5-4619-8BC3-446289B37B93}"/>
    <cellStyle name="Millares 6 2 2 2 3 4 4" xfId="29040" xr:uid="{3A6A14F5-F405-41A5-9AA0-D2B841109997}"/>
    <cellStyle name="Millares 6 2 2 2 3 4 5" xfId="51922" xr:uid="{78C15A14-B302-4306-A059-0803FC466090}"/>
    <cellStyle name="Millares 6 2 2 2 3 5" xfId="7234" xr:uid="{B2DFCC72-7C3E-4C4D-94EE-9DD9E50DCD4F}"/>
    <cellStyle name="Millares 6 2 2 2 3 5 2" xfId="18673" xr:uid="{EC76B0CF-50E7-4604-8A31-F80B4D3AF2E5}"/>
    <cellStyle name="Millares 6 2 2 2 3 5 2 2" xfId="41567" xr:uid="{8500F57F-DD99-4766-BAF0-2E445B8D245C}"/>
    <cellStyle name="Millares 6 2 2 2 3 5 3" xfId="30126" xr:uid="{F061D5C5-B088-4920-B444-A8281E2781A7}"/>
    <cellStyle name="Millares 6 2 2 2 3 5 4" xfId="53008" xr:uid="{0237A4B4-5487-4B79-995E-AA674796786E}"/>
    <cellStyle name="Millares 6 2 2 2 3 6" xfId="12290" xr:uid="{EE1AFB42-78A0-4788-8F35-5E02824845EC}"/>
    <cellStyle name="Millares 6 2 2 2 3 6 2" xfId="23725" xr:uid="{1DEC55CD-3436-4227-B536-B3540BF45BC3}"/>
    <cellStyle name="Millares 6 2 2 2 3 6 2 2" xfId="46619" xr:uid="{B9490E1A-D305-44BA-80E7-C933D53EBB71}"/>
    <cellStyle name="Millares 6 2 2 2 3 6 3" xfId="35178" xr:uid="{C1FB0599-0DA3-4AB4-9836-03595D8909BE}"/>
    <cellStyle name="Millares 6 2 2 2 3 7" xfId="13372" xr:uid="{BEC63226-8B0F-41A7-962E-623D8EC3E421}"/>
    <cellStyle name="Millares 6 2 2 2 3 7 2" xfId="24809" xr:uid="{51634F7E-B8FE-4E4B-A9FB-2728E9A5760E}"/>
    <cellStyle name="Millares 6 2 2 2 3 7 2 2" xfId="47703" xr:uid="{7B5F0784-EDAC-434C-9C78-6E45780D1706}"/>
    <cellStyle name="Millares 6 2 2 2 3 7 3" xfId="36262" xr:uid="{F3289930-5287-4F18-8FD8-210E4C64EB9F}"/>
    <cellStyle name="Millares 6 2 2 2 3 8" xfId="14431" xr:uid="{9FDDF94E-01ED-402A-BA01-FFFC2E00BE8B}"/>
    <cellStyle name="Millares 6 2 2 2 3 8 2" xfId="37325" xr:uid="{9B2CD7F0-99AC-42E4-8303-C5FF2C62507D}"/>
    <cellStyle name="Millares 6 2 2 2 3 9" xfId="25884" xr:uid="{854112C4-C5A7-45E6-8F22-8243BCFDCB87}"/>
    <cellStyle name="Millares 6 2 2 2 4" xfId="640" xr:uid="{1B3A9710-1CA0-4712-BD16-852E41BF911C}"/>
    <cellStyle name="Millares 6 2 2 2 4 10" xfId="3744" xr:uid="{F66FA560-F227-4FDA-AC3E-D0DECF4E628D}"/>
    <cellStyle name="Millares 6 2 2 2 4 2" xfId="2119" xr:uid="{17EB9E87-A053-400C-98AB-8EE53A640535}"/>
    <cellStyle name="Millares 6 2 2 2 4 2 2" xfId="8810" xr:uid="{F0267850-0D74-49CC-A951-48E95ED5FB6B}"/>
    <cellStyle name="Millares 6 2 2 2 4 2 2 2" xfId="20253" xr:uid="{5BA2748E-29EB-4D79-8597-C36F3A382964}"/>
    <cellStyle name="Millares 6 2 2 2 4 2 2 2 2" xfId="43147" xr:uid="{74C3E11F-61D5-42FE-B5FF-2440B5112EE0}"/>
    <cellStyle name="Millares 6 2 2 2 4 2 2 3" xfId="31706" xr:uid="{C3463531-3201-449F-AF8A-E11482AEC0E5}"/>
    <cellStyle name="Millares 6 2 2 2 4 2 2 4" xfId="54588" xr:uid="{803FE8DB-E3A9-49B0-A15C-167D88F1E569}"/>
    <cellStyle name="Millares 6 2 2 2 4 2 3" xfId="16011" xr:uid="{9F153270-CF2E-40B3-87E0-0FB0A2BCDA4B}"/>
    <cellStyle name="Millares 6 2 2 2 4 2 3 2" xfId="38905" xr:uid="{5F96740E-3126-4431-817F-A22183624DB3}"/>
    <cellStyle name="Millares 6 2 2 2 4 2 4" xfId="27464" xr:uid="{C068B809-6C5D-470A-A665-30F5B1FFDD12}"/>
    <cellStyle name="Millares 6 2 2 2 4 2 5" xfId="50347" xr:uid="{9134E6B6-2504-4351-B893-915B6FEEEC33}"/>
    <cellStyle name="Millares 6 2 2 2 4 2 6" xfId="5036" xr:uid="{D5EE21F8-02D8-4FF0-905B-F546A0E76392}"/>
    <cellStyle name="Millares 6 2 2 2 4 3" xfId="6414" xr:uid="{62F65DFE-373E-4177-B642-098AE89D3B8B}"/>
    <cellStyle name="Millares 6 2 2 2 4 3 2" xfId="10649" xr:uid="{92D8AF3F-1FF0-4D67-A16D-2832EEBB2D68}"/>
    <cellStyle name="Millares 6 2 2 2 4 3 2 2" xfId="22092" xr:uid="{F0FF83B6-340A-4071-8060-0DCA57D2A0BE}"/>
    <cellStyle name="Millares 6 2 2 2 4 3 2 2 2" xfId="44986" xr:uid="{58D55F32-2FE5-4DA3-AF09-4B1FA6637C06}"/>
    <cellStyle name="Millares 6 2 2 2 4 3 2 3" xfId="33545" xr:uid="{2E11D219-8F03-4216-B9AC-28AEFE2A818F}"/>
    <cellStyle name="Millares 6 2 2 2 4 3 2 4" xfId="56427" xr:uid="{A670F7A3-2B4F-4DD0-AF34-F1FB4E4B6B83}"/>
    <cellStyle name="Millares 6 2 2 2 4 3 3" xfId="17850" xr:uid="{D57D0A1D-B8CE-4FC5-87CA-4676B4AEA7DB}"/>
    <cellStyle name="Millares 6 2 2 2 4 3 3 2" xfId="40744" xr:uid="{2BE53BDD-8B14-4C6D-BFDF-E65FC1028F41}"/>
    <cellStyle name="Millares 6 2 2 2 4 3 4" xfId="29303" xr:uid="{E8D5C185-6BD3-4805-8E61-6DCDD8E3E5B1}"/>
    <cellStyle name="Millares 6 2 2 2 4 3 5" xfId="52185" xr:uid="{10813CAE-137D-405A-9418-C6B06F423698}"/>
    <cellStyle name="Millares 6 2 2 2 4 4" xfId="7494" xr:uid="{7ABF3A35-A773-40ED-8836-38E304688320}"/>
    <cellStyle name="Millares 6 2 2 2 4 4 2" xfId="18936" xr:uid="{5A695D58-FE56-4182-BECE-78CA1D556787}"/>
    <cellStyle name="Millares 6 2 2 2 4 4 2 2" xfId="41830" xr:uid="{93973691-B6BD-4C4F-8890-ECFBAB5AEA58}"/>
    <cellStyle name="Millares 6 2 2 2 4 4 3" xfId="30389" xr:uid="{D99499CB-85DC-47DA-9213-D9D747C30B42}"/>
    <cellStyle name="Millares 6 2 2 2 4 4 4" xfId="53271" xr:uid="{0706A076-DDFD-45CA-9AB1-5E6873D16280}"/>
    <cellStyle name="Millares 6 2 2 2 4 5" xfId="12552" xr:uid="{D6B30BEB-B0B1-4327-A92A-E046B1BD8A59}"/>
    <cellStyle name="Millares 6 2 2 2 4 5 2" xfId="23988" xr:uid="{F9D009B1-3B16-4D4E-A255-973E60A1542F}"/>
    <cellStyle name="Millares 6 2 2 2 4 5 2 2" xfId="46882" xr:uid="{3A6954D4-BA29-4327-B68C-517409DED510}"/>
    <cellStyle name="Millares 6 2 2 2 4 5 3" xfId="35441" xr:uid="{36CE00DA-6A47-46C2-B074-573B450E5259}"/>
    <cellStyle name="Millares 6 2 2 2 4 6" xfId="13635" xr:uid="{7D79D9A1-2400-472B-AA53-35A5C3DA35CC}"/>
    <cellStyle name="Millares 6 2 2 2 4 6 2" xfId="25072" xr:uid="{69AF148D-3A38-4E88-AC6A-944558D4BC32}"/>
    <cellStyle name="Millares 6 2 2 2 4 6 2 2" xfId="47966" xr:uid="{3D57257D-3FC3-4B99-AEF2-19ABAC24E00C}"/>
    <cellStyle name="Millares 6 2 2 2 4 6 3" xfId="36525" xr:uid="{DE4F9FCF-7F24-437C-BCAF-653A5F091590}"/>
    <cellStyle name="Millares 6 2 2 2 4 7" xfId="14694" xr:uid="{BDE27904-ED43-47F3-AA07-369C66F193FF}"/>
    <cellStyle name="Millares 6 2 2 2 4 7 2" xfId="37588" xr:uid="{B80D3815-0771-4B36-A704-344645D59531}"/>
    <cellStyle name="Millares 6 2 2 2 4 8" xfId="26147" xr:uid="{678F79C9-5724-427C-A7BD-9CFDE9FF1190}"/>
    <cellStyle name="Millares 6 2 2 2 4 9" xfId="49030" xr:uid="{290A4383-C5A8-4EDF-82E9-65D409B10EBF}"/>
    <cellStyle name="Millares 6 2 2 2 5" xfId="913" xr:uid="{DA30AE0E-B34C-49F0-BA69-27D95860A4CD}"/>
    <cellStyle name="Millares 6 2 2 2 5 2" xfId="2391" xr:uid="{CF71D65C-EA0B-4C93-8304-D9A97F4EAB46}"/>
    <cellStyle name="Millares 6 2 2 2 5 2 2" xfId="9338" xr:uid="{64BF277A-6477-4950-BBD0-789AD783AD24}"/>
    <cellStyle name="Millares 6 2 2 2 5 2 2 2" xfId="20781" xr:uid="{4D17E94A-D349-4F21-863F-C1278E69AF70}"/>
    <cellStyle name="Millares 6 2 2 2 5 2 2 2 2" xfId="43675" xr:uid="{6F7E56A6-7983-4B77-B4C0-95FA710E13FF}"/>
    <cellStyle name="Millares 6 2 2 2 5 2 2 3" xfId="32234" xr:uid="{F51D33E8-BF7B-419B-8BB2-A64ED48D6462}"/>
    <cellStyle name="Millares 6 2 2 2 5 2 2 4" xfId="55116" xr:uid="{10BAFF90-E795-40B4-989C-A711FA1DE1FB}"/>
    <cellStyle name="Millares 6 2 2 2 5 2 3" xfId="16539" xr:uid="{0B191185-D628-4234-A28A-6889F66DB982}"/>
    <cellStyle name="Millares 6 2 2 2 5 2 3 2" xfId="39433" xr:uid="{F75C148E-488A-44F0-91D0-1FC635085433}"/>
    <cellStyle name="Millares 6 2 2 2 5 2 4" xfId="27992" xr:uid="{546E0009-C053-4D04-A85D-B7B5AF2242FE}"/>
    <cellStyle name="Millares 6 2 2 2 5 2 5" xfId="50875" xr:uid="{A3A47D5F-DE75-4A8A-8726-B6BF463A70B6}"/>
    <cellStyle name="Millares 6 2 2 2 5 2 6" xfId="5564" xr:uid="{C230856D-9085-4A95-A2C5-92A98164D29C}"/>
    <cellStyle name="Millares 6 2 2 2 5 3" xfId="8021" xr:uid="{198F87F5-3C7E-4A55-A8F0-AC39B0FA87F0}"/>
    <cellStyle name="Millares 6 2 2 2 5 3 2" xfId="19464" xr:uid="{B3D4E3F6-23AC-40C9-8698-6465BFB0F9EE}"/>
    <cellStyle name="Millares 6 2 2 2 5 3 2 2" xfId="42358" xr:uid="{9734BB46-DFAD-4F71-8769-6B09852D9CD3}"/>
    <cellStyle name="Millares 6 2 2 2 5 3 3" xfId="30917" xr:uid="{61F6B586-A140-410F-AB7A-CEA113616C54}"/>
    <cellStyle name="Millares 6 2 2 2 5 3 4" xfId="53799" xr:uid="{483BD532-83F1-4159-9153-49E7D1279367}"/>
    <cellStyle name="Millares 6 2 2 2 5 4" xfId="15222" xr:uid="{0D8E99CE-76DD-4744-BA7B-DE98505B24A1}"/>
    <cellStyle name="Millares 6 2 2 2 5 4 2" xfId="38116" xr:uid="{5495C229-0460-4C7B-A84B-005CB18DF88F}"/>
    <cellStyle name="Millares 6 2 2 2 5 5" xfId="26675" xr:uid="{8A322744-C909-4EE5-B18F-D25CD419C3D6}"/>
    <cellStyle name="Millares 6 2 2 2 5 6" xfId="49558" xr:uid="{8E431D4B-FEBD-4B41-BBD8-447A18F287B8}"/>
    <cellStyle name="Millares 6 2 2 2 5 7" xfId="4265" xr:uid="{AC21ED25-1A0A-408D-8A9F-F35F0BC5577F}"/>
    <cellStyle name="Millares 6 2 2 2 6" xfId="1208" xr:uid="{0D072C37-D990-4245-99C0-C644CA5F0005}"/>
    <cellStyle name="Millares 6 2 2 2 6 2" xfId="2665" xr:uid="{F29BFE19-5738-4405-8F7F-FA4F44474E16}"/>
    <cellStyle name="Millares 6 2 2 2 6 2 2" xfId="19727" xr:uid="{4F7739B5-2436-4285-908E-C84B66DF089A}"/>
    <cellStyle name="Millares 6 2 2 2 6 2 2 2" xfId="42621" xr:uid="{C87518E9-ED83-48C2-B142-755FD7CAFE58}"/>
    <cellStyle name="Millares 6 2 2 2 6 2 3" xfId="31180" xr:uid="{3D84C75E-F4A9-45EF-B706-828B70EB2374}"/>
    <cellStyle name="Millares 6 2 2 2 6 2 4" xfId="54062" xr:uid="{17641437-C13C-4641-8B41-B2F59B5A79E9}"/>
    <cellStyle name="Millares 6 2 2 2 6 2 5" xfId="8284" xr:uid="{4E888191-999D-42CE-8A86-8BAC1945825F}"/>
    <cellStyle name="Millares 6 2 2 2 6 3" xfId="15485" xr:uid="{42158660-5E63-4FB1-8142-9750E30B129D}"/>
    <cellStyle name="Millares 6 2 2 2 6 3 2" xfId="38379" xr:uid="{80E3C620-010A-4B1C-AC24-6F2B7922A932}"/>
    <cellStyle name="Millares 6 2 2 2 6 4" xfId="26938" xr:uid="{C1E6D59B-006E-45C0-9932-5EC870922821}"/>
    <cellStyle name="Millares 6 2 2 2 6 5" xfId="49821" xr:uid="{BA9D05D2-7E26-4526-A974-58B414A00D4F}"/>
    <cellStyle name="Millares 6 2 2 2 6 6" xfId="4520" xr:uid="{2FC439E7-D86A-4B3F-A26E-7F5E6752F1A2}"/>
    <cellStyle name="Millares 6 2 2 2 7" xfId="1726" xr:uid="{41ADD727-AF25-4C3C-B4CC-0D4B5720D8EE}"/>
    <cellStyle name="Millares 6 2 2 2 7 2" xfId="9602" xr:uid="{AF32F078-5AE9-48E3-A25E-F7DB36FDB2CE}"/>
    <cellStyle name="Millares 6 2 2 2 7 2 2" xfId="21045" xr:uid="{6B41FC5E-BFC9-4F59-8FE7-F4AB272F6E03}"/>
    <cellStyle name="Millares 6 2 2 2 7 2 2 2" xfId="43939" xr:uid="{24FF4E78-608C-485D-B5A3-4CF00C2A2762}"/>
    <cellStyle name="Millares 6 2 2 2 7 2 3" xfId="32498" xr:uid="{72E8B352-E166-45E1-916F-06ED730A92C0}"/>
    <cellStyle name="Millares 6 2 2 2 7 2 4" xfId="55380" xr:uid="{260956C9-C6A0-4995-BC5F-6A436632FD48}"/>
    <cellStyle name="Millares 6 2 2 2 7 3" xfId="16803" xr:uid="{37AEBBF7-84F6-4BF5-B82A-D25D98971D3B}"/>
    <cellStyle name="Millares 6 2 2 2 7 3 2" xfId="39697" xr:uid="{9FC82A37-1800-4FF6-B526-9793957EAE28}"/>
    <cellStyle name="Millares 6 2 2 2 7 4" xfId="28256" xr:uid="{0ACE16DF-4E60-4C0E-B3FA-AC8224927789}"/>
    <cellStyle name="Millares 6 2 2 2 7 5" xfId="51138" xr:uid="{6E22D7E6-48AE-48B8-9501-89ABA383D0E8}"/>
    <cellStyle name="Millares 6 2 2 2 7 6" xfId="5828" xr:uid="{A6D74BB0-AFD7-44AE-81FF-1562B4727677}"/>
    <cellStyle name="Millares 6 2 2 2 8" xfId="3212" xr:uid="{3AD32704-FD06-4576-8C9C-7289F6694E3D}"/>
    <cellStyle name="Millares 6 2 2 2 8 2" xfId="9861" xr:uid="{57FECED7-AAA9-4634-912B-176E4BB5ACFF}"/>
    <cellStyle name="Millares 6 2 2 2 8 2 2" xfId="21304" xr:uid="{FA7DD316-642E-4774-A0F2-6C7D817B371D}"/>
    <cellStyle name="Millares 6 2 2 2 8 2 2 2" xfId="44198" xr:uid="{B59D53DF-8A21-4276-A522-FBE2BD9F4F3B}"/>
    <cellStyle name="Millares 6 2 2 2 8 2 3" xfId="32757" xr:uid="{4F23B45D-55C2-4379-B740-508B11BF9B41}"/>
    <cellStyle name="Millares 6 2 2 2 8 2 4" xfId="55639" xr:uid="{3B721037-0569-4390-AF11-0F7803263CD1}"/>
    <cellStyle name="Millares 6 2 2 2 8 3" xfId="17062" xr:uid="{0FF0F461-96C3-480A-B07A-A1626BC1A94F}"/>
    <cellStyle name="Millares 6 2 2 2 8 3 2" xfId="39956" xr:uid="{7ABF343B-105C-4D27-ADEB-F778F2CD7394}"/>
    <cellStyle name="Millares 6 2 2 2 8 4" xfId="28515" xr:uid="{EBC39679-8BD7-4C99-85C4-7C53800D79C4}"/>
    <cellStyle name="Millares 6 2 2 2 8 5" xfId="51397" xr:uid="{06AC856E-AA1B-439C-B4C8-03E44B154D7D}"/>
    <cellStyle name="Millares 6 2 2 2 9" xfId="6125" xr:uid="{226FFF73-4323-4FE7-87A5-4CC29E5139A0}"/>
    <cellStyle name="Millares 6 2 2 2 9 2" xfId="10123" xr:uid="{DA8FAD0D-6235-46F9-90A4-014A504B2811}"/>
    <cellStyle name="Millares 6 2 2 2 9 2 2" xfId="21566" xr:uid="{017DA2ED-ABEC-4847-9677-196E8C9A0FF8}"/>
    <cellStyle name="Millares 6 2 2 2 9 2 2 2" xfId="44460" xr:uid="{24728804-FCA5-40E4-88EF-FCC6CB9C2EBC}"/>
    <cellStyle name="Millares 6 2 2 2 9 2 3" xfId="33019" xr:uid="{8EBAD036-4C23-4590-95EC-2BF9A81CCB2B}"/>
    <cellStyle name="Millares 6 2 2 2 9 2 4" xfId="55901" xr:uid="{D62478A1-51C0-4061-8F34-D23F30C77C4B}"/>
    <cellStyle name="Millares 6 2 2 2 9 3" xfId="17324" xr:uid="{41869F29-8731-444B-A2A7-B17FF84F0FB3}"/>
    <cellStyle name="Millares 6 2 2 2 9 3 2" xfId="40218" xr:uid="{6FDF0B54-A325-49C0-BC2B-7236EE3E67F6}"/>
    <cellStyle name="Millares 6 2 2 2 9 4" xfId="28777" xr:uid="{53953A91-B6AA-40A5-A08B-D85867C9FB3F}"/>
    <cellStyle name="Millares 6 2 2 2 9 5" xfId="51659" xr:uid="{2A8506B1-D2EB-4B4F-84E2-2FAABEFE40A1}"/>
    <cellStyle name="Millares 6 2 2 20" xfId="57741" xr:uid="{CA11A603-4806-4556-ADB3-B565498DFE30}"/>
    <cellStyle name="Millares 6 2 2 21" xfId="58251" xr:uid="{BB43D1C3-9E90-46B4-BE11-3C755B316653}"/>
    <cellStyle name="Millares 6 2 2 3" xfId="455" xr:uid="{A6CB9AE0-7E44-4878-8AED-757CE2EFA6BD}"/>
    <cellStyle name="Millares 6 2 2 3 10" xfId="11305" xr:uid="{872E8386-3B9F-4748-A27D-D16768CC92E6}"/>
    <cellStyle name="Millares 6 2 2 3 10 2" xfId="22741" xr:uid="{60F500AF-9C64-459C-A6A5-3D464D8C8175}"/>
    <cellStyle name="Millares 6 2 2 3 10 2 2" xfId="45635" xr:uid="{6ECD6B48-6ACF-4DFA-BC4E-B7FB9DEDF961}"/>
    <cellStyle name="Millares 6 2 2 3 10 3" xfId="34194" xr:uid="{7128CD41-A3B9-48D0-B680-CE0846690CAD}"/>
    <cellStyle name="Millares 6 2 2 3 10 4" xfId="57076" xr:uid="{3004CD6D-A791-469C-9282-8240C7FF11B9}"/>
    <cellStyle name="Millares 6 2 2 3 11" xfId="11567" xr:uid="{CD9670E1-391F-4D6B-B042-CBB380251FF0}"/>
    <cellStyle name="Millares 6 2 2 3 11 2" xfId="23003" xr:uid="{2F7E83E5-60E2-4F8D-8466-87E3FC88FAD0}"/>
    <cellStyle name="Millares 6 2 2 3 11 2 2" xfId="45897" xr:uid="{7A365359-F1C0-4CD3-BEE2-8070D8EF1CBB}"/>
    <cellStyle name="Millares 6 2 2 3 11 3" xfId="34456" xr:uid="{CCC94B96-3C6C-4415-BACD-D84E11C8D776}"/>
    <cellStyle name="Millares 6 2 2 3 11 4" xfId="57338" xr:uid="{996F9DBC-AA51-47C1-9907-95AD4F1DC0EF}"/>
    <cellStyle name="Millares 6 2 2 3 12" xfId="11834" xr:uid="{96133A8D-19BE-4927-9412-ADCCBC349B05}"/>
    <cellStyle name="Millares 6 2 2 3 12 2" xfId="23270" xr:uid="{4C154BD2-62E8-44C7-9A45-322FA8C7AB73}"/>
    <cellStyle name="Millares 6 2 2 3 12 2 2" xfId="46164" xr:uid="{3B13C43D-3C5D-4F30-9C99-E9F473FD92DA}"/>
    <cellStyle name="Millares 6 2 2 3 12 3" xfId="34723" xr:uid="{E30F8F1B-9044-4B0F-B63B-318C40369166}"/>
    <cellStyle name="Millares 6 2 2 3 12 4" xfId="57605" xr:uid="{BB1FBE82-1F0F-49A4-98BE-1235D1DB0290}"/>
    <cellStyle name="Millares 6 2 2 3 13" xfId="12106" xr:uid="{2A98D609-A910-4442-89C8-A734958DE6D9}"/>
    <cellStyle name="Millares 6 2 2 3 13 2" xfId="23541" xr:uid="{001D4915-A554-46C8-9B92-62DF2C05D3AF}"/>
    <cellStyle name="Millares 6 2 2 3 13 2 2" xfId="46435" xr:uid="{CF0425E3-62F9-4EB5-8231-8E5DE0499958}"/>
    <cellStyle name="Millares 6 2 2 3 13 3" xfId="34994" xr:uid="{9EB8013C-C5A3-46EC-A7F0-287AA3AC8374}"/>
    <cellStyle name="Millares 6 2 2 3 14" xfId="13189" xr:uid="{38CAA002-F708-47C0-B5AA-3916220980E4}"/>
    <cellStyle name="Millares 6 2 2 3 14 2" xfId="24625" xr:uid="{A711405A-1011-4461-865F-222626FF780D}"/>
    <cellStyle name="Millares 6 2 2 3 14 2 2" xfId="47519" xr:uid="{D566E52A-F4E3-4040-98E1-F1717B5C47D4}"/>
    <cellStyle name="Millares 6 2 2 3 14 3" xfId="36078" xr:uid="{0E8E8638-BDDD-4B05-9268-C3A1A0C5DB8F}"/>
    <cellStyle name="Millares 6 2 2 3 15" xfId="14247" xr:uid="{548EC630-2CE2-4C2B-BE45-4FA6AEF2EAD0}"/>
    <cellStyle name="Millares 6 2 2 3 15 2" xfId="37141" xr:uid="{02859915-198E-463B-A48F-C5AC1A18F634}"/>
    <cellStyle name="Millares 6 2 2 3 16" xfId="25700" xr:uid="{9440235B-A3FD-4B9B-B43D-F8114815A3E7}"/>
    <cellStyle name="Millares 6 2 2 3 17" xfId="48583" xr:uid="{278F5916-715B-4D45-BCC8-FA18ADE9D690}"/>
    <cellStyle name="Millares 6 2 2 3 18" xfId="57857" xr:uid="{3B5827B5-BA42-43DC-9C6F-1EFA425C220A}"/>
    <cellStyle name="Millares 6 2 2 3 19" xfId="58368" xr:uid="{0F747862-40E8-44AE-A36F-87E4EBF32CC0}"/>
    <cellStyle name="Millares 6 2 2 3 2" xfId="728" xr:uid="{4EDD2EF6-4671-46FB-AB8D-86AD43549E54}"/>
    <cellStyle name="Millares 6 2 2 3 2 10" xfId="48846" xr:uid="{34FC1A24-7B1B-4379-9B03-A392FA8BC0FA}"/>
    <cellStyle name="Millares 6 2 2 3 2 11" xfId="58118" xr:uid="{4323BEAB-5102-4949-B7AA-FC1D1454E7D8}"/>
    <cellStyle name="Millares 6 2 2 3 2 12" xfId="58630" xr:uid="{ED858870-04FA-4F1B-8910-07291C28888A}"/>
    <cellStyle name="Millares 6 2 2 3 2 2" xfId="1572" xr:uid="{513E4EB0-DC30-4FBC-B413-10D083E6BF79}"/>
    <cellStyle name="Millares 6 2 2 3 2 2 10" xfId="4085" xr:uid="{56B77CBE-45CA-4FE6-B646-3D47DE9D5E04}"/>
    <cellStyle name="Millares 6 2 2 3 2 2 2" xfId="3004" xr:uid="{565FE964-11FC-4A6C-8F9E-7E9769AE93DF}"/>
    <cellStyle name="Millares 6 2 2 3 2 2 2 2" xfId="9153" xr:uid="{A779BD1F-A0F9-4C6F-A756-B85C06B623D4}"/>
    <cellStyle name="Millares 6 2 2 3 2 2 2 2 2" xfId="20596" xr:uid="{C97E6464-7B6A-4BF2-989C-D6D4618F8B07}"/>
    <cellStyle name="Millares 6 2 2 3 2 2 2 2 2 2" xfId="43490" xr:uid="{7FA46B23-9CCC-44F7-9FA0-C3AEA9B1094B}"/>
    <cellStyle name="Millares 6 2 2 3 2 2 2 2 3" xfId="32049" xr:uid="{FCB71449-EA7D-43E3-8B71-27E09F6B6F25}"/>
    <cellStyle name="Millares 6 2 2 3 2 2 2 2 4" xfId="54931" xr:uid="{3807F7B9-DAC0-48F0-82AF-8FB1FF6A4939}"/>
    <cellStyle name="Millares 6 2 2 3 2 2 2 3" xfId="16354" xr:uid="{25ADF4B1-C267-4E73-95BE-544D4C70EAB1}"/>
    <cellStyle name="Millares 6 2 2 3 2 2 2 3 2" xfId="39248" xr:uid="{B3183649-94C3-47BF-81E9-C19BA096573A}"/>
    <cellStyle name="Millares 6 2 2 3 2 2 2 4" xfId="27807" xr:uid="{5277999A-A92F-4123-8C42-25C6C478763F}"/>
    <cellStyle name="Millares 6 2 2 3 2 2 2 5" xfId="50690" xr:uid="{ED039CDA-C441-48BC-8A94-DA16442B2D36}"/>
    <cellStyle name="Millares 6 2 2 3 2 2 2 6" xfId="5379" xr:uid="{79C650EE-4CD7-469D-BF5D-A035A381FF2F}"/>
    <cellStyle name="Millares 6 2 2 3 2 2 3" xfId="6757" xr:uid="{0BCA452E-D5D0-485E-B8AF-521A54A90B15}"/>
    <cellStyle name="Millares 6 2 2 3 2 2 3 2" xfId="10992" xr:uid="{4AC1ADDC-764D-4D8D-8BDB-1734D291F75D}"/>
    <cellStyle name="Millares 6 2 2 3 2 2 3 2 2" xfId="22435" xr:uid="{3A4C0011-6C0B-4488-B4F3-0F853E69C45A}"/>
    <cellStyle name="Millares 6 2 2 3 2 2 3 2 2 2" xfId="45329" xr:uid="{7CA38464-8C48-4BFC-B525-7A832C8BCF59}"/>
    <cellStyle name="Millares 6 2 2 3 2 2 3 2 3" xfId="33888" xr:uid="{24C15792-7683-4D44-9CC5-905C3F957BDD}"/>
    <cellStyle name="Millares 6 2 2 3 2 2 3 2 4" xfId="56770" xr:uid="{48E48EA7-AAB5-454D-9FA6-A90FD37A266B}"/>
    <cellStyle name="Millares 6 2 2 3 2 2 3 3" xfId="18193" xr:uid="{083B6200-B5D9-46F0-BDD4-E3A80D4AE10E}"/>
    <cellStyle name="Millares 6 2 2 3 2 2 3 3 2" xfId="41087" xr:uid="{7440DEDB-B447-4FC2-8420-1440E4468629}"/>
    <cellStyle name="Millares 6 2 2 3 2 2 3 4" xfId="29646" xr:uid="{F740564B-A916-4171-BF4A-1AD1F46F30C0}"/>
    <cellStyle name="Millares 6 2 2 3 2 2 3 5" xfId="52528" xr:uid="{9C5F488B-CB54-448F-B352-65A0653AB7C1}"/>
    <cellStyle name="Millares 6 2 2 3 2 2 4" xfId="7836" xr:uid="{6528DAAA-288D-46DE-993E-4090036570D4}"/>
    <cellStyle name="Millares 6 2 2 3 2 2 4 2" xfId="19279" xr:uid="{C9C0280E-8333-424F-AA10-76469FE417E1}"/>
    <cellStyle name="Millares 6 2 2 3 2 2 4 2 2" xfId="42173" xr:uid="{C05D41F7-3CDB-465F-A679-8B6305B12A5F}"/>
    <cellStyle name="Millares 6 2 2 3 2 2 4 3" xfId="30732" xr:uid="{1A10C9D4-6DC2-4DC6-8001-872ECCBDBFEF}"/>
    <cellStyle name="Millares 6 2 2 3 2 2 4 4" xfId="53614" xr:uid="{BFBF8F1F-9E1A-4E13-9777-8A429F01CCF0}"/>
    <cellStyle name="Millares 6 2 2 3 2 2 5" xfId="12895" xr:uid="{20BCB1E8-B033-4F1F-AFC1-A1A03DC87608}"/>
    <cellStyle name="Millares 6 2 2 3 2 2 5 2" xfId="24331" xr:uid="{262B4CC8-D1BA-4C34-A47E-83615082315E}"/>
    <cellStyle name="Millares 6 2 2 3 2 2 5 2 2" xfId="47225" xr:uid="{4AAB9C14-AC7E-4944-B1DE-CC3BA45FADCB}"/>
    <cellStyle name="Millares 6 2 2 3 2 2 5 3" xfId="35784" xr:uid="{D2F17560-BAA8-4D1E-A57B-C3BBAC433C33}"/>
    <cellStyle name="Millares 6 2 2 3 2 2 6" xfId="13978" xr:uid="{D1AAD35D-3C19-4014-8485-A827ACC68FFC}"/>
    <cellStyle name="Millares 6 2 2 3 2 2 6 2" xfId="25415" xr:uid="{9705F255-1B48-483C-B29B-515BAB3E2AB3}"/>
    <cellStyle name="Millares 6 2 2 3 2 2 6 2 2" xfId="48309" xr:uid="{013A5593-81D2-4A46-90EE-11DD39522C26}"/>
    <cellStyle name="Millares 6 2 2 3 2 2 6 3" xfId="36868" xr:uid="{C7F516F4-9BB3-4528-85A5-06CE7B8F87C9}"/>
    <cellStyle name="Millares 6 2 2 3 2 2 7" xfId="15037" xr:uid="{382CF750-0888-4AD4-A49D-287F2A932BC5}"/>
    <cellStyle name="Millares 6 2 2 3 2 2 7 2" xfId="37931" xr:uid="{BD853C31-B715-478D-BF42-E3A01EC9947E}"/>
    <cellStyle name="Millares 6 2 2 3 2 2 8" xfId="26490" xr:uid="{2A695662-C7F2-4DD3-B1DE-EA97D55547C6}"/>
    <cellStyle name="Millares 6 2 2 3 2 2 9" xfId="49373" xr:uid="{06F4C222-19F3-4AE3-8049-57B138B37192}"/>
    <cellStyle name="Millares 6 2 2 3 2 3" xfId="2207" xr:uid="{62332165-66FC-4AE4-B0C5-EFD4F827270F}"/>
    <cellStyle name="Millares 6 2 2 3 2 3 2" xfId="8626" xr:uid="{B8DC2E6E-C3DE-46F2-922C-F6D7CF41D9ED}"/>
    <cellStyle name="Millares 6 2 2 3 2 3 2 2" xfId="20069" xr:uid="{8F7E5747-CE61-4F2C-B882-4DCDBC53B9DA}"/>
    <cellStyle name="Millares 6 2 2 3 2 3 2 2 2" xfId="42963" xr:uid="{26B04EBE-CE96-45F3-A64B-EF722F5ABF9F}"/>
    <cellStyle name="Millares 6 2 2 3 2 3 2 3" xfId="31522" xr:uid="{7D157D61-C0FB-40D0-8BB8-B2C6FFE15BB1}"/>
    <cellStyle name="Millares 6 2 2 3 2 3 2 4" xfId="54404" xr:uid="{715DC585-3838-4BA1-AE09-0FC812C5A49E}"/>
    <cellStyle name="Millares 6 2 2 3 2 3 3" xfId="15827" xr:uid="{F0AFB257-AA62-4E94-A24F-8E500E950653}"/>
    <cellStyle name="Millares 6 2 2 3 2 3 3 2" xfId="38721" xr:uid="{89CB0BF6-9891-4663-B662-072740607490}"/>
    <cellStyle name="Millares 6 2 2 3 2 3 4" xfId="27280" xr:uid="{C9CBEA9F-2E71-46D4-BDF9-98621AEEC5B7}"/>
    <cellStyle name="Millares 6 2 2 3 2 3 5" xfId="50163" xr:uid="{A185F702-A755-4878-A9D2-F79E1960BA74}"/>
    <cellStyle name="Millares 6 2 2 3 2 3 6" xfId="4852" xr:uid="{187D6531-3C87-4991-907D-8306A65DABCD}"/>
    <cellStyle name="Millares 6 2 2 3 2 4" xfId="3551" xr:uid="{DCF45DB9-FC2B-45C7-A210-181D00008967}"/>
    <cellStyle name="Millares 6 2 2 3 2 4 2" xfId="10465" xr:uid="{730BBDDF-B9B0-4A19-AE51-75160A5A1939}"/>
    <cellStyle name="Millares 6 2 2 3 2 4 2 2" xfId="21908" xr:uid="{A1669F90-874B-4976-9E3F-35848FE54C43}"/>
    <cellStyle name="Millares 6 2 2 3 2 4 2 2 2" xfId="44802" xr:uid="{2C44A245-06E5-41E9-8312-EAA258128F5C}"/>
    <cellStyle name="Millares 6 2 2 3 2 4 2 3" xfId="33361" xr:uid="{A073B59F-8C9B-4C41-83B6-3ED474A0A813}"/>
    <cellStyle name="Millares 6 2 2 3 2 4 2 4" xfId="56243" xr:uid="{81B3BC56-7A02-4A94-8D82-0DA94529E2C8}"/>
    <cellStyle name="Millares 6 2 2 3 2 4 3" xfId="17666" xr:uid="{04E446A9-5A72-4C0B-90BA-0AB83AFF0CD9}"/>
    <cellStyle name="Millares 6 2 2 3 2 4 3 2" xfId="40560" xr:uid="{5D844A81-8615-435D-AAB7-0418DA6D47BA}"/>
    <cellStyle name="Millares 6 2 2 3 2 4 4" xfId="29119" xr:uid="{076AE253-A5B3-4AA4-94E6-617038671DA0}"/>
    <cellStyle name="Millares 6 2 2 3 2 4 5" xfId="52001" xr:uid="{BC99D713-CD18-4D79-8E2F-0C8AB9EB6743}"/>
    <cellStyle name="Millares 6 2 2 3 2 5" xfId="7311" xr:uid="{C113C6E6-2CAD-4F98-87DC-506A1971DDB4}"/>
    <cellStyle name="Millares 6 2 2 3 2 5 2" xfId="18752" xr:uid="{75A36EB1-9441-4FE2-8FE8-681172B815E6}"/>
    <cellStyle name="Millares 6 2 2 3 2 5 2 2" xfId="41646" xr:uid="{292002F0-9464-434A-A92C-B60591F69C4B}"/>
    <cellStyle name="Millares 6 2 2 3 2 5 3" xfId="30205" xr:uid="{EF49F6F9-F7C1-4B8F-A854-264E28FCDB05}"/>
    <cellStyle name="Millares 6 2 2 3 2 5 4" xfId="53087" xr:uid="{F2F5D6B2-36DC-43C8-8C94-45F41751880B}"/>
    <cellStyle name="Millares 6 2 2 3 2 6" xfId="12369" xr:uid="{46790EC2-0484-4E0A-AD04-8F9DE3B56B51}"/>
    <cellStyle name="Millares 6 2 2 3 2 6 2" xfId="23804" xr:uid="{60FA3A9E-F3FA-4A24-A549-0C5A7E52281A}"/>
    <cellStyle name="Millares 6 2 2 3 2 6 2 2" xfId="46698" xr:uid="{6FF4CF3C-2D0F-4DD3-A225-B8FFADD6C49A}"/>
    <cellStyle name="Millares 6 2 2 3 2 6 3" xfId="35257" xr:uid="{1BC4F749-B299-4AB5-BEED-B101F23A0BE4}"/>
    <cellStyle name="Millares 6 2 2 3 2 7" xfId="13451" xr:uid="{02ECFF00-1854-4002-A23A-3505B9A2CF4A}"/>
    <cellStyle name="Millares 6 2 2 3 2 7 2" xfId="24888" xr:uid="{BE7A0501-0BA1-48EE-85C3-DFF93F601E84}"/>
    <cellStyle name="Millares 6 2 2 3 2 7 2 2" xfId="47782" xr:uid="{85F27C63-5E15-4531-B3D0-3B4EB84A3F6D}"/>
    <cellStyle name="Millares 6 2 2 3 2 7 3" xfId="36341" xr:uid="{07052826-5AEC-430F-8603-91A50E42802C}"/>
    <cellStyle name="Millares 6 2 2 3 2 8" xfId="14510" xr:uid="{1051CA17-F47C-43FE-B172-A6F615EA2077}"/>
    <cellStyle name="Millares 6 2 2 3 2 8 2" xfId="37404" xr:uid="{338704D3-2176-47AB-B092-5B1ADB0EBDEF}"/>
    <cellStyle name="Millares 6 2 2 3 2 9" xfId="25963" xr:uid="{FF58E4BE-1FDE-439F-9AD3-EE6EB2CDA80A}"/>
    <cellStyle name="Millares 6 2 2 3 3" xfId="992" xr:uid="{107C3056-EA20-4130-BBC0-877EF08E5587}"/>
    <cellStyle name="Millares 6 2 2 3 3 10" xfId="3823" xr:uid="{900DBA96-68EB-41F7-BFBB-50398D63EECF}"/>
    <cellStyle name="Millares 6 2 2 3 3 2" xfId="2470" xr:uid="{B3D9F3A2-E659-49BD-BBCF-68646ACABFEF}"/>
    <cellStyle name="Millares 6 2 2 3 3 2 2" xfId="8890" xr:uid="{B84775E6-757E-40E7-BAF8-EBDE1DA13EDC}"/>
    <cellStyle name="Millares 6 2 2 3 3 2 2 2" xfId="20333" xr:uid="{E067ADF1-8F23-4358-B1E6-D19FD820EDB1}"/>
    <cellStyle name="Millares 6 2 2 3 3 2 2 2 2" xfId="43227" xr:uid="{E63E01D5-CD96-47A7-B8F7-B47185EDD695}"/>
    <cellStyle name="Millares 6 2 2 3 3 2 2 3" xfId="31786" xr:uid="{A60F3323-3812-4B93-B2AE-5074138C31E2}"/>
    <cellStyle name="Millares 6 2 2 3 3 2 2 4" xfId="54668" xr:uid="{75A8B967-C5CE-4AD2-B9C4-C5A33F298E44}"/>
    <cellStyle name="Millares 6 2 2 3 3 2 3" xfId="16091" xr:uid="{17B66236-83C7-4E5E-89C0-9D1FFCFDE302}"/>
    <cellStyle name="Millares 6 2 2 3 3 2 3 2" xfId="38985" xr:uid="{0E06CDC9-2159-4C1A-A8D0-28827627A80E}"/>
    <cellStyle name="Millares 6 2 2 3 3 2 4" xfId="27544" xr:uid="{72D3E684-6D8E-4C27-88D6-C926CEC949C8}"/>
    <cellStyle name="Millares 6 2 2 3 3 2 5" xfId="50427" xr:uid="{4F0F3A38-04A3-47A4-BD45-38076B14845E}"/>
    <cellStyle name="Millares 6 2 2 3 3 2 6" xfId="5116" xr:uid="{D2F35678-F232-4FA3-B658-265C0B178F1F}"/>
    <cellStyle name="Millares 6 2 2 3 3 3" xfId="6494" xr:uid="{6ABB5C35-1E32-400E-BC4F-D2BD4476186A}"/>
    <cellStyle name="Millares 6 2 2 3 3 3 2" xfId="10729" xr:uid="{9C938AB5-715F-4B58-BD8D-E803A7CC8040}"/>
    <cellStyle name="Millares 6 2 2 3 3 3 2 2" xfId="22172" xr:uid="{AAB43E0A-0533-4C16-A7FE-2E68808F9403}"/>
    <cellStyle name="Millares 6 2 2 3 3 3 2 2 2" xfId="45066" xr:uid="{9F9D6934-6067-48B6-A7CF-A17DA2EE90C5}"/>
    <cellStyle name="Millares 6 2 2 3 3 3 2 3" xfId="33625" xr:uid="{90D8B7B2-3EC3-4E53-99AF-5F7660493071}"/>
    <cellStyle name="Millares 6 2 2 3 3 3 2 4" xfId="56507" xr:uid="{68B7D449-CFFE-44DE-B7CD-12A8E9C81169}"/>
    <cellStyle name="Millares 6 2 2 3 3 3 3" xfId="17930" xr:uid="{0A7C25C8-62D0-48F1-AF70-13332C77DD44}"/>
    <cellStyle name="Millares 6 2 2 3 3 3 3 2" xfId="40824" xr:uid="{F7610F91-7988-4735-B9DC-105691988528}"/>
    <cellStyle name="Millares 6 2 2 3 3 3 4" xfId="29383" xr:uid="{68A61630-701F-4753-8FAF-79316481A322}"/>
    <cellStyle name="Millares 6 2 2 3 3 3 5" xfId="52265" xr:uid="{A01B7E29-738E-4676-BD6B-63004575F9A1}"/>
    <cellStyle name="Millares 6 2 2 3 3 4" xfId="7573" xr:uid="{BB709089-E702-4180-989C-3F2488818ED0}"/>
    <cellStyle name="Millares 6 2 2 3 3 4 2" xfId="19016" xr:uid="{93309EF2-2DDE-476C-9DE1-6A0A8AAE0D95}"/>
    <cellStyle name="Millares 6 2 2 3 3 4 2 2" xfId="41910" xr:uid="{703C044E-6C00-47C6-A32A-B92DF215DACD}"/>
    <cellStyle name="Millares 6 2 2 3 3 4 3" xfId="30469" xr:uid="{F3213BB7-779D-4FF8-B7A2-189CBB567DC7}"/>
    <cellStyle name="Millares 6 2 2 3 3 4 4" xfId="53351" xr:uid="{6DBA7760-3414-472C-A3DA-EA06B066CD66}"/>
    <cellStyle name="Millares 6 2 2 3 3 5" xfId="12632" xr:uid="{EAC63CDB-735A-4DBD-B934-7215B0AEAF1D}"/>
    <cellStyle name="Millares 6 2 2 3 3 5 2" xfId="24068" xr:uid="{6D089558-8358-49B6-BDF7-86320BCBA94B}"/>
    <cellStyle name="Millares 6 2 2 3 3 5 2 2" xfId="46962" xr:uid="{CBCFF0B8-7BAF-4FE3-AA7C-5546EB29595D}"/>
    <cellStyle name="Millares 6 2 2 3 3 5 3" xfId="35521" xr:uid="{37F43236-C8FC-4F19-827B-F9BA882F2B55}"/>
    <cellStyle name="Millares 6 2 2 3 3 6" xfId="13715" xr:uid="{64747259-B368-4645-B60D-14D4472B987D}"/>
    <cellStyle name="Millares 6 2 2 3 3 6 2" xfId="25152" xr:uid="{B0D3AB11-C733-47A8-9171-6664E4BB59D4}"/>
    <cellStyle name="Millares 6 2 2 3 3 6 2 2" xfId="48046" xr:uid="{2F05482B-0CD5-44F6-9774-37030CEADDA5}"/>
    <cellStyle name="Millares 6 2 2 3 3 6 3" xfId="36605" xr:uid="{B73F5E96-0912-4150-A9A5-BEA5C5583BB3}"/>
    <cellStyle name="Millares 6 2 2 3 3 7" xfId="14774" xr:uid="{0A238034-EB24-4C3E-BD25-0596128A4097}"/>
    <cellStyle name="Millares 6 2 2 3 3 7 2" xfId="37668" xr:uid="{8C1DF113-C8C8-4B8E-BDDB-78A25635DE85}"/>
    <cellStyle name="Millares 6 2 2 3 3 8" xfId="26227" xr:uid="{B4EF29A5-D8F1-4199-A285-3A65DBF2EFA9}"/>
    <cellStyle name="Millares 6 2 2 3 3 9" xfId="49110" xr:uid="{FD99F1D4-5107-4371-BED6-CADD025E0672}"/>
    <cellStyle name="Millares 6 2 2 3 4" xfId="1287" xr:uid="{58DD779C-64C2-46A8-935A-FF2B7FB74B1F}"/>
    <cellStyle name="Millares 6 2 2 3 4 2" xfId="2744" xr:uid="{E017B151-241B-4348-B957-94CE8B9C6110}"/>
    <cellStyle name="Millares 6 2 2 3 4 2 2" xfId="9418" xr:uid="{FB510A60-7E46-4C46-A4DE-6D8DD6D4346A}"/>
    <cellStyle name="Millares 6 2 2 3 4 2 2 2" xfId="20861" xr:uid="{BE086D5C-0BE9-4026-B627-31403D6BC093}"/>
    <cellStyle name="Millares 6 2 2 3 4 2 2 2 2" xfId="43755" xr:uid="{C8406322-4510-4B57-8344-1B0F35F1599E}"/>
    <cellStyle name="Millares 6 2 2 3 4 2 2 3" xfId="32314" xr:uid="{E07893C1-11F7-4789-84D9-D1A9517EE5FD}"/>
    <cellStyle name="Millares 6 2 2 3 4 2 2 4" xfId="55196" xr:uid="{5CEC3FDB-6944-47DE-BDCE-0F305A393B99}"/>
    <cellStyle name="Millares 6 2 2 3 4 2 3" xfId="16619" xr:uid="{80C1AE3E-CF62-44B7-A9F0-A0A3B3909A71}"/>
    <cellStyle name="Millares 6 2 2 3 4 2 3 2" xfId="39513" xr:uid="{0488E72B-98CE-4A98-962C-F08200078A46}"/>
    <cellStyle name="Millares 6 2 2 3 4 2 4" xfId="28072" xr:uid="{C01A0D35-C85D-4B8E-B74A-C684EA605B71}"/>
    <cellStyle name="Millares 6 2 2 3 4 2 5" xfId="50955" xr:uid="{DAFF26D9-A33E-4599-AE0D-299FD403575E}"/>
    <cellStyle name="Millares 6 2 2 3 4 2 6" xfId="5644" xr:uid="{29A2465D-2A41-405B-8EFB-1351D940C2AD}"/>
    <cellStyle name="Millares 6 2 2 3 4 3" xfId="8101" xr:uid="{A0E8CBEC-D8C3-40A5-AFAE-19997B6B930A}"/>
    <cellStyle name="Millares 6 2 2 3 4 3 2" xfId="19544" xr:uid="{0E79D1DB-65BB-403E-8A5C-C1E764042542}"/>
    <cellStyle name="Millares 6 2 2 3 4 3 2 2" xfId="42438" xr:uid="{E415048B-441D-4ACE-84E5-2F2B4D11C36F}"/>
    <cellStyle name="Millares 6 2 2 3 4 3 3" xfId="30997" xr:uid="{09316122-6F0E-4CF1-B62C-FBB49431A513}"/>
    <cellStyle name="Millares 6 2 2 3 4 3 4" xfId="53879" xr:uid="{F383FC7F-941D-4C0F-BBCB-9F84309A963E}"/>
    <cellStyle name="Millares 6 2 2 3 4 4" xfId="15302" xr:uid="{E16F8D93-1379-4607-9666-F752D635800C}"/>
    <cellStyle name="Millares 6 2 2 3 4 4 2" xfId="38196" xr:uid="{8FF89DF4-7DCE-4028-838F-B98A98087629}"/>
    <cellStyle name="Millares 6 2 2 3 4 5" xfId="26755" xr:uid="{B82D5C2A-0ECE-48FB-B7AC-676C0A3ABD72}"/>
    <cellStyle name="Millares 6 2 2 3 4 6" xfId="49638" xr:uid="{869187DA-091D-433B-B477-2A5ED2D62242}"/>
    <cellStyle name="Millares 6 2 2 3 4 7" xfId="4345" xr:uid="{56F6A43A-B64A-4839-AAE6-87CD614ED6DA}"/>
    <cellStyle name="Millares 6 2 2 3 5" xfId="1940" xr:uid="{76317185-D04D-4595-80C2-B5319720EF3A}"/>
    <cellStyle name="Millares 6 2 2 3 5 2" xfId="8363" xr:uid="{96E70626-E520-40E7-B0CE-AB13A0946D26}"/>
    <cellStyle name="Millares 6 2 2 3 5 2 2" xfId="19806" xr:uid="{D0BF642A-F30E-44D8-A706-86C583D2416E}"/>
    <cellStyle name="Millares 6 2 2 3 5 2 2 2" xfId="42700" xr:uid="{9254D44A-A806-474C-9B01-EAFD3390FB70}"/>
    <cellStyle name="Millares 6 2 2 3 5 2 3" xfId="31259" xr:uid="{F515594A-3E30-4FDD-9EE2-21C57D3F69F6}"/>
    <cellStyle name="Millares 6 2 2 3 5 2 4" xfId="54141" xr:uid="{D9AED136-38A4-4662-B05A-E5156224005E}"/>
    <cellStyle name="Millares 6 2 2 3 5 3" xfId="15564" xr:uid="{9F923F8A-C61A-4C49-9262-B4BCF45C6A79}"/>
    <cellStyle name="Millares 6 2 2 3 5 3 2" xfId="38458" xr:uid="{32A0DFAC-83C9-420A-BACB-477313D12E5C}"/>
    <cellStyle name="Millares 6 2 2 3 5 4" xfId="27017" xr:uid="{C87AF1D6-A74B-4F61-919C-ADDC0E3DA261}"/>
    <cellStyle name="Millares 6 2 2 3 5 5" xfId="49900" xr:uid="{852CC0A0-5FE8-43D9-B678-3463A4DA6415}"/>
    <cellStyle name="Millares 6 2 2 3 5 6" xfId="4598" xr:uid="{6E3CF054-6C55-4885-A821-B454814F3072}"/>
    <cellStyle name="Millares 6 2 2 3 6" xfId="3291" xr:uid="{F8527789-A0C2-4895-9826-90EE0323726F}"/>
    <cellStyle name="Millares 6 2 2 3 6 2" xfId="9681" xr:uid="{368BB9BA-EFAA-4F57-BDB6-1CCFE28BCF4D}"/>
    <cellStyle name="Millares 6 2 2 3 6 2 2" xfId="21124" xr:uid="{C463FE17-32BF-4B1D-966A-370BA28949A9}"/>
    <cellStyle name="Millares 6 2 2 3 6 2 2 2" xfId="44018" xr:uid="{3121819C-D4DC-49E9-B7B4-4FBCB2E111A6}"/>
    <cellStyle name="Millares 6 2 2 3 6 2 3" xfId="32577" xr:uid="{E09D8C0A-745E-4E9C-9A51-68BD9F827AC0}"/>
    <cellStyle name="Millares 6 2 2 3 6 2 4" xfId="55459" xr:uid="{8F5C7257-BC1A-4BB7-8CA7-3A3A67D0AF3A}"/>
    <cellStyle name="Millares 6 2 2 3 6 3" xfId="16882" xr:uid="{9CB19681-DCAA-407B-99BA-EAD95FC888C3}"/>
    <cellStyle name="Millares 6 2 2 3 6 3 2" xfId="39776" xr:uid="{49460437-5491-47FD-8797-F215A09A870C}"/>
    <cellStyle name="Millares 6 2 2 3 6 4" xfId="28335" xr:uid="{0F2C6BF3-3862-4D61-8D84-29BB9B10A1B7}"/>
    <cellStyle name="Millares 6 2 2 3 6 5" xfId="51217" xr:uid="{62B67D49-2C33-4E8E-BDE8-8079ACBCE479}"/>
    <cellStyle name="Millares 6 2 2 3 7" xfId="5950" xr:uid="{7E66AA56-904B-4820-A00F-8F50A7B0483C}"/>
    <cellStyle name="Millares 6 2 2 3 7 2" xfId="9941" xr:uid="{172B90E8-3A36-44DE-A53A-6A42E694242E}"/>
    <cellStyle name="Millares 6 2 2 3 7 2 2" xfId="21384" xr:uid="{00648CC3-692D-4984-94BD-20904CF60CB7}"/>
    <cellStyle name="Millares 6 2 2 3 7 2 2 2" xfId="44278" xr:uid="{2368ED35-E24E-4667-963F-B1BE2C3C7A24}"/>
    <cellStyle name="Millares 6 2 2 3 7 2 3" xfId="32837" xr:uid="{09CF3684-3FBE-47A5-B11F-06E198B21C49}"/>
    <cellStyle name="Millares 6 2 2 3 7 2 4" xfId="55719" xr:uid="{9D46C83E-10F9-440C-AC23-000EB497B2A6}"/>
    <cellStyle name="Millares 6 2 2 3 7 3" xfId="17142" xr:uid="{D313BEDD-A39A-4777-B0DD-1ADB6EACFCB8}"/>
    <cellStyle name="Millares 6 2 2 3 7 3 2" xfId="40036" xr:uid="{E8D52A4E-6C84-4127-9B37-1B5891FF1AE9}"/>
    <cellStyle name="Millares 6 2 2 3 7 4" xfId="28595" xr:uid="{5D5E9C04-EFCD-4A8D-BC82-7EB677BF0790}"/>
    <cellStyle name="Millares 6 2 2 3 7 5" xfId="51477" xr:uid="{BEF3FED2-B515-4685-9B3E-FF85144BE58B}"/>
    <cellStyle name="Millares 6 2 2 3 8" xfId="6201" xr:uid="{C50AA5B8-D9F0-45DE-8A27-F9CEA970FBDE}"/>
    <cellStyle name="Millares 6 2 2 3 8 2" xfId="10202" xr:uid="{FAE13C37-5720-4E94-9A1A-5AF43DF99DA8}"/>
    <cellStyle name="Millares 6 2 2 3 8 2 2" xfId="21645" xr:uid="{092AC0B8-BEE0-4B5E-9337-CBF3E3021019}"/>
    <cellStyle name="Millares 6 2 2 3 8 2 2 2" xfId="44539" xr:uid="{23CCE906-24B7-4344-B530-B3776361EEA5}"/>
    <cellStyle name="Millares 6 2 2 3 8 2 3" xfId="33098" xr:uid="{6D898805-05F2-4419-815B-F1644215F5EF}"/>
    <cellStyle name="Millares 6 2 2 3 8 2 4" xfId="55980" xr:uid="{6B954882-67F8-4137-B108-48D72AA31F9E}"/>
    <cellStyle name="Millares 6 2 2 3 8 3" xfId="17403" xr:uid="{EE6D8E31-8FB4-48D1-B095-EE4F67970872}"/>
    <cellStyle name="Millares 6 2 2 3 8 3 2" xfId="40297" xr:uid="{92853488-D29A-4030-A948-2ED6522F6F36}"/>
    <cellStyle name="Millares 6 2 2 3 8 4" xfId="28856" xr:uid="{DC06DBCE-568A-4E04-BD58-2889CF6839B9}"/>
    <cellStyle name="Millares 6 2 2 3 8 5" xfId="51738" xr:uid="{5EE9FB05-36B0-4D7F-AC63-156A1E5CEE8C}"/>
    <cellStyle name="Millares 6 2 2 3 9" xfId="7034" xr:uid="{5517C900-F533-4B40-864A-44904444895D}"/>
    <cellStyle name="Millares 6 2 2 3 9 2" xfId="18470" xr:uid="{A16A488D-11D3-40D5-A465-2AE80B1E45D1}"/>
    <cellStyle name="Millares 6 2 2 3 9 2 2" xfId="41364" xr:uid="{1BAF134A-3D80-4118-9732-EA11D8EFED9E}"/>
    <cellStyle name="Millares 6 2 2 3 9 3" xfId="29923" xr:uid="{D44E9655-98D6-4B6E-B14E-DD66D471A162}"/>
    <cellStyle name="Millares 6 2 2 3 9 4" xfId="52805" xr:uid="{653FFA85-94F5-4C44-801C-678768024C3F}"/>
    <cellStyle name="Millares 6 2 2 4" xfId="329" xr:uid="{FA107C00-65A9-4FFD-936F-CEFD9577CAC4}"/>
    <cellStyle name="Millares 6 2 2 4 10" xfId="48730" xr:uid="{7FFB291D-465D-4683-B93A-0F3066EB0622}"/>
    <cellStyle name="Millares 6 2 2 4 11" xfId="58001" xr:uid="{5F321CF7-F7E8-4731-813F-AEFD9FBF71A5}"/>
    <cellStyle name="Millares 6 2 2 4 12" xfId="58513" xr:uid="{06313601-95B7-4437-9687-44C1D6D8EF4D}"/>
    <cellStyle name="Millares 6 2 2 4 2" xfId="1454" xr:uid="{4CCB513E-B450-4CD3-9045-C7234CD82D0B}"/>
    <cellStyle name="Millares 6 2 2 4 2 10" xfId="3969" xr:uid="{56FEA836-FA92-4C70-88A4-7771240A6F41}"/>
    <cellStyle name="Millares 6 2 2 4 2 2" xfId="2887" xr:uid="{5B325F87-2790-4B31-AC94-C4296D2ABD0D}"/>
    <cellStyle name="Millares 6 2 2 4 2 2 2" xfId="9037" xr:uid="{5B31900C-3612-45F9-9558-F2EAF07AF0A8}"/>
    <cellStyle name="Millares 6 2 2 4 2 2 2 2" xfId="20480" xr:uid="{85C69CEB-3AA9-4CFE-ACE1-80D6A7C41CA1}"/>
    <cellStyle name="Millares 6 2 2 4 2 2 2 2 2" xfId="43374" xr:uid="{BF8C5B17-98E5-450C-9D89-9D378F870BE6}"/>
    <cellStyle name="Millares 6 2 2 4 2 2 2 3" xfId="31933" xr:uid="{59913C4C-D22F-47BA-B61A-5BCA9357FF1B}"/>
    <cellStyle name="Millares 6 2 2 4 2 2 2 4" xfId="54815" xr:uid="{425FA9EA-C8B9-42F2-904D-3A793377B44A}"/>
    <cellStyle name="Millares 6 2 2 4 2 2 3" xfId="16238" xr:uid="{D173CD9B-9603-47FF-9935-A99337030444}"/>
    <cellStyle name="Millares 6 2 2 4 2 2 3 2" xfId="39132" xr:uid="{28D1EA9F-16B4-4EA9-B541-180BDB580C08}"/>
    <cellStyle name="Millares 6 2 2 4 2 2 4" xfId="27691" xr:uid="{EDC6DA79-CAA7-4616-9237-E4A59D2B82D8}"/>
    <cellStyle name="Millares 6 2 2 4 2 2 5" xfId="50574" xr:uid="{DD6E8C73-95A3-448E-882C-02E9B29CB36F}"/>
    <cellStyle name="Millares 6 2 2 4 2 2 6" xfId="5263" xr:uid="{2D79994A-BCB9-4B37-8F60-D148FDA3B0A2}"/>
    <cellStyle name="Millares 6 2 2 4 2 3" xfId="6641" xr:uid="{60EA6559-6DC8-4ADA-80EB-6276D8ECF116}"/>
    <cellStyle name="Millares 6 2 2 4 2 3 2" xfId="10876" xr:uid="{A39555D5-67C9-4918-8CEF-A3022206E6BC}"/>
    <cellStyle name="Millares 6 2 2 4 2 3 2 2" xfId="22319" xr:uid="{D8F73F41-04D4-4FAF-B439-157CC4506D59}"/>
    <cellStyle name="Millares 6 2 2 4 2 3 2 2 2" xfId="45213" xr:uid="{A8D0B304-F3D6-468E-A883-B714242A096F}"/>
    <cellStyle name="Millares 6 2 2 4 2 3 2 3" xfId="33772" xr:uid="{1EC703FA-1ED4-46FB-BF3E-172293661290}"/>
    <cellStyle name="Millares 6 2 2 4 2 3 2 4" xfId="56654" xr:uid="{F45B6543-CE70-4DEC-AD0E-B09E89CFE26C}"/>
    <cellStyle name="Millares 6 2 2 4 2 3 3" xfId="18077" xr:uid="{AB46CD54-974D-4BB5-8D93-C6F54F232EAF}"/>
    <cellStyle name="Millares 6 2 2 4 2 3 3 2" xfId="40971" xr:uid="{5EB23E17-4BA5-4A3F-9840-C7580EB3B5C7}"/>
    <cellStyle name="Millares 6 2 2 4 2 3 4" xfId="29530" xr:uid="{3C498E3B-6A46-4706-92F4-5951789B15F7}"/>
    <cellStyle name="Millares 6 2 2 4 2 3 5" xfId="52412" xr:uid="{AE2FA151-AB71-4E59-BD0F-5FB60FD52F88}"/>
    <cellStyle name="Millares 6 2 2 4 2 4" xfId="7720" xr:uid="{EF7175D0-2ED1-4369-ADD1-FB51A34CCDB2}"/>
    <cellStyle name="Millares 6 2 2 4 2 4 2" xfId="19163" xr:uid="{CF5952C8-C666-4302-B625-94E74E12EFCD}"/>
    <cellStyle name="Millares 6 2 2 4 2 4 2 2" xfId="42057" xr:uid="{680F3C2E-E3F6-4392-941F-2120DB76AB6E}"/>
    <cellStyle name="Millares 6 2 2 4 2 4 3" xfId="30616" xr:uid="{BDB6C39A-7CD0-426A-A676-82058DE2399A}"/>
    <cellStyle name="Millares 6 2 2 4 2 4 4" xfId="53498" xr:uid="{BBD33D27-25AA-4263-AAC8-A57D4A030712}"/>
    <cellStyle name="Millares 6 2 2 4 2 5" xfId="12779" xr:uid="{9BDDD747-8CE7-4425-B1DB-3D140A5C3CB8}"/>
    <cellStyle name="Millares 6 2 2 4 2 5 2" xfId="24215" xr:uid="{030BD463-2862-4D33-A9C1-C2165B7384AF}"/>
    <cellStyle name="Millares 6 2 2 4 2 5 2 2" xfId="47109" xr:uid="{EF2DFD34-8FB4-43A9-AE92-A90CC4EB5E8F}"/>
    <cellStyle name="Millares 6 2 2 4 2 5 3" xfId="35668" xr:uid="{D3BDA41C-0696-44C1-A168-7731CC7D9978}"/>
    <cellStyle name="Millares 6 2 2 4 2 6" xfId="13862" xr:uid="{C2822FD2-EF7E-4E20-9F64-D22305840EE9}"/>
    <cellStyle name="Millares 6 2 2 4 2 6 2" xfId="25299" xr:uid="{5C6E71D9-FD11-4EAC-B6E9-C90FDDC1EDE8}"/>
    <cellStyle name="Millares 6 2 2 4 2 6 2 2" xfId="48193" xr:uid="{7A6ABFDE-731A-4971-A24D-984B425036B5}"/>
    <cellStyle name="Millares 6 2 2 4 2 6 3" xfId="36752" xr:uid="{64BF551D-A01A-42C7-A4D3-0F8D10551416}"/>
    <cellStyle name="Millares 6 2 2 4 2 7" xfId="14921" xr:uid="{E923354C-A2DE-4603-A124-445143C3C0D6}"/>
    <cellStyle name="Millares 6 2 2 4 2 7 2" xfId="37815" xr:uid="{CF605B70-CF1C-48FA-BA45-1837309CF0FF}"/>
    <cellStyle name="Millares 6 2 2 4 2 8" xfId="26374" xr:uid="{52454A39-D095-4A33-9872-0206303818A3}"/>
    <cellStyle name="Millares 6 2 2 4 2 9" xfId="49257" xr:uid="{D651D6BE-165A-4529-ADD5-AD3644D255C8}"/>
    <cellStyle name="Millares 6 2 2 4 3" xfId="1814" xr:uid="{E066FC14-0EE4-4B2D-A220-8CB669F32543}"/>
    <cellStyle name="Millares 6 2 2 4 3 2" xfId="8510" xr:uid="{AD74E501-7D34-48CD-96C7-A80818DAAFCB}"/>
    <cellStyle name="Millares 6 2 2 4 3 2 2" xfId="19953" xr:uid="{6F1A9815-3F7B-411F-B481-26365843E29D}"/>
    <cellStyle name="Millares 6 2 2 4 3 2 2 2" xfId="42847" xr:uid="{1FF4FE7D-7BD6-497B-970E-8A18967B6F16}"/>
    <cellStyle name="Millares 6 2 2 4 3 2 3" xfId="31406" xr:uid="{F0F4E372-BA9A-4D86-A6D8-851525718408}"/>
    <cellStyle name="Millares 6 2 2 4 3 2 4" xfId="54288" xr:uid="{2C794759-1022-4B71-9FB0-6BFB8EEE9BD1}"/>
    <cellStyle name="Millares 6 2 2 4 3 3" xfId="15711" xr:uid="{CA103B0B-85EC-48B4-BE8C-54A5900C9FA1}"/>
    <cellStyle name="Millares 6 2 2 4 3 3 2" xfId="38605" xr:uid="{6BE4E550-E0D5-4179-B47C-584E302FCB19}"/>
    <cellStyle name="Millares 6 2 2 4 3 4" xfId="27164" xr:uid="{19245611-C8D4-4812-8424-04592A8C6C3D}"/>
    <cellStyle name="Millares 6 2 2 4 3 5" xfId="50047" xr:uid="{BDB0E31B-BDBD-4431-AE1C-1291A47B102C}"/>
    <cellStyle name="Millares 6 2 2 4 3 6" xfId="4736" xr:uid="{A3B60045-33F8-4EC6-80C8-AC9D49A361CA}"/>
    <cellStyle name="Millares 6 2 2 4 4" xfId="3434" xr:uid="{835BC06A-B6CD-4660-94EF-CACBD667527F}"/>
    <cellStyle name="Millares 6 2 2 4 4 2" xfId="10349" xr:uid="{8B097308-0509-4070-B23B-C880182A6625}"/>
    <cellStyle name="Millares 6 2 2 4 4 2 2" xfId="21792" xr:uid="{C4593E4E-DE15-4535-848A-356E8DD775B3}"/>
    <cellStyle name="Millares 6 2 2 4 4 2 2 2" xfId="44686" xr:uid="{ECF9FF41-B62A-4BF8-86D4-D86395D7A8E3}"/>
    <cellStyle name="Millares 6 2 2 4 4 2 3" xfId="33245" xr:uid="{5B0D84F6-A242-4BE7-B85F-282E96B25C14}"/>
    <cellStyle name="Millares 6 2 2 4 4 2 4" xfId="56127" xr:uid="{091EDDAA-0772-4F03-B541-E66652D5274F}"/>
    <cellStyle name="Millares 6 2 2 4 4 3" xfId="17550" xr:uid="{36483D33-01E9-41AC-8244-7B7796FEDE4A}"/>
    <cellStyle name="Millares 6 2 2 4 4 3 2" xfId="40444" xr:uid="{99BB4557-5F90-4419-AE16-359520088EF5}"/>
    <cellStyle name="Millares 6 2 2 4 4 4" xfId="29003" xr:uid="{A3E18BD7-7BF1-4E22-AE90-1B72F984BAEE}"/>
    <cellStyle name="Millares 6 2 2 4 4 5" xfId="51885" xr:uid="{76EE019A-5AAB-465E-87EE-8446511813F0}"/>
    <cellStyle name="Millares 6 2 2 4 5" xfId="7197" xr:uid="{2E2F0EEF-E1B9-412A-B555-A048A6421560}"/>
    <cellStyle name="Millares 6 2 2 4 5 2" xfId="18636" xr:uid="{E487BD25-5FE2-4C5D-AF11-76C7E33B5B14}"/>
    <cellStyle name="Millares 6 2 2 4 5 2 2" xfId="41530" xr:uid="{8182B527-E36A-4647-95B4-4848C2AED06A}"/>
    <cellStyle name="Millares 6 2 2 4 5 3" xfId="30089" xr:uid="{5EAD673B-B627-4AF2-B1EE-283B7006588F}"/>
    <cellStyle name="Millares 6 2 2 4 5 4" xfId="52971" xr:uid="{6A81DD57-EF86-4156-9F25-B29946499558}"/>
    <cellStyle name="Millares 6 2 2 4 6" xfId="12253" xr:uid="{58771FCE-C255-4A10-942E-1196350D7D91}"/>
    <cellStyle name="Millares 6 2 2 4 6 2" xfId="23688" xr:uid="{08176F24-1A11-4783-9798-4824F3763437}"/>
    <cellStyle name="Millares 6 2 2 4 6 2 2" xfId="46582" xr:uid="{8E67A00B-D0CA-4801-9D67-07B0CC5AF3D7}"/>
    <cellStyle name="Millares 6 2 2 4 6 3" xfId="35141" xr:uid="{FBD069CC-7E90-4960-9B3E-73711463BC8F}"/>
    <cellStyle name="Millares 6 2 2 4 7" xfId="13335" xr:uid="{CCB49864-E233-4A57-844D-5333C54546EB}"/>
    <cellStyle name="Millares 6 2 2 4 7 2" xfId="24772" xr:uid="{5D8C709B-8639-434B-821D-8F01CB9F4A0A}"/>
    <cellStyle name="Millares 6 2 2 4 7 2 2" xfId="47666" xr:uid="{B7FDC4BF-CB57-4F29-B905-B3F22D4336CA}"/>
    <cellStyle name="Millares 6 2 2 4 7 3" xfId="36225" xr:uid="{9A894AB9-7DA8-4E60-81AF-42A465369400}"/>
    <cellStyle name="Millares 6 2 2 4 8" xfId="14394" xr:uid="{F35D0537-DF2E-40C6-AA4E-BF02890245AF}"/>
    <cellStyle name="Millares 6 2 2 4 8 2" xfId="37288" xr:uid="{D15C7A55-F7E6-4951-9CFF-3EB6A612FDA6}"/>
    <cellStyle name="Millares 6 2 2 4 9" xfId="25847" xr:uid="{3876F4AD-F1BD-4FBE-9FB6-345A851D1AEB}"/>
    <cellStyle name="Millares 6 2 2 5" xfId="603" xr:uid="{A07F4FE6-16B4-4A04-81A6-A46C9E12E93B}"/>
    <cellStyle name="Millares 6 2 2 5 10" xfId="3707" xr:uid="{343059D0-C264-4D5A-AC5A-34566885CC2D}"/>
    <cellStyle name="Millares 6 2 2 5 2" xfId="2082" xr:uid="{68D37F38-158E-4E06-BA7B-11DB5D5A4E01}"/>
    <cellStyle name="Millares 6 2 2 5 2 2" xfId="8773" xr:uid="{B0B24144-AE97-40D1-849C-1873561E82D3}"/>
    <cellStyle name="Millares 6 2 2 5 2 2 2" xfId="20216" xr:uid="{20F388FE-024E-4C6D-9091-2160D3F0E7ED}"/>
    <cellStyle name="Millares 6 2 2 5 2 2 2 2" xfId="43110" xr:uid="{06916F1A-A800-4FB0-A20B-590398829D9C}"/>
    <cellStyle name="Millares 6 2 2 5 2 2 3" xfId="31669" xr:uid="{0AAAA7B4-EDCC-4922-AF64-989CA54F3CB1}"/>
    <cellStyle name="Millares 6 2 2 5 2 2 4" xfId="54551" xr:uid="{E6614C8C-4E6B-462C-BC73-92382D094711}"/>
    <cellStyle name="Millares 6 2 2 5 2 3" xfId="15974" xr:uid="{C6C8E5B5-5EE4-426C-9923-9B9E3EA6F098}"/>
    <cellStyle name="Millares 6 2 2 5 2 3 2" xfId="38868" xr:uid="{27F3628D-161D-4E70-97C4-4F4FEEA9DDAF}"/>
    <cellStyle name="Millares 6 2 2 5 2 4" xfId="27427" xr:uid="{AB2C8F9A-6F10-48B6-BB58-42D1CBD0E054}"/>
    <cellStyle name="Millares 6 2 2 5 2 5" xfId="50310" xr:uid="{6FB52239-4FEF-4984-9DEC-9CD1A667FE4A}"/>
    <cellStyle name="Millares 6 2 2 5 2 6" xfId="4999" xr:uid="{51496CC1-59D3-479C-B68E-4D646BA82FDE}"/>
    <cellStyle name="Millares 6 2 2 5 3" xfId="6377" xr:uid="{34B84801-8B35-4881-8FC9-23E93FB4DF7D}"/>
    <cellStyle name="Millares 6 2 2 5 3 2" xfId="10612" xr:uid="{5C6540C6-7CBC-428D-A65E-23288D031A29}"/>
    <cellStyle name="Millares 6 2 2 5 3 2 2" xfId="22055" xr:uid="{0C292748-302B-42B9-B6E2-3A199894E6B2}"/>
    <cellStyle name="Millares 6 2 2 5 3 2 2 2" xfId="44949" xr:uid="{A3B6A465-E828-4F9D-B40A-EB12C185F62B}"/>
    <cellStyle name="Millares 6 2 2 5 3 2 3" xfId="33508" xr:uid="{0213CE48-B395-4A1E-84FC-D88FF41D55B7}"/>
    <cellStyle name="Millares 6 2 2 5 3 2 4" xfId="56390" xr:uid="{5CBAB36A-C84A-4EA9-8C2D-B5560896D01D}"/>
    <cellStyle name="Millares 6 2 2 5 3 3" xfId="17813" xr:uid="{DD677DBD-9E02-4955-A7FE-204887C644C9}"/>
    <cellStyle name="Millares 6 2 2 5 3 3 2" xfId="40707" xr:uid="{62D02272-0B40-4363-AD75-DA60BF2EEC5C}"/>
    <cellStyle name="Millares 6 2 2 5 3 4" xfId="29266" xr:uid="{29A82BF2-9204-4979-8D44-DF31F2C403B6}"/>
    <cellStyle name="Millares 6 2 2 5 3 5" xfId="52148" xr:uid="{2BE42491-84A2-4747-A2C1-070FA6BF3968}"/>
    <cellStyle name="Millares 6 2 2 5 4" xfId="7457" xr:uid="{F99E7C73-2B17-4F48-9B0B-4E4D56B2103A}"/>
    <cellStyle name="Millares 6 2 2 5 4 2" xfId="18899" xr:uid="{57BDFE67-6095-4A31-BC94-4725F5A220A7}"/>
    <cellStyle name="Millares 6 2 2 5 4 2 2" xfId="41793" xr:uid="{BF8CBF4B-831E-4A52-B1BB-D9DC6904350A}"/>
    <cellStyle name="Millares 6 2 2 5 4 3" xfId="30352" xr:uid="{205B02E7-EF0E-4D8D-882F-1DBF490FE58F}"/>
    <cellStyle name="Millares 6 2 2 5 4 4" xfId="53234" xr:uid="{81C1B4EE-9BAD-4079-94A9-7DA8050AB014}"/>
    <cellStyle name="Millares 6 2 2 5 5" xfId="12515" xr:uid="{9D5807DB-9505-4183-93F0-C7B08C9A5242}"/>
    <cellStyle name="Millares 6 2 2 5 5 2" xfId="23951" xr:uid="{D1013C6F-3168-4E8C-9171-DCA61FE04208}"/>
    <cellStyle name="Millares 6 2 2 5 5 2 2" xfId="46845" xr:uid="{84D57F67-D51C-41DD-A6D7-A15D408B1895}"/>
    <cellStyle name="Millares 6 2 2 5 5 3" xfId="35404" xr:uid="{25C9B9A4-FEA7-49DB-82C6-E57335AADCC3}"/>
    <cellStyle name="Millares 6 2 2 5 6" xfId="13598" xr:uid="{9F84EF3C-8427-4607-AF77-DFBD59751240}"/>
    <cellStyle name="Millares 6 2 2 5 6 2" xfId="25035" xr:uid="{6A1116DC-DF89-4EE3-A129-8E5201F7EBB6}"/>
    <cellStyle name="Millares 6 2 2 5 6 2 2" xfId="47929" xr:uid="{166B5F1C-3A0E-45EE-B5D6-B85CB623A9DE}"/>
    <cellStyle name="Millares 6 2 2 5 6 3" xfId="36488" xr:uid="{E011E29E-0DCD-44BE-815B-A62CB760AFAC}"/>
    <cellStyle name="Millares 6 2 2 5 7" xfId="14657" xr:uid="{2AFEEDF5-F393-41C4-8296-191D1D1457DA}"/>
    <cellStyle name="Millares 6 2 2 5 7 2" xfId="37551" xr:uid="{247534FB-EE58-4502-A770-2C1DB9BFF8D9}"/>
    <cellStyle name="Millares 6 2 2 5 8" xfId="26110" xr:uid="{67C7FF6A-F8D9-43E4-A853-7F5979ED7749}"/>
    <cellStyle name="Millares 6 2 2 5 9" xfId="48993" xr:uid="{2C77BFD8-3D51-4DCD-B56C-F6CFBA450D14}"/>
    <cellStyle name="Millares 6 2 2 6" xfId="876" xr:uid="{A3AECA86-FA97-43E1-9B2E-28417707B37B}"/>
    <cellStyle name="Millares 6 2 2 6 2" xfId="2354" xr:uid="{45E69749-BB1D-4F47-A80A-3C6ABEBD81A7}"/>
    <cellStyle name="Millares 6 2 2 6 2 2" xfId="9301" xr:uid="{52484967-2AB8-4CDB-9B51-D7BCF8E1E7B7}"/>
    <cellStyle name="Millares 6 2 2 6 2 2 2" xfId="20744" xr:uid="{4F197684-93A5-41F4-9036-F432871A1622}"/>
    <cellStyle name="Millares 6 2 2 6 2 2 2 2" xfId="43638" xr:uid="{2517F56D-A349-410F-8ABD-D3E231D7A95A}"/>
    <cellStyle name="Millares 6 2 2 6 2 2 3" xfId="32197" xr:uid="{C26849AC-29A7-4DD0-B52C-F75B8F18911F}"/>
    <cellStyle name="Millares 6 2 2 6 2 2 4" xfId="55079" xr:uid="{9ED2E42F-EE5F-4604-80B1-F3DFA7F338C1}"/>
    <cellStyle name="Millares 6 2 2 6 2 3" xfId="16502" xr:uid="{B6BC2651-A9A7-41D3-AD9C-466B7CF7366A}"/>
    <cellStyle name="Millares 6 2 2 6 2 3 2" xfId="39396" xr:uid="{C990D8D2-8259-43CD-9C31-0985BA0F5261}"/>
    <cellStyle name="Millares 6 2 2 6 2 4" xfId="27955" xr:uid="{4FDD7A70-4D8B-4AC9-8C97-8912FF4C17AA}"/>
    <cellStyle name="Millares 6 2 2 6 2 5" xfId="50838" xr:uid="{DC0C8D0A-27E4-4921-80F1-E47DC38353D1}"/>
    <cellStyle name="Millares 6 2 2 6 2 6" xfId="5527" xr:uid="{F8CB7B3C-0517-4A10-9F26-F4B7F2BF7ED2}"/>
    <cellStyle name="Millares 6 2 2 6 3" xfId="7984" xr:uid="{D437833B-EBCF-4B60-8A75-9DC98BCDF7F1}"/>
    <cellStyle name="Millares 6 2 2 6 3 2" xfId="19427" xr:uid="{4B9C3B8F-0A6E-40A8-85B3-1B097C71E5B9}"/>
    <cellStyle name="Millares 6 2 2 6 3 2 2" xfId="42321" xr:uid="{81BA5D21-2213-479D-A85D-CD3C30C70F94}"/>
    <cellStyle name="Millares 6 2 2 6 3 3" xfId="30880" xr:uid="{75967886-0C1F-4776-945F-CA720C7B48D0}"/>
    <cellStyle name="Millares 6 2 2 6 3 4" xfId="53762" xr:uid="{FD8EDDE6-35D7-48BF-A629-0683B46821A1}"/>
    <cellStyle name="Millares 6 2 2 6 4" xfId="15185" xr:uid="{503AE01F-E85D-455A-84A5-B983D22C2AC2}"/>
    <cellStyle name="Millares 6 2 2 6 4 2" xfId="38079" xr:uid="{05696F94-3305-4126-9D2D-167145181601}"/>
    <cellStyle name="Millares 6 2 2 6 5" xfId="26638" xr:uid="{38370F1E-CB0A-4C4C-B8F7-1DC0B2970086}"/>
    <cellStyle name="Millares 6 2 2 6 6" xfId="49521" xr:uid="{672679E3-1A8F-4D9C-9FD5-236AA5D2C79A}"/>
    <cellStyle name="Millares 6 2 2 6 7" xfId="4228" xr:uid="{7B635B24-61BD-472C-8A4F-9139682D3DD1}"/>
    <cellStyle name="Millares 6 2 2 7" xfId="1171" xr:uid="{C1A33399-074E-4ED8-A9F7-5FC4E682745C}"/>
    <cellStyle name="Millares 6 2 2 7 2" xfId="2628" xr:uid="{6750BE64-E089-49C1-8AD0-1178A24881E0}"/>
    <cellStyle name="Millares 6 2 2 7 2 2" xfId="19690" xr:uid="{EBFCE65D-5385-48E8-8168-AC0498543F20}"/>
    <cellStyle name="Millares 6 2 2 7 2 2 2" xfId="42584" xr:uid="{775DF741-88E5-44BF-9F8F-FDD04593EDDB}"/>
    <cellStyle name="Millares 6 2 2 7 2 3" xfId="31143" xr:uid="{1CBCB5FA-EE95-4C2D-8F43-FDD0777A6030}"/>
    <cellStyle name="Millares 6 2 2 7 2 4" xfId="54025" xr:uid="{3CE8D201-B3B8-4F8A-820C-119D0A8626ED}"/>
    <cellStyle name="Millares 6 2 2 7 2 5" xfId="8247" xr:uid="{6915469B-E3A4-47ED-9304-C2BE5063DDF4}"/>
    <cellStyle name="Millares 6 2 2 7 3" xfId="15448" xr:uid="{C4EED6D3-9805-426F-B97D-8E3B73D5B219}"/>
    <cellStyle name="Millares 6 2 2 7 3 2" xfId="38342" xr:uid="{FF1038F9-AFDF-47AA-8F22-38ADCE1CD211}"/>
    <cellStyle name="Millares 6 2 2 7 4" xfId="26901" xr:uid="{BF15531B-442F-4DA8-8AE5-87670248056F}"/>
    <cellStyle name="Millares 6 2 2 7 5" xfId="49784" xr:uid="{20F4E78B-CAB7-463D-BF0A-433125EE0154}"/>
    <cellStyle name="Millares 6 2 2 7 6" xfId="4483" xr:uid="{5C987B86-451C-48A8-B4CE-922B389EE9EB}"/>
    <cellStyle name="Millares 6 2 2 8" xfId="1689" xr:uid="{75BC48BC-A8C0-4678-9CDF-6C3F5CD334C5}"/>
    <cellStyle name="Millares 6 2 2 8 2" xfId="9565" xr:uid="{42A2331D-D81D-41EC-8EDB-DCE735CD7614}"/>
    <cellStyle name="Millares 6 2 2 8 2 2" xfId="21008" xr:uid="{22F22992-17DE-400E-85A9-531FBED5EBC0}"/>
    <cellStyle name="Millares 6 2 2 8 2 2 2" xfId="43902" xr:uid="{4B5760F9-AEE4-4AA6-9536-6BF4954EA1B1}"/>
    <cellStyle name="Millares 6 2 2 8 2 3" xfId="32461" xr:uid="{65134AA7-EE63-4FEB-BB92-89A023FE0D85}"/>
    <cellStyle name="Millares 6 2 2 8 2 4" xfId="55343" xr:uid="{B54E4B37-78CE-4CDF-A059-CE111FDD516E}"/>
    <cellStyle name="Millares 6 2 2 8 3" xfId="16766" xr:uid="{4CE5583C-207F-4011-8768-744F48AE4303}"/>
    <cellStyle name="Millares 6 2 2 8 3 2" xfId="39660" xr:uid="{89432769-4FBB-4134-8CE9-0473E1EC775E}"/>
    <cellStyle name="Millares 6 2 2 8 4" xfId="28219" xr:uid="{6A4795FD-B885-48D0-9C99-3220E00DA853}"/>
    <cellStyle name="Millares 6 2 2 8 5" xfId="51101" xr:uid="{8711CF07-76C5-4F9F-B561-8F38760F75DE}"/>
    <cellStyle name="Millares 6 2 2 8 6" xfId="5791" xr:uid="{EC077965-F438-4683-93B6-BD488B06CCB1}"/>
    <cellStyle name="Millares 6 2 2 9" xfId="3175" xr:uid="{A6BE8CB4-7E0C-4F86-9A39-65A0508340B1}"/>
    <cellStyle name="Millares 6 2 2 9 2" xfId="9824" xr:uid="{55B2FE2A-795B-4CE9-84FD-2D2E17796DD4}"/>
    <cellStyle name="Millares 6 2 2 9 2 2" xfId="21267" xr:uid="{8ED4F9E8-3314-4CEF-AE7C-28EAA66888B1}"/>
    <cellStyle name="Millares 6 2 2 9 2 2 2" xfId="44161" xr:uid="{1674B31C-F195-4604-B20A-FB7582BE95D1}"/>
    <cellStyle name="Millares 6 2 2 9 2 3" xfId="32720" xr:uid="{51F67042-12B0-4C62-8510-3C5D01485AF3}"/>
    <cellStyle name="Millares 6 2 2 9 2 4" xfId="55602" xr:uid="{0AB92609-FC23-4DE7-BD33-363B69FB1F5F}"/>
    <cellStyle name="Millares 6 2 2 9 3" xfId="17025" xr:uid="{C377711C-19D7-497F-862C-C49EF50B2001}"/>
    <cellStyle name="Millares 6 2 2 9 3 2" xfId="39919" xr:uid="{EB5F6299-60AF-44E0-9AA7-D8E1FAB7958C}"/>
    <cellStyle name="Millares 6 2 2 9 4" xfId="28478" xr:uid="{0CA71297-13A3-49DE-ADD5-6C3B9DF8E98B}"/>
    <cellStyle name="Millares 6 2 2 9 5" xfId="51360" xr:uid="{9C8F2516-F4BC-4447-9D7A-A1B47F718DA7}"/>
    <cellStyle name="Millares 6 2 20" xfId="13055" xr:uid="{CF073FF7-C18D-4C25-9BA7-740D572AA278}"/>
    <cellStyle name="Millares 6 2 20 2" xfId="24491" xr:uid="{9AFF491A-9C14-4AF7-A7C5-6CA2C81E1EBF}"/>
    <cellStyle name="Millares 6 2 20 2 2" xfId="47385" xr:uid="{B36D7430-077B-48F3-9E02-4773C8E14D00}"/>
    <cellStyle name="Millares 6 2 20 3" xfId="35944" xr:uid="{67BDDB8B-0D8A-46F4-8208-C9CA887C5EA2}"/>
    <cellStyle name="Millares 6 2 21" xfId="14113" xr:uid="{90F32C75-A377-4237-9120-4D497DC96FD1}"/>
    <cellStyle name="Millares 6 2 21 2" xfId="37007" xr:uid="{758AE749-AABD-4C79-959A-5509F7E325C4}"/>
    <cellStyle name="Millares 6 2 22" xfId="25566" xr:uid="{C504602C-62D1-4932-8C19-60753C3890ED}"/>
    <cellStyle name="Millares 6 2 23" xfId="48449" xr:uid="{07A14CB6-D603-494F-9700-E8D28DD17F14}"/>
    <cellStyle name="Millares 6 2 24" xfId="57723" xr:uid="{3C8C1AD2-4107-4AB5-AF50-203EEC672B2D}"/>
    <cellStyle name="Millares 6 2 25" xfId="58233" xr:uid="{4D99A502-A122-415A-9279-DBEA4662258D}"/>
    <cellStyle name="Millares 6 2 3" xfId="152" xr:uid="{30DC8134-9A64-4160-8D86-530A7ADB1488}"/>
    <cellStyle name="Millares 6 2 3 10" xfId="6933" xr:uid="{B895DE2F-100E-4BA1-AD6C-D495B4B040DE}"/>
    <cellStyle name="Millares 6 2 3 10 2" xfId="18368" xr:uid="{51ED0131-20C7-4941-9575-44254507AD19}"/>
    <cellStyle name="Millares 6 2 3 10 2 2" xfId="41262" xr:uid="{1D621230-701C-47C1-9945-1DA86EF45019}"/>
    <cellStyle name="Millares 6 2 3 10 3" xfId="29821" xr:uid="{0EBBC93B-1341-4D71-8E91-409B9886BC68}"/>
    <cellStyle name="Millares 6 2 3 10 4" xfId="52703" xr:uid="{4CF3D2E5-4CE8-46FA-BCC9-A23E4C80A5FB}"/>
    <cellStyle name="Millares 6 2 3 11" xfId="11208" xr:uid="{06CE9B1D-1F88-4AA6-B85A-6600922EA71A}"/>
    <cellStyle name="Millares 6 2 3 11 2" xfId="22644" xr:uid="{1D318CB2-2786-407B-B956-DAFC9F49D9A4}"/>
    <cellStyle name="Millares 6 2 3 11 2 2" xfId="45538" xr:uid="{1C5D363B-B5BE-4F40-9CA1-767F366FF6B6}"/>
    <cellStyle name="Millares 6 2 3 11 3" xfId="34097" xr:uid="{7BD5B6B2-4CBB-40D1-BF88-2B4BE89089F4}"/>
    <cellStyle name="Millares 6 2 3 11 4" xfId="56979" xr:uid="{33C0546B-3183-4816-8DBA-A4CF88BA630D}"/>
    <cellStyle name="Millares 6 2 3 12" xfId="11469" xr:uid="{AB38CE35-9E08-4939-8EC0-81E477D574EE}"/>
    <cellStyle name="Millares 6 2 3 12 2" xfId="22905" xr:uid="{9521299D-0D6B-43C8-8D55-7F737AD24658}"/>
    <cellStyle name="Millares 6 2 3 12 2 2" xfId="45799" xr:uid="{2B266731-AE97-47DB-908C-775D16690E6B}"/>
    <cellStyle name="Millares 6 2 3 12 3" xfId="34358" xr:uid="{826E8302-3122-4034-ADB2-DB0EFA389C87}"/>
    <cellStyle name="Millares 6 2 3 12 4" xfId="57240" xr:uid="{9733ADB4-AF39-4101-B859-3DE531406831}"/>
    <cellStyle name="Millares 6 2 3 13" xfId="11736" xr:uid="{A26F95C5-DF8B-4683-9765-C5268DCCC197}"/>
    <cellStyle name="Millares 6 2 3 13 2" xfId="23172" xr:uid="{0789B812-C397-4F69-A2D4-AEE3EC9EBF6B}"/>
    <cellStyle name="Millares 6 2 3 13 2 2" xfId="46066" xr:uid="{2C6C69AD-EDA7-4E20-80E0-F09A76C55FE3}"/>
    <cellStyle name="Millares 6 2 3 13 3" xfId="34625" xr:uid="{3027BFAC-FFB7-4224-8951-1A3EF7627087}"/>
    <cellStyle name="Millares 6 2 3 13 4" xfId="57507" xr:uid="{A520A1BE-9F1E-448E-A9AB-4A0A949FA103}"/>
    <cellStyle name="Millares 6 2 3 14" xfId="12007" xr:uid="{FBD66D30-D2F7-4889-923A-1212C3A36DC0}"/>
    <cellStyle name="Millares 6 2 3 14 2" xfId="23442" xr:uid="{AB613971-8898-4A99-9216-7963A139A64C}"/>
    <cellStyle name="Millares 6 2 3 14 2 2" xfId="46336" xr:uid="{4F8E78D3-7EB8-4D68-9BBC-2A6615068D75}"/>
    <cellStyle name="Millares 6 2 3 14 3" xfId="34895" xr:uid="{6900ADA0-10E5-48C7-BB53-4FAD3FCEB336}"/>
    <cellStyle name="Millares 6 2 3 15" xfId="13092" xr:uid="{4ED34CFF-2C1A-44F2-B0F5-E3CA17C734D6}"/>
    <cellStyle name="Millares 6 2 3 15 2" xfId="24528" xr:uid="{97A3C7E4-162A-4E8C-9709-CE9FB571622D}"/>
    <cellStyle name="Millares 6 2 3 15 2 2" xfId="47422" xr:uid="{C2F76070-2996-4A32-BCA4-32C11AFE4915}"/>
    <cellStyle name="Millares 6 2 3 15 3" xfId="35981" xr:uid="{2C05A19F-DA2A-4320-B230-FB3354B8F00C}"/>
    <cellStyle name="Millares 6 2 3 16" xfId="14150" xr:uid="{F55C5228-0EA3-4D5C-A7D8-1D3587D1A497}"/>
    <cellStyle name="Millares 6 2 3 16 2" xfId="37044" xr:uid="{65E8A373-FAA0-4C58-BE2F-BEB78C4982CE}"/>
    <cellStyle name="Millares 6 2 3 17" xfId="25603" xr:uid="{23F68CF5-258F-4492-A57C-9750F44E0E7C}"/>
    <cellStyle name="Millares 6 2 3 18" xfId="48486" xr:uid="{FC8F1746-5CAF-444C-B967-15C5E10A0772}"/>
    <cellStyle name="Millares 6 2 3 19" xfId="57760" xr:uid="{313919DB-6941-4167-9DF0-86105CA72E43}"/>
    <cellStyle name="Millares 6 2 3 2" xfId="474" xr:uid="{4F49E29E-01BA-403D-96FB-4B2C1E98A1ED}"/>
    <cellStyle name="Millares 6 2 3 2 10" xfId="11324" xr:uid="{867A78A8-E996-4C71-811F-E51947D84CEA}"/>
    <cellStyle name="Millares 6 2 3 2 10 2" xfId="22760" xr:uid="{3A4AC3A4-158A-43F6-8C1C-B52190F6D736}"/>
    <cellStyle name="Millares 6 2 3 2 10 2 2" xfId="45654" xr:uid="{841A1F78-D5A9-4A3E-96CE-39F5DC7942F3}"/>
    <cellStyle name="Millares 6 2 3 2 10 3" xfId="34213" xr:uid="{4ABDF701-F896-4CA4-8C0F-E9AAB431C7F0}"/>
    <cellStyle name="Millares 6 2 3 2 10 4" xfId="57095" xr:uid="{0871B38F-8965-4DCE-B243-F0BE3E79F3A0}"/>
    <cellStyle name="Millares 6 2 3 2 11" xfId="11586" xr:uid="{F3BE00DC-44DB-44D2-A4DA-6B928EC77F8B}"/>
    <cellStyle name="Millares 6 2 3 2 11 2" xfId="23022" xr:uid="{1D13E4F0-439F-4D00-AA17-7F7B9FED879E}"/>
    <cellStyle name="Millares 6 2 3 2 11 2 2" xfId="45916" xr:uid="{B15E045B-B8D0-432B-A819-E480061F5B8F}"/>
    <cellStyle name="Millares 6 2 3 2 11 3" xfId="34475" xr:uid="{C9396063-37A6-48A6-81E4-6F763AF4CB42}"/>
    <cellStyle name="Millares 6 2 3 2 11 4" xfId="57357" xr:uid="{0E1B61A8-0511-4CDC-8439-9B102F989138}"/>
    <cellStyle name="Millares 6 2 3 2 12" xfId="11853" xr:uid="{B41816F1-F6D5-4007-B5EF-DC058273C7B6}"/>
    <cellStyle name="Millares 6 2 3 2 12 2" xfId="23289" xr:uid="{550D3E8D-D957-4992-B0DB-FFE553452DD6}"/>
    <cellStyle name="Millares 6 2 3 2 12 2 2" xfId="46183" xr:uid="{A346A3D9-779E-45CC-B7B6-BFE235383EC2}"/>
    <cellStyle name="Millares 6 2 3 2 12 3" xfId="34742" xr:uid="{B997A696-21EA-4AC0-93D3-C7BA63A1FE97}"/>
    <cellStyle name="Millares 6 2 3 2 12 4" xfId="57624" xr:uid="{D04B6221-F4D2-436F-AF7F-E0F904D90EBA}"/>
    <cellStyle name="Millares 6 2 3 2 13" xfId="12125" xr:uid="{01880500-7E83-432F-B53E-1988A24981B5}"/>
    <cellStyle name="Millares 6 2 3 2 13 2" xfId="23560" xr:uid="{EEA4BC72-D7BB-46D0-A48F-F474C20607F3}"/>
    <cellStyle name="Millares 6 2 3 2 13 2 2" xfId="46454" xr:uid="{27B6234C-FA2C-4BDF-A62C-3710C42B0C77}"/>
    <cellStyle name="Millares 6 2 3 2 13 3" xfId="35013" xr:uid="{664FDB50-9191-4731-A3AE-FFF338879671}"/>
    <cellStyle name="Millares 6 2 3 2 14" xfId="13208" xr:uid="{E1236826-DE93-4045-A4A0-BE24C7888C7D}"/>
    <cellStyle name="Millares 6 2 3 2 14 2" xfId="24644" xr:uid="{72A0192F-ADB8-482C-87CF-001C2D790732}"/>
    <cellStyle name="Millares 6 2 3 2 14 2 2" xfId="47538" xr:uid="{85C9CE8B-7C46-4680-992A-5AC2AE62C68D}"/>
    <cellStyle name="Millares 6 2 3 2 14 3" xfId="36097" xr:uid="{73705278-524A-4FFB-BB71-C0C8D5AFCDA9}"/>
    <cellStyle name="Millares 6 2 3 2 15" xfId="14266" xr:uid="{E984AFDA-8841-4CCD-A1B3-5226647461CE}"/>
    <cellStyle name="Millares 6 2 3 2 15 2" xfId="37160" xr:uid="{A9CC793E-06A6-49B5-943F-8B9496A4EF72}"/>
    <cellStyle name="Millares 6 2 3 2 16" xfId="25719" xr:uid="{B7CCE98A-55E8-4917-AD43-C67588EDA4E6}"/>
    <cellStyle name="Millares 6 2 3 2 17" xfId="48602" xr:uid="{BC8F4AA2-BE4A-48A3-B754-CB5EA5B16265}"/>
    <cellStyle name="Millares 6 2 3 2 18" xfId="57876" xr:uid="{F11AE5B1-70EB-4A95-9E38-B75E7C36C190}"/>
    <cellStyle name="Millares 6 2 3 2 19" xfId="58387" xr:uid="{62C643CE-6F04-4F31-8BEA-20438C7F8C34}"/>
    <cellStyle name="Millares 6 2 3 2 2" xfId="747" xr:uid="{1EF61EED-3866-4046-8C8A-F2D6BD6542FB}"/>
    <cellStyle name="Millares 6 2 3 2 2 10" xfId="48865" xr:uid="{DA9FFA61-ACF5-41E0-84DB-7917BEB32EE3}"/>
    <cellStyle name="Millares 6 2 3 2 2 11" xfId="58137" xr:uid="{23BD6481-FAC0-4C40-83BB-C7D8372F0767}"/>
    <cellStyle name="Millares 6 2 3 2 2 12" xfId="58649" xr:uid="{78BF97E4-B82B-4057-9CF4-850D9FBED505}"/>
    <cellStyle name="Millares 6 2 3 2 2 2" xfId="1591" xr:uid="{8C1B4911-A5EF-4A14-B5F7-043DAA7FA5F0}"/>
    <cellStyle name="Millares 6 2 3 2 2 2 10" xfId="4104" xr:uid="{9C6D2710-EC9B-4F73-B83E-56FB923B90C2}"/>
    <cellStyle name="Millares 6 2 3 2 2 2 2" xfId="3023" xr:uid="{DAC6ED1A-7BC6-4385-B23F-BD4652D22296}"/>
    <cellStyle name="Millares 6 2 3 2 2 2 2 2" xfId="9172" xr:uid="{20F8C554-AEF0-457A-89F5-07420795AD20}"/>
    <cellStyle name="Millares 6 2 3 2 2 2 2 2 2" xfId="20615" xr:uid="{CA94C98D-BA26-4F01-9B15-1E2B43CE16DB}"/>
    <cellStyle name="Millares 6 2 3 2 2 2 2 2 2 2" xfId="43509" xr:uid="{3B2A59C5-9557-4117-BA65-07C8728C1D43}"/>
    <cellStyle name="Millares 6 2 3 2 2 2 2 2 3" xfId="32068" xr:uid="{3EC08160-25DB-48B9-A2C5-4735BB2DE519}"/>
    <cellStyle name="Millares 6 2 3 2 2 2 2 2 4" xfId="54950" xr:uid="{5CE1FB48-7D9F-4E1D-B6FC-302C488D588C}"/>
    <cellStyle name="Millares 6 2 3 2 2 2 2 3" xfId="16373" xr:uid="{B5614EEE-63E7-42D6-9849-9AC3F4C6AD9D}"/>
    <cellStyle name="Millares 6 2 3 2 2 2 2 3 2" xfId="39267" xr:uid="{9A492419-1D3A-4DF3-8D2E-E1F852D031BC}"/>
    <cellStyle name="Millares 6 2 3 2 2 2 2 4" xfId="27826" xr:uid="{2E03EBC1-6E6D-4DD1-BCDA-F60AC0A38AA3}"/>
    <cellStyle name="Millares 6 2 3 2 2 2 2 5" xfId="50709" xr:uid="{F0D45407-C86D-42F3-9921-62B5B264C868}"/>
    <cellStyle name="Millares 6 2 3 2 2 2 2 6" xfId="5398" xr:uid="{477F0DFB-EFC7-4AE0-955D-B48120C0D60F}"/>
    <cellStyle name="Millares 6 2 3 2 2 2 3" xfId="6776" xr:uid="{8C007166-5AFE-42DA-AB5C-8ACE3120E1E2}"/>
    <cellStyle name="Millares 6 2 3 2 2 2 3 2" xfId="11011" xr:uid="{99DCB55A-8991-4506-9FD2-298A759ABB13}"/>
    <cellStyle name="Millares 6 2 3 2 2 2 3 2 2" xfId="22454" xr:uid="{CACBA840-B536-41B4-82D4-0023B20A69A9}"/>
    <cellStyle name="Millares 6 2 3 2 2 2 3 2 2 2" xfId="45348" xr:uid="{9CBACC57-983F-4327-8B55-0E2B2E2F0A55}"/>
    <cellStyle name="Millares 6 2 3 2 2 2 3 2 3" xfId="33907" xr:uid="{49927091-37F4-4113-B48A-D013CB43F285}"/>
    <cellStyle name="Millares 6 2 3 2 2 2 3 2 4" xfId="56789" xr:uid="{2851330B-7F88-4C71-B349-6EC807D88F0F}"/>
    <cellStyle name="Millares 6 2 3 2 2 2 3 3" xfId="18212" xr:uid="{6C9DA985-B621-4AF3-B45F-D9999E29D6C9}"/>
    <cellStyle name="Millares 6 2 3 2 2 2 3 3 2" xfId="41106" xr:uid="{97EDB8DA-FA08-4BC2-A4DD-0643B147F19A}"/>
    <cellStyle name="Millares 6 2 3 2 2 2 3 4" xfId="29665" xr:uid="{556EC0B8-3462-4BFD-8A49-2F7383B08E46}"/>
    <cellStyle name="Millares 6 2 3 2 2 2 3 5" xfId="52547" xr:uid="{82EC7A27-8040-4C30-A83A-5B5BF291C412}"/>
    <cellStyle name="Millares 6 2 3 2 2 2 4" xfId="7855" xr:uid="{28F664A7-6E20-4FF1-B7B0-22536534A5C8}"/>
    <cellStyle name="Millares 6 2 3 2 2 2 4 2" xfId="19298" xr:uid="{6797A5A2-AD8E-4A8B-A7D2-61D9E81C95B1}"/>
    <cellStyle name="Millares 6 2 3 2 2 2 4 2 2" xfId="42192" xr:uid="{1D783ADE-04E5-41A6-9A5B-577629FD00C5}"/>
    <cellStyle name="Millares 6 2 3 2 2 2 4 3" xfId="30751" xr:uid="{B070380A-D9F9-4E4C-864C-A7553A0B2717}"/>
    <cellStyle name="Millares 6 2 3 2 2 2 4 4" xfId="53633" xr:uid="{71813A9D-B288-484B-B79D-9CC43688D5AE}"/>
    <cellStyle name="Millares 6 2 3 2 2 2 5" xfId="12914" xr:uid="{7BFB8614-47FE-47E6-8835-ADA9A4D76919}"/>
    <cellStyle name="Millares 6 2 3 2 2 2 5 2" xfId="24350" xr:uid="{50732132-D2B2-4667-A7A7-AC5B2E07AD32}"/>
    <cellStyle name="Millares 6 2 3 2 2 2 5 2 2" xfId="47244" xr:uid="{C80D1584-3D42-4905-AD46-D952F5FDA3C6}"/>
    <cellStyle name="Millares 6 2 3 2 2 2 5 3" xfId="35803" xr:uid="{3196326E-BA13-43DA-874B-094EE6797936}"/>
    <cellStyle name="Millares 6 2 3 2 2 2 6" xfId="13997" xr:uid="{95BC451F-D8CA-46B8-B4C1-FC8B146FAF82}"/>
    <cellStyle name="Millares 6 2 3 2 2 2 6 2" xfId="25434" xr:uid="{E794ED55-42F3-445C-B021-B14547F1EE1A}"/>
    <cellStyle name="Millares 6 2 3 2 2 2 6 2 2" xfId="48328" xr:uid="{38C4CFCC-38EB-416E-A241-C37554F5DC75}"/>
    <cellStyle name="Millares 6 2 3 2 2 2 6 3" xfId="36887" xr:uid="{5EE35B08-5EED-4AE9-BA62-26D976CFCA3E}"/>
    <cellStyle name="Millares 6 2 3 2 2 2 7" xfId="15056" xr:uid="{06C9C674-4BB1-4BD7-9A05-A1779B45F346}"/>
    <cellStyle name="Millares 6 2 3 2 2 2 7 2" xfId="37950" xr:uid="{A05DC98D-EE1A-4E9B-ABE9-3DA957EFAD13}"/>
    <cellStyle name="Millares 6 2 3 2 2 2 8" xfId="26509" xr:uid="{FB847AB2-D3E7-4AFD-9627-5823F79C863E}"/>
    <cellStyle name="Millares 6 2 3 2 2 2 9" xfId="49392" xr:uid="{93903D1D-C9C1-4163-B140-7CF3CA1EDF3B}"/>
    <cellStyle name="Millares 6 2 3 2 2 3" xfId="2226" xr:uid="{0975A614-37BD-4946-8A45-DDBBE0C4017A}"/>
    <cellStyle name="Millares 6 2 3 2 2 3 2" xfId="8645" xr:uid="{EB6D9B6A-9E78-480E-A2F5-8D85CE432BF3}"/>
    <cellStyle name="Millares 6 2 3 2 2 3 2 2" xfId="20088" xr:uid="{20BB26C8-3EF9-4148-8B9D-B30242471212}"/>
    <cellStyle name="Millares 6 2 3 2 2 3 2 2 2" xfId="42982" xr:uid="{843E84C7-145B-42EB-A79D-826DF7EEA60F}"/>
    <cellStyle name="Millares 6 2 3 2 2 3 2 3" xfId="31541" xr:uid="{BA4292D6-C368-492F-AFE0-E343E4A08F8E}"/>
    <cellStyle name="Millares 6 2 3 2 2 3 2 4" xfId="54423" xr:uid="{C60EABC4-E2A7-415E-8E1C-64C5614A47FE}"/>
    <cellStyle name="Millares 6 2 3 2 2 3 3" xfId="15846" xr:uid="{37E67CC4-5FCA-49D8-A525-8825B39A8BDA}"/>
    <cellStyle name="Millares 6 2 3 2 2 3 3 2" xfId="38740" xr:uid="{4E5E1620-F4D9-47A4-B8E5-A813B01DC851}"/>
    <cellStyle name="Millares 6 2 3 2 2 3 4" xfId="27299" xr:uid="{8628B8D4-2463-4CA4-9D54-47A19E9F8093}"/>
    <cellStyle name="Millares 6 2 3 2 2 3 5" xfId="50182" xr:uid="{223902FF-8DE4-4CAA-8663-3F971CC96E08}"/>
    <cellStyle name="Millares 6 2 3 2 2 3 6" xfId="4871" xr:uid="{B80B2EB1-2D7E-4AE9-820E-2C91734C1645}"/>
    <cellStyle name="Millares 6 2 3 2 2 4" xfId="3570" xr:uid="{39D0F24C-1C34-48AA-B138-7B23D6154A63}"/>
    <cellStyle name="Millares 6 2 3 2 2 4 2" xfId="10484" xr:uid="{D178DD03-93D7-4D5A-95F6-77880ED5DDE4}"/>
    <cellStyle name="Millares 6 2 3 2 2 4 2 2" xfId="21927" xr:uid="{8E8CE4D9-2685-44E4-81CF-ECF2D1905890}"/>
    <cellStyle name="Millares 6 2 3 2 2 4 2 2 2" xfId="44821" xr:uid="{88242737-31C6-483E-94DA-50B01AED7D37}"/>
    <cellStyle name="Millares 6 2 3 2 2 4 2 3" xfId="33380" xr:uid="{EE054D7F-7666-44D1-BA7C-FCCAA8B6333F}"/>
    <cellStyle name="Millares 6 2 3 2 2 4 2 4" xfId="56262" xr:uid="{014563EC-ACFC-42E5-957C-E305B4BA4E15}"/>
    <cellStyle name="Millares 6 2 3 2 2 4 3" xfId="17685" xr:uid="{E672C0A0-B225-43F3-A18E-BA52353FD7B3}"/>
    <cellStyle name="Millares 6 2 3 2 2 4 3 2" xfId="40579" xr:uid="{466026AA-A308-4888-BDB8-E60B74A07667}"/>
    <cellStyle name="Millares 6 2 3 2 2 4 4" xfId="29138" xr:uid="{40F7C610-144D-42F1-8FFC-CBDF8D46B2A5}"/>
    <cellStyle name="Millares 6 2 3 2 2 4 5" xfId="52020" xr:uid="{3ADEA4A7-A9EA-4E0B-849E-681E7DAFA217}"/>
    <cellStyle name="Millares 6 2 3 2 2 5" xfId="7330" xr:uid="{5C74CA0E-5FF6-4490-B4BB-36836688FE76}"/>
    <cellStyle name="Millares 6 2 3 2 2 5 2" xfId="18771" xr:uid="{6EE47F88-71A4-4EEB-9737-FA178179C6A3}"/>
    <cellStyle name="Millares 6 2 3 2 2 5 2 2" xfId="41665" xr:uid="{6A1569C5-0F5F-484A-A2AD-7E1DA3203DDC}"/>
    <cellStyle name="Millares 6 2 3 2 2 5 3" xfId="30224" xr:uid="{090A0DCD-3F7D-4B6F-9E19-124931B92007}"/>
    <cellStyle name="Millares 6 2 3 2 2 5 4" xfId="53106" xr:uid="{74F1A7AD-D6E7-4C1F-935D-1325C7D3C4FF}"/>
    <cellStyle name="Millares 6 2 3 2 2 6" xfId="12388" xr:uid="{A6918779-B5B5-44C1-8D81-A57A903908DD}"/>
    <cellStyle name="Millares 6 2 3 2 2 6 2" xfId="23823" xr:uid="{B8FFF99E-731B-4ECF-9E34-9B1A6F37AF04}"/>
    <cellStyle name="Millares 6 2 3 2 2 6 2 2" xfId="46717" xr:uid="{E267C7C7-5818-4290-8659-7F9B12734C50}"/>
    <cellStyle name="Millares 6 2 3 2 2 6 3" xfId="35276" xr:uid="{F682C076-8315-4956-856A-1D8AF668A500}"/>
    <cellStyle name="Millares 6 2 3 2 2 7" xfId="13470" xr:uid="{9D5D7E4D-BF64-4269-B5D9-C5D420546133}"/>
    <cellStyle name="Millares 6 2 3 2 2 7 2" xfId="24907" xr:uid="{097C28AB-2A0C-44E5-9120-278229DBB43D}"/>
    <cellStyle name="Millares 6 2 3 2 2 7 2 2" xfId="47801" xr:uid="{4CBD5C07-2BA4-4890-9863-7E20D4ECAF4A}"/>
    <cellStyle name="Millares 6 2 3 2 2 7 3" xfId="36360" xr:uid="{4028FB54-8853-4E43-BB3F-CEA13637098F}"/>
    <cellStyle name="Millares 6 2 3 2 2 8" xfId="14529" xr:uid="{5435705B-41EE-4801-A82E-3F09A123BFD5}"/>
    <cellStyle name="Millares 6 2 3 2 2 8 2" xfId="37423" xr:uid="{835406A3-95D7-4708-B495-0C4E687794A5}"/>
    <cellStyle name="Millares 6 2 3 2 2 9" xfId="25982" xr:uid="{0B116C85-343E-412A-9243-7EBC5D416894}"/>
    <cellStyle name="Millares 6 2 3 2 3" xfId="1011" xr:uid="{7BDA95AF-601F-4E7C-905D-9670E1F6B2EE}"/>
    <cellStyle name="Millares 6 2 3 2 3 10" xfId="3842" xr:uid="{E123050A-2601-42F2-9001-A2123C30AC5A}"/>
    <cellStyle name="Millares 6 2 3 2 3 2" xfId="2489" xr:uid="{AE21651C-764C-432D-8A3B-B48CE7551808}"/>
    <cellStyle name="Millares 6 2 3 2 3 2 2" xfId="8909" xr:uid="{E9919CB4-8AA2-453F-9BB7-55EA9CB93529}"/>
    <cellStyle name="Millares 6 2 3 2 3 2 2 2" xfId="20352" xr:uid="{6A1412F1-F0CC-4A16-A5C0-DF5B20FB6FF1}"/>
    <cellStyle name="Millares 6 2 3 2 3 2 2 2 2" xfId="43246" xr:uid="{F35BF73C-AB98-47FC-9A3C-11DF9228773C}"/>
    <cellStyle name="Millares 6 2 3 2 3 2 2 3" xfId="31805" xr:uid="{24893789-73F0-4595-805B-3E37341F8704}"/>
    <cellStyle name="Millares 6 2 3 2 3 2 2 4" xfId="54687" xr:uid="{3C2E7229-4D78-45BA-BDB3-E17C599DBD8E}"/>
    <cellStyle name="Millares 6 2 3 2 3 2 3" xfId="16110" xr:uid="{EB61A13C-1CFE-4842-95CC-66131EB81919}"/>
    <cellStyle name="Millares 6 2 3 2 3 2 3 2" xfId="39004" xr:uid="{20355309-F03B-487F-B783-5288E0BEC68C}"/>
    <cellStyle name="Millares 6 2 3 2 3 2 4" xfId="27563" xr:uid="{7F497FF1-4A94-40B7-BC5B-A2823DD84FCF}"/>
    <cellStyle name="Millares 6 2 3 2 3 2 5" xfId="50446" xr:uid="{2024CAC7-19B2-4976-B0ED-28096A142DC4}"/>
    <cellStyle name="Millares 6 2 3 2 3 2 6" xfId="5135" xr:uid="{665B89F9-0508-4716-9148-F6C330EA024A}"/>
    <cellStyle name="Millares 6 2 3 2 3 3" xfId="6513" xr:uid="{C8FB0E58-9FA7-4D9A-B6C3-2094A3C8E8C1}"/>
    <cellStyle name="Millares 6 2 3 2 3 3 2" xfId="10748" xr:uid="{A2118C5D-129F-4F09-84EB-E00BCD19B48D}"/>
    <cellStyle name="Millares 6 2 3 2 3 3 2 2" xfId="22191" xr:uid="{A55D92AD-A6A1-4F77-B763-09E325F5DE60}"/>
    <cellStyle name="Millares 6 2 3 2 3 3 2 2 2" xfId="45085" xr:uid="{DC83440F-2286-4E49-A761-A6C9789986D6}"/>
    <cellStyle name="Millares 6 2 3 2 3 3 2 3" xfId="33644" xr:uid="{A0B95791-1B85-4F98-A1F9-86C576B5C8DA}"/>
    <cellStyle name="Millares 6 2 3 2 3 3 2 4" xfId="56526" xr:uid="{68223CEC-362D-41BF-AF3C-812508AC3B22}"/>
    <cellStyle name="Millares 6 2 3 2 3 3 3" xfId="17949" xr:uid="{AAC078E6-76FD-4D6A-8157-7FE9243B3B28}"/>
    <cellStyle name="Millares 6 2 3 2 3 3 3 2" xfId="40843" xr:uid="{AFA080E5-E5A9-42FD-A49F-C2894386F5C9}"/>
    <cellStyle name="Millares 6 2 3 2 3 3 4" xfId="29402" xr:uid="{0FCDE20C-2D30-4A7D-B08E-FEE90B8CFD0B}"/>
    <cellStyle name="Millares 6 2 3 2 3 3 5" xfId="52284" xr:uid="{D0968FB0-66DE-4CEC-A137-0E17C4413EBC}"/>
    <cellStyle name="Millares 6 2 3 2 3 4" xfId="7592" xr:uid="{AE612187-D262-41F8-B8E8-B99742D85C35}"/>
    <cellStyle name="Millares 6 2 3 2 3 4 2" xfId="19035" xr:uid="{9369DED3-15A8-4601-952F-1CFFCC9E92E0}"/>
    <cellStyle name="Millares 6 2 3 2 3 4 2 2" xfId="41929" xr:uid="{9298E5BE-1976-4FFD-9AD5-6105C377F59C}"/>
    <cellStyle name="Millares 6 2 3 2 3 4 3" xfId="30488" xr:uid="{AEA46381-DA7C-4A42-BC1D-C8B7663F2581}"/>
    <cellStyle name="Millares 6 2 3 2 3 4 4" xfId="53370" xr:uid="{E9A455A3-785D-4420-8D7F-067AFE8D2468}"/>
    <cellStyle name="Millares 6 2 3 2 3 5" xfId="12651" xr:uid="{EEF13054-1A0F-4A12-957D-540AC3E1BA56}"/>
    <cellStyle name="Millares 6 2 3 2 3 5 2" xfId="24087" xr:uid="{285DE41E-E528-4520-AE48-D66F8D5A0253}"/>
    <cellStyle name="Millares 6 2 3 2 3 5 2 2" xfId="46981" xr:uid="{D9EE2F2A-3B20-46E9-9AE4-103D74169C6B}"/>
    <cellStyle name="Millares 6 2 3 2 3 5 3" xfId="35540" xr:uid="{CD32CEF3-2981-49F0-A2D2-04B277E0F651}"/>
    <cellStyle name="Millares 6 2 3 2 3 6" xfId="13734" xr:uid="{70413454-AA07-4393-B6C0-BCBCADAE81CA}"/>
    <cellStyle name="Millares 6 2 3 2 3 6 2" xfId="25171" xr:uid="{9A9929AB-B0CF-46B7-9ED3-07DE8E77D220}"/>
    <cellStyle name="Millares 6 2 3 2 3 6 2 2" xfId="48065" xr:uid="{10F4A435-6506-4E9E-BA7F-6F1149F3C329}"/>
    <cellStyle name="Millares 6 2 3 2 3 6 3" xfId="36624" xr:uid="{C36A96FD-27A7-433C-8EAB-EA6B28827FFE}"/>
    <cellStyle name="Millares 6 2 3 2 3 7" xfId="14793" xr:uid="{FDE9A339-B533-4A68-BF1D-540FC8E56BD5}"/>
    <cellStyle name="Millares 6 2 3 2 3 7 2" xfId="37687" xr:uid="{4C5F33EC-6AEF-4BC3-B4B4-F04E676BAF42}"/>
    <cellStyle name="Millares 6 2 3 2 3 8" xfId="26246" xr:uid="{F72846AC-D053-4602-B791-BF9E0CD2F876}"/>
    <cellStyle name="Millares 6 2 3 2 3 9" xfId="49129" xr:uid="{EB7C5922-2985-4C67-98B3-CF351087F760}"/>
    <cellStyle name="Millares 6 2 3 2 4" xfId="1306" xr:uid="{48406A7E-F145-4244-9363-23208DFD3615}"/>
    <cellStyle name="Millares 6 2 3 2 4 2" xfId="2763" xr:uid="{180EE374-521B-4ACD-9A80-8D3449FFCB27}"/>
    <cellStyle name="Millares 6 2 3 2 4 2 2" xfId="9437" xr:uid="{5399A1B1-FD80-4406-9572-A682520B21C3}"/>
    <cellStyle name="Millares 6 2 3 2 4 2 2 2" xfId="20880" xr:uid="{F7846B73-2676-49EA-A42B-FC660299DFD4}"/>
    <cellStyle name="Millares 6 2 3 2 4 2 2 2 2" xfId="43774" xr:uid="{DF2EC8BF-2326-4131-964D-B072BF7B25B3}"/>
    <cellStyle name="Millares 6 2 3 2 4 2 2 3" xfId="32333" xr:uid="{CE0A7B29-E25C-43E6-9C2C-5849D8E35447}"/>
    <cellStyle name="Millares 6 2 3 2 4 2 2 4" xfId="55215" xr:uid="{28271074-9612-4557-883A-FDBBF970943A}"/>
    <cellStyle name="Millares 6 2 3 2 4 2 3" xfId="16638" xr:uid="{6E6C3112-5025-4DF5-ACCD-A40865B13F75}"/>
    <cellStyle name="Millares 6 2 3 2 4 2 3 2" xfId="39532" xr:uid="{0A3492A0-16C4-4048-89DD-4CFC087539F4}"/>
    <cellStyle name="Millares 6 2 3 2 4 2 4" xfId="28091" xr:uid="{7AEF9F0A-2043-4AA8-95B3-16A831B52C05}"/>
    <cellStyle name="Millares 6 2 3 2 4 2 5" xfId="50974" xr:uid="{B926A6CB-0F9D-4651-9101-08DB69506082}"/>
    <cellStyle name="Millares 6 2 3 2 4 2 6" xfId="5663" xr:uid="{81C17DE8-00E1-4144-A208-599E41A1BC4B}"/>
    <cellStyle name="Millares 6 2 3 2 4 3" xfId="8120" xr:uid="{BD8B7FC0-AFDF-4DBF-9232-17F14C6A5A84}"/>
    <cellStyle name="Millares 6 2 3 2 4 3 2" xfId="19563" xr:uid="{739A5CF3-04AC-408F-80F3-3F64DA808971}"/>
    <cellStyle name="Millares 6 2 3 2 4 3 2 2" xfId="42457" xr:uid="{D37122D7-3A4D-4566-AF67-2FC6E9B47094}"/>
    <cellStyle name="Millares 6 2 3 2 4 3 3" xfId="31016" xr:uid="{F0186BA5-E578-4430-BC8A-E2E5449813F4}"/>
    <cellStyle name="Millares 6 2 3 2 4 3 4" xfId="53898" xr:uid="{97D972BE-4A60-4D26-B702-1337F0E8B74C}"/>
    <cellStyle name="Millares 6 2 3 2 4 4" xfId="15321" xr:uid="{4B395534-5F92-426E-9737-0D673D53390D}"/>
    <cellStyle name="Millares 6 2 3 2 4 4 2" xfId="38215" xr:uid="{165E953A-D101-43FA-87CE-F84A2077C19C}"/>
    <cellStyle name="Millares 6 2 3 2 4 5" xfId="26774" xr:uid="{BD558548-00A9-4A09-8525-D41E6E95AC73}"/>
    <cellStyle name="Millares 6 2 3 2 4 6" xfId="49657" xr:uid="{2C7FE026-50CA-4D76-BB14-A5DFAFF5BD31}"/>
    <cellStyle name="Millares 6 2 3 2 4 7" xfId="4364" xr:uid="{B2FCBC97-2AF1-4CD3-AE15-2602CA97B778}"/>
    <cellStyle name="Millares 6 2 3 2 5" xfId="1959" xr:uid="{68776B42-F461-4AF0-BF10-10680FA6BB3D}"/>
    <cellStyle name="Millares 6 2 3 2 5 2" xfId="8382" xr:uid="{1EA1A712-87E3-4889-BACA-AF6D4B77BB5D}"/>
    <cellStyle name="Millares 6 2 3 2 5 2 2" xfId="19825" xr:uid="{9FC6A72E-5B79-4620-A566-1F6A477E6A8E}"/>
    <cellStyle name="Millares 6 2 3 2 5 2 2 2" xfId="42719" xr:uid="{5C2DC743-49A9-4A66-B11B-C6563ED4D8AD}"/>
    <cellStyle name="Millares 6 2 3 2 5 2 3" xfId="31278" xr:uid="{AC20C685-8490-4099-BF62-7DF76B079AF2}"/>
    <cellStyle name="Millares 6 2 3 2 5 2 4" xfId="54160" xr:uid="{2DB699B2-A415-4C7B-A20D-5B7E7037AEF6}"/>
    <cellStyle name="Millares 6 2 3 2 5 3" xfId="15583" xr:uid="{C6467272-2514-4726-BCE1-21C2F95BCF10}"/>
    <cellStyle name="Millares 6 2 3 2 5 3 2" xfId="38477" xr:uid="{2F261C22-BFCA-40B8-B15B-DCBB7704E3CA}"/>
    <cellStyle name="Millares 6 2 3 2 5 4" xfId="27036" xr:uid="{030D0BB3-92E2-4BB4-A1C1-FD9A28C5210C}"/>
    <cellStyle name="Millares 6 2 3 2 5 5" xfId="49919" xr:uid="{8D725905-87ED-4EBC-95DC-03D288E1D6D6}"/>
    <cellStyle name="Millares 6 2 3 2 5 6" xfId="4617" xr:uid="{68DCFEFA-7A31-4A96-B222-7EC77C20E079}"/>
    <cellStyle name="Millares 6 2 3 2 6" xfId="3310" xr:uid="{3CE7F281-20D4-41BE-8DE2-F2CF7563F33B}"/>
    <cellStyle name="Millares 6 2 3 2 6 2" xfId="9700" xr:uid="{6B59DDC1-34C1-4E17-9340-7F234BC22F8A}"/>
    <cellStyle name="Millares 6 2 3 2 6 2 2" xfId="21143" xr:uid="{0155CBFD-9D8D-48B9-9D63-3B7413B4FC41}"/>
    <cellStyle name="Millares 6 2 3 2 6 2 2 2" xfId="44037" xr:uid="{E3AC2FFE-68E2-45DA-8CDC-B1FE12E96657}"/>
    <cellStyle name="Millares 6 2 3 2 6 2 3" xfId="32596" xr:uid="{5C958904-6D2C-46B2-BDA0-2D281A59AF36}"/>
    <cellStyle name="Millares 6 2 3 2 6 2 4" xfId="55478" xr:uid="{57233335-FCE2-4E09-BF6F-8163622DBDD8}"/>
    <cellStyle name="Millares 6 2 3 2 6 3" xfId="16901" xr:uid="{07E65177-4AB1-449F-9450-AB16CFD3E944}"/>
    <cellStyle name="Millares 6 2 3 2 6 3 2" xfId="39795" xr:uid="{81670246-15D4-4FD5-BA63-DC037E24F81A}"/>
    <cellStyle name="Millares 6 2 3 2 6 4" xfId="28354" xr:uid="{7F2E8CCC-446B-4F6C-92A6-5B5FA0EFE5AD}"/>
    <cellStyle name="Millares 6 2 3 2 6 5" xfId="51236" xr:uid="{B03CCE2D-11DC-47AE-93B8-35C6F4631DAB}"/>
    <cellStyle name="Millares 6 2 3 2 7" xfId="5969" xr:uid="{2D39BF1D-6CF9-41BE-993C-3FE41234782D}"/>
    <cellStyle name="Millares 6 2 3 2 7 2" xfId="9960" xr:uid="{1F4E139E-C125-47EA-AEAC-1C4E872C3616}"/>
    <cellStyle name="Millares 6 2 3 2 7 2 2" xfId="21403" xr:uid="{F3CBBC36-3AB0-4245-9B05-DA8243151DB7}"/>
    <cellStyle name="Millares 6 2 3 2 7 2 2 2" xfId="44297" xr:uid="{B865BBB2-8754-4A4B-86C2-9F602CD0A712}"/>
    <cellStyle name="Millares 6 2 3 2 7 2 3" xfId="32856" xr:uid="{537EF01F-0E39-434F-B4C0-A705689558B5}"/>
    <cellStyle name="Millares 6 2 3 2 7 2 4" xfId="55738" xr:uid="{C67AB9C9-B36B-40E3-9A00-3BEEF0C61F41}"/>
    <cellStyle name="Millares 6 2 3 2 7 3" xfId="17161" xr:uid="{FD46D8F1-E93F-4BD7-B7EC-10BC0272FA23}"/>
    <cellStyle name="Millares 6 2 3 2 7 3 2" xfId="40055" xr:uid="{32BBDED0-15E4-45E1-BF72-A63D7178FEF8}"/>
    <cellStyle name="Millares 6 2 3 2 7 4" xfId="28614" xr:uid="{842D1151-F08B-411F-BF45-5DA093164D37}"/>
    <cellStyle name="Millares 6 2 3 2 7 5" xfId="51496" xr:uid="{7F7DEAAF-805D-4BE6-AF83-4EB0CC09A1E3}"/>
    <cellStyle name="Millares 6 2 3 2 8" xfId="6220" xr:uid="{CBDE8EB3-5C18-4E35-9655-8294C96FCAC4}"/>
    <cellStyle name="Millares 6 2 3 2 8 2" xfId="10221" xr:uid="{873CCBFB-54FD-489F-832A-D8AA9882E64D}"/>
    <cellStyle name="Millares 6 2 3 2 8 2 2" xfId="21664" xr:uid="{043A5976-08CB-469F-9F5F-5152627FBB0B}"/>
    <cellStyle name="Millares 6 2 3 2 8 2 2 2" xfId="44558" xr:uid="{EF70064C-28F7-4166-9950-D2AE0EC78440}"/>
    <cellStyle name="Millares 6 2 3 2 8 2 3" xfId="33117" xr:uid="{CF18CBB6-DF5C-4E53-B96B-7DEF8E6B2B99}"/>
    <cellStyle name="Millares 6 2 3 2 8 2 4" xfId="55999" xr:uid="{52EC9444-DD3D-4A63-A400-E4D8FBFA86DA}"/>
    <cellStyle name="Millares 6 2 3 2 8 3" xfId="17422" xr:uid="{A24B22D1-2A40-40C0-8CFA-FE08FE32E34B}"/>
    <cellStyle name="Millares 6 2 3 2 8 3 2" xfId="40316" xr:uid="{10B2CAF1-2B19-477E-8D99-3C22EC5B9170}"/>
    <cellStyle name="Millares 6 2 3 2 8 4" xfId="28875" xr:uid="{0463E55C-671B-477C-A408-1AEE41CEEF70}"/>
    <cellStyle name="Millares 6 2 3 2 8 5" xfId="51757" xr:uid="{60A1B3E6-F444-4CBD-9777-A62DA6B8ADBD}"/>
    <cellStyle name="Millares 6 2 3 2 9" xfId="7053" xr:uid="{BEE79985-7120-4B4A-98D8-B4B55B68668C}"/>
    <cellStyle name="Millares 6 2 3 2 9 2" xfId="18489" xr:uid="{6E9AD97B-81BB-49E0-8391-7FC56565EC1D}"/>
    <cellStyle name="Millares 6 2 3 2 9 2 2" xfId="41383" xr:uid="{15641E43-3B43-44AC-BAF8-CC241CC49193}"/>
    <cellStyle name="Millares 6 2 3 2 9 3" xfId="29942" xr:uid="{77526F59-2FBB-4522-AAC6-F62E31B0EC1B}"/>
    <cellStyle name="Millares 6 2 3 2 9 4" xfId="52824" xr:uid="{F0F6EBFA-5E36-491F-9228-B056A86BC861}"/>
    <cellStyle name="Millares 6 2 3 20" xfId="58270" xr:uid="{B838C183-103F-4EFD-8DDB-2DC6ED7D4EBB}"/>
    <cellStyle name="Millares 6 2 3 3" xfId="348" xr:uid="{89C96E10-3FDD-426B-B44E-9B6396EC11C8}"/>
    <cellStyle name="Millares 6 2 3 3 10" xfId="48749" xr:uid="{62A3A2AB-A3F5-4EA5-85CC-A16DFC92C4ED}"/>
    <cellStyle name="Millares 6 2 3 3 11" xfId="58020" xr:uid="{BE4B2C65-92D6-4E2C-A532-A68FB20C8B98}"/>
    <cellStyle name="Millares 6 2 3 3 12" xfId="58532" xr:uid="{80F86365-5B28-453B-84E4-6AC9D893707F}"/>
    <cellStyle name="Millares 6 2 3 3 2" xfId="1473" xr:uid="{35724D3D-8A0A-4EB5-AD9E-D3662B2D5BF9}"/>
    <cellStyle name="Millares 6 2 3 3 2 10" xfId="3988" xr:uid="{6E445B28-4245-49FC-B8D2-EAD1CD2067D4}"/>
    <cellStyle name="Millares 6 2 3 3 2 2" xfId="2906" xr:uid="{549B65C7-0107-4172-88A5-7DF648E22BC2}"/>
    <cellStyle name="Millares 6 2 3 3 2 2 2" xfId="9056" xr:uid="{9C171B4E-25A9-4820-8CBD-A84A18461F1B}"/>
    <cellStyle name="Millares 6 2 3 3 2 2 2 2" xfId="20499" xr:uid="{064AA824-B130-4F55-BFE4-38440586E724}"/>
    <cellStyle name="Millares 6 2 3 3 2 2 2 2 2" xfId="43393" xr:uid="{37BCCD0E-0AEF-474E-88EB-62D95FAC482E}"/>
    <cellStyle name="Millares 6 2 3 3 2 2 2 3" xfId="31952" xr:uid="{D9C63B8F-1501-4BCD-B721-7149DD965677}"/>
    <cellStyle name="Millares 6 2 3 3 2 2 2 4" xfId="54834" xr:uid="{8A2C046E-A645-4C64-AA94-0FE580428D45}"/>
    <cellStyle name="Millares 6 2 3 3 2 2 3" xfId="16257" xr:uid="{C07D67C1-1638-410B-B273-FA7085E232D7}"/>
    <cellStyle name="Millares 6 2 3 3 2 2 3 2" xfId="39151" xr:uid="{8479DEC3-BD35-40BA-A38F-4CAED2332777}"/>
    <cellStyle name="Millares 6 2 3 3 2 2 4" xfId="27710" xr:uid="{1D88A014-0F7A-495D-BCA0-577FACAF8DAF}"/>
    <cellStyle name="Millares 6 2 3 3 2 2 5" xfId="50593" xr:uid="{31740EB4-871B-4F13-ADB3-AD702CC385D1}"/>
    <cellStyle name="Millares 6 2 3 3 2 2 6" xfId="5282" xr:uid="{88BD78CE-D687-47FC-9425-F1E8D99EEC6B}"/>
    <cellStyle name="Millares 6 2 3 3 2 3" xfId="6660" xr:uid="{4822A5F4-2D36-428C-9666-0B1CEB35DAC9}"/>
    <cellStyle name="Millares 6 2 3 3 2 3 2" xfId="10895" xr:uid="{0019515F-0E28-4DEF-8C83-0055BD7FB457}"/>
    <cellStyle name="Millares 6 2 3 3 2 3 2 2" xfId="22338" xr:uid="{3BFBB739-B8E5-4C0B-9162-2FDC95355FCE}"/>
    <cellStyle name="Millares 6 2 3 3 2 3 2 2 2" xfId="45232" xr:uid="{B9A45673-C4F4-4549-926B-0B80250AF94C}"/>
    <cellStyle name="Millares 6 2 3 3 2 3 2 3" xfId="33791" xr:uid="{18F1DC97-76FC-4414-B0CE-8454B69DB9B3}"/>
    <cellStyle name="Millares 6 2 3 3 2 3 2 4" xfId="56673" xr:uid="{952388A0-3673-4FC7-A634-A89881C889CB}"/>
    <cellStyle name="Millares 6 2 3 3 2 3 3" xfId="18096" xr:uid="{D9B0DB79-5E80-476C-8F95-74FDB798A9AF}"/>
    <cellStyle name="Millares 6 2 3 3 2 3 3 2" xfId="40990" xr:uid="{62DC1351-B132-426D-A1AA-EBDBB1347B08}"/>
    <cellStyle name="Millares 6 2 3 3 2 3 4" xfId="29549" xr:uid="{C4027CCB-75D8-49E8-B840-56C7A46E8C41}"/>
    <cellStyle name="Millares 6 2 3 3 2 3 5" xfId="52431" xr:uid="{8DDE9BF9-8F88-4593-9B16-B263810D3D56}"/>
    <cellStyle name="Millares 6 2 3 3 2 4" xfId="7739" xr:uid="{A8073C3D-ADA5-4287-86DD-2C3BEC60A5CE}"/>
    <cellStyle name="Millares 6 2 3 3 2 4 2" xfId="19182" xr:uid="{6076B5FE-38BE-4E8C-9310-938B6FAA8D3B}"/>
    <cellStyle name="Millares 6 2 3 3 2 4 2 2" xfId="42076" xr:uid="{27CF0670-19CA-4DB1-81AB-5603D91DA008}"/>
    <cellStyle name="Millares 6 2 3 3 2 4 3" xfId="30635" xr:uid="{A300DD95-2358-4EEC-8DE1-285E485DF82E}"/>
    <cellStyle name="Millares 6 2 3 3 2 4 4" xfId="53517" xr:uid="{37192438-2F51-4E3E-9D7A-157B8FFDE886}"/>
    <cellStyle name="Millares 6 2 3 3 2 5" xfId="12798" xr:uid="{786CD489-9732-4D87-9D75-772263E8CBB3}"/>
    <cellStyle name="Millares 6 2 3 3 2 5 2" xfId="24234" xr:uid="{345AC82E-A226-4C84-B954-39F199591F06}"/>
    <cellStyle name="Millares 6 2 3 3 2 5 2 2" xfId="47128" xr:uid="{7DDE9E88-C999-406C-B34B-9F3ABFCF2807}"/>
    <cellStyle name="Millares 6 2 3 3 2 5 3" xfId="35687" xr:uid="{410CFD95-B224-456B-90EA-92F1F004A9DA}"/>
    <cellStyle name="Millares 6 2 3 3 2 6" xfId="13881" xr:uid="{A8F04B00-08DF-4FA2-8CB2-C5072A8DCEC4}"/>
    <cellStyle name="Millares 6 2 3 3 2 6 2" xfId="25318" xr:uid="{5EB8C57C-AA6C-421C-95B7-2F7163520E68}"/>
    <cellStyle name="Millares 6 2 3 3 2 6 2 2" xfId="48212" xr:uid="{01F79D99-1289-4ABC-83B3-B1CAE555187C}"/>
    <cellStyle name="Millares 6 2 3 3 2 6 3" xfId="36771" xr:uid="{BD591271-73C0-489D-A12F-365F94161165}"/>
    <cellStyle name="Millares 6 2 3 3 2 7" xfId="14940" xr:uid="{D95F78D8-9048-4815-9F6B-8690911BB414}"/>
    <cellStyle name="Millares 6 2 3 3 2 7 2" xfId="37834" xr:uid="{AEEC3B33-B647-4E9C-AFED-769D3A6E7B8E}"/>
    <cellStyle name="Millares 6 2 3 3 2 8" xfId="26393" xr:uid="{A896A18A-9E96-4F02-9B90-B251B98456E0}"/>
    <cellStyle name="Millares 6 2 3 3 2 9" xfId="49276" xr:uid="{6BA37FE4-1FFA-4AC7-B65F-20D4AA17F89D}"/>
    <cellStyle name="Millares 6 2 3 3 3" xfId="1833" xr:uid="{B05B739A-DA26-4491-93D7-CE090DB6290A}"/>
    <cellStyle name="Millares 6 2 3 3 3 2" xfId="8529" xr:uid="{357D63F6-4357-4589-9AF6-707F5F358F5D}"/>
    <cellStyle name="Millares 6 2 3 3 3 2 2" xfId="19972" xr:uid="{D0ABEC4A-BD6A-4CFA-A9B5-56F33758DF79}"/>
    <cellStyle name="Millares 6 2 3 3 3 2 2 2" xfId="42866" xr:uid="{B1AD603A-E752-4688-9D47-F15D2433E850}"/>
    <cellStyle name="Millares 6 2 3 3 3 2 3" xfId="31425" xr:uid="{A3079011-7955-412F-9A3E-E6978AC046FD}"/>
    <cellStyle name="Millares 6 2 3 3 3 2 4" xfId="54307" xr:uid="{DCCD1059-7F4F-4E79-B5BE-D64702CFC9AC}"/>
    <cellStyle name="Millares 6 2 3 3 3 3" xfId="15730" xr:uid="{D4F45C85-E331-41D6-B578-24DB6031C223}"/>
    <cellStyle name="Millares 6 2 3 3 3 3 2" xfId="38624" xr:uid="{547C11FA-5804-40FC-B360-2A6A60FA6BFF}"/>
    <cellStyle name="Millares 6 2 3 3 3 4" xfId="27183" xr:uid="{89962BBA-2992-4ECD-A0EE-406A31027496}"/>
    <cellStyle name="Millares 6 2 3 3 3 5" xfId="50066" xr:uid="{02B4F09B-3B5C-4F79-8EBF-3813E3259095}"/>
    <cellStyle name="Millares 6 2 3 3 3 6" xfId="4755" xr:uid="{EB73A2A3-CAC9-476F-8D26-B448EFF6B64C}"/>
    <cellStyle name="Millares 6 2 3 3 4" xfId="3453" xr:uid="{C155E438-1A5E-4BFF-B699-C049E842F22F}"/>
    <cellStyle name="Millares 6 2 3 3 4 2" xfId="10368" xr:uid="{31C7B0B0-317A-4600-A09F-51933CC16D3C}"/>
    <cellStyle name="Millares 6 2 3 3 4 2 2" xfId="21811" xr:uid="{03641BA0-DA4C-4819-881A-CF96C533686F}"/>
    <cellStyle name="Millares 6 2 3 3 4 2 2 2" xfId="44705" xr:uid="{B75FF166-D2BB-41F5-B9C5-BF3A71D7B6B7}"/>
    <cellStyle name="Millares 6 2 3 3 4 2 3" xfId="33264" xr:uid="{DCDAE95E-D576-4D37-8F4D-9246FE6EF31F}"/>
    <cellStyle name="Millares 6 2 3 3 4 2 4" xfId="56146" xr:uid="{1C2963EB-733C-4909-85A7-00DE5F25EE78}"/>
    <cellStyle name="Millares 6 2 3 3 4 3" xfId="17569" xr:uid="{FFF6E34B-FF8B-4458-982E-3934D46695E6}"/>
    <cellStyle name="Millares 6 2 3 3 4 3 2" xfId="40463" xr:uid="{94847335-0030-448A-87CD-0E09CF5C2522}"/>
    <cellStyle name="Millares 6 2 3 3 4 4" xfId="29022" xr:uid="{FF010B5C-E0E5-4A16-964B-69AF6553F776}"/>
    <cellStyle name="Millares 6 2 3 3 4 5" xfId="51904" xr:uid="{562F9ABC-CD8E-44CB-BDF8-7A6CCE816491}"/>
    <cellStyle name="Millares 6 2 3 3 5" xfId="7216" xr:uid="{93D565BD-0E15-40B8-BF1A-31BBDEB2F3CD}"/>
    <cellStyle name="Millares 6 2 3 3 5 2" xfId="18655" xr:uid="{B6BBD5A1-3295-4FE4-9821-20068BD41C65}"/>
    <cellStyle name="Millares 6 2 3 3 5 2 2" xfId="41549" xr:uid="{1B11F357-79D7-4DE7-A874-2285DA3C1B79}"/>
    <cellStyle name="Millares 6 2 3 3 5 3" xfId="30108" xr:uid="{FF315C4A-D9D3-4C43-A3E2-A33D2D16F169}"/>
    <cellStyle name="Millares 6 2 3 3 5 4" xfId="52990" xr:uid="{B293CB73-1367-4045-8187-DA14FF78B9D0}"/>
    <cellStyle name="Millares 6 2 3 3 6" xfId="12272" xr:uid="{B9B7EAF9-6383-4014-9091-02B2E2385830}"/>
    <cellStyle name="Millares 6 2 3 3 6 2" xfId="23707" xr:uid="{DE36BDBD-BECB-477C-9BB8-DD77A2741D6B}"/>
    <cellStyle name="Millares 6 2 3 3 6 2 2" xfId="46601" xr:uid="{DF3AF15E-6DF8-4435-86A2-2A8B6BED2B19}"/>
    <cellStyle name="Millares 6 2 3 3 6 3" xfId="35160" xr:uid="{A25BA743-891C-4B80-B038-CFA0680C7DBB}"/>
    <cellStyle name="Millares 6 2 3 3 7" xfId="13354" xr:uid="{6CCC1170-D763-42DF-BC87-441D28E773C3}"/>
    <cellStyle name="Millares 6 2 3 3 7 2" xfId="24791" xr:uid="{BD5AA8EA-1666-4543-93C0-4BD3984CE648}"/>
    <cellStyle name="Millares 6 2 3 3 7 2 2" xfId="47685" xr:uid="{7D3B666F-C074-4B7A-B6AE-CBA4BAAF44E7}"/>
    <cellStyle name="Millares 6 2 3 3 7 3" xfId="36244" xr:uid="{925A846E-8851-4DBB-B857-9339CEF79CDE}"/>
    <cellStyle name="Millares 6 2 3 3 8" xfId="14413" xr:uid="{E6A144AA-CE6C-4575-A0EC-385F59BC4D93}"/>
    <cellStyle name="Millares 6 2 3 3 8 2" xfId="37307" xr:uid="{7ADF7F25-1045-4D7D-BBF9-1D3AEF70D188}"/>
    <cellStyle name="Millares 6 2 3 3 9" xfId="25866" xr:uid="{7C8644DF-A5F7-4883-BEBC-7E21D7E180DF}"/>
    <cellStyle name="Millares 6 2 3 4" xfId="622" xr:uid="{CCD4BD04-B4B5-4B7B-9091-B3E12D245A03}"/>
    <cellStyle name="Millares 6 2 3 4 10" xfId="3726" xr:uid="{6F0DCF30-474B-4C4F-8961-0207565BCF28}"/>
    <cellStyle name="Millares 6 2 3 4 2" xfId="2101" xr:uid="{EA700607-98F3-40D9-AC0D-576B7F599C61}"/>
    <cellStyle name="Millares 6 2 3 4 2 2" xfId="8792" xr:uid="{57E5C039-CEC0-4B73-B5C7-992D9ED6C1D4}"/>
    <cellStyle name="Millares 6 2 3 4 2 2 2" xfId="20235" xr:uid="{3387A2AE-7B49-40C0-BEA6-696D8E522707}"/>
    <cellStyle name="Millares 6 2 3 4 2 2 2 2" xfId="43129" xr:uid="{61EDF003-18ED-4BBE-B290-37BF2D10BD59}"/>
    <cellStyle name="Millares 6 2 3 4 2 2 3" xfId="31688" xr:uid="{864B4DD3-162B-4D58-8D82-26D16EFD26AE}"/>
    <cellStyle name="Millares 6 2 3 4 2 2 4" xfId="54570" xr:uid="{E3135B21-6C72-494F-A1E0-A5D4B54831C3}"/>
    <cellStyle name="Millares 6 2 3 4 2 3" xfId="15993" xr:uid="{9991001E-AC4A-47B6-B193-EB9FD7C23B69}"/>
    <cellStyle name="Millares 6 2 3 4 2 3 2" xfId="38887" xr:uid="{98478C57-7377-4E07-AB3C-4B5FF4FE5D4C}"/>
    <cellStyle name="Millares 6 2 3 4 2 4" xfId="27446" xr:uid="{101C50C0-7CDA-494D-AFFB-C4648CCAA41D}"/>
    <cellStyle name="Millares 6 2 3 4 2 5" xfId="50329" xr:uid="{54D76DF2-938C-4D74-8157-81421525F13E}"/>
    <cellStyle name="Millares 6 2 3 4 2 6" xfId="5018" xr:uid="{3A56F912-0960-401B-9078-027BDC64F98E}"/>
    <cellStyle name="Millares 6 2 3 4 3" xfId="6396" xr:uid="{6121E1D3-0A59-47E6-8DE5-F20C2F7B2E9B}"/>
    <cellStyle name="Millares 6 2 3 4 3 2" xfId="10631" xr:uid="{AF61C729-F57A-46DC-AB2C-045A3B34EB78}"/>
    <cellStyle name="Millares 6 2 3 4 3 2 2" xfId="22074" xr:uid="{4177A23D-E583-4624-B5D3-07CA82D92E18}"/>
    <cellStyle name="Millares 6 2 3 4 3 2 2 2" xfId="44968" xr:uid="{80954B4B-6DEB-4815-925C-6C76AF31A091}"/>
    <cellStyle name="Millares 6 2 3 4 3 2 3" xfId="33527" xr:uid="{807B926F-14CE-4823-A377-AD60F62C3999}"/>
    <cellStyle name="Millares 6 2 3 4 3 2 4" xfId="56409" xr:uid="{854973F0-8D6D-47BE-9EC9-6CF002FEF05D}"/>
    <cellStyle name="Millares 6 2 3 4 3 3" xfId="17832" xr:uid="{058C2BD3-8EF4-4B30-AF48-C930D1B5826E}"/>
    <cellStyle name="Millares 6 2 3 4 3 3 2" xfId="40726" xr:uid="{075F8E80-7B07-492F-AC6E-7B5D501AA0A6}"/>
    <cellStyle name="Millares 6 2 3 4 3 4" xfId="29285" xr:uid="{D6EEA972-2735-4580-8109-FC8BFC7BC3D6}"/>
    <cellStyle name="Millares 6 2 3 4 3 5" xfId="52167" xr:uid="{99B46FDF-B29A-4DF7-8AEC-A2128F3EC6AE}"/>
    <cellStyle name="Millares 6 2 3 4 4" xfId="7476" xr:uid="{5239372F-4527-443F-9CFC-7E68EC564D3B}"/>
    <cellStyle name="Millares 6 2 3 4 4 2" xfId="18918" xr:uid="{1F3AE957-8FBC-44EE-A4C5-91792254DB54}"/>
    <cellStyle name="Millares 6 2 3 4 4 2 2" xfId="41812" xr:uid="{5579F968-9CA1-4A61-AD69-F83B337509E9}"/>
    <cellStyle name="Millares 6 2 3 4 4 3" xfId="30371" xr:uid="{62C5BC00-B2D8-43B2-B745-8B1BB304FC90}"/>
    <cellStyle name="Millares 6 2 3 4 4 4" xfId="53253" xr:uid="{93BF4C82-873D-468F-857A-0F7303CC8B8F}"/>
    <cellStyle name="Millares 6 2 3 4 5" xfId="12534" xr:uid="{E2D5DE6B-328A-4FEA-8D27-A577CD2AC64B}"/>
    <cellStyle name="Millares 6 2 3 4 5 2" xfId="23970" xr:uid="{95A08C99-9992-45AA-89D4-4693E140AB0B}"/>
    <cellStyle name="Millares 6 2 3 4 5 2 2" xfId="46864" xr:uid="{363C25E9-56CE-4D17-BDDC-D3861FE1CC03}"/>
    <cellStyle name="Millares 6 2 3 4 5 3" xfId="35423" xr:uid="{60D73A7C-5B9A-4969-84BA-132662AA3A85}"/>
    <cellStyle name="Millares 6 2 3 4 6" xfId="13617" xr:uid="{2B90C048-9129-4C1A-8BFE-A990A01CBAB6}"/>
    <cellStyle name="Millares 6 2 3 4 6 2" xfId="25054" xr:uid="{79E3552A-F72F-4F09-B934-B57DCB7645A5}"/>
    <cellStyle name="Millares 6 2 3 4 6 2 2" xfId="47948" xr:uid="{9659B5FA-A8CA-425E-86D6-8B8782AEC523}"/>
    <cellStyle name="Millares 6 2 3 4 6 3" xfId="36507" xr:uid="{E4EAC12D-3602-43B1-A50A-3BE9AEF621C7}"/>
    <cellStyle name="Millares 6 2 3 4 7" xfId="14676" xr:uid="{7EC48AEA-F7B5-47BA-9CCE-BA1698AB0D26}"/>
    <cellStyle name="Millares 6 2 3 4 7 2" xfId="37570" xr:uid="{CD98E926-9A8A-419B-9141-42F947CECC93}"/>
    <cellStyle name="Millares 6 2 3 4 8" xfId="26129" xr:uid="{05A4DEF7-C0AC-41D0-8C41-A00DDD77C7AB}"/>
    <cellStyle name="Millares 6 2 3 4 9" xfId="49012" xr:uid="{F657D58F-D223-48A1-BD0F-BE84A1348000}"/>
    <cellStyle name="Millares 6 2 3 5" xfId="895" xr:uid="{E937AF05-C2E3-4969-AB4B-3C475D1487BE}"/>
    <cellStyle name="Millares 6 2 3 5 2" xfId="2373" xr:uid="{B37133D7-C714-41BE-901B-CAF434011212}"/>
    <cellStyle name="Millares 6 2 3 5 2 2" xfId="9320" xr:uid="{529356AD-D11D-45BB-853C-C5508C6EFEF1}"/>
    <cellStyle name="Millares 6 2 3 5 2 2 2" xfId="20763" xr:uid="{79902AE8-6EAA-4E86-95AA-16CBA31CC6E0}"/>
    <cellStyle name="Millares 6 2 3 5 2 2 2 2" xfId="43657" xr:uid="{5EDF9C53-B3DD-44B0-9516-922728F8BB6C}"/>
    <cellStyle name="Millares 6 2 3 5 2 2 3" xfId="32216" xr:uid="{8EA87A8E-2FFB-4344-9B3F-9E10180F7BB5}"/>
    <cellStyle name="Millares 6 2 3 5 2 2 4" xfId="55098" xr:uid="{332BD80E-CEF4-49D5-B5D4-C0EC95FF59A4}"/>
    <cellStyle name="Millares 6 2 3 5 2 3" xfId="16521" xr:uid="{A786C55A-58D3-4CEB-8893-87661727842E}"/>
    <cellStyle name="Millares 6 2 3 5 2 3 2" xfId="39415" xr:uid="{67B276E6-4714-45BB-A3A6-81431E1A5854}"/>
    <cellStyle name="Millares 6 2 3 5 2 4" xfId="27974" xr:uid="{64BB7ADF-CAFE-4BE8-9722-4EA98E0CC2D6}"/>
    <cellStyle name="Millares 6 2 3 5 2 5" xfId="50857" xr:uid="{94C2E903-5980-449A-8DD7-2438D1E4EB11}"/>
    <cellStyle name="Millares 6 2 3 5 2 6" xfId="5546" xr:uid="{E185465D-2E80-45AF-8C68-1D495B264BA5}"/>
    <cellStyle name="Millares 6 2 3 5 3" xfId="8003" xr:uid="{BA9511FD-00AD-4292-83F8-C55631C790F7}"/>
    <cellStyle name="Millares 6 2 3 5 3 2" xfId="19446" xr:uid="{C63150DE-28F5-4DC2-BCBC-01BEAB32F516}"/>
    <cellStyle name="Millares 6 2 3 5 3 2 2" xfId="42340" xr:uid="{A44F49E9-BA31-4104-85A4-BF14138EC0DE}"/>
    <cellStyle name="Millares 6 2 3 5 3 3" xfId="30899" xr:uid="{5281E01B-3778-478E-8F14-57C44A7E5BCF}"/>
    <cellStyle name="Millares 6 2 3 5 3 4" xfId="53781" xr:uid="{68B4E215-80B7-4D85-91F4-C4172C322B21}"/>
    <cellStyle name="Millares 6 2 3 5 4" xfId="15204" xr:uid="{E7AF890A-30A1-4AC7-B591-240EAF5BA7B0}"/>
    <cellStyle name="Millares 6 2 3 5 4 2" xfId="38098" xr:uid="{A0150DED-6200-41B8-B2B7-31B0C2B55588}"/>
    <cellStyle name="Millares 6 2 3 5 5" xfId="26657" xr:uid="{57C9207A-A35F-4E86-9D51-7EF7309C2215}"/>
    <cellStyle name="Millares 6 2 3 5 6" xfId="49540" xr:uid="{C0A2E578-A395-4CB3-8082-E861E7D1133D}"/>
    <cellStyle name="Millares 6 2 3 5 7" xfId="4247" xr:uid="{519B60B7-7874-4121-97D6-E8C5920E1AEE}"/>
    <cellStyle name="Millares 6 2 3 6" xfId="1190" xr:uid="{FEDC5F4A-5349-435A-B1A7-6D605E4DA89B}"/>
    <cellStyle name="Millares 6 2 3 6 2" xfId="2647" xr:uid="{4816860C-3ED1-4F82-833F-7784041818AA}"/>
    <cellStyle name="Millares 6 2 3 6 2 2" xfId="19709" xr:uid="{F5EAB3DE-8D3E-41D7-9F63-2EC982295B71}"/>
    <cellStyle name="Millares 6 2 3 6 2 2 2" xfId="42603" xr:uid="{1562D418-2228-4704-82C0-C3007754692B}"/>
    <cellStyle name="Millares 6 2 3 6 2 3" xfId="31162" xr:uid="{088FE6CC-6A9F-433E-A512-DF586333D66A}"/>
    <cellStyle name="Millares 6 2 3 6 2 4" xfId="54044" xr:uid="{756360BA-6A4A-43F1-AAC3-A948A51FB671}"/>
    <cellStyle name="Millares 6 2 3 6 2 5" xfId="8266" xr:uid="{BCFCF78E-57FD-4872-B9AC-3A09875AEC5D}"/>
    <cellStyle name="Millares 6 2 3 6 3" xfId="15467" xr:uid="{1D3BF535-80C0-434C-92B3-D5DAF2BD669A}"/>
    <cellStyle name="Millares 6 2 3 6 3 2" xfId="38361" xr:uid="{695486B6-3277-4C78-9202-B664935CE7CD}"/>
    <cellStyle name="Millares 6 2 3 6 4" xfId="26920" xr:uid="{0333787A-286B-4F0E-BE7E-283F08F75359}"/>
    <cellStyle name="Millares 6 2 3 6 5" xfId="49803" xr:uid="{BBF51FD9-0BF1-4622-A653-BE4A17FBC1CE}"/>
    <cellStyle name="Millares 6 2 3 6 6" xfId="4502" xr:uid="{DC1B341B-DD8D-48B2-A8BF-3230149FE07E}"/>
    <cellStyle name="Millares 6 2 3 7" xfId="1708" xr:uid="{74A0D6AF-4D6F-4C6B-B365-EBF53F7CDAAD}"/>
    <cellStyle name="Millares 6 2 3 7 2" xfId="9584" xr:uid="{AC85C283-C93A-449D-9CBA-29AE5452505E}"/>
    <cellStyle name="Millares 6 2 3 7 2 2" xfId="21027" xr:uid="{430D7D00-FF1D-4FCC-98E8-19A3A058429F}"/>
    <cellStyle name="Millares 6 2 3 7 2 2 2" xfId="43921" xr:uid="{1F115094-4F91-433C-97ED-E859ABC9EF41}"/>
    <cellStyle name="Millares 6 2 3 7 2 3" xfId="32480" xr:uid="{96AE9C03-A3A3-4451-961E-838498B850BF}"/>
    <cellStyle name="Millares 6 2 3 7 2 4" xfId="55362" xr:uid="{9E0AE8BB-1CD4-4F8D-B095-2BAAF779C49F}"/>
    <cellStyle name="Millares 6 2 3 7 3" xfId="16785" xr:uid="{4B522846-3E4E-4112-82C2-5C7B65A713DA}"/>
    <cellStyle name="Millares 6 2 3 7 3 2" xfId="39679" xr:uid="{34D05908-4101-4FA3-AF0D-C571C91EB818}"/>
    <cellStyle name="Millares 6 2 3 7 4" xfId="28238" xr:uid="{6C45C6C1-402F-4E1A-9879-0B444806F4D3}"/>
    <cellStyle name="Millares 6 2 3 7 5" xfId="51120" xr:uid="{6A6CBF8A-7E6E-4165-8490-E541F0508E08}"/>
    <cellStyle name="Millares 6 2 3 7 6" xfId="5810" xr:uid="{CC412B94-4228-414C-85C0-5A13182559D6}"/>
    <cellStyle name="Millares 6 2 3 8" xfId="3194" xr:uid="{25A17EEC-DC89-4B9E-9B49-14A83E0B232E}"/>
    <cellStyle name="Millares 6 2 3 8 2" xfId="9843" xr:uid="{D5079FB9-571F-4FC9-A3A7-F1A92CD5E8BE}"/>
    <cellStyle name="Millares 6 2 3 8 2 2" xfId="21286" xr:uid="{F9F32B9C-57A1-4F20-B49D-8639B58BD26D}"/>
    <cellStyle name="Millares 6 2 3 8 2 2 2" xfId="44180" xr:uid="{CED51550-5701-426A-90B5-17A601E566DD}"/>
    <cellStyle name="Millares 6 2 3 8 2 3" xfId="32739" xr:uid="{5B76A510-D898-43EB-9204-5A3C2B93CE7D}"/>
    <cellStyle name="Millares 6 2 3 8 2 4" xfId="55621" xr:uid="{7D945C29-73A8-4BFA-9007-C24764689DDE}"/>
    <cellStyle name="Millares 6 2 3 8 3" xfId="17044" xr:uid="{1ECF320E-D11E-411E-91BB-DD65A7E6C338}"/>
    <cellStyle name="Millares 6 2 3 8 3 2" xfId="39938" xr:uid="{A2E943E8-AAFA-4A88-92CB-B99C8751E28F}"/>
    <cellStyle name="Millares 6 2 3 8 4" xfId="28497" xr:uid="{FACFED63-AC43-4CEF-9EA4-68FD990ADD26}"/>
    <cellStyle name="Millares 6 2 3 8 5" xfId="51379" xr:uid="{B3AE24A6-1C69-4845-A209-ED2B515EF804}"/>
    <cellStyle name="Millares 6 2 3 9" xfId="6110" xr:uid="{1D5CB724-F25A-4764-8FCD-98D213969B40}"/>
    <cellStyle name="Millares 6 2 3 9 2" xfId="10105" xr:uid="{124069EA-BFD9-4702-900B-261CBA67509D}"/>
    <cellStyle name="Millares 6 2 3 9 2 2" xfId="21548" xr:uid="{D0C96676-F618-4B8C-BBB9-AB3A201A3D9D}"/>
    <cellStyle name="Millares 6 2 3 9 2 2 2" xfId="44442" xr:uid="{93BE4A17-22D0-41B5-A5FA-2CA84C203279}"/>
    <cellStyle name="Millares 6 2 3 9 2 3" xfId="33001" xr:uid="{554E2EC5-ADF8-43AF-9B83-C612DD5C1EA5}"/>
    <cellStyle name="Millares 6 2 3 9 2 4" xfId="55883" xr:uid="{0DC885BE-9773-403C-82D8-0BB3E2A2AF90}"/>
    <cellStyle name="Millares 6 2 3 9 3" xfId="17306" xr:uid="{944FB96C-94A9-4D15-B09E-E0D5607B30C3}"/>
    <cellStyle name="Millares 6 2 3 9 3 2" xfId="40200" xr:uid="{B5453CDB-4DF3-4E1F-917C-A03B2AC3B403}"/>
    <cellStyle name="Millares 6 2 3 9 4" xfId="28759" xr:uid="{6670CF87-6DC6-45CA-B35E-FBE52B40A5BC}"/>
    <cellStyle name="Millares 6 2 3 9 5" xfId="51641" xr:uid="{7CB91068-F0DE-4ECA-8C62-C5650F716117}"/>
    <cellStyle name="Millares 6 2 4" xfId="211" xr:uid="{80B01054-1448-49FD-912F-E8BABA70C1AC}"/>
    <cellStyle name="Millares 6 2 4 10" xfId="6978" xr:uid="{0F3FD6FD-16DD-4263-BBBA-BB1A73F79015}"/>
    <cellStyle name="Millares 6 2 4 10 2" xfId="18413" xr:uid="{E7FBA572-D577-48AC-8802-FE01C7CEB4CC}"/>
    <cellStyle name="Millares 6 2 4 10 2 2" xfId="41307" xr:uid="{5ABFBF27-4AE1-4CF2-BD83-7779EB832C32}"/>
    <cellStyle name="Millares 6 2 4 10 3" xfId="29866" xr:uid="{09040B63-CAB5-46A9-A05F-42217581F430}"/>
    <cellStyle name="Millares 6 2 4 10 4" xfId="52748" xr:uid="{1B73B098-F2B9-48C3-999A-0509174AF250}"/>
    <cellStyle name="Millares 6 2 4 11" xfId="11249" xr:uid="{21653900-00C2-4EAB-A3EC-23811FE784F8}"/>
    <cellStyle name="Millares 6 2 4 11 2" xfId="22685" xr:uid="{DC35594D-80E6-43BE-9662-6AB5A0923364}"/>
    <cellStyle name="Millares 6 2 4 11 2 2" xfId="45579" xr:uid="{7DEB8E1C-E3E9-4159-8843-2247A643D2BF}"/>
    <cellStyle name="Millares 6 2 4 11 3" xfId="34138" xr:uid="{CEC843B6-5AD4-4036-AAE8-6F768DDC5FA5}"/>
    <cellStyle name="Millares 6 2 4 11 4" xfId="57020" xr:uid="{917024C7-F0F2-4DB1-9FB8-460DFE92F722}"/>
    <cellStyle name="Millares 6 2 4 12" xfId="11511" xr:uid="{81BA78BE-304A-47B9-8225-08DDBA8AE714}"/>
    <cellStyle name="Millares 6 2 4 12 2" xfId="22947" xr:uid="{A09C4F9A-8796-4B0F-9D46-557D9576F6C9}"/>
    <cellStyle name="Millares 6 2 4 12 2 2" xfId="45841" xr:uid="{FEA58AF1-A16F-4A3B-83DA-EB8A8E21B719}"/>
    <cellStyle name="Millares 6 2 4 12 3" xfId="34400" xr:uid="{8394E0ED-4CC4-41A9-957C-9AB9B6B15C00}"/>
    <cellStyle name="Millares 6 2 4 12 4" xfId="57282" xr:uid="{CA16411D-1902-4941-961E-6493B32CA90A}"/>
    <cellStyle name="Millares 6 2 4 13" xfId="11778" xr:uid="{B4BF5BA2-739A-43AD-AECA-5DCD7390DF8E}"/>
    <cellStyle name="Millares 6 2 4 13 2" xfId="23214" xr:uid="{C0D09CD6-4099-4DA8-A0C6-B259F19C74E3}"/>
    <cellStyle name="Millares 6 2 4 13 2 2" xfId="46108" xr:uid="{F1EDD831-AF69-4F47-B9B2-826CA5689716}"/>
    <cellStyle name="Millares 6 2 4 13 3" xfId="34667" xr:uid="{17D0FA59-A3BE-4944-B4FF-82385D24467E}"/>
    <cellStyle name="Millares 6 2 4 13 4" xfId="57549" xr:uid="{2FD0CE58-D6EB-4CE1-A2C7-A3F3C49DF48F}"/>
    <cellStyle name="Millares 6 2 4 14" xfId="12050" xr:uid="{6742E3A0-3001-4450-9C93-28F211334377}"/>
    <cellStyle name="Millares 6 2 4 14 2" xfId="23485" xr:uid="{BA424575-6775-4DD9-9099-6D93FF0F0084}"/>
    <cellStyle name="Millares 6 2 4 14 2 2" xfId="46379" xr:uid="{46081E59-C366-490E-B724-84278551802F}"/>
    <cellStyle name="Millares 6 2 4 14 3" xfId="34938" xr:uid="{D3FF8D2C-E73B-40AE-BEF6-64E83D1DF151}"/>
    <cellStyle name="Millares 6 2 4 15" xfId="13133" xr:uid="{263B97F7-B580-4BAE-B07D-B27D306CE7BD}"/>
    <cellStyle name="Millares 6 2 4 15 2" xfId="24569" xr:uid="{ECB5BB44-13A1-4784-9478-0CFF2F958B88}"/>
    <cellStyle name="Millares 6 2 4 15 2 2" xfId="47463" xr:uid="{E74B07E1-3159-45F6-B250-7DE1679ECC65}"/>
    <cellStyle name="Millares 6 2 4 15 3" xfId="36022" xr:uid="{30E58673-4234-43CA-B04B-11A0A59433AD}"/>
    <cellStyle name="Millares 6 2 4 16" xfId="14191" xr:uid="{BAD61246-D42F-4803-92E2-4287157068DB}"/>
    <cellStyle name="Millares 6 2 4 16 2" xfId="37085" xr:uid="{3C8A2BF1-D362-4DC5-8FE3-1DF7D8FF5F86}"/>
    <cellStyle name="Millares 6 2 4 17" xfId="25644" xr:uid="{3CCF1606-5C5A-4792-880D-A291A1D1C3B9}"/>
    <cellStyle name="Millares 6 2 4 18" xfId="48527" xr:uid="{5D4312FD-63C7-4407-9C57-D058FFEA5AD8}"/>
    <cellStyle name="Millares 6 2 4 19" xfId="57801" xr:uid="{2CD6C338-8E39-416F-8817-F2B744E96C6C}"/>
    <cellStyle name="Millares 6 2 4 2" xfId="516" xr:uid="{42B367C4-BA2C-4156-AD16-01BCCDD6D461}"/>
    <cellStyle name="Millares 6 2 4 2 10" xfId="11365" xr:uid="{54A2FF7C-9D4E-41C4-A565-578664B20D09}"/>
    <cellStyle name="Millares 6 2 4 2 10 2" xfId="22801" xr:uid="{297B1E88-2ABE-4035-BDE6-AF7261A29E71}"/>
    <cellStyle name="Millares 6 2 4 2 10 2 2" xfId="45695" xr:uid="{9FD58023-7A2C-4AD2-B7FD-C30DD86E5B0B}"/>
    <cellStyle name="Millares 6 2 4 2 10 3" xfId="34254" xr:uid="{F4419128-5B9B-44F2-923F-4DE3AD40B0F3}"/>
    <cellStyle name="Millares 6 2 4 2 10 4" xfId="57136" xr:uid="{44EF4137-BF1C-45E5-B784-68C2693D0E33}"/>
    <cellStyle name="Millares 6 2 4 2 11" xfId="11627" xr:uid="{EB413277-E6D7-4F21-A8BB-E62D47627617}"/>
    <cellStyle name="Millares 6 2 4 2 11 2" xfId="23063" xr:uid="{74C712A8-BFC6-4156-932A-3DD76C4D3F43}"/>
    <cellStyle name="Millares 6 2 4 2 11 2 2" xfId="45957" xr:uid="{E1B958E6-6610-45BE-AC53-D67E5A0F7B24}"/>
    <cellStyle name="Millares 6 2 4 2 11 3" xfId="34516" xr:uid="{A9B8390A-825F-4925-B488-21EA5A98C5C6}"/>
    <cellStyle name="Millares 6 2 4 2 11 4" xfId="57398" xr:uid="{87C26BC0-E124-4938-AC87-D70780890B7D}"/>
    <cellStyle name="Millares 6 2 4 2 12" xfId="11894" xr:uid="{D525DD45-863D-4FF6-B57D-EECCA5B439D1}"/>
    <cellStyle name="Millares 6 2 4 2 12 2" xfId="23330" xr:uid="{C42C24EC-62CF-4CEE-A5E5-93D6803BC552}"/>
    <cellStyle name="Millares 6 2 4 2 12 2 2" xfId="46224" xr:uid="{644035C5-FD31-4668-86A6-A17C032B391F}"/>
    <cellStyle name="Millares 6 2 4 2 12 3" xfId="34783" xr:uid="{428D289D-57D6-4393-AF9B-F32AEC7542A3}"/>
    <cellStyle name="Millares 6 2 4 2 12 4" xfId="57665" xr:uid="{6F967F78-9073-473A-BF0A-3561D549FA06}"/>
    <cellStyle name="Millares 6 2 4 2 13" xfId="12166" xr:uid="{2CD55F0E-C9BC-4E71-87EB-DF3C22865C2C}"/>
    <cellStyle name="Millares 6 2 4 2 13 2" xfId="23601" xr:uid="{A59E07E4-57B4-4703-BCE6-03679DC1D350}"/>
    <cellStyle name="Millares 6 2 4 2 13 2 2" xfId="46495" xr:uid="{ED74B491-75DD-43DC-BE9C-5D95FD696CF7}"/>
    <cellStyle name="Millares 6 2 4 2 13 3" xfId="35054" xr:uid="{470FFE48-905D-41E6-9F3B-93AEF9FA3871}"/>
    <cellStyle name="Millares 6 2 4 2 14" xfId="13249" xr:uid="{CD9692A1-11CC-450D-836D-468AADAF4809}"/>
    <cellStyle name="Millares 6 2 4 2 14 2" xfId="24685" xr:uid="{C2291148-B139-40AF-8BE9-CEDCB6D75AC0}"/>
    <cellStyle name="Millares 6 2 4 2 14 2 2" xfId="47579" xr:uid="{8EB53340-8EDE-4F86-BE01-0267D1D9CE32}"/>
    <cellStyle name="Millares 6 2 4 2 14 3" xfId="36138" xr:uid="{230BCA07-FB87-4FEE-A3E5-609F821CF2A7}"/>
    <cellStyle name="Millares 6 2 4 2 15" xfId="14307" xr:uid="{2098237D-0DA1-4447-A64D-1F2B41245AA5}"/>
    <cellStyle name="Millares 6 2 4 2 15 2" xfId="37201" xr:uid="{8B91648D-BE06-4EA2-9BE5-FC0D5A4D8908}"/>
    <cellStyle name="Millares 6 2 4 2 16" xfId="25760" xr:uid="{19872A1B-CA48-4F46-9A19-FC65A35BBAAC}"/>
    <cellStyle name="Millares 6 2 4 2 17" xfId="48643" xr:uid="{836B9491-1E80-40C8-B2C3-C7B5C422F2BB}"/>
    <cellStyle name="Millares 6 2 4 2 18" xfId="57917" xr:uid="{478A4B65-1A43-4376-8AF1-DF1805C425C8}"/>
    <cellStyle name="Millares 6 2 4 2 19" xfId="58428" xr:uid="{391DB216-23B8-4599-84EC-7E490CFE728B}"/>
    <cellStyle name="Millares 6 2 4 2 2" xfId="789" xr:uid="{DD13B2D4-5F10-4E9C-A8F6-6C73945E388E}"/>
    <cellStyle name="Millares 6 2 4 2 2 10" xfId="48906" xr:uid="{2E01AAF4-7F12-4CE9-8813-F2F7D47B70EF}"/>
    <cellStyle name="Millares 6 2 4 2 2 11" xfId="58178" xr:uid="{54FC3827-A30D-4974-AAD1-84CCC996F047}"/>
    <cellStyle name="Millares 6 2 4 2 2 12" xfId="58690" xr:uid="{653E0F97-AD6C-4565-8ADC-B56E398612EA}"/>
    <cellStyle name="Millares 6 2 4 2 2 2" xfId="1632" xr:uid="{447FB0F8-3667-4A37-BA40-32B6A32B08DF}"/>
    <cellStyle name="Millares 6 2 4 2 2 2 10" xfId="4145" xr:uid="{2C096802-CA6C-4F9E-88EE-3C847492DF41}"/>
    <cellStyle name="Millares 6 2 4 2 2 2 2" xfId="3064" xr:uid="{BC3553F4-C019-4DCF-A329-A0113DD8C8DA}"/>
    <cellStyle name="Millares 6 2 4 2 2 2 2 2" xfId="9213" xr:uid="{D07C7035-7BEB-4B86-979A-DC57EC743934}"/>
    <cellStyle name="Millares 6 2 4 2 2 2 2 2 2" xfId="20656" xr:uid="{07395E1C-FAA3-4F62-9A95-3B7E266857A5}"/>
    <cellStyle name="Millares 6 2 4 2 2 2 2 2 2 2" xfId="43550" xr:uid="{03EA4DED-4DD9-4CE3-BDDC-1EC0198DA949}"/>
    <cellStyle name="Millares 6 2 4 2 2 2 2 2 3" xfId="32109" xr:uid="{9CC75743-8DF8-4025-B09F-E1F4132B87C5}"/>
    <cellStyle name="Millares 6 2 4 2 2 2 2 2 4" xfId="54991" xr:uid="{E84472EC-3E77-4109-B000-C40B6E9F8BE0}"/>
    <cellStyle name="Millares 6 2 4 2 2 2 2 3" xfId="16414" xr:uid="{B35B71E3-6B58-4CC2-B1E5-4AFDB7297F06}"/>
    <cellStyle name="Millares 6 2 4 2 2 2 2 3 2" xfId="39308" xr:uid="{84399E38-07CC-41E2-A5CF-6322D4FB19B0}"/>
    <cellStyle name="Millares 6 2 4 2 2 2 2 4" xfId="27867" xr:uid="{9A1C206F-BC3A-459C-828C-CFBBE1ABAB8E}"/>
    <cellStyle name="Millares 6 2 4 2 2 2 2 5" xfId="50750" xr:uid="{88F92CB7-E785-48DE-91EC-3FF1B49451BB}"/>
    <cellStyle name="Millares 6 2 4 2 2 2 2 6" xfId="5439" xr:uid="{B4F531CD-847C-485C-B734-735E09E1BAD1}"/>
    <cellStyle name="Millares 6 2 4 2 2 2 3" xfId="6817" xr:uid="{BEC64597-5F2B-4E9B-8314-9BEBC1AF215C}"/>
    <cellStyle name="Millares 6 2 4 2 2 2 3 2" xfId="11052" xr:uid="{88A72AD7-DF2E-4764-86C8-1BCD177A27F9}"/>
    <cellStyle name="Millares 6 2 4 2 2 2 3 2 2" xfId="22495" xr:uid="{F1D228D8-C246-46E1-A92A-B5325E589035}"/>
    <cellStyle name="Millares 6 2 4 2 2 2 3 2 2 2" xfId="45389" xr:uid="{E5A0868F-5358-4330-BDF0-D1B1D314A486}"/>
    <cellStyle name="Millares 6 2 4 2 2 2 3 2 3" xfId="33948" xr:uid="{DA89091E-849F-4444-8DD8-44DF7BE361D4}"/>
    <cellStyle name="Millares 6 2 4 2 2 2 3 2 4" xfId="56830" xr:uid="{F9181193-1C51-4E6F-B347-D72473DE57C7}"/>
    <cellStyle name="Millares 6 2 4 2 2 2 3 3" xfId="18253" xr:uid="{6558A3FA-0B21-4884-8981-374CD6E5D9EE}"/>
    <cellStyle name="Millares 6 2 4 2 2 2 3 3 2" xfId="41147" xr:uid="{1DD301EE-0044-428C-B4AC-B9377D03B70E}"/>
    <cellStyle name="Millares 6 2 4 2 2 2 3 4" xfId="29706" xr:uid="{CD9B4977-23CF-4344-91E1-37B112C12EBC}"/>
    <cellStyle name="Millares 6 2 4 2 2 2 3 5" xfId="52588" xr:uid="{4400DF23-3511-466B-AD08-F5EDD1FCA6A0}"/>
    <cellStyle name="Millares 6 2 4 2 2 2 4" xfId="7896" xr:uid="{4CECF412-0051-46AB-8BA5-ED1893985B61}"/>
    <cellStyle name="Millares 6 2 4 2 2 2 4 2" xfId="19339" xr:uid="{819860EC-B6FF-4791-B396-BD7C071C6006}"/>
    <cellStyle name="Millares 6 2 4 2 2 2 4 2 2" xfId="42233" xr:uid="{A50AB166-72F1-487D-A0B5-E1062F5AAD93}"/>
    <cellStyle name="Millares 6 2 4 2 2 2 4 3" xfId="30792" xr:uid="{D73BBD08-9B5E-42F1-9AC2-50E32256FDA5}"/>
    <cellStyle name="Millares 6 2 4 2 2 2 4 4" xfId="53674" xr:uid="{7BB3D46F-A52F-4DA6-8667-CAB6D5CF897F}"/>
    <cellStyle name="Millares 6 2 4 2 2 2 5" xfId="12955" xr:uid="{82BBFC6D-4133-4B44-A254-F17084D522D0}"/>
    <cellStyle name="Millares 6 2 4 2 2 2 5 2" xfId="24391" xr:uid="{6319C308-F94D-4482-A99F-3E448B65BFC8}"/>
    <cellStyle name="Millares 6 2 4 2 2 2 5 2 2" xfId="47285" xr:uid="{B6FF4016-AF13-4340-9A62-83287176669F}"/>
    <cellStyle name="Millares 6 2 4 2 2 2 5 3" xfId="35844" xr:uid="{8F856536-24A2-48E6-9F6D-992E913987D2}"/>
    <cellStyle name="Millares 6 2 4 2 2 2 6" xfId="14038" xr:uid="{38452E1B-F223-484A-AEDF-E7DB34021FDB}"/>
    <cellStyle name="Millares 6 2 4 2 2 2 6 2" xfId="25475" xr:uid="{12104E3A-090D-40BA-8F55-982E31337316}"/>
    <cellStyle name="Millares 6 2 4 2 2 2 6 2 2" xfId="48369" xr:uid="{905C8498-C174-4415-91D5-E31D80269BEA}"/>
    <cellStyle name="Millares 6 2 4 2 2 2 6 3" xfId="36928" xr:uid="{669DC935-AE26-4CB9-AA28-8951C8B97646}"/>
    <cellStyle name="Millares 6 2 4 2 2 2 7" xfId="15097" xr:uid="{8E33485E-34E3-47F0-BD9B-6E05715DA809}"/>
    <cellStyle name="Millares 6 2 4 2 2 2 7 2" xfId="37991" xr:uid="{38BFE723-C856-47D2-B4E1-052D4F70D193}"/>
    <cellStyle name="Millares 6 2 4 2 2 2 8" xfId="26550" xr:uid="{B62035C8-FCAD-4D97-A325-540F83212CF5}"/>
    <cellStyle name="Millares 6 2 4 2 2 2 9" xfId="49433" xr:uid="{EBE44C58-ED2A-4ACB-ACFE-FC3F584550CC}"/>
    <cellStyle name="Millares 6 2 4 2 2 3" xfId="2268" xr:uid="{309BA868-AF76-4D0B-8F8B-479F05B3CB14}"/>
    <cellStyle name="Millares 6 2 4 2 2 3 2" xfId="8686" xr:uid="{795CDCC6-7862-48BF-8057-0BB9FE64BF6B}"/>
    <cellStyle name="Millares 6 2 4 2 2 3 2 2" xfId="20129" xr:uid="{690AFA75-4179-4173-9760-88DE6C204368}"/>
    <cellStyle name="Millares 6 2 4 2 2 3 2 2 2" xfId="43023" xr:uid="{8586D7E2-7B9A-4DE6-BC65-A433047476A2}"/>
    <cellStyle name="Millares 6 2 4 2 2 3 2 3" xfId="31582" xr:uid="{407D6901-2093-45A6-B302-499E72560777}"/>
    <cellStyle name="Millares 6 2 4 2 2 3 2 4" xfId="54464" xr:uid="{B0832281-4F56-4EC2-BEFC-38DF3985B905}"/>
    <cellStyle name="Millares 6 2 4 2 2 3 3" xfId="15887" xr:uid="{7950827F-0A0D-457C-BB2B-DEE96C6E5866}"/>
    <cellStyle name="Millares 6 2 4 2 2 3 3 2" xfId="38781" xr:uid="{C9235E9A-AD12-4973-8AAB-EC31704FDBE1}"/>
    <cellStyle name="Millares 6 2 4 2 2 3 4" xfId="27340" xr:uid="{1A0038FD-CFE4-4A8C-83B5-F0678108EB10}"/>
    <cellStyle name="Millares 6 2 4 2 2 3 5" xfId="50223" xr:uid="{A10460A0-194B-45CD-8A08-6E1DE24587BE}"/>
    <cellStyle name="Millares 6 2 4 2 2 3 6" xfId="4912" xr:uid="{437AC498-9E21-455F-BB6E-3D63DC356D44}"/>
    <cellStyle name="Millares 6 2 4 2 2 4" xfId="3611" xr:uid="{7BA25A3C-B5D5-408B-827B-46E87B396A11}"/>
    <cellStyle name="Millares 6 2 4 2 2 4 2" xfId="10525" xr:uid="{01D49150-CA63-4F02-8FEB-4B9D06B4D8B0}"/>
    <cellStyle name="Millares 6 2 4 2 2 4 2 2" xfId="21968" xr:uid="{88F99658-940D-4025-B865-51E4FE4D7101}"/>
    <cellStyle name="Millares 6 2 4 2 2 4 2 2 2" xfId="44862" xr:uid="{8E727986-D553-48B9-8801-1977F37C4344}"/>
    <cellStyle name="Millares 6 2 4 2 2 4 2 3" xfId="33421" xr:uid="{BB09A35B-21CA-4E19-BEFD-98DC2A22ABEF}"/>
    <cellStyle name="Millares 6 2 4 2 2 4 2 4" xfId="56303" xr:uid="{01644DBD-3CAD-409B-87A7-48523A80A4F7}"/>
    <cellStyle name="Millares 6 2 4 2 2 4 3" xfId="17726" xr:uid="{B62357DB-F675-41F5-817F-6C656B9A0C70}"/>
    <cellStyle name="Millares 6 2 4 2 2 4 3 2" xfId="40620" xr:uid="{86F9347F-C478-45CA-B9C1-F0DB49BD26CB}"/>
    <cellStyle name="Millares 6 2 4 2 2 4 4" xfId="29179" xr:uid="{7F45A07D-B12B-4B18-A41F-C20950244B64}"/>
    <cellStyle name="Millares 6 2 4 2 2 4 5" xfId="52061" xr:uid="{55FAF196-CC56-443E-A87F-51A1421556FD}"/>
    <cellStyle name="Millares 6 2 4 2 2 5" xfId="7371" xr:uid="{24187923-08B2-4433-AC54-FADD8C441C4F}"/>
    <cellStyle name="Millares 6 2 4 2 2 5 2" xfId="18812" xr:uid="{9A8B90B2-21F2-404F-A081-52519FE6C602}"/>
    <cellStyle name="Millares 6 2 4 2 2 5 2 2" xfId="41706" xr:uid="{748E554B-490D-48FF-B5A0-028E41A1A519}"/>
    <cellStyle name="Millares 6 2 4 2 2 5 3" xfId="30265" xr:uid="{B0EB7175-8D93-410D-BBB0-CDD8D5F1DEE8}"/>
    <cellStyle name="Millares 6 2 4 2 2 5 4" xfId="53147" xr:uid="{B1F9183E-9A0A-4D6F-956C-2E2DAD6F4B87}"/>
    <cellStyle name="Millares 6 2 4 2 2 6" xfId="12429" xr:uid="{122F1CA7-34D8-4A06-B85F-89672461F207}"/>
    <cellStyle name="Millares 6 2 4 2 2 6 2" xfId="23864" xr:uid="{8326A5D4-F0BD-4251-BCFD-F012E400FA99}"/>
    <cellStyle name="Millares 6 2 4 2 2 6 2 2" xfId="46758" xr:uid="{1D5B4642-54BA-4F09-AB78-10D263B7AA3A}"/>
    <cellStyle name="Millares 6 2 4 2 2 6 3" xfId="35317" xr:uid="{51F3E03C-1852-4C2F-ABC9-FA3B3842F7D5}"/>
    <cellStyle name="Millares 6 2 4 2 2 7" xfId="13511" xr:uid="{16E12E6C-D67F-4E23-90F7-E3FB82261A01}"/>
    <cellStyle name="Millares 6 2 4 2 2 7 2" xfId="24948" xr:uid="{331C0423-8CF1-4D08-8A17-9C45A60F2DA5}"/>
    <cellStyle name="Millares 6 2 4 2 2 7 2 2" xfId="47842" xr:uid="{A767B8BE-3245-4108-95C6-335102C66087}"/>
    <cellStyle name="Millares 6 2 4 2 2 7 3" xfId="36401" xr:uid="{4EAEC639-D8DD-4C76-8BAA-E5CD4C919EED}"/>
    <cellStyle name="Millares 6 2 4 2 2 8" xfId="14570" xr:uid="{0DB78255-CAED-447E-9768-D4DA06A70C36}"/>
    <cellStyle name="Millares 6 2 4 2 2 8 2" xfId="37464" xr:uid="{FDACA7BF-21DC-404E-841F-29E7BAFF1AE6}"/>
    <cellStyle name="Millares 6 2 4 2 2 9" xfId="26023" xr:uid="{02469DC5-C23C-489B-B61B-B9A88E53C79A}"/>
    <cellStyle name="Millares 6 2 4 2 3" xfId="1052" xr:uid="{370E2861-E805-4E1A-80EF-CDF05D527B9C}"/>
    <cellStyle name="Millares 6 2 4 2 3 10" xfId="3883" xr:uid="{96DB7277-C3E3-49A2-A1E5-6DC38B947ACC}"/>
    <cellStyle name="Millares 6 2 4 2 3 2" xfId="2530" xr:uid="{D7566F85-DF65-4E3D-9B20-CE329BF8A5D4}"/>
    <cellStyle name="Millares 6 2 4 2 3 2 2" xfId="8950" xr:uid="{2E00F6DC-3D2E-4231-8D01-0717DD67D1A9}"/>
    <cellStyle name="Millares 6 2 4 2 3 2 2 2" xfId="20393" xr:uid="{B032B267-8C86-4A1F-A794-1E4A588B844E}"/>
    <cellStyle name="Millares 6 2 4 2 3 2 2 2 2" xfId="43287" xr:uid="{B7FD7E2B-C5E2-482A-9C94-6F9E586BF0F4}"/>
    <cellStyle name="Millares 6 2 4 2 3 2 2 3" xfId="31846" xr:uid="{7175CA59-B6DE-45F5-8893-B8C51C6A4334}"/>
    <cellStyle name="Millares 6 2 4 2 3 2 2 4" xfId="54728" xr:uid="{53C424F9-1EE9-404D-981E-C4DD418E994D}"/>
    <cellStyle name="Millares 6 2 4 2 3 2 3" xfId="16151" xr:uid="{FAF65F7E-BA39-4ADD-8504-58133CB6F7A3}"/>
    <cellStyle name="Millares 6 2 4 2 3 2 3 2" xfId="39045" xr:uid="{8970E66A-DEC7-4D7C-ACA8-83F42B38FCFD}"/>
    <cellStyle name="Millares 6 2 4 2 3 2 4" xfId="27604" xr:uid="{FF14C591-00D8-4A0D-A2F2-FA2174FF695F}"/>
    <cellStyle name="Millares 6 2 4 2 3 2 5" xfId="50487" xr:uid="{15FD1A65-D837-44FC-ACB5-67CFFFA3AE5F}"/>
    <cellStyle name="Millares 6 2 4 2 3 2 6" xfId="5176" xr:uid="{8328D6EE-295B-4083-9169-2F3F5FCB0FF1}"/>
    <cellStyle name="Millares 6 2 4 2 3 3" xfId="6554" xr:uid="{A764D6B1-4657-40AA-B71A-3C3214D87499}"/>
    <cellStyle name="Millares 6 2 4 2 3 3 2" xfId="10789" xr:uid="{ED9397FC-3ACA-4714-B770-CEAC82F62036}"/>
    <cellStyle name="Millares 6 2 4 2 3 3 2 2" xfId="22232" xr:uid="{E988D75C-F7FA-48E3-BAA5-A7651262106C}"/>
    <cellStyle name="Millares 6 2 4 2 3 3 2 2 2" xfId="45126" xr:uid="{8B68E6AB-09C2-4F0A-BE34-75A9C428DCBF}"/>
    <cellStyle name="Millares 6 2 4 2 3 3 2 3" xfId="33685" xr:uid="{44FA1687-45F5-4F70-B05D-20B6AC4AE8CD}"/>
    <cellStyle name="Millares 6 2 4 2 3 3 2 4" xfId="56567" xr:uid="{D8E6700C-5D58-469F-B737-EB00C6F4EEDD}"/>
    <cellStyle name="Millares 6 2 4 2 3 3 3" xfId="17990" xr:uid="{A0FA42A5-13AF-4B79-BBFA-175A1D006146}"/>
    <cellStyle name="Millares 6 2 4 2 3 3 3 2" xfId="40884" xr:uid="{E2473CA8-715D-454F-8A69-FB2D7F9EECC2}"/>
    <cellStyle name="Millares 6 2 4 2 3 3 4" xfId="29443" xr:uid="{DDD28515-E61C-4A0A-B549-B63F3B79F572}"/>
    <cellStyle name="Millares 6 2 4 2 3 3 5" xfId="52325" xr:uid="{716DD86E-2528-4997-8BF3-E835B1D018A8}"/>
    <cellStyle name="Millares 6 2 4 2 3 4" xfId="7633" xr:uid="{32F7E582-9B82-4D09-85A6-020D6F5104C6}"/>
    <cellStyle name="Millares 6 2 4 2 3 4 2" xfId="19076" xr:uid="{0C3F6389-BB5B-474F-9BCF-85F6F74F4390}"/>
    <cellStyle name="Millares 6 2 4 2 3 4 2 2" xfId="41970" xr:uid="{057CB621-9131-48F4-92C5-23862AB80052}"/>
    <cellStyle name="Millares 6 2 4 2 3 4 3" xfId="30529" xr:uid="{71ED0612-29B0-48E0-A271-37683F188BEA}"/>
    <cellStyle name="Millares 6 2 4 2 3 4 4" xfId="53411" xr:uid="{C01B2956-5265-46EB-8FCC-64C90A369CFE}"/>
    <cellStyle name="Millares 6 2 4 2 3 5" xfId="12692" xr:uid="{8761393D-0B65-4BAF-B047-870ED39AFD3D}"/>
    <cellStyle name="Millares 6 2 4 2 3 5 2" xfId="24128" xr:uid="{8F909F30-CFBE-4BF4-AF66-ACF9864D9715}"/>
    <cellStyle name="Millares 6 2 4 2 3 5 2 2" xfId="47022" xr:uid="{D18D0A28-954A-4CEE-ABCD-4C810F31D722}"/>
    <cellStyle name="Millares 6 2 4 2 3 5 3" xfId="35581" xr:uid="{B7055275-2905-43A0-805E-5E065AA3BB8B}"/>
    <cellStyle name="Millares 6 2 4 2 3 6" xfId="13775" xr:uid="{48A64EA7-402A-4F65-83A8-FD63CF6B7002}"/>
    <cellStyle name="Millares 6 2 4 2 3 6 2" xfId="25212" xr:uid="{27BED57C-431A-4A6E-A298-C6A5BEED537C}"/>
    <cellStyle name="Millares 6 2 4 2 3 6 2 2" xfId="48106" xr:uid="{044CB7FE-E2F8-472A-90BD-2133C0CE4969}"/>
    <cellStyle name="Millares 6 2 4 2 3 6 3" xfId="36665" xr:uid="{E8717EC0-115C-48DD-946E-8C42EB49CEEC}"/>
    <cellStyle name="Millares 6 2 4 2 3 7" xfId="14834" xr:uid="{2A57BB9D-856C-4490-95FB-61AA4CBDE37E}"/>
    <cellStyle name="Millares 6 2 4 2 3 7 2" xfId="37728" xr:uid="{737A8D77-E7E5-458A-8190-E743F571201A}"/>
    <cellStyle name="Millares 6 2 4 2 3 8" xfId="26287" xr:uid="{0C7E3DD3-AEA2-479D-BAF9-161BE4A84F5A}"/>
    <cellStyle name="Millares 6 2 4 2 3 9" xfId="49170" xr:uid="{3A05CA15-36CD-4A1A-99A2-C284F1791185}"/>
    <cellStyle name="Millares 6 2 4 2 4" xfId="1347" xr:uid="{1A70CD7E-C679-4665-B455-3084AA15C219}"/>
    <cellStyle name="Millares 6 2 4 2 4 2" xfId="2804" xr:uid="{3CED2B16-BE72-419F-87AB-D9B1F9886800}"/>
    <cellStyle name="Millares 6 2 4 2 4 2 2" xfId="9478" xr:uid="{C6A52306-968D-46F4-8800-4F71962BB21E}"/>
    <cellStyle name="Millares 6 2 4 2 4 2 2 2" xfId="20921" xr:uid="{123AEC5E-38E6-4FFD-AA1B-EB8D053C009F}"/>
    <cellStyle name="Millares 6 2 4 2 4 2 2 2 2" xfId="43815" xr:uid="{14CA089F-4815-42B8-902C-F0EE7BE05066}"/>
    <cellStyle name="Millares 6 2 4 2 4 2 2 3" xfId="32374" xr:uid="{9D301C20-2049-41B6-99E4-956ABC7627AC}"/>
    <cellStyle name="Millares 6 2 4 2 4 2 2 4" xfId="55256" xr:uid="{4DBF0914-176B-485C-AB65-509B98B3A3E2}"/>
    <cellStyle name="Millares 6 2 4 2 4 2 3" xfId="16679" xr:uid="{3F30E87A-BF94-41FE-B9D4-1BFB487453FD}"/>
    <cellStyle name="Millares 6 2 4 2 4 2 3 2" xfId="39573" xr:uid="{F646E617-77EB-4D3B-82EB-DAB1E25F4525}"/>
    <cellStyle name="Millares 6 2 4 2 4 2 4" xfId="28132" xr:uid="{FC9DFF6B-2C4C-4E8B-849E-DE752075EF11}"/>
    <cellStyle name="Millares 6 2 4 2 4 2 5" xfId="51015" xr:uid="{2667357C-B2AB-4141-A048-EEB03D4E07E5}"/>
    <cellStyle name="Millares 6 2 4 2 4 2 6" xfId="5704" xr:uid="{F259E9F8-71B5-42E7-ACB9-86C03036AD3A}"/>
    <cellStyle name="Millares 6 2 4 2 4 3" xfId="8161" xr:uid="{17AD40E8-139F-470A-8DDA-B33D509FCAF1}"/>
    <cellStyle name="Millares 6 2 4 2 4 3 2" xfId="19604" xr:uid="{31C91E86-A05D-4D13-9CC8-B8CEEEC5A897}"/>
    <cellStyle name="Millares 6 2 4 2 4 3 2 2" xfId="42498" xr:uid="{935E6778-983D-409F-8142-A03076895624}"/>
    <cellStyle name="Millares 6 2 4 2 4 3 3" xfId="31057" xr:uid="{09799BCD-3839-43F1-8057-57EC7E74A8FE}"/>
    <cellStyle name="Millares 6 2 4 2 4 3 4" xfId="53939" xr:uid="{DDE24CEC-B1F4-4E65-98EB-986EBD6D0C40}"/>
    <cellStyle name="Millares 6 2 4 2 4 4" xfId="15362" xr:uid="{EC772BDB-F92D-448F-A810-8C16B46C8D5D}"/>
    <cellStyle name="Millares 6 2 4 2 4 4 2" xfId="38256" xr:uid="{F336155C-A688-47AF-B04C-FC2CFF3EC555}"/>
    <cellStyle name="Millares 6 2 4 2 4 5" xfId="26815" xr:uid="{D2A70923-BD5A-4DBE-A24D-C6CE3896DC68}"/>
    <cellStyle name="Millares 6 2 4 2 4 6" xfId="49698" xr:uid="{8CF3A1B8-1D13-4935-A9FD-685B6ED28FD9}"/>
    <cellStyle name="Millares 6 2 4 2 4 7" xfId="4405" xr:uid="{87AD488F-CF83-4440-8681-31A0018F125E}"/>
    <cellStyle name="Millares 6 2 4 2 5" xfId="2001" xr:uid="{BC6C155F-F5D0-4269-9249-E3A50883CB07}"/>
    <cellStyle name="Millares 6 2 4 2 5 2" xfId="8423" xr:uid="{167284E8-10B7-48BB-9D28-E5B9E1F02BD1}"/>
    <cellStyle name="Millares 6 2 4 2 5 2 2" xfId="19866" xr:uid="{57241F9B-9B2F-48C2-8AF3-23DC35C2D735}"/>
    <cellStyle name="Millares 6 2 4 2 5 2 2 2" xfId="42760" xr:uid="{7AB8DA0F-8811-49EE-A4F4-DD464AE55D51}"/>
    <cellStyle name="Millares 6 2 4 2 5 2 3" xfId="31319" xr:uid="{D538B936-D122-4D0C-8385-024C00AE8C3A}"/>
    <cellStyle name="Millares 6 2 4 2 5 2 4" xfId="54201" xr:uid="{BD4B2BCE-E227-41CA-8F27-26064D34F9F8}"/>
    <cellStyle name="Millares 6 2 4 2 5 3" xfId="15624" xr:uid="{484DD478-171C-4EC0-8676-3D66AEDDE359}"/>
    <cellStyle name="Millares 6 2 4 2 5 3 2" xfId="38518" xr:uid="{3AFC0D28-2CC9-4109-9458-8E2C3E73A437}"/>
    <cellStyle name="Millares 6 2 4 2 5 4" xfId="27077" xr:uid="{F183810B-D82F-4114-8A92-BCDA28E27226}"/>
    <cellStyle name="Millares 6 2 4 2 5 5" xfId="49960" xr:uid="{88DD3295-E1B3-4C40-BDF3-AC1B02BD5F84}"/>
    <cellStyle name="Millares 6 2 4 2 5 6" xfId="4658" xr:uid="{4AA888BE-6D10-4048-84E2-305E7596E821}"/>
    <cellStyle name="Millares 6 2 4 2 6" xfId="3351" xr:uid="{8A870397-86BC-4D11-BCC8-82E0493B38C3}"/>
    <cellStyle name="Millares 6 2 4 2 6 2" xfId="9741" xr:uid="{A4890D38-C6E2-45A1-8FA9-BF6105E97346}"/>
    <cellStyle name="Millares 6 2 4 2 6 2 2" xfId="21184" xr:uid="{DE2E38C6-3BEC-4D99-B19D-728AB2562592}"/>
    <cellStyle name="Millares 6 2 4 2 6 2 2 2" xfId="44078" xr:uid="{BAB386C1-4D61-434F-9652-EDF08E2BF256}"/>
    <cellStyle name="Millares 6 2 4 2 6 2 3" xfId="32637" xr:uid="{945AF075-FE8A-4831-A504-64CDBDBA00D5}"/>
    <cellStyle name="Millares 6 2 4 2 6 2 4" xfId="55519" xr:uid="{7754B20A-F941-492F-9ADC-7051B9AA1642}"/>
    <cellStyle name="Millares 6 2 4 2 6 3" xfId="16942" xr:uid="{913C49AC-A7D7-4682-86C5-EFBD6118A9C7}"/>
    <cellStyle name="Millares 6 2 4 2 6 3 2" xfId="39836" xr:uid="{D0F99775-C296-4A1B-8BD6-E4C04A14CE77}"/>
    <cellStyle name="Millares 6 2 4 2 6 4" xfId="28395" xr:uid="{2034B3FB-7463-4D20-A8EE-215BCC0C84E5}"/>
    <cellStyle name="Millares 6 2 4 2 6 5" xfId="51277" xr:uid="{D844AD4C-568D-4BFF-BDAB-6A1D48D3CF1A}"/>
    <cellStyle name="Millares 6 2 4 2 7" xfId="6010" xr:uid="{55DCC6E6-A051-4783-AEB4-00C0AB43FADC}"/>
    <cellStyle name="Millares 6 2 4 2 7 2" xfId="10001" xr:uid="{A1A63AC4-EE2A-4C54-AE2A-844E0839DF9A}"/>
    <cellStyle name="Millares 6 2 4 2 7 2 2" xfId="21444" xr:uid="{8CF616F9-0079-490E-8126-79890F74866D}"/>
    <cellStyle name="Millares 6 2 4 2 7 2 2 2" xfId="44338" xr:uid="{AC06A5A9-FF6B-4EA9-B6C8-87281DD01E10}"/>
    <cellStyle name="Millares 6 2 4 2 7 2 3" xfId="32897" xr:uid="{5A75E45C-EC58-4E70-B377-CB1D41371896}"/>
    <cellStyle name="Millares 6 2 4 2 7 2 4" xfId="55779" xr:uid="{DA6A6F4B-0414-4B57-80F8-4DD4C8F6CE8F}"/>
    <cellStyle name="Millares 6 2 4 2 7 3" xfId="17202" xr:uid="{53B7CB2A-D138-42EE-A3CA-BEF4C1BA8557}"/>
    <cellStyle name="Millares 6 2 4 2 7 3 2" xfId="40096" xr:uid="{B2651501-C893-4AC6-A733-35497806B557}"/>
    <cellStyle name="Millares 6 2 4 2 7 4" xfId="28655" xr:uid="{F14BBDD4-AB48-4021-BBB8-2BD57501B339}"/>
    <cellStyle name="Millares 6 2 4 2 7 5" xfId="51537" xr:uid="{7260E138-2CA8-437D-9E11-328A2570256B}"/>
    <cellStyle name="Millares 6 2 4 2 8" xfId="6261" xr:uid="{ADA6F5E8-BE5F-4006-A808-5A3500230DA9}"/>
    <cellStyle name="Millares 6 2 4 2 8 2" xfId="10262" xr:uid="{A73BC996-6DBD-452E-AADC-03184BBFE584}"/>
    <cellStyle name="Millares 6 2 4 2 8 2 2" xfId="21705" xr:uid="{78EE8872-0FBE-48E8-8F83-BA7D9DE8A160}"/>
    <cellStyle name="Millares 6 2 4 2 8 2 2 2" xfId="44599" xr:uid="{4BF33BBE-A112-4558-8906-57FE272DADE0}"/>
    <cellStyle name="Millares 6 2 4 2 8 2 3" xfId="33158" xr:uid="{208C4DE2-CE61-47C1-AF24-72DB92630F95}"/>
    <cellStyle name="Millares 6 2 4 2 8 2 4" xfId="56040" xr:uid="{1CBA8F17-68CB-4F56-B6C3-233873443BCC}"/>
    <cellStyle name="Millares 6 2 4 2 8 3" xfId="17463" xr:uid="{329739F5-989F-46DA-B3BB-65AD1FED1D3A}"/>
    <cellStyle name="Millares 6 2 4 2 8 3 2" xfId="40357" xr:uid="{4DA578B8-4DB0-4A38-BD16-1D5F771411A6}"/>
    <cellStyle name="Millares 6 2 4 2 8 4" xfId="28916" xr:uid="{7FA5BEEF-7554-461C-BF19-15FDEE50A8A3}"/>
    <cellStyle name="Millares 6 2 4 2 8 5" xfId="51798" xr:uid="{005CC63B-67D9-415D-86FD-C0212D3EC0CB}"/>
    <cellStyle name="Millares 6 2 4 2 9" xfId="7094" xr:uid="{61DC63CB-8554-4B5C-9E0F-3D93B9B0B641}"/>
    <cellStyle name="Millares 6 2 4 2 9 2" xfId="18530" xr:uid="{A1DF89E2-5AD6-40C1-ABF2-FEF2575BCD08}"/>
    <cellStyle name="Millares 6 2 4 2 9 2 2" xfId="41424" xr:uid="{BED156F8-E958-466F-BE31-EFA2B17DFDCC}"/>
    <cellStyle name="Millares 6 2 4 2 9 3" xfId="29983" xr:uid="{04331874-07C4-4BC7-906B-5B5019DC3B8E}"/>
    <cellStyle name="Millares 6 2 4 2 9 4" xfId="52865" xr:uid="{AD11EBC9-69DC-4CCE-AB11-4B583A3619AF}"/>
    <cellStyle name="Millares 6 2 4 20" xfId="58312" xr:uid="{A2F69CAD-0BD5-445E-945F-2B80A6159234}"/>
    <cellStyle name="Millares 6 2 4 3" xfId="389" xr:uid="{739ED612-CC8E-4263-838F-F9BD9C1F1CC0}"/>
    <cellStyle name="Millares 6 2 4 3 10" xfId="48790" xr:uid="{68C60AFA-EAF9-4835-84C0-7F129EC03EC6}"/>
    <cellStyle name="Millares 6 2 4 3 11" xfId="58062" xr:uid="{1F745A36-2BA2-42C6-BFF0-59718236C822}"/>
    <cellStyle name="Millares 6 2 4 3 12" xfId="58574" xr:uid="{A9EDF2DD-E463-4B2D-80EF-7FD925569F8F}"/>
    <cellStyle name="Millares 6 2 4 3 2" xfId="1516" xr:uid="{B5FBE305-EAD9-4D4C-A08E-D75BF0BC3BE6}"/>
    <cellStyle name="Millares 6 2 4 3 2 10" xfId="4029" xr:uid="{873FD6DC-FD9B-4F24-8BFB-ED7AD24310EC}"/>
    <cellStyle name="Millares 6 2 4 3 2 2" xfId="2948" xr:uid="{67F286E6-3995-427C-AE94-02A3A9306EB4}"/>
    <cellStyle name="Millares 6 2 4 3 2 2 2" xfId="9097" xr:uid="{B5304C8E-757E-40FA-9532-47AA07E3F6C0}"/>
    <cellStyle name="Millares 6 2 4 3 2 2 2 2" xfId="20540" xr:uid="{C57BF18D-A820-4737-8DB6-14BC1D84DA07}"/>
    <cellStyle name="Millares 6 2 4 3 2 2 2 2 2" xfId="43434" xr:uid="{778F53D0-0F96-4D67-81D8-48C02B73DE7A}"/>
    <cellStyle name="Millares 6 2 4 3 2 2 2 3" xfId="31993" xr:uid="{49880308-7E7F-49F4-B7DF-8ECDC4431043}"/>
    <cellStyle name="Millares 6 2 4 3 2 2 2 4" xfId="54875" xr:uid="{75199453-A1D7-45B3-AB5A-EC6A22D7CD73}"/>
    <cellStyle name="Millares 6 2 4 3 2 2 3" xfId="16298" xr:uid="{8A2558BA-49CC-4773-B679-36DD5978ED14}"/>
    <cellStyle name="Millares 6 2 4 3 2 2 3 2" xfId="39192" xr:uid="{504D5A13-5C19-4BBA-8C1D-B59ADABD6D69}"/>
    <cellStyle name="Millares 6 2 4 3 2 2 4" xfId="27751" xr:uid="{BA523ED7-2595-4074-A076-219877FA1296}"/>
    <cellStyle name="Millares 6 2 4 3 2 2 5" xfId="50634" xr:uid="{3134A606-5E81-4ADE-99AC-F3E6CF46A32F}"/>
    <cellStyle name="Millares 6 2 4 3 2 2 6" xfId="5323" xr:uid="{812C150E-A1BE-4919-B688-7BADB901D815}"/>
    <cellStyle name="Millares 6 2 4 3 2 3" xfId="6701" xr:uid="{85BAD2B1-9F33-4BD0-ACA7-7EAE05C7A78B}"/>
    <cellStyle name="Millares 6 2 4 3 2 3 2" xfId="10936" xr:uid="{85544BFA-31D0-4F7B-B79D-0E7223F4932D}"/>
    <cellStyle name="Millares 6 2 4 3 2 3 2 2" xfId="22379" xr:uid="{B3528EE2-2452-4F24-821B-5485D09393B0}"/>
    <cellStyle name="Millares 6 2 4 3 2 3 2 2 2" xfId="45273" xr:uid="{F3C3EF0B-F220-4F2B-A6DF-346D10337913}"/>
    <cellStyle name="Millares 6 2 4 3 2 3 2 3" xfId="33832" xr:uid="{0334A06D-CFA3-4FB9-BF0E-DB86D9645DD9}"/>
    <cellStyle name="Millares 6 2 4 3 2 3 2 4" xfId="56714" xr:uid="{338CCD7E-73CA-4FD3-9D54-857B7B93AF65}"/>
    <cellStyle name="Millares 6 2 4 3 2 3 3" xfId="18137" xr:uid="{B65134D4-7109-4E0F-848C-4B024DD9D99F}"/>
    <cellStyle name="Millares 6 2 4 3 2 3 3 2" xfId="41031" xr:uid="{A281B3FE-0222-407C-84FF-E90FD30ECFAD}"/>
    <cellStyle name="Millares 6 2 4 3 2 3 4" xfId="29590" xr:uid="{E4DEAA9F-F835-4049-BB15-1A0FABF7C9D3}"/>
    <cellStyle name="Millares 6 2 4 3 2 3 5" xfId="52472" xr:uid="{CA662B9C-71CF-402D-AD41-6C93757E4550}"/>
    <cellStyle name="Millares 6 2 4 3 2 4" xfId="7780" xr:uid="{59ACD722-416E-4717-9793-8E974EBFBC8A}"/>
    <cellStyle name="Millares 6 2 4 3 2 4 2" xfId="19223" xr:uid="{56AE081B-83E0-45C6-9AF6-A4A7822E6A99}"/>
    <cellStyle name="Millares 6 2 4 3 2 4 2 2" xfId="42117" xr:uid="{1AF7567B-81E8-4DE3-B985-D475A507B9A4}"/>
    <cellStyle name="Millares 6 2 4 3 2 4 3" xfId="30676" xr:uid="{6370C995-C025-4158-8D0F-5D5EF932680F}"/>
    <cellStyle name="Millares 6 2 4 3 2 4 4" xfId="53558" xr:uid="{CF736F05-6124-423D-B460-386D826B0699}"/>
    <cellStyle name="Millares 6 2 4 3 2 5" xfId="12839" xr:uid="{616539BC-1B23-4D74-B6C4-9053428ADD47}"/>
    <cellStyle name="Millares 6 2 4 3 2 5 2" xfId="24275" xr:uid="{08B909C7-FD99-4712-9F01-F02ACCED72A1}"/>
    <cellStyle name="Millares 6 2 4 3 2 5 2 2" xfId="47169" xr:uid="{EC9DF75D-6EAC-4F09-AC98-E1266C0504D9}"/>
    <cellStyle name="Millares 6 2 4 3 2 5 3" xfId="35728" xr:uid="{B2C4749C-E6F7-4AF1-8CB3-C8AF18D8DB9F}"/>
    <cellStyle name="Millares 6 2 4 3 2 6" xfId="13922" xr:uid="{C5B1CC8B-C541-4FD8-BB02-5C805EA83A25}"/>
    <cellStyle name="Millares 6 2 4 3 2 6 2" xfId="25359" xr:uid="{45756904-3172-4321-A267-B3FD82E491FA}"/>
    <cellStyle name="Millares 6 2 4 3 2 6 2 2" xfId="48253" xr:uid="{CFC1B060-3505-4087-8510-1919652D4E96}"/>
    <cellStyle name="Millares 6 2 4 3 2 6 3" xfId="36812" xr:uid="{08DF6ED7-3B51-4A9D-A2B7-09609310BE35}"/>
    <cellStyle name="Millares 6 2 4 3 2 7" xfId="14981" xr:uid="{6CA3E490-5329-44C3-94EF-402554DC9905}"/>
    <cellStyle name="Millares 6 2 4 3 2 7 2" xfId="37875" xr:uid="{3BB8858B-03B8-4FF3-87E3-C1C9D66C206C}"/>
    <cellStyle name="Millares 6 2 4 3 2 8" xfId="26434" xr:uid="{B3CE983B-64A2-4D84-AABA-14AD0AE034E7}"/>
    <cellStyle name="Millares 6 2 4 3 2 9" xfId="49317" xr:uid="{1F299691-1D4D-46D8-BE74-ABFC7C7BEB2C}"/>
    <cellStyle name="Millares 6 2 4 3 3" xfId="1874" xr:uid="{EAC42E41-D71D-410A-AFD1-28BB0185D2C4}"/>
    <cellStyle name="Millares 6 2 4 3 3 2" xfId="8570" xr:uid="{4BCFE1BB-CF88-43B4-BFAE-CE3C0F203162}"/>
    <cellStyle name="Millares 6 2 4 3 3 2 2" xfId="20013" xr:uid="{F74540D8-65FD-43D3-AC77-D0FAF28ED5F7}"/>
    <cellStyle name="Millares 6 2 4 3 3 2 2 2" xfId="42907" xr:uid="{FFC33255-3937-4B39-908B-E06634D1A80D}"/>
    <cellStyle name="Millares 6 2 4 3 3 2 3" xfId="31466" xr:uid="{235BEDA1-F6E9-4478-9C89-D5B6932218A6}"/>
    <cellStyle name="Millares 6 2 4 3 3 2 4" xfId="54348" xr:uid="{8F4B3FAD-3BE2-405D-87CF-472F0F7339D4}"/>
    <cellStyle name="Millares 6 2 4 3 3 3" xfId="15771" xr:uid="{85FC3015-4A6C-4545-876F-5F304E50FDBF}"/>
    <cellStyle name="Millares 6 2 4 3 3 3 2" xfId="38665" xr:uid="{508ECFD9-16B5-4559-B660-F837971AF741}"/>
    <cellStyle name="Millares 6 2 4 3 3 4" xfId="27224" xr:uid="{19927207-483D-4259-968E-63144B36D95C}"/>
    <cellStyle name="Millares 6 2 4 3 3 5" xfId="50107" xr:uid="{A0B39526-C2D6-4BAE-BA35-7923B9150628}"/>
    <cellStyle name="Millares 6 2 4 3 3 6" xfId="4796" xr:uid="{0A05716A-DCA0-400D-8749-9902A5EE1839}"/>
    <cellStyle name="Millares 6 2 4 3 4" xfId="3495" xr:uid="{D0D320E9-DAF9-4BA6-BB1E-8864C3215131}"/>
    <cellStyle name="Millares 6 2 4 3 4 2" xfId="10409" xr:uid="{673E73EA-7A61-4CBE-B8D5-1D03822F962F}"/>
    <cellStyle name="Millares 6 2 4 3 4 2 2" xfId="21852" xr:uid="{86E70B77-E967-49A9-A4D4-1C0B3378CD94}"/>
    <cellStyle name="Millares 6 2 4 3 4 2 2 2" xfId="44746" xr:uid="{D67E99B3-F4FF-4B7F-A6F2-2B3DD3FA64CA}"/>
    <cellStyle name="Millares 6 2 4 3 4 2 3" xfId="33305" xr:uid="{8BCF760C-B910-4C19-80B4-C6C534527E80}"/>
    <cellStyle name="Millares 6 2 4 3 4 2 4" xfId="56187" xr:uid="{86165BDF-657D-48E3-A1B1-B66AFA367C13}"/>
    <cellStyle name="Millares 6 2 4 3 4 3" xfId="17610" xr:uid="{BB0A49D5-F806-4C2E-AA11-35AC50493335}"/>
    <cellStyle name="Millares 6 2 4 3 4 3 2" xfId="40504" xr:uid="{5AA035A6-0AB7-4153-8418-CFA9821842E6}"/>
    <cellStyle name="Millares 6 2 4 3 4 4" xfId="29063" xr:uid="{A1605200-22C0-4EAF-BE5C-94175460DB20}"/>
    <cellStyle name="Millares 6 2 4 3 4 5" xfId="51945" xr:uid="{15BEAA5F-856C-4BDC-B6A6-E0B0DAF54439}"/>
    <cellStyle name="Millares 6 2 4 3 5" xfId="7257" xr:uid="{430F4BCC-4662-4BE2-9152-8CCA99A1E63C}"/>
    <cellStyle name="Millares 6 2 4 3 5 2" xfId="18696" xr:uid="{9736D5A4-4DE6-462E-BA32-255738459700}"/>
    <cellStyle name="Millares 6 2 4 3 5 2 2" xfId="41590" xr:uid="{B6B38F07-5CD7-449C-90BA-11E22448F89B}"/>
    <cellStyle name="Millares 6 2 4 3 5 3" xfId="30149" xr:uid="{BFBBCD58-48FA-4E5E-AD63-F2C6490602E0}"/>
    <cellStyle name="Millares 6 2 4 3 5 4" xfId="53031" xr:uid="{DB69FC41-32CE-4227-8440-2C44DF946AE9}"/>
    <cellStyle name="Millares 6 2 4 3 6" xfId="12313" xr:uid="{2DE07AF8-7D67-4D0F-B16E-A5125390EC8C}"/>
    <cellStyle name="Millares 6 2 4 3 6 2" xfId="23748" xr:uid="{DE358149-58EE-487A-A8D3-BAE379F17290}"/>
    <cellStyle name="Millares 6 2 4 3 6 2 2" xfId="46642" xr:uid="{361EA488-5667-4B82-A8C0-BBB1DE3D0C4C}"/>
    <cellStyle name="Millares 6 2 4 3 6 3" xfId="35201" xr:uid="{BE6702CC-8563-4632-9AB9-05E346A052D9}"/>
    <cellStyle name="Millares 6 2 4 3 7" xfId="13395" xr:uid="{414BC8D7-4201-462A-9887-476205494537}"/>
    <cellStyle name="Millares 6 2 4 3 7 2" xfId="24832" xr:uid="{1C79E79B-71F8-4F78-8799-91B281C5DBAF}"/>
    <cellStyle name="Millares 6 2 4 3 7 2 2" xfId="47726" xr:uid="{45739C92-D1D5-4A63-B89A-070AE663936F}"/>
    <cellStyle name="Millares 6 2 4 3 7 3" xfId="36285" xr:uid="{4988CE6C-4859-47B0-B012-F03A88072FD9}"/>
    <cellStyle name="Millares 6 2 4 3 8" xfId="14454" xr:uid="{BC2A124A-C718-460C-B586-0D4992243FAD}"/>
    <cellStyle name="Millares 6 2 4 3 8 2" xfId="37348" xr:uid="{1D95AE45-FF08-4577-AE16-4BCEC441B21E}"/>
    <cellStyle name="Millares 6 2 4 3 9" xfId="25907" xr:uid="{1F0A9375-F068-491C-BF2D-C065F5D34050}"/>
    <cellStyle name="Millares 6 2 4 4" xfId="663" xr:uid="{59CB6E53-6981-48A2-B1CF-30A19D268F6A}"/>
    <cellStyle name="Millares 6 2 4 4 10" xfId="3767" xr:uid="{211FBE3C-0B65-4CBD-9C4F-A5AF54DA8123}"/>
    <cellStyle name="Millares 6 2 4 4 2" xfId="2142" xr:uid="{44F89BE1-3B7D-49C2-9221-4A17C6A5FF4B}"/>
    <cellStyle name="Millares 6 2 4 4 2 2" xfId="8834" xr:uid="{A8F73246-9EFA-4A29-A05E-3D36F0FBDE96}"/>
    <cellStyle name="Millares 6 2 4 4 2 2 2" xfId="20277" xr:uid="{23B748AB-6500-45B4-BCEF-E2FAA273F710}"/>
    <cellStyle name="Millares 6 2 4 4 2 2 2 2" xfId="43171" xr:uid="{BC4E1DB4-0EEF-4352-AB9A-A7EF9B912D45}"/>
    <cellStyle name="Millares 6 2 4 4 2 2 3" xfId="31730" xr:uid="{C0B6C5CC-A8FE-46CA-8E03-120C78A899AB}"/>
    <cellStyle name="Millares 6 2 4 4 2 2 4" xfId="54612" xr:uid="{1D6666A0-4AE4-4E7E-9F94-6753A42071EE}"/>
    <cellStyle name="Millares 6 2 4 4 2 3" xfId="16035" xr:uid="{02E09057-FAC0-4F22-A8CB-F66E89AC0FF7}"/>
    <cellStyle name="Millares 6 2 4 4 2 3 2" xfId="38929" xr:uid="{77DDA15E-2576-4F16-816B-4D47DD26FBEC}"/>
    <cellStyle name="Millares 6 2 4 4 2 4" xfId="27488" xr:uid="{8EF15681-82C6-415D-84E5-D998356B281A}"/>
    <cellStyle name="Millares 6 2 4 4 2 5" xfId="50371" xr:uid="{7BC773D9-3D68-465A-8A8A-7E705D3B8C74}"/>
    <cellStyle name="Millares 6 2 4 4 2 6" xfId="5060" xr:uid="{ABB6545B-086A-4D28-A658-C64039C3D2B6}"/>
    <cellStyle name="Millares 6 2 4 4 3" xfId="6438" xr:uid="{47F64270-39F8-4A2D-8ECE-9E069BD63589}"/>
    <cellStyle name="Millares 6 2 4 4 3 2" xfId="10673" xr:uid="{6C9DA67A-1F44-4A23-9ED5-14B1826A921D}"/>
    <cellStyle name="Millares 6 2 4 4 3 2 2" xfId="22116" xr:uid="{A9F843FF-B0D5-43F2-819D-240089E65DC7}"/>
    <cellStyle name="Millares 6 2 4 4 3 2 2 2" xfId="45010" xr:uid="{0F504418-0400-4445-B02B-0B2B8808CD3F}"/>
    <cellStyle name="Millares 6 2 4 4 3 2 3" xfId="33569" xr:uid="{6A435920-B7DD-4377-8B2A-84C8A5A7C6F4}"/>
    <cellStyle name="Millares 6 2 4 4 3 2 4" xfId="56451" xr:uid="{9966D6EB-075F-4BDB-9018-0D6F212EF8E6}"/>
    <cellStyle name="Millares 6 2 4 4 3 3" xfId="17874" xr:uid="{1BAF4EEC-E22D-4987-A6D7-DEADEF86EDD6}"/>
    <cellStyle name="Millares 6 2 4 4 3 3 2" xfId="40768" xr:uid="{D849FC3D-3708-41BA-B165-D052C26C2B37}"/>
    <cellStyle name="Millares 6 2 4 4 3 4" xfId="29327" xr:uid="{1DDA8296-FD91-41C4-A1ED-5BD15D876762}"/>
    <cellStyle name="Millares 6 2 4 4 3 5" xfId="52209" xr:uid="{B5D4A372-C313-4528-82EE-0FFA518D04BF}"/>
    <cellStyle name="Millares 6 2 4 4 4" xfId="7517" xr:uid="{8624EF9A-7EB3-49D4-A76C-A9EF828EBF1B}"/>
    <cellStyle name="Millares 6 2 4 4 4 2" xfId="18960" xr:uid="{F0526256-6AC8-4E49-AC64-4014A4DEA48B}"/>
    <cellStyle name="Millares 6 2 4 4 4 2 2" xfId="41854" xr:uid="{3173FB97-8C08-4EED-B4FF-54CF400BF5B6}"/>
    <cellStyle name="Millares 6 2 4 4 4 3" xfId="30413" xr:uid="{68C9C354-52BD-4F19-BDF6-381CC0FAB247}"/>
    <cellStyle name="Millares 6 2 4 4 4 4" xfId="53295" xr:uid="{440968ED-7419-4573-82DD-5C48CA0B5F09}"/>
    <cellStyle name="Millares 6 2 4 4 5" xfId="12576" xr:uid="{61D868EB-91E8-4A3A-9A7E-E837FB2B8E59}"/>
    <cellStyle name="Millares 6 2 4 4 5 2" xfId="24012" xr:uid="{428C5214-166D-4BB3-993E-85E137BC515F}"/>
    <cellStyle name="Millares 6 2 4 4 5 2 2" xfId="46906" xr:uid="{5E2C8D92-6B1B-4991-8512-DCE1E1594323}"/>
    <cellStyle name="Millares 6 2 4 4 5 3" xfId="35465" xr:uid="{E902145F-606D-4614-8225-6B2BCE67FA06}"/>
    <cellStyle name="Millares 6 2 4 4 6" xfId="13659" xr:uid="{CD3A3EEC-FF6C-4FB8-A5D2-C28065A9FE51}"/>
    <cellStyle name="Millares 6 2 4 4 6 2" xfId="25096" xr:uid="{B5300EC6-C74B-41C6-A74D-33F22E0CBFAF}"/>
    <cellStyle name="Millares 6 2 4 4 6 2 2" xfId="47990" xr:uid="{03FFA5DD-D04D-4A94-94D0-0A7F4775E796}"/>
    <cellStyle name="Millares 6 2 4 4 6 3" xfId="36549" xr:uid="{325E5A86-2849-4E6E-8297-8983AE0904AF}"/>
    <cellStyle name="Millares 6 2 4 4 7" xfId="14718" xr:uid="{07695DD3-F2B7-45AF-9437-962F6C672F05}"/>
    <cellStyle name="Millares 6 2 4 4 7 2" xfId="37612" xr:uid="{789671EB-4E56-43BC-9C4A-B9A937C76E88}"/>
    <cellStyle name="Millares 6 2 4 4 8" xfId="26171" xr:uid="{5F087788-2652-418B-91B8-2E7D1C708625}"/>
    <cellStyle name="Millares 6 2 4 4 9" xfId="49054" xr:uid="{1CFA8B5F-46AC-481C-B0C9-22F69C4AE819}"/>
    <cellStyle name="Millares 6 2 4 5" xfId="936" xr:uid="{D4327B69-72C0-423C-9C8A-52AB163A9DD5}"/>
    <cellStyle name="Millares 6 2 4 5 2" xfId="2414" xr:uid="{523292A1-8A87-41AC-BC70-A636BFA20ED8}"/>
    <cellStyle name="Millares 6 2 4 5 2 2" xfId="9362" xr:uid="{17620877-83CF-4663-8B38-637D8C7C7446}"/>
    <cellStyle name="Millares 6 2 4 5 2 2 2" xfId="20805" xr:uid="{3B6EFF1D-ED2F-4D0C-9906-139F8CC1F019}"/>
    <cellStyle name="Millares 6 2 4 5 2 2 2 2" xfId="43699" xr:uid="{6E1B52C2-944A-4228-BF9A-3F79856E8BF9}"/>
    <cellStyle name="Millares 6 2 4 5 2 2 3" xfId="32258" xr:uid="{BF308D82-2A51-434B-80E0-EAD6BE9174F4}"/>
    <cellStyle name="Millares 6 2 4 5 2 2 4" xfId="55140" xr:uid="{3975D717-0E5B-4B1D-ACC5-C15A6B0965B8}"/>
    <cellStyle name="Millares 6 2 4 5 2 3" xfId="16563" xr:uid="{8DA22A14-C51B-46B0-A9BC-A2F987048ED1}"/>
    <cellStyle name="Millares 6 2 4 5 2 3 2" xfId="39457" xr:uid="{DD0BAB1D-7D33-4318-9890-163C2095653D}"/>
    <cellStyle name="Millares 6 2 4 5 2 4" xfId="28016" xr:uid="{C0E99D9A-9FFB-42CC-ABEB-00B5E9E8E40A}"/>
    <cellStyle name="Millares 6 2 4 5 2 5" xfId="50899" xr:uid="{0A066555-F7D6-4F89-8BCC-BB837A624C19}"/>
    <cellStyle name="Millares 6 2 4 5 2 6" xfId="5588" xr:uid="{BE46ECA7-3897-4E0F-9069-4F0C2CBCF04D}"/>
    <cellStyle name="Millares 6 2 4 5 3" xfId="8045" xr:uid="{3A46115B-B2F1-43EC-BAF6-7EF4B6EC6148}"/>
    <cellStyle name="Millares 6 2 4 5 3 2" xfId="19488" xr:uid="{05D5CE73-2C1D-4D41-8213-A9C0694CAEDC}"/>
    <cellStyle name="Millares 6 2 4 5 3 2 2" xfId="42382" xr:uid="{83BAC067-3EEE-4433-BD1E-DC498382AAD6}"/>
    <cellStyle name="Millares 6 2 4 5 3 3" xfId="30941" xr:uid="{D580C3A1-12A6-4727-B77B-8D346EA9D752}"/>
    <cellStyle name="Millares 6 2 4 5 3 4" xfId="53823" xr:uid="{4927FA23-146E-42EA-9F45-9BD0617815FA}"/>
    <cellStyle name="Millares 6 2 4 5 4" xfId="15246" xr:uid="{7B54173E-2DB7-4D57-A02B-A319FB13972A}"/>
    <cellStyle name="Millares 6 2 4 5 4 2" xfId="38140" xr:uid="{AC87CFB8-F7DC-4975-8FCA-9C4CCB765938}"/>
    <cellStyle name="Millares 6 2 4 5 5" xfId="26699" xr:uid="{A5A23D60-F75C-4627-BE8C-A1C0365A280E}"/>
    <cellStyle name="Millares 6 2 4 5 6" xfId="49582" xr:uid="{89D91AF5-D684-41DE-924E-2FD2F097D2A9}"/>
    <cellStyle name="Millares 6 2 4 5 7" xfId="4289" xr:uid="{81AA407F-7534-48BB-B626-19B0FBC1B1D8}"/>
    <cellStyle name="Millares 6 2 4 6" xfId="1231" xr:uid="{06D1A2DD-F363-4502-A02D-DA161D4C5693}"/>
    <cellStyle name="Millares 6 2 4 6 2" xfId="2688" xr:uid="{0F6930A0-6525-4881-BD83-70F2D9BC559D}"/>
    <cellStyle name="Millares 6 2 4 6 2 2" xfId="19750" xr:uid="{27EF4456-E7D5-45D3-9FCB-F46CEED09AF7}"/>
    <cellStyle name="Millares 6 2 4 6 2 2 2" xfId="42644" xr:uid="{E8C3B7FB-FF45-4E0C-9C3C-91EFAF3C8A76}"/>
    <cellStyle name="Millares 6 2 4 6 2 3" xfId="31203" xr:uid="{11328DBB-3974-4D2D-9998-A9A4F1D459A3}"/>
    <cellStyle name="Millares 6 2 4 6 2 4" xfId="54085" xr:uid="{D65CD8E6-B2D5-4500-B599-3CBF1B7A176C}"/>
    <cellStyle name="Millares 6 2 4 6 2 5" xfId="8307" xr:uid="{110516D0-F4C3-40D3-861C-41AE09226321}"/>
    <cellStyle name="Millares 6 2 4 6 3" xfId="15508" xr:uid="{077ABC84-A842-4E52-B5F7-C9DC52FF9021}"/>
    <cellStyle name="Millares 6 2 4 6 3 2" xfId="38402" xr:uid="{30D16181-8D79-4E47-8505-3B05113A6CFF}"/>
    <cellStyle name="Millares 6 2 4 6 4" xfId="26961" xr:uid="{95CEEA8B-6D71-490F-8E84-514F2FEBDB03}"/>
    <cellStyle name="Millares 6 2 4 6 5" xfId="49844" xr:uid="{DFC6B168-C24E-4043-AE78-F1140D27532D}"/>
    <cellStyle name="Millares 6 2 4 6 6" xfId="4543" xr:uid="{D8BD76D4-BFFA-46DD-AC69-BC14242CE6E8}"/>
    <cellStyle name="Millares 6 2 4 7" xfId="1749" xr:uid="{43794ECB-692D-4BC0-A74A-824D19795846}"/>
    <cellStyle name="Millares 6 2 4 7 2" xfId="9625" xr:uid="{B56F4321-482B-4DEC-9DA1-826CD8428959}"/>
    <cellStyle name="Millares 6 2 4 7 2 2" xfId="21068" xr:uid="{D51589CA-2F61-4140-BC02-5AE04388F5C8}"/>
    <cellStyle name="Millares 6 2 4 7 2 2 2" xfId="43962" xr:uid="{F2BB1687-B23F-4606-B742-CC4D3401AF6E}"/>
    <cellStyle name="Millares 6 2 4 7 2 3" xfId="32521" xr:uid="{83CA90F0-1601-42AD-8BB1-9803C63454A2}"/>
    <cellStyle name="Millares 6 2 4 7 2 4" xfId="55403" xr:uid="{351FCE6D-E289-41B0-9E64-75B40F34D489}"/>
    <cellStyle name="Millares 6 2 4 7 3" xfId="16826" xr:uid="{E6C19F9C-E573-4F16-A1E8-4443E31B5456}"/>
    <cellStyle name="Millares 6 2 4 7 3 2" xfId="39720" xr:uid="{D311D3BA-1B37-414A-AFCD-15CF75E110E8}"/>
    <cellStyle name="Millares 6 2 4 7 4" xfId="28279" xr:uid="{FED00EDB-C879-4364-A77F-95AEAD4C3EC4}"/>
    <cellStyle name="Millares 6 2 4 7 5" xfId="51161" xr:uid="{8A555670-43FB-4BBF-892A-C4FE06AD1C10}"/>
    <cellStyle name="Millares 6 2 4 7 6" xfId="5852" xr:uid="{697D9034-F2EC-41B2-B374-9E4FE78B5221}"/>
    <cellStyle name="Millares 6 2 4 8" xfId="3235" xr:uid="{486DB1B0-1719-44A3-BD3C-48ACF050D84A}"/>
    <cellStyle name="Millares 6 2 4 8 2" xfId="9885" xr:uid="{FFB20D04-434E-42F5-89D6-54B15DD3B4F9}"/>
    <cellStyle name="Millares 6 2 4 8 2 2" xfId="21328" xr:uid="{0116C149-8700-4990-97A0-ED5F719F269B}"/>
    <cellStyle name="Millares 6 2 4 8 2 2 2" xfId="44222" xr:uid="{BA2CC45F-9209-4045-8524-B848FB363BA9}"/>
    <cellStyle name="Millares 6 2 4 8 2 3" xfId="32781" xr:uid="{15433673-D66A-41E8-8173-64A920270E02}"/>
    <cellStyle name="Millares 6 2 4 8 2 4" xfId="55663" xr:uid="{4BBF46C0-1B47-419A-9850-1FCF1AD16496}"/>
    <cellStyle name="Millares 6 2 4 8 3" xfId="17086" xr:uid="{C8AA1C22-B667-47C0-92DD-BE654F1B7CC5}"/>
    <cellStyle name="Millares 6 2 4 8 3 2" xfId="39980" xr:uid="{F29B5068-5CBB-4505-8298-4B4D77140DA0}"/>
    <cellStyle name="Millares 6 2 4 8 4" xfId="28539" xr:uid="{102C07C9-894A-43D0-AD25-79D53C5EFB6A}"/>
    <cellStyle name="Millares 6 2 4 8 5" xfId="51421" xr:uid="{EF2CC668-D94F-42F5-BB50-0D47CC9F55A3}"/>
    <cellStyle name="Millares 6 2 4 9" xfId="6148" xr:uid="{E405C20D-BC9E-4522-86B1-B46BD7ABAB16}"/>
    <cellStyle name="Millares 6 2 4 9 2" xfId="10146" xr:uid="{F6A35C2F-4347-41E3-92DC-BB9C8E0DBDF1}"/>
    <cellStyle name="Millares 6 2 4 9 2 2" xfId="21589" xr:uid="{90196E24-072A-42DD-9091-80F95BE647FC}"/>
    <cellStyle name="Millares 6 2 4 9 2 2 2" xfId="44483" xr:uid="{C6D5A98F-CAF5-417E-B567-1340375D08BB}"/>
    <cellStyle name="Millares 6 2 4 9 2 3" xfId="33042" xr:uid="{29B7F85E-D09D-448E-B757-8E06D38CC605}"/>
    <cellStyle name="Millares 6 2 4 9 2 4" xfId="55924" xr:uid="{FBF06CAA-0530-4385-A93C-A1056B7632D9}"/>
    <cellStyle name="Millares 6 2 4 9 3" xfId="17347" xr:uid="{AA04E159-22CE-4E7B-8D3B-4C45592B9E78}"/>
    <cellStyle name="Millares 6 2 4 9 3 2" xfId="40241" xr:uid="{33ECD9CF-50E2-46BE-8560-69FA733041E4}"/>
    <cellStyle name="Millares 6 2 4 9 4" xfId="28800" xr:uid="{DE207B29-A345-4F94-A0CE-DC5AF2DC243F}"/>
    <cellStyle name="Millares 6 2 4 9 5" xfId="51682" xr:uid="{C169F2C3-689A-44AD-AF67-A57508342FCC}"/>
    <cellStyle name="Millares 6 2 5" xfId="222" xr:uid="{ADB365D6-93FF-484E-9B6E-C5FE136411D4}"/>
    <cellStyle name="Millares 6 2 5 10" xfId="6989" xr:uid="{11E935E2-E02D-4DBF-9EF4-ACEF40531FDE}"/>
    <cellStyle name="Millares 6 2 5 10 2" xfId="18424" xr:uid="{69FAEE92-E01B-4422-8D60-632ABF537E23}"/>
    <cellStyle name="Millares 6 2 5 10 2 2" xfId="41318" xr:uid="{4BD09848-5DC8-41BE-BE49-EACD1726C270}"/>
    <cellStyle name="Millares 6 2 5 10 3" xfId="29877" xr:uid="{C538DD87-2056-45D5-B22D-5E1DB3253381}"/>
    <cellStyle name="Millares 6 2 5 10 4" xfId="52759" xr:uid="{46036CAB-2015-43CF-85A1-003B688222B5}"/>
    <cellStyle name="Millares 6 2 5 11" xfId="11260" xr:uid="{62CDA6BF-FC3F-4672-A8FB-D3E545EEE19D}"/>
    <cellStyle name="Millares 6 2 5 11 2" xfId="22696" xr:uid="{9AE877C2-B2AE-4B8B-8324-C5463F31AAFB}"/>
    <cellStyle name="Millares 6 2 5 11 2 2" xfId="45590" xr:uid="{9E2DAA4A-66EF-4FB4-8B90-1035D7B5B850}"/>
    <cellStyle name="Millares 6 2 5 11 3" xfId="34149" xr:uid="{067C6694-7130-462A-BF14-67866490AC21}"/>
    <cellStyle name="Millares 6 2 5 11 4" xfId="57031" xr:uid="{90995613-541F-454B-BD18-F2018800875B}"/>
    <cellStyle name="Millares 6 2 5 12" xfId="11522" xr:uid="{D63BF6CA-AE27-4C97-B255-3CA399D6E923}"/>
    <cellStyle name="Millares 6 2 5 12 2" xfId="22958" xr:uid="{8913E59F-040E-4829-ADBD-F039FC7EC860}"/>
    <cellStyle name="Millares 6 2 5 12 2 2" xfId="45852" xr:uid="{E4BBA793-102D-4FED-B3A4-8A93294D97EC}"/>
    <cellStyle name="Millares 6 2 5 12 3" xfId="34411" xr:uid="{2D8B4F89-E864-4F3B-8ED7-CBEC56877CE4}"/>
    <cellStyle name="Millares 6 2 5 12 4" xfId="57293" xr:uid="{9075AA6D-77D4-4FFB-9DFB-AC95CADC5C46}"/>
    <cellStyle name="Millares 6 2 5 13" xfId="11789" xr:uid="{0E095262-9130-4C51-9D61-22858C905300}"/>
    <cellStyle name="Millares 6 2 5 13 2" xfId="23225" xr:uid="{08A4C87F-36B6-4552-9F29-3DF065DEF056}"/>
    <cellStyle name="Millares 6 2 5 13 2 2" xfId="46119" xr:uid="{B8AC94FF-91E9-4737-A4A9-640E7CB68D8E}"/>
    <cellStyle name="Millares 6 2 5 13 3" xfId="34678" xr:uid="{D98FEDE0-3F0F-45A2-B0B7-9741FECE102A}"/>
    <cellStyle name="Millares 6 2 5 13 4" xfId="57560" xr:uid="{9FD0B95B-1402-40BE-A5C2-674D6577B165}"/>
    <cellStyle name="Millares 6 2 5 14" xfId="12061" xr:uid="{C7BC7FA2-6FCB-457C-A711-71E4B72FAA42}"/>
    <cellStyle name="Millares 6 2 5 14 2" xfId="23496" xr:uid="{3F06F81A-5E30-477C-9A86-E2DED3AE45A0}"/>
    <cellStyle name="Millares 6 2 5 14 2 2" xfId="46390" xr:uid="{EEE1A189-6195-45F7-9FA4-A9B2920DD6BA}"/>
    <cellStyle name="Millares 6 2 5 14 3" xfId="34949" xr:uid="{999CA21D-A087-4316-969E-66F884EEC5A9}"/>
    <cellStyle name="Millares 6 2 5 15" xfId="13144" xr:uid="{E0A82D98-DF7F-4F75-9E83-7CF761D9801C}"/>
    <cellStyle name="Millares 6 2 5 15 2" xfId="24580" xr:uid="{9252178F-C3FB-4CAB-9F4B-5AE5D95089BD}"/>
    <cellStyle name="Millares 6 2 5 15 2 2" xfId="47474" xr:uid="{B379FC9A-41C0-4FF8-AAFE-CDDFDC2441C0}"/>
    <cellStyle name="Millares 6 2 5 15 3" xfId="36033" xr:uid="{D6D6AA26-07A7-4494-BA7B-47CBFD5A498D}"/>
    <cellStyle name="Millares 6 2 5 16" xfId="14202" xr:uid="{FDCA3B86-71C9-4279-A2EE-FD55B5B280B3}"/>
    <cellStyle name="Millares 6 2 5 16 2" xfId="37096" xr:uid="{42F8C6A7-FEC3-4603-AC47-5DA38B60C67E}"/>
    <cellStyle name="Millares 6 2 5 17" xfId="25655" xr:uid="{AF58ED05-A00C-47C9-9019-0CB3CE458104}"/>
    <cellStyle name="Millares 6 2 5 18" xfId="48538" xr:uid="{32FF77E2-C5AF-4ABE-A6CB-0CAF907B869C}"/>
    <cellStyle name="Millares 6 2 5 19" xfId="57812" xr:uid="{C6193FA6-57B3-4ADE-8F5B-5F2B190EF651}"/>
    <cellStyle name="Millares 6 2 5 2" xfId="527" xr:uid="{8B22F239-1D03-4A78-8DB0-40004F160744}"/>
    <cellStyle name="Millares 6 2 5 2 10" xfId="11376" xr:uid="{C147EEF1-D68D-4A67-B250-DA581986D810}"/>
    <cellStyle name="Millares 6 2 5 2 10 2" xfId="22812" xr:uid="{7BE8E4F2-5B21-42ED-B524-6894B37013B4}"/>
    <cellStyle name="Millares 6 2 5 2 10 2 2" xfId="45706" xr:uid="{2D7F672A-8786-48F0-B3D6-046F2273D7AC}"/>
    <cellStyle name="Millares 6 2 5 2 10 3" xfId="34265" xr:uid="{2BCB7146-7A7F-4E6C-84BF-EEE45C0327DB}"/>
    <cellStyle name="Millares 6 2 5 2 10 4" xfId="57147" xr:uid="{2C720323-712C-43D7-A091-5CB9D212A780}"/>
    <cellStyle name="Millares 6 2 5 2 11" xfId="11638" xr:uid="{896A2CD5-9F4C-41B7-826F-82F492A0BB32}"/>
    <cellStyle name="Millares 6 2 5 2 11 2" xfId="23074" xr:uid="{26609BBA-6317-49C1-8476-FC91BC2B4DC7}"/>
    <cellStyle name="Millares 6 2 5 2 11 2 2" xfId="45968" xr:uid="{5261B21C-AF5A-47EE-9640-325BC985AECD}"/>
    <cellStyle name="Millares 6 2 5 2 11 3" xfId="34527" xr:uid="{2D5BC446-2C7D-4057-BC72-DAB85C41E74C}"/>
    <cellStyle name="Millares 6 2 5 2 11 4" xfId="57409" xr:uid="{6680DB6C-44AC-4801-AAAB-A5E798D91EB9}"/>
    <cellStyle name="Millares 6 2 5 2 12" xfId="11905" xr:uid="{52ED0FC8-028C-4126-8BF4-7FC7621B5932}"/>
    <cellStyle name="Millares 6 2 5 2 12 2" xfId="23341" xr:uid="{07528DBF-CE20-4AC1-A2C2-FA26F1DA6044}"/>
    <cellStyle name="Millares 6 2 5 2 12 2 2" xfId="46235" xr:uid="{2D590E7A-4FF3-4D7F-B20C-0ED62B60BB6E}"/>
    <cellStyle name="Millares 6 2 5 2 12 3" xfId="34794" xr:uid="{842D482A-FC4C-4705-9082-665734B1D66F}"/>
    <cellStyle name="Millares 6 2 5 2 12 4" xfId="57676" xr:uid="{84035162-FC80-43D5-A56C-1FAA8ABA87ED}"/>
    <cellStyle name="Millares 6 2 5 2 13" xfId="12177" xr:uid="{2318FFD4-358C-4530-878B-5B5E0A5EF5E5}"/>
    <cellStyle name="Millares 6 2 5 2 13 2" xfId="23612" xr:uid="{99B0BC82-6DFE-430B-A66B-DE5461506D71}"/>
    <cellStyle name="Millares 6 2 5 2 13 2 2" xfId="46506" xr:uid="{B0084D1F-D510-4A37-87B6-9CBE37605A78}"/>
    <cellStyle name="Millares 6 2 5 2 13 3" xfId="35065" xr:uid="{69D7B7EB-FE46-46C7-8CE3-7A0B818854F5}"/>
    <cellStyle name="Millares 6 2 5 2 14" xfId="13260" xr:uid="{AF547A9B-C996-4A1E-9D97-4C5E2F47B9D1}"/>
    <cellStyle name="Millares 6 2 5 2 14 2" xfId="24696" xr:uid="{6976043B-E1EE-4F7E-981B-D8B40D5F8707}"/>
    <cellStyle name="Millares 6 2 5 2 14 2 2" xfId="47590" xr:uid="{C711FAFA-A68E-499F-BC08-D56B27C375D3}"/>
    <cellStyle name="Millares 6 2 5 2 14 3" xfId="36149" xr:uid="{171A8A26-073C-4AD8-B097-82B52BA421B4}"/>
    <cellStyle name="Millares 6 2 5 2 15" xfId="14318" xr:uid="{895F822C-D69F-4D4A-8303-D8D0FB15627C}"/>
    <cellStyle name="Millares 6 2 5 2 15 2" xfId="37212" xr:uid="{A4161717-38B7-4A72-8BC4-6EDBBACBEABD}"/>
    <cellStyle name="Millares 6 2 5 2 16" xfId="25771" xr:uid="{AFFECC26-9D80-422D-828D-AE4BCCD553BC}"/>
    <cellStyle name="Millares 6 2 5 2 17" xfId="48654" xr:uid="{6430A754-D73F-479F-8280-1103E5E4C3A3}"/>
    <cellStyle name="Millares 6 2 5 2 18" xfId="57928" xr:uid="{BB965D81-4C81-41A8-A8CE-6C79A80B6609}"/>
    <cellStyle name="Millares 6 2 5 2 19" xfId="58439" xr:uid="{F586FBEF-6692-4E1D-A097-08F33B227649}"/>
    <cellStyle name="Millares 6 2 5 2 2" xfId="800" xr:uid="{ABFFDEA6-9FC8-4B1B-AD5C-2E952AE8E519}"/>
    <cellStyle name="Millares 6 2 5 2 2 10" xfId="48917" xr:uid="{2A0ED1B2-D980-4B94-86CA-90EABCAAD7B4}"/>
    <cellStyle name="Millares 6 2 5 2 2 11" xfId="58189" xr:uid="{9BCF42DC-1C72-4DF3-BDFE-721D35DC86C8}"/>
    <cellStyle name="Millares 6 2 5 2 2 12" xfId="58701" xr:uid="{D3E5690A-382F-4F59-A262-EA7CEDBEEFAC}"/>
    <cellStyle name="Millares 6 2 5 2 2 2" xfId="1643" xr:uid="{3DC3D57C-44A0-4242-ABF5-70D06E8EA852}"/>
    <cellStyle name="Millares 6 2 5 2 2 2 10" xfId="4156" xr:uid="{69A78622-4604-4B4F-9E1C-ED6C2DE08404}"/>
    <cellStyle name="Millares 6 2 5 2 2 2 2" xfId="3075" xr:uid="{54470657-E3B5-4C1D-982B-D255CF12932F}"/>
    <cellStyle name="Millares 6 2 5 2 2 2 2 2" xfId="9224" xr:uid="{5C25D28F-DB6E-4583-AA16-7F3C077FE0C0}"/>
    <cellStyle name="Millares 6 2 5 2 2 2 2 2 2" xfId="20667" xr:uid="{4A280C66-2960-4B36-BE98-27F046D798F5}"/>
    <cellStyle name="Millares 6 2 5 2 2 2 2 2 2 2" xfId="43561" xr:uid="{6C00AE7C-488A-461B-92B5-53AA5CC9E3C4}"/>
    <cellStyle name="Millares 6 2 5 2 2 2 2 2 3" xfId="32120" xr:uid="{EEDD372A-B989-4F9C-BAB4-D19D9A365194}"/>
    <cellStyle name="Millares 6 2 5 2 2 2 2 2 4" xfId="55002" xr:uid="{47661C2A-A05A-450A-8DDF-AEFF8E8474A4}"/>
    <cellStyle name="Millares 6 2 5 2 2 2 2 3" xfId="16425" xr:uid="{A94C3254-9B7C-40D2-B85E-38259577A704}"/>
    <cellStyle name="Millares 6 2 5 2 2 2 2 3 2" xfId="39319" xr:uid="{7D2B0BE2-56F9-4A61-A90B-B58FF0A28473}"/>
    <cellStyle name="Millares 6 2 5 2 2 2 2 4" xfId="27878" xr:uid="{97C0D86F-CAE6-4ED5-ABF8-B7A76D6D8F03}"/>
    <cellStyle name="Millares 6 2 5 2 2 2 2 5" xfId="50761" xr:uid="{03493AE4-B104-456F-9882-754B3F11AA6F}"/>
    <cellStyle name="Millares 6 2 5 2 2 2 2 6" xfId="5450" xr:uid="{20A945A4-CDA5-4BFB-BEE5-4E418A71BFEE}"/>
    <cellStyle name="Millares 6 2 5 2 2 2 3" xfId="6828" xr:uid="{433D414D-8D30-4033-8BAB-0075515E4FD0}"/>
    <cellStyle name="Millares 6 2 5 2 2 2 3 2" xfId="11063" xr:uid="{C03BAFE5-7F01-43CE-94C0-AEAC625CD84C}"/>
    <cellStyle name="Millares 6 2 5 2 2 2 3 2 2" xfId="22506" xr:uid="{03632110-7F52-40BD-8C65-90DE28197348}"/>
    <cellStyle name="Millares 6 2 5 2 2 2 3 2 2 2" xfId="45400" xr:uid="{F636A26C-0154-4F03-9C15-8570A5424BC7}"/>
    <cellStyle name="Millares 6 2 5 2 2 2 3 2 3" xfId="33959" xr:uid="{0554D367-68E9-43A9-B49E-3B8316F42614}"/>
    <cellStyle name="Millares 6 2 5 2 2 2 3 2 4" xfId="56841" xr:uid="{94C60D80-7B4B-440A-8AC1-0FC2C9FBC7EF}"/>
    <cellStyle name="Millares 6 2 5 2 2 2 3 3" xfId="18264" xr:uid="{F911887E-F40E-4B20-871E-1B4DF69E4BE5}"/>
    <cellStyle name="Millares 6 2 5 2 2 2 3 3 2" xfId="41158" xr:uid="{39BCD5BE-AD0B-424B-9991-F49DADDFC936}"/>
    <cellStyle name="Millares 6 2 5 2 2 2 3 4" xfId="29717" xr:uid="{684C7026-AE54-467A-A2A8-2A93681CF910}"/>
    <cellStyle name="Millares 6 2 5 2 2 2 3 5" xfId="52599" xr:uid="{30F22967-3982-424E-9714-8D0F1116EB94}"/>
    <cellStyle name="Millares 6 2 5 2 2 2 4" xfId="7907" xr:uid="{243B9C27-4CD1-4614-89C3-1E60A335E632}"/>
    <cellStyle name="Millares 6 2 5 2 2 2 4 2" xfId="19350" xr:uid="{3DA9A91D-8A1D-42C2-8805-4447584276F4}"/>
    <cellStyle name="Millares 6 2 5 2 2 2 4 2 2" xfId="42244" xr:uid="{F369019F-1C3B-42DB-A047-8A4D07EA4465}"/>
    <cellStyle name="Millares 6 2 5 2 2 2 4 3" xfId="30803" xr:uid="{83A5F224-8E6F-45D4-A8FE-4480AEF9A5AC}"/>
    <cellStyle name="Millares 6 2 5 2 2 2 4 4" xfId="53685" xr:uid="{8E5CDA86-323A-45F6-8E94-0BFABAB65758}"/>
    <cellStyle name="Millares 6 2 5 2 2 2 5" xfId="12966" xr:uid="{610A902A-419F-4F1F-8A4D-F4E825FD5211}"/>
    <cellStyle name="Millares 6 2 5 2 2 2 5 2" xfId="24402" xr:uid="{4B9A5EC5-5BB1-4DF1-9554-E0FCE4FA893A}"/>
    <cellStyle name="Millares 6 2 5 2 2 2 5 2 2" xfId="47296" xr:uid="{7043A650-2926-4D78-97D4-1A3200F71AE6}"/>
    <cellStyle name="Millares 6 2 5 2 2 2 5 3" xfId="35855" xr:uid="{CF272C44-CAA6-4EE5-917C-15FD0EDF8C6D}"/>
    <cellStyle name="Millares 6 2 5 2 2 2 6" xfId="14049" xr:uid="{418C80DB-48A0-4AA0-8D6E-F6615B818EA4}"/>
    <cellStyle name="Millares 6 2 5 2 2 2 6 2" xfId="25486" xr:uid="{6DD1CC94-0DDB-4BC8-8072-1F2E14E4C90A}"/>
    <cellStyle name="Millares 6 2 5 2 2 2 6 2 2" xfId="48380" xr:uid="{FC0CF5C7-0BF0-4120-8B02-4F1025220D17}"/>
    <cellStyle name="Millares 6 2 5 2 2 2 6 3" xfId="36939" xr:uid="{7DD30FB2-0C14-4884-A105-5511C7E4A800}"/>
    <cellStyle name="Millares 6 2 5 2 2 2 7" xfId="15108" xr:uid="{36DA55B2-5F5D-4006-8DDD-5FEFEB57959B}"/>
    <cellStyle name="Millares 6 2 5 2 2 2 7 2" xfId="38002" xr:uid="{EB0168B3-AB59-43D6-BF81-26C46F25F041}"/>
    <cellStyle name="Millares 6 2 5 2 2 2 8" xfId="26561" xr:uid="{0E1180DA-D084-41E6-A75D-A1C6D8415974}"/>
    <cellStyle name="Millares 6 2 5 2 2 2 9" xfId="49444" xr:uid="{5FD1E901-6D5D-4C51-A2FB-B8AF4B00CF32}"/>
    <cellStyle name="Millares 6 2 5 2 2 3" xfId="2279" xr:uid="{1E085AE4-3562-4533-843B-6640DC58D691}"/>
    <cellStyle name="Millares 6 2 5 2 2 3 2" xfId="8697" xr:uid="{DB76AFC6-1C3E-45F7-B077-8B9E49810125}"/>
    <cellStyle name="Millares 6 2 5 2 2 3 2 2" xfId="20140" xr:uid="{7D2D7F12-A62D-4B72-A356-39EFF4D8DCF2}"/>
    <cellStyle name="Millares 6 2 5 2 2 3 2 2 2" xfId="43034" xr:uid="{CF599CD3-65D1-49F3-9C09-333AE37EC954}"/>
    <cellStyle name="Millares 6 2 5 2 2 3 2 3" xfId="31593" xr:uid="{C07A3260-13A9-4A15-96A1-CF4A7223002A}"/>
    <cellStyle name="Millares 6 2 5 2 2 3 2 4" xfId="54475" xr:uid="{CC98AC2A-6561-4991-B230-CEAB15556CFF}"/>
    <cellStyle name="Millares 6 2 5 2 2 3 3" xfId="15898" xr:uid="{90EEBC66-F7D9-4F46-AB79-0275600693A1}"/>
    <cellStyle name="Millares 6 2 5 2 2 3 3 2" xfId="38792" xr:uid="{54090F0E-B8DE-4E1E-B72A-D6C87962D296}"/>
    <cellStyle name="Millares 6 2 5 2 2 3 4" xfId="27351" xr:uid="{777966C4-A428-483A-9666-F89B739FF685}"/>
    <cellStyle name="Millares 6 2 5 2 2 3 5" xfId="50234" xr:uid="{702A24BC-A2C6-4832-B34D-F85A66F83BEB}"/>
    <cellStyle name="Millares 6 2 5 2 2 3 6" xfId="4923" xr:uid="{DBC0D336-002F-4BA9-96AB-7DA91DB48A29}"/>
    <cellStyle name="Millares 6 2 5 2 2 4" xfId="3622" xr:uid="{9613B106-0AC8-490A-A12E-E7FE3DB0F1BF}"/>
    <cellStyle name="Millares 6 2 5 2 2 4 2" xfId="10536" xr:uid="{7A747E3A-9000-44C8-8E55-C0A64401B837}"/>
    <cellStyle name="Millares 6 2 5 2 2 4 2 2" xfId="21979" xr:uid="{532FF67B-0DBC-4298-9DE0-16626DC6D4EA}"/>
    <cellStyle name="Millares 6 2 5 2 2 4 2 2 2" xfId="44873" xr:uid="{42A30DD1-F547-4040-9240-E078A914D6EB}"/>
    <cellStyle name="Millares 6 2 5 2 2 4 2 3" xfId="33432" xr:uid="{F1FED747-77CA-40CB-BDC0-9090CDAEF348}"/>
    <cellStyle name="Millares 6 2 5 2 2 4 2 4" xfId="56314" xr:uid="{36D1135F-0613-4378-B88F-26A9DE4C28C5}"/>
    <cellStyle name="Millares 6 2 5 2 2 4 3" xfId="17737" xr:uid="{8FF0A428-B962-441C-9C89-A1D48951EDD4}"/>
    <cellStyle name="Millares 6 2 5 2 2 4 3 2" xfId="40631" xr:uid="{C3A52A36-AEEF-467A-9918-1657E3E42004}"/>
    <cellStyle name="Millares 6 2 5 2 2 4 4" xfId="29190" xr:uid="{66F9ACCB-7116-4072-A5AE-910FD32D3196}"/>
    <cellStyle name="Millares 6 2 5 2 2 4 5" xfId="52072" xr:uid="{A036055B-9803-47F8-AD8E-8E4B5615BF2E}"/>
    <cellStyle name="Millares 6 2 5 2 2 5" xfId="7382" xr:uid="{6D57FDA8-7399-4495-93AD-D089B5E72690}"/>
    <cellStyle name="Millares 6 2 5 2 2 5 2" xfId="18823" xr:uid="{91CE0A45-151B-47F9-B6EF-7056EBD32C09}"/>
    <cellStyle name="Millares 6 2 5 2 2 5 2 2" xfId="41717" xr:uid="{E8F6F8D2-39ED-4EBB-8A1B-3011CD83DABB}"/>
    <cellStyle name="Millares 6 2 5 2 2 5 3" xfId="30276" xr:uid="{725AA4AC-73EB-489F-8DD1-D11BDB88E7C8}"/>
    <cellStyle name="Millares 6 2 5 2 2 5 4" xfId="53158" xr:uid="{E68AA771-6288-4345-BDF1-E099897EA34E}"/>
    <cellStyle name="Millares 6 2 5 2 2 6" xfId="12440" xr:uid="{46CB7889-2927-4CB9-8597-207C5F99FA98}"/>
    <cellStyle name="Millares 6 2 5 2 2 6 2" xfId="23875" xr:uid="{E4B0D838-E318-4088-B0F6-45BD39CD2A11}"/>
    <cellStyle name="Millares 6 2 5 2 2 6 2 2" xfId="46769" xr:uid="{352C7964-186A-47F0-8F82-3E61699E40AC}"/>
    <cellStyle name="Millares 6 2 5 2 2 6 3" xfId="35328" xr:uid="{1A07556A-6B2D-4100-B4A2-3D0C45B1F9BF}"/>
    <cellStyle name="Millares 6 2 5 2 2 7" xfId="13522" xr:uid="{84FF3640-8F06-4AA1-800C-C8C76E63817F}"/>
    <cellStyle name="Millares 6 2 5 2 2 7 2" xfId="24959" xr:uid="{D6D097C0-CFCE-466A-98C4-063E4C9C5B09}"/>
    <cellStyle name="Millares 6 2 5 2 2 7 2 2" xfId="47853" xr:uid="{060892D7-1848-409E-A547-6577645E997A}"/>
    <cellStyle name="Millares 6 2 5 2 2 7 3" xfId="36412" xr:uid="{ED2A5261-C7FD-41CD-9670-F42D303C816D}"/>
    <cellStyle name="Millares 6 2 5 2 2 8" xfId="14581" xr:uid="{F1ABCA76-E3A5-4648-B963-D6EE5871595C}"/>
    <cellStyle name="Millares 6 2 5 2 2 8 2" xfId="37475" xr:uid="{0461F38B-AE89-48E6-8FA3-FD0FEE031240}"/>
    <cellStyle name="Millares 6 2 5 2 2 9" xfId="26034" xr:uid="{74E802BF-82DE-4455-B588-1CFE121B55D3}"/>
    <cellStyle name="Millares 6 2 5 2 3" xfId="1063" xr:uid="{63385438-E32C-4BC3-AAE4-058894F8485D}"/>
    <cellStyle name="Millares 6 2 5 2 3 10" xfId="3894" xr:uid="{610B9BFA-DEB6-4552-8F80-9ED38DDFE377}"/>
    <cellStyle name="Millares 6 2 5 2 3 2" xfId="2541" xr:uid="{E639F6A9-99BE-4965-B270-0E99E26B4481}"/>
    <cellStyle name="Millares 6 2 5 2 3 2 2" xfId="8961" xr:uid="{E02272C3-555B-42F4-82C4-8A4F1A0F73D6}"/>
    <cellStyle name="Millares 6 2 5 2 3 2 2 2" xfId="20404" xr:uid="{0FAB32A8-F2B8-453E-ADA4-27615CA08091}"/>
    <cellStyle name="Millares 6 2 5 2 3 2 2 2 2" xfId="43298" xr:uid="{6E371EAA-8374-4E8E-8D2A-B22665B25824}"/>
    <cellStyle name="Millares 6 2 5 2 3 2 2 3" xfId="31857" xr:uid="{41180227-D240-4887-937F-227DCD7E30C0}"/>
    <cellStyle name="Millares 6 2 5 2 3 2 2 4" xfId="54739" xr:uid="{B385FE0A-3E15-4F58-A532-3D04AC531C75}"/>
    <cellStyle name="Millares 6 2 5 2 3 2 3" xfId="16162" xr:uid="{820D9EA6-1DFB-4DA6-BCE7-33C324085BD6}"/>
    <cellStyle name="Millares 6 2 5 2 3 2 3 2" xfId="39056" xr:uid="{E104BF16-423A-4335-A05B-B44776B685AF}"/>
    <cellStyle name="Millares 6 2 5 2 3 2 4" xfId="27615" xr:uid="{87FAB869-52D9-4D2C-B830-02D8E1305B97}"/>
    <cellStyle name="Millares 6 2 5 2 3 2 5" xfId="50498" xr:uid="{FACF90CF-292C-4FE6-B23B-A77D65EBF9ED}"/>
    <cellStyle name="Millares 6 2 5 2 3 2 6" xfId="5187" xr:uid="{37E6D0B7-707E-43CA-AF72-865E84B9CCEE}"/>
    <cellStyle name="Millares 6 2 5 2 3 3" xfId="6565" xr:uid="{DF97B643-9668-4620-B653-E82E4617E3BB}"/>
    <cellStyle name="Millares 6 2 5 2 3 3 2" xfId="10800" xr:uid="{580F1AC3-A1A0-4798-87EA-AEADA72CD576}"/>
    <cellStyle name="Millares 6 2 5 2 3 3 2 2" xfId="22243" xr:uid="{F882A69A-32AB-497E-817F-FC53423C7524}"/>
    <cellStyle name="Millares 6 2 5 2 3 3 2 2 2" xfId="45137" xr:uid="{1A38E093-C7BB-44D4-8259-57A5AFE3101A}"/>
    <cellStyle name="Millares 6 2 5 2 3 3 2 3" xfId="33696" xr:uid="{53BECFB4-94FE-4640-9594-3E5E7C187468}"/>
    <cellStyle name="Millares 6 2 5 2 3 3 2 4" xfId="56578" xr:uid="{0738E43F-717B-4876-A7D4-90DF1AD308B0}"/>
    <cellStyle name="Millares 6 2 5 2 3 3 3" xfId="18001" xr:uid="{4A262BF5-149D-4675-A868-7B6701AA1EB9}"/>
    <cellStyle name="Millares 6 2 5 2 3 3 3 2" xfId="40895" xr:uid="{8C45E630-CD0D-4BAF-9111-6B457DAB06F0}"/>
    <cellStyle name="Millares 6 2 5 2 3 3 4" xfId="29454" xr:uid="{8E17A3D4-697A-4E23-8B53-4C8E2208D6E0}"/>
    <cellStyle name="Millares 6 2 5 2 3 3 5" xfId="52336" xr:uid="{FAAFD4A7-791B-4339-A413-87901D76B979}"/>
    <cellStyle name="Millares 6 2 5 2 3 4" xfId="7644" xr:uid="{C892E6FF-8ABE-4F63-BE17-D3EF53B3E73F}"/>
    <cellStyle name="Millares 6 2 5 2 3 4 2" xfId="19087" xr:uid="{EF8DD887-5AC1-48FB-8BD0-79CD2AD3C9E2}"/>
    <cellStyle name="Millares 6 2 5 2 3 4 2 2" xfId="41981" xr:uid="{5C0E5A8D-CEE7-4FD3-864E-D154F3C0774B}"/>
    <cellStyle name="Millares 6 2 5 2 3 4 3" xfId="30540" xr:uid="{63D296D5-E3DF-4AC6-BD41-ECEE69CAB0BA}"/>
    <cellStyle name="Millares 6 2 5 2 3 4 4" xfId="53422" xr:uid="{A72BD8AC-86CF-4266-B663-F6EFCE922B5F}"/>
    <cellStyle name="Millares 6 2 5 2 3 5" xfId="12703" xr:uid="{B824CB53-45CD-4E7B-8C3A-991DCEAA27AC}"/>
    <cellStyle name="Millares 6 2 5 2 3 5 2" xfId="24139" xr:uid="{C1C456AE-12E4-40DF-B4FD-9FA1ACD957A2}"/>
    <cellStyle name="Millares 6 2 5 2 3 5 2 2" xfId="47033" xr:uid="{09E3F683-3259-4626-9B53-653871420C2A}"/>
    <cellStyle name="Millares 6 2 5 2 3 5 3" xfId="35592" xr:uid="{8FD44ABF-FF16-4DD0-B121-9D706CC0F5B4}"/>
    <cellStyle name="Millares 6 2 5 2 3 6" xfId="13786" xr:uid="{DFE0BDE9-55EE-4AC3-96B7-1C811BC44DA3}"/>
    <cellStyle name="Millares 6 2 5 2 3 6 2" xfId="25223" xr:uid="{57E4EBA3-FCAF-4F6D-973F-A5EE11F68CEA}"/>
    <cellStyle name="Millares 6 2 5 2 3 6 2 2" xfId="48117" xr:uid="{24BEA5E0-A140-47B5-9803-1DBBFF9F489C}"/>
    <cellStyle name="Millares 6 2 5 2 3 6 3" xfId="36676" xr:uid="{A39EF3BA-8BB9-423A-8BCA-5745029F9113}"/>
    <cellStyle name="Millares 6 2 5 2 3 7" xfId="14845" xr:uid="{1B513918-D9DD-4B57-904D-D0E73426866F}"/>
    <cellStyle name="Millares 6 2 5 2 3 7 2" xfId="37739" xr:uid="{C7BFB620-219D-4EC3-99AB-8437E489717B}"/>
    <cellStyle name="Millares 6 2 5 2 3 8" xfId="26298" xr:uid="{DA70636D-50E1-4E94-83CA-272CD6F0945F}"/>
    <cellStyle name="Millares 6 2 5 2 3 9" xfId="49181" xr:uid="{9FD62591-9EFA-4A1B-8164-DC88C22EC674}"/>
    <cellStyle name="Millares 6 2 5 2 4" xfId="1358" xr:uid="{E0621295-4993-4153-BE98-FF5715390C3B}"/>
    <cellStyle name="Millares 6 2 5 2 4 2" xfId="2815" xr:uid="{FACB4085-DF57-4DF5-BDF4-406A6A2F381F}"/>
    <cellStyle name="Millares 6 2 5 2 4 2 2" xfId="9489" xr:uid="{DCC57B5B-052F-4121-B305-7D95ECE89EA2}"/>
    <cellStyle name="Millares 6 2 5 2 4 2 2 2" xfId="20932" xr:uid="{9BC37998-8ED2-4C06-B4E6-C6414C7676B5}"/>
    <cellStyle name="Millares 6 2 5 2 4 2 2 2 2" xfId="43826" xr:uid="{54A463A1-573F-43B2-934C-7853AB0AA9B6}"/>
    <cellStyle name="Millares 6 2 5 2 4 2 2 3" xfId="32385" xr:uid="{AB69C227-305D-4B5F-B117-17732C3747FC}"/>
    <cellStyle name="Millares 6 2 5 2 4 2 2 4" xfId="55267" xr:uid="{299489E4-002D-41F7-8419-1649B135CDCA}"/>
    <cellStyle name="Millares 6 2 5 2 4 2 3" xfId="16690" xr:uid="{9BC31AC0-613E-4309-93DC-BA9D98B8AD2C}"/>
    <cellStyle name="Millares 6 2 5 2 4 2 3 2" xfId="39584" xr:uid="{39957342-6FD1-4346-85E4-59EAAA3A9514}"/>
    <cellStyle name="Millares 6 2 5 2 4 2 4" xfId="28143" xr:uid="{222BE93C-F632-4BBB-ADDC-8D91A0CC423F}"/>
    <cellStyle name="Millares 6 2 5 2 4 2 5" xfId="51026" xr:uid="{A17D2C2A-1725-4361-8E45-35B13013A432}"/>
    <cellStyle name="Millares 6 2 5 2 4 2 6" xfId="5715" xr:uid="{087047A7-E354-4B88-BAFA-39D2BDEBE341}"/>
    <cellStyle name="Millares 6 2 5 2 4 3" xfId="8172" xr:uid="{44F0333A-B627-4B59-8E45-D2628C0058B7}"/>
    <cellStyle name="Millares 6 2 5 2 4 3 2" xfId="19615" xr:uid="{71AE130E-A735-4882-A9DE-294B1FC78E97}"/>
    <cellStyle name="Millares 6 2 5 2 4 3 2 2" xfId="42509" xr:uid="{7414EDCF-0D69-44A6-AD91-C06FA7AEF3B2}"/>
    <cellStyle name="Millares 6 2 5 2 4 3 3" xfId="31068" xr:uid="{43C5437A-549D-4B6D-86FF-20C21D4A4C21}"/>
    <cellStyle name="Millares 6 2 5 2 4 3 4" xfId="53950" xr:uid="{C1909067-8175-4EA6-9165-F29C8E22C673}"/>
    <cellStyle name="Millares 6 2 5 2 4 4" xfId="15373" xr:uid="{D8946318-B06C-40D8-A39C-8BF4FFF4EAD7}"/>
    <cellStyle name="Millares 6 2 5 2 4 4 2" xfId="38267" xr:uid="{3A3D18DF-D726-4458-8256-70A6E321AC34}"/>
    <cellStyle name="Millares 6 2 5 2 4 5" xfId="26826" xr:uid="{12E47670-0C30-4ABF-9F6A-4F4B47EA0F0C}"/>
    <cellStyle name="Millares 6 2 5 2 4 6" xfId="49709" xr:uid="{AC8E64F9-56FE-4AF1-80D6-F843ECD8EEBE}"/>
    <cellStyle name="Millares 6 2 5 2 4 7" xfId="4416" xr:uid="{F2253737-27ED-4A1F-BF89-1217AF17EA01}"/>
    <cellStyle name="Millares 6 2 5 2 5" xfId="2012" xr:uid="{FE344ED5-1965-4A30-95C7-0DE43EA646DA}"/>
    <cellStyle name="Millares 6 2 5 2 5 2" xfId="8434" xr:uid="{A14E4B51-C6A1-451A-828E-2B52DC327057}"/>
    <cellStyle name="Millares 6 2 5 2 5 2 2" xfId="19877" xr:uid="{F11826D1-6098-4781-903B-D739DF58F75D}"/>
    <cellStyle name="Millares 6 2 5 2 5 2 2 2" xfId="42771" xr:uid="{7983B505-E594-48D2-9C38-727895DFE632}"/>
    <cellStyle name="Millares 6 2 5 2 5 2 3" xfId="31330" xr:uid="{B3E9D626-D720-4C47-97C7-4239292066CF}"/>
    <cellStyle name="Millares 6 2 5 2 5 2 4" xfId="54212" xr:uid="{0386E6C8-30BF-4A8C-908E-B18589EA034B}"/>
    <cellStyle name="Millares 6 2 5 2 5 3" xfId="15635" xr:uid="{1DFA9BFC-437D-4F1F-A2CC-7AD3637FE67F}"/>
    <cellStyle name="Millares 6 2 5 2 5 3 2" xfId="38529" xr:uid="{F02B3AAA-6E1D-4A19-985E-33229A557911}"/>
    <cellStyle name="Millares 6 2 5 2 5 4" xfId="27088" xr:uid="{078E52A5-540A-4C0E-B24F-9DAED739BC01}"/>
    <cellStyle name="Millares 6 2 5 2 5 5" xfId="49971" xr:uid="{B0A08F3D-852A-4EFC-8BD9-25DE92241C5D}"/>
    <cellStyle name="Millares 6 2 5 2 5 6" xfId="4669" xr:uid="{FE793A55-C291-4B14-9A47-F9C65F45749C}"/>
    <cellStyle name="Millares 6 2 5 2 6" xfId="3362" xr:uid="{CD44E5FD-5BD7-49FC-9A4C-4546DB708B53}"/>
    <cellStyle name="Millares 6 2 5 2 6 2" xfId="9752" xr:uid="{7FA0287F-B1FB-486E-9EBF-D178416E7EB5}"/>
    <cellStyle name="Millares 6 2 5 2 6 2 2" xfId="21195" xr:uid="{51EA4AB8-4CB0-40E3-B4C1-A49ACB6B8F8D}"/>
    <cellStyle name="Millares 6 2 5 2 6 2 2 2" xfId="44089" xr:uid="{E32C6E7C-DF36-4E01-B413-0C1978DFEC87}"/>
    <cellStyle name="Millares 6 2 5 2 6 2 3" xfId="32648" xr:uid="{0A30EDB5-6FB6-4795-8110-006A86BE407F}"/>
    <cellStyle name="Millares 6 2 5 2 6 2 4" xfId="55530" xr:uid="{F2A9DA48-87F7-4779-9262-E845ED4E9726}"/>
    <cellStyle name="Millares 6 2 5 2 6 3" xfId="16953" xr:uid="{0F24ABB4-39B1-419E-9936-E131D6D135D5}"/>
    <cellStyle name="Millares 6 2 5 2 6 3 2" xfId="39847" xr:uid="{A432BA7F-910D-4A74-9097-277245A914D5}"/>
    <cellStyle name="Millares 6 2 5 2 6 4" xfId="28406" xr:uid="{C3317C77-942C-40F0-8856-AA7D3413AE4E}"/>
    <cellStyle name="Millares 6 2 5 2 6 5" xfId="51288" xr:uid="{4243808D-A4FA-4A5E-9CBB-59C80FE62B76}"/>
    <cellStyle name="Millares 6 2 5 2 7" xfId="6021" xr:uid="{9B7581AA-FDF4-4FAE-AA52-F338B0BC27D6}"/>
    <cellStyle name="Millares 6 2 5 2 7 2" xfId="10012" xr:uid="{AC68D847-7874-4831-B621-A33DA63498B6}"/>
    <cellStyle name="Millares 6 2 5 2 7 2 2" xfId="21455" xr:uid="{D5A910DA-3092-4B02-B848-B0F8DC3D489A}"/>
    <cellStyle name="Millares 6 2 5 2 7 2 2 2" xfId="44349" xr:uid="{0C20ED2D-BAE6-45DE-BAC5-81E5A786CAFC}"/>
    <cellStyle name="Millares 6 2 5 2 7 2 3" xfId="32908" xr:uid="{0FBB9963-8E91-4069-8728-F93C027108CA}"/>
    <cellStyle name="Millares 6 2 5 2 7 2 4" xfId="55790" xr:uid="{0A9EC810-7671-418C-A3B9-436D10D975BB}"/>
    <cellStyle name="Millares 6 2 5 2 7 3" xfId="17213" xr:uid="{0DABD228-552F-4E63-99E3-86A9D353624E}"/>
    <cellStyle name="Millares 6 2 5 2 7 3 2" xfId="40107" xr:uid="{0FAE9774-271F-4B95-A16A-BDC23D39B780}"/>
    <cellStyle name="Millares 6 2 5 2 7 4" xfId="28666" xr:uid="{92320E4B-9309-4262-AAE1-965A27D1BDE0}"/>
    <cellStyle name="Millares 6 2 5 2 7 5" xfId="51548" xr:uid="{CC9FA45E-3F74-4F29-A90F-0A04F028AF30}"/>
    <cellStyle name="Millares 6 2 5 2 8" xfId="6272" xr:uid="{4BA6A154-EBBE-4F6A-9B34-1ABE9EF63747}"/>
    <cellStyle name="Millares 6 2 5 2 8 2" xfId="10273" xr:uid="{A697DBB0-A772-417E-B8E4-86BBE245EC6B}"/>
    <cellStyle name="Millares 6 2 5 2 8 2 2" xfId="21716" xr:uid="{72C64A91-2A8D-4841-BA27-47DCC8F52243}"/>
    <cellStyle name="Millares 6 2 5 2 8 2 2 2" xfId="44610" xr:uid="{FE040976-7663-4164-B860-F2ECEAC91C21}"/>
    <cellStyle name="Millares 6 2 5 2 8 2 3" xfId="33169" xr:uid="{E1C8AC2B-6302-4C5E-BE52-6979CB6668AB}"/>
    <cellStyle name="Millares 6 2 5 2 8 2 4" xfId="56051" xr:uid="{7AA853F5-3776-4988-8FCA-3844CDEBF85B}"/>
    <cellStyle name="Millares 6 2 5 2 8 3" xfId="17474" xr:uid="{E3F03330-B0B3-4A53-9E36-238527AFF498}"/>
    <cellStyle name="Millares 6 2 5 2 8 3 2" xfId="40368" xr:uid="{5B180ED8-1204-4FAD-91EE-037EA1BE725F}"/>
    <cellStyle name="Millares 6 2 5 2 8 4" xfId="28927" xr:uid="{9E25CC5B-50AA-4184-A97D-1815BC301886}"/>
    <cellStyle name="Millares 6 2 5 2 8 5" xfId="51809" xr:uid="{5AFF3ACF-46FE-456A-B3F8-860B7BFC7FB8}"/>
    <cellStyle name="Millares 6 2 5 2 9" xfId="7105" xr:uid="{DF1505C8-224C-4FCA-A96D-85C5D15F9279}"/>
    <cellStyle name="Millares 6 2 5 2 9 2" xfId="18541" xr:uid="{8315274A-1BC0-49B2-A8C1-75F9DF0606DB}"/>
    <cellStyle name="Millares 6 2 5 2 9 2 2" xfId="41435" xr:uid="{0573273C-3236-41C0-9FF3-D3146A000C6B}"/>
    <cellStyle name="Millares 6 2 5 2 9 3" xfId="29994" xr:uid="{9F20ACAB-A5CA-4B4D-A7CE-F3D6E951153A}"/>
    <cellStyle name="Millares 6 2 5 2 9 4" xfId="52876" xr:uid="{08534880-DAA6-4931-9912-B4117607F602}"/>
    <cellStyle name="Millares 6 2 5 20" xfId="58323" xr:uid="{82C2271A-200C-4745-9A55-01C79EF42623}"/>
    <cellStyle name="Millares 6 2 5 3" xfId="400" xr:uid="{3201F17F-B3DF-4D53-AC99-A287B9FDE7DB}"/>
    <cellStyle name="Millares 6 2 5 3 10" xfId="48801" xr:uid="{4D16A0EA-0381-433E-BFB6-0717C547C37E}"/>
    <cellStyle name="Millares 6 2 5 3 11" xfId="58073" xr:uid="{685FAB66-A944-44A6-AC33-9D020BEC3408}"/>
    <cellStyle name="Millares 6 2 5 3 12" xfId="58585" xr:uid="{732BA775-0DBF-4F16-BB29-33EB5A1D8D36}"/>
    <cellStyle name="Millares 6 2 5 3 2" xfId="1527" xr:uid="{AA47FBEF-F97E-41F3-BC69-1BF855720462}"/>
    <cellStyle name="Millares 6 2 5 3 2 10" xfId="4040" xr:uid="{22B78868-0D86-449A-96D4-7155DC2C87B7}"/>
    <cellStyle name="Millares 6 2 5 3 2 2" xfId="2959" xr:uid="{F45D2032-A9FF-4659-B687-92E23D2BBC0A}"/>
    <cellStyle name="Millares 6 2 5 3 2 2 2" xfId="9108" xr:uid="{D024A961-8FB9-4F3A-965B-EFC3884809AB}"/>
    <cellStyle name="Millares 6 2 5 3 2 2 2 2" xfId="20551" xr:uid="{309ACB39-D69E-4F0D-8008-85EFF8F096B3}"/>
    <cellStyle name="Millares 6 2 5 3 2 2 2 2 2" xfId="43445" xr:uid="{1B69A0E6-4BC1-4EDA-8993-EC5DD57D1A9B}"/>
    <cellStyle name="Millares 6 2 5 3 2 2 2 3" xfId="32004" xr:uid="{B97B360C-50BF-41DF-8880-D66402D0D12E}"/>
    <cellStyle name="Millares 6 2 5 3 2 2 2 4" xfId="54886" xr:uid="{459F281C-702B-4E23-8F87-E0790D60EA4C}"/>
    <cellStyle name="Millares 6 2 5 3 2 2 3" xfId="16309" xr:uid="{D0B081AD-7722-4662-82B9-46519668E88C}"/>
    <cellStyle name="Millares 6 2 5 3 2 2 3 2" xfId="39203" xr:uid="{836D2FEE-B02B-450E-BB7F-C5473E8A8396}"/>
    <cellStyle name="Millares 6 2 5 3 2 2 4" xfId="27762" xr:uid="{BEC09463-4D6D-4E36-96E7-260D7DF6F706}"/>
    <cellStyle name="Millares 6 2 5 3 2 2 5" xfId="50645" xr:uid="{845A5472-4090-4BCF-8B1C-518DF4BD479E}"/>
    <cellStyle name="Millares 6 2 5 3 2 2 6" xfId="5334" xr:uid="{92E63AB6-35F7-4435-B731-95EDD977E9CD}"/>
    <cellStyle name="Millares 6 2 5 3 2 3" xfId="6712" xr:uid="{0EED7CD1-58C5-4B4D-BF45-D77ED9FF7B47}"/>
    <cellStyle name="Millares 6 2 5 3 2 3 2" xfId="10947" xr:uid="{10CF0197-D5D9-4DA2-B42C-C96F57661DBE}"/>
    <cellStyle name="Millares 6 2 5 3 2 3 2 2" xfId="22390" xr:uid="{A55D5B10-98D9-47AA-BE18-2F430E8FCB48}"/>
    <cellStyle name="Millares 6 2 5 3 2 3 2 2 2" xfId="45284" xr:uid="{333E167B-C2F1-4A31-A9CC-A55F903B01EF}"/>
    <cellStyle name="Millares 6 2 5 3 2 3 2 3" xfId="33843" xr:uid="{CA4427BC-E9C5-4EA1-B3D0-878C5A72748A}"/>
    <cellStyle name="Millares 6 2 5 3 2 3 2 4" xfId="56725" xr:uid="{1B6BA4BA-C020-45FE-B880-18FB5A4678D9}"/>
    <cellStyle name="Millares 6 2 5 3 2 3 3" xfId="18148" xr:uid="{2BA5E148-0A77-4390-B67E-655B69585A2A}"/>
    <cellStyle name="Millares 6 2 5 3 2 3 3 2" xfId="41042" xr:uid="{29FB8617-76AF-47C1-A1E3-639E51370DB5}"/>
    <cellStyle name="Millares 6 2 5 3 2 3 4" xfId="29601" xr:uid="{635219E8-9863-4A11-8AD8-F3822A1AF8BD}"/>
    <cellStyle name="Millares 6 2 5 3 2 3 5" xfId="52483" xr:uid="{9E8AE4E7-017B-4F0D-AAD0-A590E8C1064E}"/>
    <cellStyle name="Millares 6 2 5 3 2 4" xfId="7791" xr:uid="{613658FF-BD1F-47F1-B460-C8F4026E838C}"/>
    <cellStyle name="Millares 6 2 5 3 2 4 2" xfId="19234" xr:uid="{CE850DC5-1E18-4FC9-A990-DAF1F23FEBA3}"/>
    <cellStyle name="Millares 6 2 5 3 2 4 2 2" xfId="42128" xr:uid="{226229EE-DDAD-4734-BF4C-5F72FB7C0955}"/>
    <cellStyle name="Millares 6 2 5 3 2 4 3" xfId="30687" xr:uid="{3377F432-4238-466B-B242-95D8B7FF62EB}"/>
    <cellStyle name="Millares 6 2 5 3 2 4 4" xfId="53569" xr:uid="{E429A2B0-E85C-4384-A39A-A8ECF9DE5D2D}"/>
    <cellStyle name="Millares 6 2 5 3 2 5" xfId="12850" xr:uid="{D764BB87-BA34-45F5-924A-F454C57CC91E}"/>
    <cellStyle name="Millares 6 2 5 3 2 5 2" xfId="24286" xr:uid="{7ACD9523-FEAE-4526-91AC-47C9EEEDC563}"/>
    <cellStyle name="Millares 6 2 5 3 2 5 2 2" xfId="47180" xr:uid="{846749C4-D79E-487D-BCEA-1C0A13B17BFE}"/>
    <cellStyle name="Millares 6 2 5 3 2 5 3" xfId="35739" xr:uid="{FE93DD5D-9D66-4914-862B-A25835C2F3AF}"/>
    <cellStyle name="Millares 6 2 5 3 2 6" xfId="13933" xr:uid="{F034FB54-0117-4A1C-AA1D-644FBC5D4F43}"/>
    <cellStyle name="Millares 6 2 5 3 2 6 2" xfId="25370" xr:uid="{926C4DE5-8A27-4A9B-92AC-F16BEF3D5694}"/>
    <cellStyle name="Millares 6 2 5 3 2 6 2 2" xfId="48264" xr:uid="{44E72EC4-17F7-4846-A15D-A7D43E30449E}"/>
    <cellStyle name="Millares 6 2 5 3 2 6 3" xfId="36823" xr:uid="{61F0ED1F-E884-400F-98F5-839AEBEF7568}"/>
    <cellStyle name="Millares 6 2 5 3 2 7" xfId="14992" xr:uid="{27F08531-F4AC-4AB3-9D32-543687C2E35A}"/>
    <cellStyle name="Millares 6 2 5 3 2 7 2" xfId="37886" xr:uid="{1D74E1D7-BE29-455D-A657-0D994412DAA7}"/>
    <cellStyle name="Millares 6 2 5 3 2 8" xfId="26445" xr:uid="{69096C1C-249A-4C49-B8F1-8F6C32B0E2E0}"/>
    <cellStyle name="Millares 6 2 5 3 2 9" xfId="49328" xr:uid="{612C4A22-1B49-4389-8000-5776210CD35F}"/>
    <cellStyle name="Millares 6 2 5 3 3" xfId="1885" xr:uid="{3AAA7DEE-88D0-4E1C-B9E4-BCF581F4853B}"/>
    <cellStyle name="Millares 6 2 5 3 3 2" xfId="8581" xr:uid="{FF6F83D1-5C89-4A02-AEF1-C4E7B04ECAAD}"/>
    <cellStyle name="Millares 6 2 5 3 3 2 2" xfId="20024" xr:uid="{2555D2AF-0BCC-4071-A3D2-DC3A46C0CC0A}"/>
    <cellStyle name="Millares 6 2 5 3 3 2 2 2" xfId="42918" xr:uid="{682E0CCB-BB78-49B9-930F-3ED81F117D42}"/>
    <cellStyle name="Millares 6 2 5 3 3 2 3" xfId="31477" xr:uid="{B90C8ED0-ED64-4DB6-91BA-E5DD719D959A}"/>
    <cellStyle name="Millares 6 2 5 3 3 2 4" xfId="54359" xr:uid="{FC5C6A6B-1E82-4E15-80C2-49A727B4981B}"/>
    <cellStyle name="Millares 6 2 5 3 3 3" xfId="15782" xr:uid="{400C2FFE-CFBF-4658-8744-C9B59828A9D8}"/>
    <cellStyle name="Millares 6 2 5 3 3 3 2" xfId="38676" xr:uid="{562DA13E-A30C-4388-8031-77AD15B6F6B0}"/>
    <cellStyle name="Millares 6 2 5 3 3 4" xfId="27235" xr:uid="{510F68BC-625B-4BB4-86D1-3F4C5ED8D9BF}"/>
    <cellStyle name="Millares 6 2 5 3 3 5" xfId="50118" xr:uid="{EED29975-F6E0-46E0-9FA2-84400EFDE435}"/>
    <cellStyle name="Millares 6 2 5 3 3 6" xfId="4807" xr:uid="{2DC9CBB8-5639-40B4-A77F-EBCBC49AE239}"/>
    <cellStyle name="Millares 6 2 5 3 4" xfId="3506" xr:uid="{25088D14-7CA1-4578-A37F-09C52480F365}"/>
    <cellStyle name="Millares 6 2 5 3 4 2" xfId="10420" xr:uid="{7CA85F42-3BD7-4A54-91D0-DE4D970352FC}"/>
    <cellStyle name="Millares 6 2 5 3 4 2 2" xfId="21863" xr:uid="{7AB0BE24-C984-4D78-81E9-C63FAD667AC4}"/>
    <cellStyle name="Millares 6 2 5 3 4 2 2 2" xfId="44757" xr:uid="{3DD6F827-BF73-4F61-A9E7-2D06FB7FF145}"/>
    <cellStyle name="Millares 6 2 5 3 4 2 3" xfId="33316" xr:uid="{A219BAE2-B9F1-47E8-9EBE-E10A99C50D7A}"/>
    <cellStyle name="Millares 6 2 5 3 4 2 4" xfId="56198" xr:uid="{62A9712A-A989-4BE4-B083-3DF82B7AE282}"/>
    <cellStyle name="Millares 6 2 5 3 4 3" xfId="17621" xr:uid="{6539F832-37E7-4401-8B00-ECC4C26CBE88}"/>
    <cellStyle name="Millares 6 2 5 3 4 3 2" xfId="40515" xr:uid="{AB1B9BB3-FE4D-443B-AD5A-61CE6C97AB42}"/>
    <cellStyle name="Millares 6 2 5 3 4 4" xfId="29074" xr:uid="{BCC2A613-AE3F-4B11-B915-9C4747D31368}"/>
    <cellStyle name="Millares 6 2 5 3 4 5" xfId="51956" xr:uid="{91479A1D-1A05-4EA4-B7D8-6B24AB4C8E68}"/>
    <cellStyle name="Millares 6 2 5 3 5" xfId="7268" xr:uid="{14E96F58-266C-4B6F-8BDA-9D4EEE11E639}"/>
    <cellStyle name="Millares 6 2 5 3 5 2" xfId="18707" xr:uid="{4B6CACA4-DE13-4E9B-A3C5-6B6F6376BA55}"/>
    <cellStyle name="Millares 6 2 5 3 5 2 2" xfId="41601" xr:uid="{E055B6C0-C145-4A8C-A229-60EED04693D3}"/>
    <cellStyle name="Millares 6 2 5 3 5 3" xfId="30160" xr:uid="{3E0573AF-3C3B-4443-837F-5805A391764B}"/>
    <cellStyle name="Millares 6 2 5 3 5 4" xfId="53042" xr:uid="{2C489287-9128-4227-AB53-79EA13EDDB32}"/>
    <cellStyle name="Millares 6 2 5 3 6" xfId="12324" xr:uid="{ED7C0378-065B-41EC-9327-E15A01782D01}"/>
    <cellStyle name="Millares 6 2 5 3 6 2" xfId="23759" xr:uid="{040C0D11-3888-4536-8E80-D12B9442C8C7}"/>
    <cellStyle name="Millares 6 2 5 3 6 2 2" xfId="46653" xr:uid="{ED143908-595A-4E7F-9E83-DC9121C5D97C}"/>
    <cellStyle name="Millares 6 2 5 3 6 3" xfId="35212" xr:uid="{C623A701-A058-42F6-AEAD-3534AAF0FEB1}"/>
    <cellStyle name="Millares 6 2 5 3 7" xfId="13406" xr:uid="{274A717A-38C7-4021-8A1E-C3372DC8DAFE}"/>
    <cellStyle name="Millares 6 2 5 3 7 2" xfId="24843" xr:uid="{214C3AC7-C006-4A3C-9B3E-832A37698AEB}"/>
    <cellStyle name="Millares 6 2 5 3 7 2 2" xfId="47737" xr:uid="{AC1304AE-0C4C-4EF2-897E-5550EA4265A3}"/>
    <cellStyle name="Millares 6 2 5 3 7 3" xfId="36296" xr:uid="{78335FD6-84BD-495F-A3A5-198BF4AC8A64}"/>
    <cellStyle name="Millares 6 2 5 3 8" xfId="14465" xr:uid="{C5866FE8-EB69-4B27-8020-4F43DA478500}"/>
    <cellStyle name="Millares 6 2 5 3 8 2" xfId="37359" xr:uid="{ED760E97-E50C-4814-B628-0E3D7D5EDD9B}"/>
    <cellStyle name="Millares 6 2 5 3 9" xfId="25918" xr:uid="{7BBCA88A-A1D5-4BB3-ADFA-998627E6D638}"/>
    <cellStyle name="Millares 6 2 5 4" xfId="674" xr:uid="{8C76DBE6-74B5-4412-B628-928AA71E6C12}"/>
    <cellStyle name="Millares 6 2 5 4 10" xfId="3778" xr:uid="{FD85DC0D-D78B-4832-848C-0E68A2BCCD1D}"/>
    <cellStyle name="Millares 6 2 5 4 2" xfId="2153" xr:uid="{FDF2AE36-8D01-4FD1-B01B-D828D67B24FC}"/>
    <cellStyle name="Millares 6 2 5 4 2 2" xfId="8845" xr:uid="{A9958D23-0073-49D8-9E89-76C5DE98A178}"/>
    <cellStyle name="Millares 6 2 5 4 2 2 2" xfId="20288" xr:uid="{15DB4460-F26E-45C9-A2B3-4D93B937EC13}"/>
    <cellStyle name="Millares 6 2 5 4 2 2 2 2" xfId="43182" xr:uid="{D43708C3-86A7-4947-BC3A-F4416C526454}"/>
    <cellStyle name="Millares 6 2 5 4 2 2 3" xfId="31741" xr:uid="{0571598B-8A71-4B37-AF45-10FF28E580F8}"/>
    <cellStyle name="Millares 6 2 5 4 2 2 4" xfId="54623" xr:uid="{C17D0581-0915-45B1-BDFC-20DF3E7511AE}"/>
    <cellStyle name="Millares 6 2 5 4 2 3" xfId="16046" xr:uid="{5F292966-7DE6-4051-9A6E-D23DEA6C81E8}"/>
    <cellStyle name="Millares 6 2 5 4 2 3 2" xfId="38940" xr:uid="{5C7F0AB4-3CC2-44B9-BC27-790F9D001AF2}"/>
    <cellStyle name="Millares 6 2 5 4 2 4" xfId="27499" xr:uid="{4EFC3F95-33B2-4F1F-BCAE-3A577D70A0E0}"/>
    <cellStyle name="Millares 6 2 5 4 2 5" xfId="50382" xr:uid="{9E0B23F1-13B0-4C25-A01A-EB263E0D0450}"/>
    <cellStyle name="Millares 6 2 5 4 2 6" xfId="5071" xr:uid="{F6D032C2-8E35-409F-ABE8-49AEF2A584A7}"/>
    <cellStyle name="Millares 6 2 5 4 3" xfId="6449" xr:uid="{3C942432-DC5F-4D69-A62B-7A59798B2731}"/>
    <cellStyle name="Millares 6 2 5 4 3 2" xfId="10684" xr:uid="{F4D1F2ED-4A5F-4236-B1E5-0990C1DC0742}"/>
    <cellStyle name="Millares 6 2 5 4 3 2 2" xfId="22127" xr:uid="{26983A42-4AD9-4E33-ADBB-3436CE3C3056}"/>
    <cellStyle name="Millares 6 2 5 4 3 2 2 2" xfId="45021" xr:uid="{2EBD7CC2-1C21-4221-8E40-E1324FA59F8B}"/>
    <cellStyle name="Millares 6 2 5 4 3 2 3" xfId="33580" xr:uid="{7D2A89BF-9FDB-4190-AF82-B8FA38442618}"/>
    <cellStyle name="Millares 6 2 5 4 3 2 4" xfId="56462" xr:uid="{940A64B0-3197-4F4B-8DC0-5C7030EC10AE}"/>
    <cellStyle name="Millares 6 2 5 4 3 3" xfId="17885" xr:uid="{B9229609-6920-42AC-ACCE-B958D19BE2DF}"/>
    <cellStyle name="Millares 6 2 5 4 3 3 2" xfId="40779" xr:uid="{6D1420E7-16B1-4C07-B754-0F7704CED63B}"/>
    <cellStyle name="Millares 6 2 5 4 3 4" xfId="29338" xr:uid="{60E6FC21-0231-4DBE-A5E9-3D143612D63C}"/>
    <cellStyle name="Millares 6 2 5 4 3 5" xfId="52220" xr:uid="{12085DD5-9723-46AE-9ECF-B141357A1CE9}"/>
    <cellStyle name="Millares 6 2 5 4 4" xfId="7528" xr:uid="{84B73E4F-523B-496A-8DE7-6A4ADAF947C4}"/>
    <cellStyle name="Millares 6 2 5 4 4 2" xfId="18971" xr:uid="{613CFC6D-F1AF-42BF-98B2-D0CFE8254BB9}"/>
    <cellStyle name="Millares 6 2 5 4 4 2 2" xfId="41865" xr:uid="{64904673-8C93-4989-BF8F-E8D1F42BD0AD}"/>
    <cellStyle name="Millares 6 2 5 4 4 3" xfId="30424" xr:uid="{54A6D70C-BF75-4669-8AEA-CC025533C884}"/>
    <cellStyle name="Millares 6 2 5 4 4 4" xfId="53306" xr:uid="{6FE88EE6-21EA-420F-8E0A-D139C146EFCB}"/>
    <cellStyle name="Millares 6 2 5 4 5" xfId="12587" xr:uid="{61F8D31B-361E-43AC-99D1-A7FFA67859F4}"/>
    <cellStyle name="Millares 6 2 5 4 5 2" xfId="24023" xr:uid="{0F085B0E-E336-4C6F-9288-492647BB68EF}"/>
    <cellStyle name="Millares 6 2 5 4 5 2 2" xfId="46917" xr:uid="{33191266-5CD8-4621-B59C-A56EB6C8633F}"/>
    <cellStyle name="Millares 6 2 5 4 5 3" xfId="35476" xr:uid="{873605B4-CE53-4391-A454-76244F86ABEA}"/>
    <cellStyle name="Millares 6 2 5 4 6" xfId="13670" xr:uid="{5AFAB372-126F-499B-B628-B80424FE84C4}"/>
    <cellStyle name="Millares 6 2 5 4 6 2" xfId="25107" xr:uid="{5F5F971B-76F8-4C5C-BE2B-084010F69A61}"/>
    <cellStyle name="Millares 6 2 5 4 6 2 2" xfId="48001" xr:uid="{1E46EB68-6CD0-4542-96A2-390352E2CFD6}"/>
    <cellStyle name="Millares 6 2 5 4 6 3" xfId="36560" xr:uid="{BBE6BAA0-34DB-4373-B475-8502A3A9213A}"/>
    <cellStyle name="Millares 6 2 5 4 7" xfId="14729" xr:uid="{AE2DB45B-D7F8-46A3-B9F4-2A1D5DBF2255}"/>
    <cellStyle name="Millares 6 2 5 4 7 2" xfId="37623" xr:uid="{03592AE9-89F6-48CC-8EFB-3FA3FD951847}"/>
    <cellStyle name="Millares 6 2 5 4 8" xfId="26182" xr:uid="{06A48B27-70ED-40B7-A8C2-CD0103CE6FB1}"/>
    <cellStyle name="Millares 6 2 5 4 9" xfId="49065" xr:uid="{EAFB93F0-AE1A-4CDB-97F6-219F55ECE07B}"/>
    <cellStyle name="Millares 6 2 5 5" xfId="947" xr:uid="{F68CD10E-BC65-4C6A-856B-0A5A794EFA41}"/>
    <cellStyle name="Millares 6 2 5 5 2" xfId="2425" xr:uid="{5B3B7B96-79E6-4E01-8185-298BE40F4B3B}"/>
    <cellStyle name="Millares 6 2 5 5 2 2" xfId="9373" xr:uid="{D9E9B1BC-42B2-4D36-8F77-1C14755651F8}"/>
    <cellStyle name="Millares 6 2 5 5 2 2 2" xfId="20816" xr:uid="{17F9AE68-E090-470F-880E-15B69A734714}"/>
    <cellStyle name="Millares 6 2 5 5 2 2 2 2" xfId="43710" xr:uid="{6238E335-A358-4D82-8145-AE96188D5B22}"/>
    <cellStyle name="Millares 6 2 5 5 2 2 3" xfId="32269" xr:uid="{CE110599-6BB0-4B7A-AEC0-175EE80BCF22}"/>
    <cellStyle name="Millares 6 2 5 5 2 2 4" xfId="55151" xr:uid="{B6FD123D-585D-44F5-B1EC-963CF1781464}"/>
    <cellStyle name="Millares 6 2 5 5 2 3" xfId="16574" xr:uid="{71B37044-3889-4809-B367-6CBEC98BF527}"/>
    <cellStyle name="Millares 6 2 5 5 2 3 2" xfId="39468" xr:uid="{A2906F32-030C-469F-B971-B1CBA0363CA3}"/>
    <cellStyle name="Millares 6 2 5 5 2 4" xfId="28027" xr:uid="{24851626-A9E7-446A-B965-4B8F560D14E8}"/>
    <cellStyle name="Millares 6 2 5 5 2 5" xfId="50910" xr:uid="{A481B3F1-4551-4F39-8980-EC90A5C2B3CD}"/>
    <cellStyle name="Millares 6 2 5 5 2 6" xfId="5599" xr:uid="{7490F94F-F2CA-402C-AE8D-6F40543DC86C}"/>
    <cellStyle name="Millares 6 2 5 5 3" xfId="8056" xr:uid="{C9320F9B-CD92-424A-9BFD-58A6FC66CA92}"/>
    <cellStyle name="Millares 6 2 5 5 3 2" xfId="19499" xr:uid="{9F28AB9A-A652-4020-9587-14ADA1A77FA1}"/>
    <cellStyle name="Millares 6 2 5 5 3 2 2" xfId="42393" xr:uid="{CE99E1F8-177B-4BD2-A676-327C0FBC0BEE}"/>
    <cellStyle name="Millares 6 2 5 5 3 3" xfId="30952" xr:uid="{30DB880B-B861-4A7B-BBF3-75BE9F250844}"/>
    <cellStyle name="Millares 6 2 5 5 3 4" xfId="53834" xr:uid="{EBCF7591-7F39-48A0-9B0B-C74382A36644}"/>
    <cellStyle name="Millares 6 2 5 5 4" xfId="15257" xr:uid="{6A49D397-219A-476A-90AF-A37AA1E5F79F}"/>
    <cellStyle name="Millares 6 2 5 5 4 2" xfId="38151" xr:uid="{96BBA17E-9E16-4112-9B8F-F723C199A129}"/>
    <cellStyle name="Millares 6 2 5 5 5" xfId="26710" xr:uid="{ABBD9EFF-8705-4F15-9213-BDE981865D91}"/>
    <cellStyle name="Millares 6 2 5 5 6" xfId="49593" xr:uid="{FAACF598-1AA5-43C9-84DB-DE0A9129D8BD}"/>
    <cellStyle name="Millares 6 2 5 5 7" xfId="4300" xr:uid="{07CE7774-93A1-4412-A916-FB9465A21674}"/>
    <cellStyle name="Millares 6 2 5 6" xfId="1242" xr:uid="{D105E916-9AA8-4AF7-A6AB-4D4374B5B05E}"/>
    <cellStyle name="Millares 6 2 5 6 2" xfId="2699" xr:uid="{CD38D7F2-D2EB-40AE-A994-E497A046486D}"/>
    <cellStyle name="Millares 6 2 5 6 2 2" xfId="19761" xr:uid="{41539F35-0299-4850-AFB6-528A551F3603}"/>
    <cellStyle name="Millares 6 2 5 6 2 2 2" xfId="42655" xr:uid="{5F2B3802-43C3-4A51-BCC4-EC99DB005C15}"/>
    <cellStyle name="Millares 6 2 5 6 2 3" xfId="31214" xr:uid="{9E456ABF-7EB2-4F7A-A863-C19DCAB5A742}"/>
    <cellStyle name="Millares 6 2 5 6 2 4" xfId="54096" xr:uid="{53BB02EC-DC11-45CA-B7E1-CAA30D55820C}"/>
    <cellStyle name="Millares 6 2 5 6 2 5" xfId="8318" xr:uid="{04C4B829-DEEC-4BD8-A4F8-34A21A6D9621}"/>
    <cellStyle name="Millares 6 2 5 6 3" xfId="15519" xr:uid="{E632D8F1-A7CA-4CA7-99CB-3B6BBBACE319}"/>
    <cellStyle name="Millares 6 2 5 6 3 2" xfId="38413" xr:uid="{FAFB1BD7-F733-48D7-A0C9-8AF1FFB8C801}"/>
    <cellStyle name="Millares 6 2 5 6 4" xfId="26972" xr:uid="{0A661EE9-5A62-47D6-BB4F-68A286985887}"/>
    <cellStyle name="Millares 6 2 5 6 5" xfId="49855" xr:uid="{5AD05BDC-F757-4E85-9CD5-C4B89A176188}"/>
    <cellStyle name="Millares 6 2 5 6 6" xfId="4554" xr:uid="{E778C2F4-32BC-4688-8C4F-D84A0CCD36C1}"/>
    <cellStyle name="Millares 6 2 5 7" xfId="1760" xr:uid="{77024768-CC53-4B7F-84B6-77C9191A7915}"/>
    <cellStyle name="Millares 6 2 5 7 2" xfId="9636" xr:uid="{4C133A05-E44F-4064-A916-8C69321B7A15}"/>
    <cellStyle name="Millares 6 2 5 7 2 2" xfId="21079" xr:uid="{E96C295C-06B7-4A8A-A85C-1EEC06FF1ADA}"/>
    <cellStyle name="Millares 6 2 5 7 2 2 2" xfId="43973" xr:uid="{62063347-DFA6-48C1-BC98-5E55EC3DD723}"/>
    <cellStyle name="Millares 6 2 5 7 2 3" xfId="32532" xr:uid="{FBBD4D6D-DE0A-4968-BBA7-AB496499CB2C}"/>
    <cellStyle name="Millares 6 2 5 7 2 4" xfId="55414" xr:uid="{1ACDAE87-9FD9-4EE0-8450-7326BB1300C3}"/>
    <cellStyle name="Millares 6 2 5 7 3" xfId="16837" xr:uid="{9B7CE584-8F71-44A6-8E61-4DC6ABDABDB4}"/>
    <cellStyle name="Millares 6 2 5 7 3 2" xfId="39731" xr:uid="{D918679B-1CE6-454D-ABCE-08B54B1406AB}"/>
    <cellStyle name="Millares 6 2 5 7 4" xfId="28290" xr:uid="{C19A934E-D886-4CF5-8D54-CAF2B3533606}"/>
    <cellStyle name="Millares 6 2 5 7 5" xfId="51172" xr:uid="{6FB6B781-BCAC-4ADA-83C4-C0EFA35C226A}"/>
    <cellStyle name="Millares 6 2 5 7 6" xfId="5863" xr:uid="{23FFD65F-7612-428D-8ADF-F8364EE4A2E3}"/>
    <cellStyle name="Millares 6 2 5 8" xfId="3246" xr:uid="{83CC1094-64E2-4F5E-B50F-F75B9E1CF067}"/>
    <cellStyle name="Millares 6 2 5 8 2" xfId="9896" xr:uid="{051BE39D-7AD2-4160-8CB1-B9CCF82E7937}"/>
    <cellStyle name="Millares 6 2 5 8 2 2" xfId="21339" xr:uid="{EB485348-0742-453B-B0BF-6C7645E35579}"/>
    <cellStyle name="Millares 6 2 5 8 2 2 2" xfId="44233" xr:uid="{925A436B-999C-4B76-A3FD-32122FE3809B}"/>
    <cellStyle name="Millares 6 2 5 8 2 3" xfId="32792" xr:uid="{314E497F-6FEB-4D60-8E44-134A55B613D9}"/>
    <cellStyle name="Millares 6 2 5 8 2 4" xfId="55674" xr:uid="{EFDDA5DB-7693-4806-81EA-40BD9447BEBD}"/>
    <cellStyle name="Millares 6 2 5 8 3" xfId="17097" xr:uid="{41991053-4884-4BBD-A97E-957A8BA441E6}"/>
    <cellStyle name="Millares 6 2 5 8 3 2" xfId="39991" xr:uid="{7B081AF0-1996-4DA2-8ABB-F7F9A7ACEB8E}"/>
    <cellStyle name="Millares 6 2 5 8 4" xfId="28550" xr:uid="{6EF2FD95-F228-49CB-85D0-901B446BA2CE}"/>
    <cellStyle name="Millares 6 2 5 8 5" xfId="51432" xr:uid="{A68CB04F-B2C9-4559-AC37-805A127E474F}"/>
    <cellStyle name="Millares 6 2 5 9" xfId="6157" xr:uid="{3F0893C8-27DA-43E9-86C1-E04C71281A72}"/>
    <cellStyle name="Millares 6 2 5 9 2" xfId="10157" xr:uid="{5B9E05CB-1804-4070-9862-EB5BF299798D}"/>
    <cellStyle name="Millares 6 2 5 9 2 2" xfId="21600" xr:uid="{71BBAAF4-B933-44F5-AABD-BC236AD0624D}"/>
    <cellStyle name="Millares 6 2 5 9 2 2 2" xfId="44494" xr:uid="{EC592757-A532-42DA-A01A-D999D294AF41}"/>
    <cellStyle name="Millares 6 2 5 9 2 3" xfId="33053" xr:uid="{6232ECA0-DD47-44D1-A84B-BD7A090F4D50}"/>
    <cellStyle name="Millares 6 2 5 9 2 4" xfId="55935" xr:uid="{1C304459-183C-4BE2-82F0-E1DF28083E55}"/>
    <cellStyle name="Millares 6 2 5 9 3" xfId="17358" xr:uid="{C4D983E7-BBB7-482C-BD93-583D97328FD8}"/>
    <cellStyle name="Millares 6 2 5 9 3 2" xfId="40252" xr:uid="{378F732A-996D-486A-93ED-DF29799A1F26}"/>
    <cellStyle name="Millares 6 2 5 9 4" xfId="28811" xr:uid="{F702648C-33F6-4077-A315-B75701DFB8DD}"/>
    <cellStyle name="Millares 6 2 5 9 5" xfId="51693" xr:uid="{3EA9FE8C-B9BC-4C26-B0B3-8AB2CD4FABF1}"/>
    <cellStyle name="Millares 6 2 6" xfId="246" xr:uid="{FC874EB4-9503-4783-B5DB-62368C3DF1B1}"/>
    <cellStyle name="Millares 6 2 6 10" xfId="7009" xr:uid="{CF43D355-40A7-4DC0-9D91-6A5327C195DC}"/>
    <cellStyle name="Millares 6 2 6 10 2" xfId="18444" xr:uid="{10C0AF98-1E1D-42E2-BCCE-E4F5AD5C5FAB}"/>
    <cellStyle name="Millares 6 2 6 10 2 2" xfId="41338" xr:uid="{1F519711-EF27-495E-8507-1DC986071497}"/>
    <cellStyle name="Millares 6 2 6 10 3" xfId="29897" xr:uid="{B0838037-5DB9-4B04-98C4-A626E5A490D1}"/>
    <cellStyle name="Millares 6 2 6 10 4" xfId="52779" xr:uid="{DFBC7A11-2CFB-47B3-87B1-85DAEB2F32A5}"/>
    <cellStyle name="Millares 6 2 6 11" xfId="11279" xr:uid="{3A6C0E20-71E1-4BD0-A0E3-FEE15361E1B2}"/>
    <cellStyle name="Millares 6 2 6 11 2" xfId="22715" xr:uid="{3B6E98D1-C096-492C-8CF5-6B779A3A969E}"/>
    <cellStyle name="Millares 6 2 6 11 2 2" xfId="45609" xr:uid="{4D28070A-1B31-41EA-AAC5-4F7B10B4670E}"/>
    <cellStyle name="Millares 6 2 6 11 3" xfId="34168" xr:uid="{C2BC5C66-8328-4251-8DF6-A4349967CA1E}"/>
    <cellStyle name="Millares 6 2 6 11 4" xfId="57050" xr:uid="{2A73536C-22DB-4BE9-A3E5-39E47D51C814}"/>
    <cellStyle name="Millares 6 2 6 12" xfId="11541" xr:uid="{559C051B-A846-46B7-AFA8-DA3476943374}"/>
    <cellStyle name="Millares 6 2 6 12 2" xfId="22977" xr:uid="{39E5B0B3-A617-4980-8FFA-6C346F0A41A9}"/>
    <cellStyle name="Millares 6 2 6 12 2 2" xfId="45871" xr:uid="{7E082E4B-B3D2-4977-9A0A-CA8506E07976}"/>
    <cellStyle name="Millares 6 2 6 12 3" xfId="34430" xr:uid="{BA810924-A8DA-4390-8F90-C4943601E0A3}"/>
    <cellStyle name="Millares 6 2 6 12 4" xfId="57312" xr:uid="{29A303F4-8140-47C4-8479-050F9E243C6B}"/>
    <cellStyle name="Millares 6 2 6 13" xfId="11808" xr:uid="{448118B5-5D9B-4DC2-8A0E-BCF957B9F28F}"/>
    <cellStyle name="Millares 6 2 6 13 2" xfId="23244" xr:uid="{22376AA0-5452-47BB-A189-5E3A624EF77C}"/>
    <cellStyle name="Millares 6 2 6 13 2 2" xfId="46138" xr:uid="{997239BB-9038-4600-BFD3-55EAF5D4E272}"/>
    <cellStyle name="Millares 6 2 6 13 3" xfId="34697" xr:uid="{01C96A24-7176-4D97-9ABD-A657EDE0EF5A}"/>
    <cellStyle name="Millares 6 2 6 13 4" xfId="57579" xr:uid="{CB3C4BAA-B771-49F7-AC97-D8F8B0E9BF99}"/>
    <cellStyle name="Millares 6 2 6 14" xfId="12080" xr:uid="{56D26E2F-FC85-4D9D-86CF-3C61022150B5}"/>
    <cellStyle name="Millares 6 2 6 14 2" xfId="23515" xr:uid="{88237D78-F944-4D2B-BFEC-7B266244F9E2}"/>
    <cellStyle name="Millares 6 2 6 14 2 2" xfId="46409" xr:uid="{E574DC83-AF72-4D41-B8EB-8795F5E2EB37}"/>
    <cellStyle name="Millares 6 2 6 14 3" xfId="34968" xr:uid="{98D9B7EE-0CBE-4AD3-A7D2-419753695625}"/>
    <cellStyle name="Millares 6 2 6 15" xfId="13163" xr:uid="{5BB3C028-2847-48F0-BB8F-5753E1F3DF31}"/>
    <cellStyle name="Millares 6 2 6 15 2" xfId="24599" xr:uid="{3E771434-078F-4933-BA3B-D5DB27D5C09B}"/>
    <cellStyle name="Millares 6 2 6 15 2 2" xfId="47493" xr:uid="{A66AEA37-03E1-48B4-8E38-B9C7C2F65991}"/>
    <cellStyle name="Millares 6 2 6 15 3" xfId="36052" xr:uid="{11A77323-79FD-4E3C-A31F-5C81D328F227}"/>
    <cellStyle name="Millares 6 2 6 16" xfId="14221" xr:uid="{0CA49B9B-3CFF-45F7-880C-89764103CD0A}"/>
    <cellStyle name="Millares 6 2 6 16 2" xfId="37115" xr:uid="{025485E9-720B-457F-93E3-61A48593AE7C}"/>
    <cellStyle name="Millares 6 2 6 17" xfId="25674" xr:uid="{8B366B36-01BB-42D3-8A4A-9D68FB8529FF}"/>
    <cellStyle name="Millares 6 2 6 18" xfId="48557" xr:uid="{184C03F3-8104-4FEB-9383-027E600F41F8}"/>
    <cellStyle name="Millares 6 2 6 19" xfId="57831" xr:uid="{2B64B2EF-D6BC-4F36-8280-340D0C012D2B}"/>
    <cellStyle name="Millares 6 2 6 2" xfId="547" xr:uid="{9F84B8BF-55A4-4605-BD3E-AE71E4C89E9B}"/>
    <cellStyle name="Millares 6 2 6 2 10" xfId="11395" xr:uid="{F193D8F8-6498-4E4A-A9A9-05504406FC40}"/>
    <cellStyle name="Millares 6 2 6 2 10 2" xfId="22831" xr:uid="{E63BD25A-6ACA-4B7B-9F60-448E092B0606}"/>
    <cellStyle name="Millares 6 2 6 2 10 2 2" xfId="45725" xr:uid="{F7526361-C368-4095-B9AC-188DE5D99E88}"/>
    <cellStyle name="Millares 6 2 6 2 10 3" xfId="34284" xr:uid="{104DC263-16CC-4522-B76E-2657EEE0F84C}"/>
    <cellStyle name="Millares 6 2 6 2 10 4" xfId="57166" xr:uid="{B179AF24-D691-4475-B42D-33EC53D333CD}"/>
    <cellStyle name="Millares 6 2 6 2 11" xfId="11657" xr:uid="{30F856DA-0D9E-4EE1-8201-210DD95CF3C9}"/>
    <cellStyle name="Millares 6 2 6 2 11 2" xfId="23093" xr:uid="{1598C9C5-CB9A-4F70-A8E5-7E385E9E9457}"/>
    <cellStyle name="Millares 6 2 6 2 11 2 2" xfId="45987" xr:uid="{6695138D-0D7F-4184-8B3B-8ED5936A661D}"/>
    <cellStyle name="Millares 6 2 6 2 11 3" xfId="34546" xr:uid="{16E0086C-AB64-4D59-B712-8F6E758A88B0}"/>
    <cellStyle name="Millares 6 2 6 2 11 4" xfId="57428" xr:uid="{267D0CA6-EE55-4B34-953B-5E800E5D6D85}"/>
    <cellStyle name="Millares 6 2 6 2 12" xfId="11924" xr:uid="{A3191754-1D68-41CB-8946-B98186B94A2C}"/>
    <cellStyle name="Millares 6 2 6 2 12 2" xfId="23360" xr:uid="{5C14DD03-421A-4A2C-95CC-7A6A93E7E687}"/>
    <cellStyle name="Millares 6 2 6 2 12 2 2" xfId="46254" xr:uid="{18BE856C-B6C0-479D-B560-1706528488EE}"/>
    <cellStyle name="Millares 6 2 6 2 12 3" xfId="34813" xr:uid="{63491962-E2D0-421B-93FD-21999E84F891}"/>
    <cellStyle name="Millares 6 2 6 2 12 4" xfId="57695" xr:uid="{DFE759FE-5158-4872-917B-AE75175170D1}"/>
    <cellStyle name="Millares 6 2 6 2 13" xfId="12196" xr:uid="{5ABD4C5E-91CC-40F5-8ADE-4F9B01B58EE3}"/>
    <cellStyle name="Millares 6 2 6 2 13 2" xfId="23631" xr:uid="{FA5023F4-8EA6-4EDE-A9B7-9899404358EB}"/>
    <cellStyle name="Millares 6 2 6 2 13 2 2" xfId="46525" xr:uid="{A9FBB03F-CE3E-4715-802D-C4C327EAE58E}"/>
    <cellStyle name="Millares 6 2 6 2 13 3" xfId="35084" xr:uid="{99F7172D-6BAB-4275-8B2E-F13551A9B712}"/>
    <cellStyle name="Millares 6 2 6 2 14" xfId="13279" xr:uid="{583FD3FF-CA89-4C01-8FDB-EDDB7A4D778A}"/>
    <cellStyle name="Millares 6 2 6 2 14 2" xfId="24715" xr:uid="{ABA7DC49-660F-410F-9266-04CC5AB6E350}"/>
    <cellStyle name="Millares 6 2 6 2 14 2 2" xfId="47609" xr:uid="{36D1558F-0343-42E0-A6A9-EDE22A059DEE}"/>
    <cellStyle name="Millares 6 2 6 2 14 3" xfId="36168" xr:uid="{EB9130C1-D606-42AD-A40F-33C7FC4C3C4D}"/>
    <cellStyle name="Millares 6 2 6 2 15" xfId="14337" xr:uid="{36B51A98-0A5D-415A-A021-7468F5102CD3}"/>
    <cellStyle name="Millares 6 2 6 2 15 2" xfId="37231" xr:uid="{FBA3BAD3-BED5-428C-8743-3F40396E91A5}"/>
    <cellStyle name="Millares 6 2 6 2 16" xfId="25790" xr:uid="{BF81C908-C31F-47F2-8DF3-DB812A5215BC}"/>
    <cellStyle name="Millares 6 2 6 2 17" xfId="48673" xr:uid="{6EFCCC1E-2289-4D47-99E6-6C50A641675A}"/>
    <cellStyle name="Millares 6 2 6 2 18" xfId="57947" xr:uid="{9C63BF95-5418-4A1D-AC6F-2951394D1CB7}"/>
    <cellStyle name="Millares 6 2 6 2 19" xfId="58458" xr:uid="{1F4DEBDF-EF8C-47BE-AB18-48D5A3B3AE8A}"/>
    <cellStyle name="Millares 6 2 6 2 2" xfId="820" xr:uid="{92AEF7A3-BBC2-4E3A-AF3D-AED51C88DBFD}"/>
    <cellStyle name="Millares 6 2 6 2 2 10" xfId="48936" xr:uid="{759B2637-7487-43BC-B069-47E74009F466}"/>
    <cellStyle name="Millares 6 2 6 2 2 11" xfId="58208" xr:uid="{DDD6BF8E-B250-41C8-9EC1-461CC8962332}"/>
    <cellStyle name="Millares 6 2 6 2 2 12" xfId="58720" xr:uid="{B5AAC6BF-9402-473B-B3A1-0CF90372BCBC}"/>
    <cellStyle name="Millares 6 2 6 2 2 2" xfId="1662" xr:uid="{16AFCFBB-6B06-437A-8C87-70D710CC901E}"/>
    <cellStyle name="Millares 6 2 6 2 2 2 10" xfId="4175" xr:uid="{A4F5C3E8-FAB0-4B01-9192-43B307061125}"/>
    <cellStyle name="Millares 6 2 6 2 2 2 2" xfId="3094" xr:uid="{EF6256CF-467A-4ABC-B653-B99CB0295C0D}"/>
    <cellStyle name="Millares 6 2 6 2 2 2 2 2" xfId="9243" xr:uid="{FB98869F-0C5C-427C-8B9A-C3137E8647DF}"/>
    <cellStyle name="Millares 6 2 6 2 2 2 2 2 2" xfId="20686" xr:uid="{0A37DD31-DF5D-4EC1-ADC7-890498D03FE0}"/>
    <cellStyle name="Millares 6 2 6 2 2 2 2 2 2 2" xfId="43580" xr:uid="{8F578035-406E-427D-886D-57A8626F3893}"/>
    <cellStyle name="Millares 6 2 6 2 2 2 2 2 3" xfId="32139" xr:uid="{DAA4BB18-3EDB-4F52-ADBE-A82F2B3AB88E}"/>
    <cellStyle name="Millares 6 2 6 2 2 2 2 2 4" xfId="55021" xr:uid="{F91313FD-9D71-41DE-998C-689BD41B46C0}"/>
    <cellStyle name="Millares 6 2 6 2 2 2 2 3" xfId="16444" xr:uid="{B3810619-746A-4591-B298-4D91BE6C5A75}"/>
    <cellStyle name="Millares 6 2 6 2 2 2 2 3 2" xfId="39338" xr:uid="{B0EDA9CF-6A1A-4482-AEA6-D6D0ADF37AB2}"/>
    <cellStyle name="Millares 6 2 6 2 2 2 2 4" xfId="27897" xr:uid="{9046033C-A5E1-4F56-BEC1-0F062AF616CC}"/>
    <cellStyle name="Millares 6 2 6 2 2 2 2 5" xfId="50780" xr:uid="{B0083D24-EB47-429F-BD11-EF327FD2E330}"/>
    <cellStyle name="Millares 6 2 6 2 2 2 2 6" xfId="5469" xr:uid="{2A343F1F-9DE6-47F1-A199-62840D9E6593}"/>
    <cellStyle name="Millares 6 2 6 2 2 2 3" xfId="6847" xr:uid="{9EFB20CB-F1EF-44FC-A32D-1447FDF5A9FE}"/>
    <cellStyle name="Millares 6 2 6 2 2 2 3 2" xfId="11082" xr:uid="{F8886E16-E3CC-4344-B3CF-969C1A5E3F39}"/>
    <cellStyle name="Millares 6 2 6 2 2 2 3 2 2" xfId="22525" xr:uid="{CAA6B32C-E831-489D-9C00-D0C946673778}"/>
    <cellStyle name="Millares 6 2 6 2 2 2 3 2 2 2" xfId="45419" xr:uid="{091B23B9-1A96-4532-B584-25B49407D83B}"/>
    <cellStyle name="Millares 6 2 6 2 2 2 3 2 3" xfId="33978" xr:uid="{0B440453-BD4B-4059-B29C-86267591486C}"/>
    <cellStyle name="Millares 6 2 6 2 2 2 3 2 4" xfId="56860" xr:uid="{E161542C-BF44-4FB9-8F9B-75476CDD0946}"/>
    <cellStyle name="Millares 6 2 6 2 2 2 3 3" xfId="18283" xr:uid="{26BE1146-9078-410D-9CED-6F4F687B85E9}"/>
    <cellStyle name="Millares 6 2 6 2 2 2 3 3 2" xfId="41177" xr:uid="{9C67D4AE-9245-41A7-8593-43F56E5AF640}"/>
    <cellStyle name="Millares 6 2 6 2 2 2 3 4" xfId="29736" xr:uid="{0027EE07-B6A3-4789-844D-47A6A291DD9F}"/>
    <cellStyle name="Millares 6 2 6 2 2 2 3 5" xfId="52618" xr:uid="{166BB672-64B0-48FF-A9E7-27B4867EFA38}"/>
    <cellStyle name="Millares 6 2 6 2 2 2 4" xfId="7926" xr:uid="{D9762247-D178-4E26-B8E8-65914D0A8A80}"/>
    <cellStyle name="Millares 6 2 6 2 2 2 4 2" xfId="19369" xr:uid="{12735C3C-D9E4-4E58-911B-0C0E962AC5A4}"/>
    <cellStyle name="Millares 6 2 6 2 2 2 4 2 2" xfId="42263" xr:uid="{9534089F-E8DD-4BD4-925F-A64883DDED78}"/>
    <cellStyle name="Millares 6 2 6 2 2 2 4 3" xfId="30822" xr:uid="{AAA9F4FF-F64D-496A-B9FE-820E87BD6DEA}"/>
    <cellStyle name="Millares 6 2 6 2 2 2 4 4" xfId="53704" xr:uid="{DF34EF58-6A3E-439D-A701-81DA3F71CBE7}"/>
    <cellStyle name="Millares 6 2 6 2 2 2 5" xfId="12985" xr:uid="{A8770717-C926-480B-A4EF-91F683E20712}"/>
    <cellStyle name="Millares 6 2 6 2 2 2 5 2" xfId="24421" xr:uid="{69538D4C-EDB4-4C1F-A011-92F6C603BB20}"/>
    <cellStyle name="Millares 6 2 6 2 2 2 5 2 2" xfId="47315" xr:uid="{D4624273-2A5B-4817-8186-0266334A7904}"/>
    <cellStyle name="Millares 6 2 6 2 2 2 5 3" xfId="35874" xr:uid="{ECFE3DCE-C674-4AA4-9A5D-134E7BA39488}"/>
    <cellStyle name="Millares 6 2 6 2 2 2 6" xfId="14068" xr:uid="{AC5165DA-D702-40D0-8A0E-4B6ECBE666F7}"/>
    <cellStyle name="Millares 6 2 6 2 2 2 6 2" xfId="25505" xr:uid="{05B5C018-A784-4A2C-9D4E-90036E6D541D}"/>
    <cellStyle name="Millares 6 2 6 2 2 2 6 2 2" xfId="48399" xr:uid="{603F7D1C-0CA1-419B-BE0F-E79425273B0F}"/>
    <cellStyle name="Millares 6 2 6 2 2 2 6 3" xfId="36958" xr:uid="{25E25C26-6D12-4BE4-B3B5-6B51B66B6438}"/>
    <cellStyle name="Millares 6 2 6 2 2 2 7" xfId="15127" xr:uid="{58959730-26A8-4B65-B158-58D0B845A62F}"/>
    <cellStyle name="Millares 6 2 6 2 2 2 7 2" xfId="38021" xr:uid="{2C5E5D30-9167-420F-BF73-D79B163858CC}"/>
    <cellStyle name="Millares 6 2 6 2 2 2 8" xfId="26580" xr:uid="{6F37480F-A780-41AC-BC02-8C396CEAF06C}"/>
    <cellStyle name="Millares 6 2 6 2 2 2 9" xfId="49463" xr:uid="{98504F86-76A9-44C7-9F3D-C2D6A50F5447}"/>
    <cellStyle name="Millares 6 2 6 2 2 3" xfId="2299" xr:uid="{E7CE26FE-B190-4F6E-AF40-2B74FC7B52F7}"/>
    <cellStyle name="Millares 6 2 6 2 2 3 2" xfId="8716" xr:uid="{4EDB4EB4-2845-4C45-822F-EB54410D5CAB}"/>
    <cellStyle name="Millares 6 2 6 2 2 3 2 2" xfId="20159" xr:uid="{1CB2762A-4891-44B7-8C1B-C9E332DD9206}"/>
    <cellStyle name="Millares 6 2 6 2 2 3 2 2 2" xfId="43053" xr:uid="{C886F8F9-3D65-4ED8-992D-E114C822818D}"/>
    <cellStyle name="Millares 6 2 6 2 2 3 2 3" xfId="31612" xr:uid="{E5C604D4-2339-46CA-AB69-230D94B12081}"/>
    <cellStyle name="Millares 6 2 6 2 2 3 2 4" xfId="54494" xr:uid="{92E3A141-783A-4FC1-AE4E-31BFFF736F93}"/>
    <cellStyle name="Millares 6 2 6 2 2 3 3" xfId="15917" xr:uid="{7CCD273D-6445-4D78-9EAF-9070A956EF86}"/>
    <cellStyle name="Millares 6 2 6 2 2 3 3 2" xfId="38811" xr:uid="{9D2F6950-0482-4261-AC1A-84A6AC3EF6FC}"/>
    <cellStyle name="Millares 6 2 6 2 2 3 4" xfId="27370" xr:uid="{27F40ABE-862F-4794-9FA3-2AA56D288B1E}"/>
    <cellStyle name="Millares 6 2 6 2 2 3 5" xfId="50253" xr:uid="{E5DC9988-174C-4C2B-83D6-1C40EB574110}"/>
    <cellStyle name="Millares 6 2 6 2 2 3 6" xfId="4942" xr:uid="{2473A3CF-868B-4878-9825-D80B6E8CA903}"/>
    <cellStyle name="Millares 6 2 6 2 2 4" xfId="3641" xr:uid="{1AA1D314-C73E-4E72-8413-92D3FF84F34C}"/>
    <cellStyle name="Millares 6 2 6 2 2 4 2" xfId="10555" xr:uid="{F1C2858D-F01E-4471-A82F-1007CEE14562}"/>
    <cellStyle name="Millares 6 2 6 2 2 4 2 2" xfId="21998" xr:uid="{12698C52-CDF7-4A75-9CE4-6248C126C0A7}"/>
    <cellStyle name="Millares 6 2 6 2 2 4 2 2 2" xfId="44892" xr:uid="{D78130A5-9F40-4BF0-8D9E-0D9928F25BD2}"/>
    <cellStyle name="Millares 6 2 6 2 2 4 2 3" xfId="33451" xr:uid="{69F458CA-8BD1-4BB0-B191-3395E053369B}"/>
    <cellStyle name="Millares 6 2 6 2 2 4 2 4" xfId="56333" xr:uid="{2DFE5EBF-CC3A-427C-9EAB-9AFC34FB661F}"/>
    <cellStyle name="Millares 6 2 6 2 2 4 3" xfId="17756" xr:uid="{C3BBC1AB-0F6B-4884-B63F-D9036102EF21}"/>
    <cellStyle name="Millares 6 2 6 2 2 4 3 2" xfId="40650" xr:uid="{4E18628C-5128-4DE1-AE94-4A6F290D83AF}"/>
    <cellStyle name="Millares 6 2 6 2 2 4 4" xfId="29209" xr:uid="{403E100A-8E6C-44A8-ADC7-6EDF5F5DFD5D}"/>
    <cellStyle name="Millares 6 2 6 2 2 4 5" xfId="52091" xr:uid="{B21A1267-4A20-4D3F-B7F7-EFE9F31C918D}"/>
    <cellStyle name="Millares 6 2 6 2 2 5" xfId="7401" xr:uid="{0B913236-65F2-4E13-AA3E-ABC4303066A4}"/>
    <cellStyle name="Millares 6 2 6 2 2 5 2" xfId="18842" xr:uid="{C75509B7-6E8B-4AB9-8F85-DB363C286E1D}"/>
    <cellStyle name="Millares 6 2 6 2 2 5 2 2" xfId="41736" xr:uid="{2929F2BD-5982-42FC-8604-7870BB1F0E1E}"/>
    <cellStyle name="Millares 6 2 6 2 2 5 3" xfId="30295" xr:uid="{8AD74B0D-705A-4086-A3FA-9B00DF3FF0FD}"/>
    <cellStyle name="Millares 6 2 6 2 2 5 4" xfId="53177" xr:uid="{DEC69CE4-6742-47EA-AF48-CD908BE9077E}"/>
    <cellStyle name="Millares 6 2 6 2 2 6" xfId="12459" xr:uid="{C1C78913-3F99-402F-A1FF-7330D0B23C73}"/>
    <cellStyle name="Millares 6 2 6 2 2 6 2" xfId="23894" xr:uid="{ED2C725E-C5AE-4061-99C2-9C6AE055D926}"/>
    <cellStyle name="Millares 6 2 6 2 2 6 2 2" xfId="46788" xr:uid="{2EEB09F4-A024-4F9C-B86E-3D026C0D536F}"/>
    <cellStyle name="Millares 6 2 6 2 2 6 3" xfId="35347" xr:uid="{935BAF81-F5ED-4AB0-B6D0-813B5CE75C74}"/>
    <cellStyle name="Millares 6 2 6 2 2 7" xfId="13541" xr:uid="{18E5DBE3-8AD3-49CE-AE6A-BEDFF5BA4149}"/>
    <cellStyle name="Millares 6 2 6 2 2 7 2" xfId="24978" xr:uid="{3A804918-27AA-4832-8C4E-85795CFFB4CE}"/>
    <cellStyle name="Millares 6 2 6 2 2 7 2 2" xfId="47872" xr:uid="{D0DB8818-BD2C-4564-8B3C-AC411886E136}"/>
    <cellStyle name="Millares 6 2 6 2 2 7 3" xfId="36431" xr:uid="{8827ECF1-EDE1-46CC-AE3D-CCEB8ABCE94B}"/>
    <cellStyle name="Millares 6 2 6 2 2 8" xfId="14600" xr:uid="{35F9C40D-63A8-4FEE-AEEA-FADBA97CA7DC}"/>
    <cellStyle name="Millares 6 2 6 2 2 8 2" xfId="37494" xr:uid="{716271F1-8721-412D-B285-CA09DABC5CE0}"/>
    <cellStyle name="Millares 6 2 6 2 2 9" xfId="26053" xr:uid="{95939301-148F-4829-8F66-A1E39E9FFF63}"/>
    <cellStyle name="Millares 6 2 6 2 3" xfId="1082" xr:uid="{05EA15BC-4201-4BE9-B822-ECB37289AE68}"/>
    <cellStyle name="Millares 6 2 6 2 3 10" xfId="3913" xr:uid="{9DD2A3B5-C552-4A24-8794-7FCF2D6B1F02}"/>
    <cellStyle name="Millares 6 2 6 2 3 2" xfId="2560" xr:uid="{89492157-277B-4259-B0E5-99E91515A60A}"/>
    <cellStyle name="Millares 6 2 6 2 3 2 2" xfId="8980" xr:uid="{C227F25B-72FC-402F-AC6C-1DB5864E0B22}"/>
    <cellStyle name="Millares 6 2 6 2 3 2 2 2" xfId="20423" xr:uid="{358FA601-9175-4BC5-A141-1834FF75D8D9}"/>
    <cellStyle name="Millares 6 2 6 2 3 2 2 2 2" xfId="43317" xr:uid="{7297798C-3D5F-4045-BDEE-1CF57229C119}"/>
    <cellStyle name="Millares 6 2 6 2 3 2 2 3" xfId="31876" xr:uid="{45F3EFCD-4F15-47A8-98D8-BD2836AAF285}"/>
    <cellStyle name="Millares 6 2 6 2 3 2 2 4" xfId="54758" xr:uid="{2A90CF0A-2D8B-4DEC-9953-B7D950DA2D02}"/>
    <cellStyle name="Millares 6 2 6 2 3 2 3" xfId="16181" xr:uid="{624DA527-7942-4512-AD43-B2D304087B11}"/>
    <cellStyle name="Millares 6 2 6 2 3 2 3 2" xfId="39075" xr:uid="{BAB5C4FD-1103-4D88-8841-31C2B0CD816F}"/>
    <cellStyle name="Millares 6 2 6 2 3 2 4" xfId="27634" xr:uid="{3F68DC07-0D8C-4F0F-8B82-CF193196B15E}"/>
    <cellStyle name="Millares 6 2 6 2 3 2 5" xfId="50517" xr:uid="{C9BE5479-0FEB-4811-A373-1BBE8413F759}"/>
    <cellStyle name="Millares 6 2 6 2 3 2 6" xfId="5206" xr:uid="{6A3DFDA6-651A-4AA8-A587-94B9829BD620}"/>
    <cellStyle name="Millares 6 2 6 2 3 3" xfId="6584" xr:uid="{99EB73C7-E02C-4ABD-83BB-2947B79A67FC}"/>
    <cellStyle name="Millares 6 2 6 2 3 3 2" xfId="10819" xr:uid="{E32D23DA-9D67-4BF0-82A7-78D48CEF0209}"/>
    <cellStyle name="Millares 6 2 6 2 3 3 2 2" xfId="22262" xr:uid="{B0EF7EAE-3BE3-4AA9-9E55-5A078E6E18CE}"/>
    <cellStyle name="Millares 6 2 6 2 3 3 2 2 2" xfId="45156" xr:uid="{E6D2AE7D-CD74-4F2D-AD6E-EAC8D17E29DF}"/>
    <cellStyle name="Millares 6 2 6 2 3 3 2 3" xfId="33715" xr:uid="{55846E57-56EF-4F1D-BBA6-9EC73D8AE472}"/>
    <cellStyle name="Millares 6 2 6 2 3 3 2 4" xfId="56597" xr:uid="{7C2C233B-30E0-43D1-BBA2-E963E223694F}"/>
    <cellStyle name="Millares 6 2 6 2 3 3 3" xfId="18020" xr:uid="{99974222-CACA-4076-B004-B52376B0A9B7}"/>
    <cellStyle name="Millares 6 2 6 2 3 3 3 2" xfId="40914" xr:uid="{2C88D043-4119-47D6-90B5-C2062E31D7E4}"/>
    <cellStyle name="Millares 6 2 6 2 3 3 4" xfId="29473" xr:uid="{664F7325-5871-4A22-A4E1-91AB7113BB86}"/>
    <cellStyle name="Millares 6 2 6 2 3 3 5" xfId="52355" xr:uid="{62280EF4-5884-45B4-877F-38CDCD925E62}"/>
    <cellStyle name="Millares 6 2 6 2 3 4" xfId="7663" xr:uid="{815A9B0C-68D5-43D5-9E2A-884473C2F844}"/>
    <cellStyle name="Millares 6 2 6 2 3 4 2" xfId="19106" xr:uid="{7AFD032B-1208-4398-A0BF-0B23AA8B01AC}"/>
    <cellStyle name="Millares 6 2 6 2 3 4 2 2" xfId="42000" xr:uid="{2414DC04-CDD8-421E-BCEF-3723730E7BAF}"/>
    <cellStyle name="Millares 6 2 6 2 3 4 3" xfId="30559" xr:uid="{F17B16DD-8362-43CE-8FA9-F8239DECBCD2}"/>
    <cellStyle name="Millares 6 2 6 2 3 4 4" xfId="53441" xr:uid="{30953F49-2B77-4FE5-AF99-A1EC45444512}"/>
    <cellStyle name="Millares 6 2 6 2 3 5" xfId="12722" xr:uid="{1626C8B4-AC8C-4BFA-8C9A-7EE5AAD5D489}"/>
    <cellStyle name="Millares 6 2 6 2 3 5 2" xfId="24158" xr:uid="{2BB8EAFB-615A-488A-977C-C5E1494D028C}"/>
    <cellStyle name="Millares 6 2 6 2 3 5 2 2" xfId="47052" xr:uid="{B49315F0-0BE4-47CC-BE0B-2A98C453D5C1}"/>
    <cellStyle name="Millares 6 2 6 2 3 5 3" xfId="35611" xr:uid="{D7335D0D-22B4-4A65-8BBF-D553F480FC48}"/>
    <cellStyle name="Millares 6 2 6 2 3 6" xfId="13805" xr:uid="{BC54AC9C-9901-41C2-8373-B993F5970C69}"/>
    <cellStyle name="Millares 6 2 6 2 3 6 2" xfId="25242" xr:uid="{E670C4A4-607E-4D6D-BF17-76C60D6A16EB}"/>
    <cellStyle name="Millares 6 2 6 2 3 6 2 2" xfId="48136" xr:uid="{A6A6AD2E-2E95-4C72-AA17-94E913B2B6E6}"/>
    <cellStyle name="Millares 6 2 6 2 3 6 3" xfId="36695" xr:uid="{9A238647-8BC5-47C2-A292-E1AE5EAC93C3}"/>
    <cellStyle name="Millares 6 2 6 2 3 7" xfId="14864" xr:uid="{651C244A-AA31-46DB-B9E0-7AA3D79AEC6F}"/>
    <cellStyle name="Millares 6 2 6 2 3 7 2" xfId="37758" xr:uid="{2B21281A-6BBA-4EE0-939D-A891FB323617}"/>
    <cellStyle name="Millares 6 2 6 2 3 8" xfId="26317" xr:uid="{6346C828-ABA2-4D1E-9A37-743797572CE2}"/>
    <cellStyle name="Millares 6 2 6 2 3 9" xfId="49200" xr:uid="{4980B7E2-A188-470B-8947-8E1E1E4AFF70}"/>
    <cellStyle name="Millares 6 2 6 2 4" xfId="1377" xr:uid="{CACC7569-6621-4CE9-8D7E-5D3D17DD7A09}"/>
    <cellStyle name="Millares 6 2 6 2 4 2" xfId="2834" xr:uid="{9EB0FC46-606F-462C-9D22-36C34F757380}"/>
    <cellStyle name="Millares 6 2 6 2 4 2 2" xfId="9508" xr:uid="{ABE78828-E897-4A30-A6B4-4C9351235681}"/>
    <cellStyle name="Millares 6 2 6 2 4 2 2 2" xfId="20951" xr:uid="{4FA141D7-73E4-4F59-9F41-55DF98A11718}"/>
    <cellStyle name="Millares 6 2 6 2 4 2 2 2 2" xfId="43845" xr:uid="{390D129E-7008-47E1-89D9-D7C8ACF826CC}"/>
    <cellStyle name="Millares 6 2 6 2 4 2 2 3" xfId="32404" xr:uid="{B62DD0E1-8487-4296-8F21-E1F018664C9F}"/>
    <cellStyle name="Millares 6 2 6 2 4 2 2 4" xfId="55286" xr:uid="{96A96551-7152-4007-AA10-8B49C72F8423}"/>
    <cellStyle name="Millares 6 2 6 2 4 2 3" xfId="16709" xr:uid="{EE38A552-AF96-4AC2-896E-81ABB537F21C}"/>
    <cellStyle name="Millares 6 2 6 2 4 2 3 2" xfId="39603" xr:uid="{FB17DE86-6B99-427B-A834-6462BB276A8F}"/>
    <cellStyle name="Millares 6 2 6 2 4 2 4" xfId="28162" xr:uid="{6FFADC2E-3C26-4E81-BB13-D3BDD91FF3EF}"/>
    <cellStyle name="Millares 6 2 6 2 4 2 5" xfId="51045" xr:uid="{59744003-9541-42EF-86BD-B5FCD6261EF3}"/>
    <cellStyle name="Millares 6 2 6 2 4 2 6" xfId="5734" xr:uid="{F13F7048-1467-43DC-A490-A2F0EEB2ECC4}"/>
    <cellStyle name="Millares 6 2 6 2 4 3" xfId="8191" xr:uid="{01CEF6EF-F72B-423A-A1EF-C01BE61AFF09}"/>
    <cellStyle name="Millares 6 2 6 2 4 3 2" xfId="19634" xr:uid="{602756FC-ECA6-4DA2-9E22-F337A5ECD617}"/>
    <cellStyle name="Millares 6 2 6 2 4 3 2 2" xfId="42528" xr:uid="{0A0892C1-0E14-458D-BB67-58E9646B95E7}"/>
    <cellStyle name="Millares 6 2 6 2 4 3 3" xfId="31087" xr:uid="{2C0D35DF-ABA8-4C90-B616-2E3330C50663}"/>
    <cellStyle name="Millares 6 2 6 2 4 3 4" xfId="53969" xr:uid="{074CB757-542C-4C45-96AC-10F3AC668940}"/>
    <cellStyle name="Millares 6 2 6 2 4 4" xfId="15392" xr:uid="{8ECF99BB-AF67-49B9-8911-CFBDC76CB072}"/>
    <cellStyle name="Millares 6 2 6 2 4 4 2" xfId="38286" xr:uid="{3B6F00E3-53C8-42F8-B234-F742D5F74E06}"/>
    <cellStyle name="Millares 6 2 6 2 4 5" xfId="26845" xr:uid="{92A90A9C-554E-48BD-A2BD-D1DD21EC6CC2}"/>
    <cellStyle name="Millares 6 2 6 2 4 6" xfId="49728" xr:uid="{D87CAA0E-0BF6-456F-857A-999F38CAF0EE}"/>
    <cellStyle name="Millares 6 2 6 2 4 7" xfId="4435" xr:uid="{68030400-C8C3-49DA-89E0-141341FAE10B}"/>
    <cellStyle name="Millares 6 2 6 2 5" xfId="2032" xr:uid="{68C2F65B-8690-4837-B5EC-1E1433ED259D}"/>
    <cellStyle name="Millares 6 2 6 2 5 2" xfId="8453" xr:uid="{B8E7FAA8-4E40-4DA2-A260-3E8F016D199B}"/>
    <cellStyle name="Millares 6 2 6 2 5 2 2" xfId="19896" xr:uid="{343D7248-0AFD-4102-AB82-82EB5AA03E48}"/>
    <cellStyle name="Millares 6 2 6 2 5 2 2 2" xfId="42790" xr:uid="{AAD3EC6D-21CA-42D5-8E5E-8129666614D3}"/>
    <cellStyle name="Millares 6 2 6 2 5 2 3" xfId="31349" xr:uid="{DE5D1BA4-A2E4-41B2-8AF3-DC723D54BD84}"/>
    <cellStyle name="Millares 6 2 6 2 5 2 4" xfId="54231" xr:uid="{423DF950-0DAD-47D4-80AA-3E258CFA71D0}"/>
    <cellStyle name="Millares 6 2 6 2 5 3" xfId="15654" xr:uid="{9242A2AF-26C7-4947-A27D-2D745D9C4890}"/>
    <cellStyle name="Millares 6 2 6 2 5 3 2" xfId="38548" xr:uid="{C194DD0B-9C53-47BA-A567-908E5003DF30}"/>
    <cellStyle name="Millares 6 2 6 2 5 4" xfId="27107" xr:uid="{1A6DDC84-48FC-4CC2-A5A2-4960C228FDD3}"/>
    <cellStyle name="Millares 6 2 6 2 5 5" xfId="49990" xr:uid="{F7E8E0FE-E40D-467A-A94B-02E24767DE71}"/>
    <cellStyle name="Millares 6 2 6 2 5 6" xfId="4688" xr:uid="{AF41D2BE-BC90-4DED-8DDD-408E954B1C03}"/>
    <cellStyle name="Millares 6 2 6 2 6" xfId="3381" xr:uid="{F930F0EE-FBF5-48AB-9A58-B9093953DA1C}"/>
    <cellStyle name="Millares 6 2 6 2 6 2" xfId="9771" xr:uid="{D79C5133-67FB-4A5D-B5DA-BEF71C4DD9A8}"/>
    <cellStyle name="Millares 6 2 6 2 6 2 2" xfId="21214" xr:uid="{4F3FC1ED-ADA3-435E-BEAE-DB3FAE7C50C9}"/>
    <cellStyle name="Millares 6 2 6 2 6 2 2 2" xfId="44108" xr:uid="{FF8BEDE2-D5C1-4B5F-A467-0F0C939E4871}"/>
    <cellStyle name="Millares 6 2 6 2 6 2 3" xfId="32667" xr:uid="{B8A32CBF-A53C-4AFF-BD5D-8A76A1A252B3}"/>
    <cellStyle name="Millares 6 2 6 2 6 2 4" xfId="55549" xr:uid="{AC72E3C7-ADC5-4AC1-B2CD-00254C832ACF}"/>
    <cellStyle name="Millares 6 2 6 2 6 3" xfId="16972" xr:uid="{34F6C766-CECD-4B93-9E6A-7063AF16E306}"/>
    <cellStyle name="Millares 6 2 6 2 6 3 2" xfId="39866" xr:uid="{C2B82C0E-FAA8-479A-BE3B-F8C0F7D0F4DE}"/>
    <cellStyle name="Millares 6 2 6 2 6 4" xfId="28425" xr:uid="{E8B688B9-948D-4A3B-83D9-2781A7F155ED}"/>
    <cellStyle name="Millares 6 2 6 2 6 5" xfId="51307" xr:uid="{EAC6E169-9A96-48B3-8119-981FA7F98C6E}"/>
    <cellStyle name="Millares 6 2 6 2 7" xfId="6040" xr:uid="{05BE8EDD-1BAC-4EFD-A0E6-45D6E46EE422}"/>
    <cellStyle name="Millares 6 2 6 2 7 2" xfId="10031" xr:uid="{D50885C1-E4EA-4C9C-A073-0E3002904C71}"/>
    <cellStyle name="Millares 6 2 6 2 7 2 2" xfId="21474" xr:uid="{F4208364-49BF-4CD4-B4F9-9D536B1C6C13}"/>
    <cellStyle name="Millares 6 2 6 2 7 2 2 2" xfId="44368" xr:uid="{3A4C269C-FB6F-4A06-924E-74CD3EF5CC77}"/>
    <cellStyle name="Millares 6 2 6 2 7 2 3" xfId="32927" xr:uid="{29ADC61A-141D-4BA0-9E59-09EDD973D4B7}"/>
    <cellStyle name="Millares 6 2 6 2 7 2 4" xfId="55809" xr:uid="{A1805AD6-711E-40F9-B8C7-A05AA180992A}"/>
    <cellStyle name="Millares 6 2 6 2 7 3" xfId="17232" xr:uid="{18FE6416-F2B1-4DF0-9620-7791EA619B70}"/>
    <cellStyle name="Millares 6 2 6 2 7 3 2" xfId="40126" xr:uid="{D297BED1-61AF-40DD-BAC2-EF420C0D7F72}"/>
    <cellStyle name="Millares 6 2 6 2 7 4" xfId="28685" xr:uid="{D0C07F6C-F24A-4D9D-8408-AD6C3931C404}"/>
    <cellStyle name="Millares 6 2 6 2 7 5" xfId="51567" xr:uid="{83E08515-1884-4501-8F4E-FF30AB634227}"/>
    <cellStyle name="Millares 6 2 6 2 8" xfId="6291" xr:uid="{A1DB7CE2-024F-4946-BE7F-79E83AD45E7C}"/>
    <cellStyle name="Millares 6 2 6 2 8 2" xfId="10292" xr:uid="{4280FA0A-6BF3-4534-8AA6-E279494D88EA}"/>
    <cellStyle name="Millares 6 2 6 2 8 2 2" xfId="21735" xr:uid="{65713811-4311-4E23-AC59-A7F144EEEBF8}"/>
    <cellStyle name="Millares 6 2 6 2 8 2 2 2" xfId="44629" xr:uid="{A513DD0C-195B-4F5D-81AA-F2CC566F2432}"/>
    <cellStyle name="Millares 6 2 6 2 8 2 3" xfId="33188" xr:uid="{BB84FA79-97A6-4F27-8A18-457E98D919DF}"/>
    <cellStyle name="Millares 6 2 6 2 8 2 4" xfId="56070" xr:uid="{7DF31E40-D276-4513-94C9-1EF62E39C8AF}"/>
    <cellStyle name="Millares 6 2 6 2 8 3" xfId="17493" xr:uid="{F8398BD5-9F9B-4850-9D0E-E96ECBBA63B3}"/>
    <cellStyle name="Millares 6 2 6 2 8 3 2" xfId="40387" xr:uid="{ADE9509A-5C45-41A7-AAD0-8E72C841FAC4}"/>
    <cellStyle name="Millares 6 2 6 2 8 4" xfId="28946" xr:uid="{F9EF2F8D-B9E1-4FBD-A4AF-A3FECA67FDFF}"/>
    <cellStyle name="Millares 6 2 6 2 8 5" xfId="51828" xr:uid="{49AC5D14-843E-4A19-8D34-3CBDFF33831E}"/>
    <cellStyle name="Millares 6 2 6 2 9" xfId="7124" xr:uid="{42072362-4B20-4FF2-B80E-59AE7269DB79}"/>
    <cellStyle name="Millares 6 2 6 2 9 2" xfId="18560" xr:uid="{2AC50427-931B-4AF2-A0E2-8AB1973BC783}"/>
    <cellStyle name="Millares 6 2 6 2 9 2 2" xfId="41454" xr:uid="{4D203962-F1B9-44F9-A3AB-75BEA3BB1956}"/>
    <cellStyle name="Millares 6 2 6 2 9 3" xfId="30013" xr:uid="{C27B8283-974B-48CE-94DD-6B4B03612A93}"/>
    <cellStyle name="Millares 6 2 6 2 9 4" xfId="52895" xr:uid="{22429E4A-F315-454D-8489-8011FB0DBEFD}"/>
    <cellStyle name="Millares 6 2 6 20" xfId="58342" xr:uid="{1DE567A9-FE3D-42AC-A7BA-1F62EBCF2700}"/>
    <cellStyle name="Millares 6 2 6 3" xfId="419" xr:uid="{E688CC0F-953E-4E16-8E39-5EF7730F2F3A}"/>
    <cellStyle name="Millares 6 2 6 3 10" xfId="48820" xr:uid="{6F926228-0195-494F-857C-156E0B8F8D44}"/>
    <cellStyle name="Millares 6 2 6 3 11" xfId="58092" xr:uid="{2CCE9132-3975-4371-90E0-D523A6D12CD2}"/>
    <cellStyle name="Millares 6 2 6 3 12" xfId="58604" xr:uid="{6DF2385C-512F-4FCC-A775-A9507BF1129D}"/>
    <cellStyle name="Millares 6 2 6 3 2" xfId="1546" xr:uid="{EB075BD8-F7D2-49E8-BAFE-7B9AF612B51A}"/>
    <cellStyle name="Millares 6 2 6 3 2 10" xfId="4059" xr:uid="{87208F4E-41D5-4525-9ECE-C965055ED0FA}"/>
    <cellStyle name="Millares 6 2 6 3 2 2" xfId="2978" xr:uid="{09336BC6-000A-4EB4-9E7F-E73EC18AC68D}"/>
    <cellStyle name="Millares 6 2 6 3 2 2 2" xfId="9127" xr:uid="{7114A461-9A28-460B-A47A-D531AD013157}"/>
    <cellStyle name="Millares 6 2 6 3 2 2 2 2" xfId="20570" xr:uid="{B498039E-C2B0-4BE3-B747-A9152CE87473}"/>
    <cellStyle name="Millares 6 2 6 3 2 2 2 2 2" xfId="43464" xr:uid="{3700DA2B-55A9-4E61-AE8F-3A648779AAC1}"/>
    <cellStyle name="Millares 6 2 6 3 2 2 2 3" xfId="32023" xr:uid="{3411C392-E85C-442F-AF8C-9EC44F75E2CB}"/>
    <cellStyle name="Millares 6 2 6 3 2 2 2 4" xfId="54905" xr:uid="{FDC85E72-1F41-413D-AB14-B4EDB6AD386A}"/>
    <cellStyle name="Millares 6 2 6 3 2 2 3" xfId="16328" xr:uid="{E774D330-0AD4-4D40-AA58-5B61FB417F2B}"/>
    <cellStyle name="Millares 6 2 6 3 2 2 3 2" xfId="39222" xr:uid="{32BF7A04-C9D2-45CF-88D6-C74FA969BAFA}"/>
    <cellStyle name="Millares 6 2 6 3 2 2 4" xfId="27781" xr:uid="{4D267CBC-DFD9-406D-B23E-7BFC795330AF}"/>
    <cellStyle name="Millares 6 2 6 3 2 2 5" xfId="50664" xr:uid="{98ADA86D-A2D6-42F2-BCA2-02AF5E02A8BC}"/>
    <cellStyle name="Millares 6 2 6 3 2 2 6" xfId="5353" xr:uid="{4F789B0B-32AD-48E2-A749-E94398CEFFEF}"/>
    <cellStyle name="Millares 6 2 6 3 2 3" xfId="6731" xr:uid="{E2B2BD72-8F73-4F49-8F1A-1F6DB5542D1F}"/>
    <cellStyle name="Millares 6 2 6 3 2 3 2" xfId="10966" xr:uid="{7FFFC7A9-9EFF-4E16-8A89-8617479825FD}"/>
    <cellStyle name="Millares 6 2 6 3 2 3 2 2" xfId="22409" xr:uid="{8E09B2A9-01A4-4C44-82FB-FDD8EDE91C7E}"/>
    <cellStyle name="Millares 6 2 6 3 2 3 2 2 2" xfId="45303" xr:uid="{FEB92B22-8FEC-4562-A715-2709CB6F6C13}"/>
    <cellStyle name="Millares 6 2 6 3 2 3 2 3" xfId="33862" xr:uid="{619E0BC6-0DDF-484A-B1BD-C61E76049350}"/>
    <cellStyle name="Millares 6 2 6 3 2 3 2 4" xfId="56744" xr:uid="{5B01234E-A175-4215-91CD-E85FAAA63FFA}"/>
    <cellStyle name="Millares 6 2 6 3 2 3 3" xfId="18167" xr:uid="{D10C73B9-0618-452A-A1B3-69B5A09CDC5E}"/>
    <cellStyle name="Millares 6 2 6 3 2 3 3 2" xfId="41061" xr:uid="{8B85134E-9606-41A5-9961-0B95189D23D0}"/>
    <cellStyle name="Millares 6 2 6 3 2 3 4" xfId="29620" xr:uid="{5379114C-BBBB-498C-B84E-927D8517D670}"/>
    <cellStyle name="Millares 6 2 6 3 2 3 5" xfId="52502" xr:uid="{B837645D-C646-4091-8937-A3D4E77299F8}"/>
    <cellStyle name="Millares 6 2 6 3 2 4" xfId="7810" xr:uid="{DB206103-3673-4D61-8550-007351AF2E64}"/>
    <cellStyle name="Millares 6 2 6 3 2 4 2" xfId="19253" xr:uid="{686CF53F-0AB5-43AE-8013-8E0B51044E34}"/>
    <cellStyle name="Millares 6 2 6 3 2 4 2 2" xfId="42147" xr:uid="{A22F3D33-2F70-4D8A-ACE7-16DE5D412A8E}"/>
    <cellStyle name="Millares 6 2 6 3 2 4 3" xfId="30706" xr:uid="{15EEBF63-B2C7-4864-A5CE-640AC240ED5B}"/>
    <cellStyle name="Millares 6 2 6 3 2 4 4" xfId="53588" xr:uid="{42F05E2D-91E5-4DFE-9F78-929F97E69CF8}"/>
    <cellStyle name="Millares 6 2 6 3 2 5" xfId="12869" xr:uid="{0DB85312-0AF9-4FA4-8459-A61B0B5AED23}"/>
    <cellStyle name="Millares 6 2 6 3 2 5 2" xfId="24305" xr:uid="{0FA1960A-91E5-43C8-B545-025D3E2DB0A0}"/>
    <cellStyle name="Millares 6 2 6 3 2 5 2 2" xfId="47199" xr:uid="{9D74F5A9-9179-4668-802A-686C0F1A81F9}"/>
    <cellStyle name="Millares 6 2 6 3 2 5 3" xfId="35758" xr:uid="{69DDC2A7-A0DE-419D-8EEE-9755643C3106}"/>
    <cellStyle name="Millares 6 2 6 3 2 6" xfId="13952" xr:uid="{257F68CC-7F6D-4E61-88AB-34ACAA88D135}"/>
    <cellStyle name="Millares 6 2 6 3 2 6 2" xfId="25389" xr:uid="{C9CEEB68-11EC-4EF3-899F-3FBE154BDF68}"/>
    <cellStyle name="Millares 6 2 6 3 2 6 2 2" xfId="48283" xr:uid="{4FCB113A-A325-4FC4-A99A-B66BE26C75EE}"/>
    <cellStyle name="Millares 6 2 6 3 2 6 3" xfId="36842" xr:uid="{886509E2-7F34-4821-8513-A6E16A2ED55C}"/>
    <cellStyle name="Millares 6 2 6 3 2 7" xfId="15011" xr:uid="{FBDAA17E-E78B-452C-9A44-80B172C3AD65}"/>
    <cellStyle name="Millares 6 2 6 3 2 7 2" xfId="37905" xr:uid="{465E2056-1338-4A6A-B639-04A327953339}"/>
    <cellStyle name="Millares 6 2 6 3 2 8" xfId="26464" xr:uid="{0ABC600D-F50F-4E60-AB85-F3946B4C8BEB}"/>
    <cellStyle name="Millares 6 2 6 3 2 9" xfId="49347" xr:uid="{9764C6C8-A1D5-4191-9228-331ED8B52B2B}"/>
    <cellStyle name="Millares 6 2 6 3 3" xfId="1904" xr:uid="{2D6DEA82-90E3-43BA-98E6-AB22C55EE7C1}"/>
    <cellStyle name="Millares 6 2 6 3 3 2" xfId="8600" xr:uid="{9B2692BC-5FD6-4041-9CD9-FB6DA973AEE3}"/>
    <cellStyle name="Millares 6 2 6 3 3 2 2" xfId="20043" xr:uid="{6BC8C8DC-2983-4AEF-BFCC-A346E714FD96}"/>
    <cellStyle name="Millares 6 2 6 3 3 2 2 2" xfId="42937" xr:uid="{876B6713-D80B-4895-8D4B-30E4772DD8B6}"/>
    <cellStyle name="Millares 6 2 6 3 3 2 3" xfId="31496" xr:uid="{CBA2FF02-703D-4513-A796-A33384CD5EEE}"/>
    <cellStyle name="Millares 6 2 6 3 3 2 4" xfId="54378" xr:uid="{8DE73754-04A7-497E-84E4-B16D355BD58C}"/>
    <cellStyle name="Millares 6 2 6 3 3 3" xfId="15801" xr:uid="{A2105DD4-07FB-4A1A-8EE4-238CDAE6628C}"/>
    <cellStyle name="Millares 6 2 6 3 3 3 2" xfId="38695" xr:uid="{62569616-AF54-4258-93E5-DFDDF08699B7}"/>
    <cellStyle name="Millares 6 2 6 3 3 4" xfId="27254" xr:uid="{7106154B-BFF5-4FE1-A726-AC3EDF411525}"/>
    <cellStyle name="Millares 6 2 6 3 3 5" xfId="50137" xr:uid="{F881BAC9-D5F2-452C-8750-FBAC27CDCA20}"/>
    <cellStyle name="Millares 6 2 6 3 3 6" xfId="4826" xr:uid="{B7278EC5-46F5-436C-8983-9C943BB53645}"/>
    <cellStyle name="Millares 6 2 6 3 4" xfId="3525" xr:uid="{49EF44F3-EA60-4A47-9421-43DD5128F609}"/>
    <cellStyle name="Millares 6 2 6 3 4 2" xfId="10439" xr:uid="{5C9ED691-1802-40F2-A669-F47718AD0569}"/>
    <cellStyle name="Millares 6 2 6 3 4 2 2" xfId="21882" xr:uid="{51FB3C61-0DF8-4F5B-94A8-3A9CC13BB396}"/>
    <cellStyle name="Millares 6 2 6 3 4 2 2 2" xfId="44776" xr:uid="{E6010064-0711-4ECC-944B-AA772A817C55}"/>
    <cellStyle name="Millares 6 2 6 3 4 2 3" xfId="33335" xr:uid="{1CE85AB2-9887-45AE-91C3-182E958EE2C0}"/>
    <cellStyle name="Millares 6 2 6 3 4 2 4" xfId="56217" xr:uid="{D19E8F00-DE65-49F0-8AA2-A8A663A4B1FE}"/>
    <cellStyle name="Millares 6 2 6 3 4 3" xfId="17640" xr:uid="{A63C5168-7527-4F61-A45A-730843B3DDEE}"/>
    <cellStyle name="Millares 6 2 6 3 4 3 2" xfId="40534" xr:uid="{4B9F31DE-8C99-4F7F-9CC2-30E46C4C7186}"/>
    <cellStyle name="Millares 6 2 6 3 4 4" xfId="29093" xr:uid="{DB37B457-BEC8-4F63-81A8-9937A0D8A2C1}"/>
    <cellStyle name="Millares 6 2 6 3 4 5" xfId="51975" xr:uid="{ADA733B7-8342-429E-ABD7-A5AA3F3BE632}"/>
    <cellStyle name="Millares 6 2 6 3 5" xfId="7287" xr:uid="{6231235E-850E-45A9-AB18-D0C81E3841E4}"/>
    <cellStyle name="Millares 6 2 6 3 5 2" xfId="18726" xr:uid="{9C0405C0-CCD4-44F2-AD67-0A541468E8C3}"/>
    <cellStyle name="Millares 6 2 6 3 5 2 2" xfId="41620" xr:uid="{0AD8CE72-0A5E-40DE-801B-542C81F4BC9D}"/>
    <cellStyle name="Millares 6 2 6 3 5 3" xfId="30179" xr:uid="{ED7BD0A5-8DE7-4614-B18F-5B2E30547DE3}"/>
    <cellStyle name="Millares 6 2 6 3 5 4" xfId="53061" xr:uid="{B2FF7642-CC0C-4167-890F-6B9881BA0909}"/>
    <cellStyle name="Millares 6 2 6 3 6" xfId="12343" xr:uid="{EE0BA5D4-8518-4F64-A3F2-C1B29E3D28A0}"/>
    <cellStyle name="Millares 6 2 6 3 6 2" xfId="23778" xr:uid="{0286E20B-71A8-4FC7-974D-6CC5509DC1A0}"/>
    <cellStyle name="Millares 6 2 6 3 6 2 2" xfId="46672" xr:uid="{8EFEAB59-5B07-4E2D-A34A-EC12504D0465}"/>
    <cellStyle name="Millares 6 2 6 3 6 3" xfId="35231" xr:uid="{AE161649-2119-4975-AAA9-46A8EB9C315B}"/>
    <cellStyle name="Millares 6 2 6 3 7" xfId="13425" xr:uid="{46F89178-5DA2-4B13-B366-5B91E15EB28F}"/>
    <cellStyle name="Millares 6 2 6 3 7 2" xfId="24862" xr:uid="{A1B6BE94-96AC-47EB-B9B9-D5212D5C0DBD}"/>
    <cellStyle name="Millares 6 2 6 3 7 2 2" xfId="47756" xr:uid="{D20FFC75-69EB-487A-BFFC-0300DBEB4728}"/>
    <cellStyle name="Millares 6 2 6 3 7 3" xfId="36315" xr:uid="{71B20173-31D0-496A-ABD7-E64F0F34A9DD}"/>
    <cellStyle name="Millares 6 2 6 3 8" xfId="14484" xr:uid="{079D1AAF-C5CC-47E4-88D6-A25411BF9D21}"/>
    <cellStyle name="Millares 6 2 6 3 8 2" xfId="37378" xr:uid="{FE9FFCAD-A4C9-4276-BE22-B6AFA8557BAD}"/>
    <cellStyle name="Millares 6 2 6 3 9" xfId="25937" xr:uid="{85228B97-0497-4CAA-B5C4-50E80242582D}"/>
    <cellStyle name="Millares 6 2 6 4" xfId="693" xr:uid="{79F2C061-4138-4A69-83D8-2628BD67032F}"/>
    <cellStyle name="Millares 6 2 6 4 10" xfId="3797" xr:uid="{FD82861E-DB9F-4270-A69E-23AD0255D4FD}"/>
    <cellStyle name="Millares 6 2 6 4 2" xfId="2172" xr:uid="{74A597AA-1B37-4684-B832-D6B16C0D2377}"/>
    <cellStyle name="Millares 6 2 6 4 2 2" xfId="8864" xr:uid="{189532E9-3606-4168-AE1E-FDF735B63C45}"/>
    <cellStyle name="Millares 6 2 6 4 2 2 2" xfId="20307" xr:uid="{BB53A32B-C5D4-48AF-A715-6C6531DD98A3}"/>
    <cellStyle name="Millares 6 2 6 4 2 2 2 2" xfId="43201" xr:uid="{41BE96B6-DED5-4F29-BE61-2DE85AEB0768}"/>
    <cellStyle name="Millares 6 2 6 4 2 2 3" xfId="31760" xr:uid="{CA4ED294-35A0-4F07-AB79-6BD4C9E7A086}"/>
    <cellStyle name="Millares 6 2 6 4 2 2 4" xfId="54642" xr:uid="{ADD77A96-4F39-47B5-93EE-41525BE05159}"/>
    <cellStyle name="Millares 6 2 6 4 2 3" xfId="16065" xr:uid="{FF06E37C-C9A6-41B7-A9BE-4EE26B28DA24}"/>
    <cellStyle name="Millares 6 2 6 4 2 3 2" xfId="38959" xr:uid="{7198D43B-30E5-4019-8A89-F0389F2FA010}"/>
    <cellStyle name="Millares 6 2 6 4 2 4" xfId="27518" xr:uid="{2E0D3323-044D-4F96-9D5A-184E18C81682}"/>
    <cellStyle name="Millares 6 2 6 4 2 5" xfId="50401" xr:uid="{4D49C944-BA92-4850-83E6-9B8161D65576}"/>
    <cellStyle name="Millares 6 2 6 4 2 6" xfId="5090" xr:uid="{42856CAC-0B92-4697-8FB9-29882B611AF9}"/>
    <cellStyle name="Millares 6 2 6 4 3" xfId="6468" xr:uid="{FE9D2882-B6D8-49A4-B126-EF1A076B40C2}"/>
    <cellStyle name="Millares 6 2 6 4 3 2" xfId="10703" xr:uid="{3951888D-1C72-417E-AE9E-87A22499DE16}"/>
    <cellStyle name="Millares 6 2 6 4 3 2 2" xfId="22146" xr:uid="{364C4816-9A25-4D45-A0D1-F027C4753A33}"/>
    <cellStyle name="Millares 6 2 6 4 3 2 2 2" xfId="45040" xr:uid="{0227A4D1-D777-4B7F-B013-A562081B2E93}"/>
    <cellStyle name="Millares 6 2 6 4 3 2 3" xfId="33599" xr:uid="{1E02C65D-1AD5-4054-8ACD-F73BF2332864}"/>
    <cellStyle name="Millares 6 2 6 4 3 2 4" xfId="56481" xr:uid="{895FBE46-219C-4F8A-B2D5-B0D4AB95BB6C}"/>
    <cellStyle name="Millares 6 2 6 4 3 3" xfId="17904" xr:uid="{8F6D1B3A-1B99-48B1-963F-89C529CBA38B}"/>
    <cellStyle name="Millares 6 2 6 4 3 3 2" xfId="40798" xr:uid="{4C1373B0-8534-4981-899C-60DA150999D6}"/>
    <cellStyle name="Millares 6 2 6 4 3 4" xfId="29357" xr:uid="{E1AAA98A-CD44-4A64-998B-0D21272399C4}"/>
    <cellStyle name="Millares 6 2 6 4 3 5" xfId="52239" xr:uid="{B44202D6-5796-4231-BEE2-52A6AE08169D}"/>
    <cellStyle name="Millares 6 2 6 4 4" xfId="7547" xr:uid="{B68A93B5-8324-4B85-A571-DDDA840A39CB}"/>
    <cellStyle name="Millares 6 2 6 4 4 2" xfId="18990" xr:uid="{C4477E25-2E16-4102-AB79-12E8861FC410}"/>
    <cellStyle name="Millares 6 2 6 4 4 2 2" xfId="41884" xr:uid="{A2A23358-BB69-459F-9E2C-0E63327764DA}"/>
    <cellStyle name="Millares 6 2 6 4 4 3" xfId="30443" xr:uid="{D871823F-FF94-4EB9-B009-71961E8AAA39}"/>
    <cellStyle name="Millares 6 2 6 4 4 4" xfId="53325" xr:uid="{3827EC22-0122-4247-88DD-B531C2FA9DB8}"/>
    <cellStyle name="Millares 6 2 6 4 5" xfId="12606" xr:uid="{45D0F201-986C-4827-996A-3D2059C63236}"/>
    <cellStyle name="Millares 6 2 6 4 5 2" xfId="24042" xr:uid="{47F8B59C-0057-4C86-9F84-8F12176885D5}"/>
    <cellStyle name="Millares 6 2 6 4 5 2 2" xfId="46936" xr:uid="{5708C319-6370-4FA5-BDB4-A1C13B9CECA4}"/>
    <cellStyle name="Millares 6 2 6 4 5 3" xfId="35495" xr:uid="{5DB7D106-842C-4367-89A0-E6B55010EA77}"/>
    <cellStyle name="Millares 6 2 6 4 6" xfId="13689" xr:uid="{93C875E6-9C28-46C9-BEBD-97BD5DF76B9A}"/>
    <cellStyle name="Millares 6 2 6 4 6 2" xfId="25126" xr:uid="{AB9C0E22-4E85-4379-84D9-B8FDBB81D987}"/>
    <cellStyle name="Millares 6 2 6 4 6 2 2" xfId="48020" xr:uid="{50EDEB5B-0D7A-4BD3-87F3-EF1694F0EC13}"/>
    <cellStyle name="Millares 6 2 6 4 6 3" xfId="36579" xr:uid="{AD3C9D1F-6CE9-47D1-A96B-2B9C7335611E}"/>
    <cellStyle name="Millares 6 2 6 4 7" xfId="14748" xr:uid="{C7702C1A-436A-4657-A220-BD53B0AD49ED}"/>
    <cellStyle name="Millares 6 2 6 4 7 2" xfId="37642" xr:uid="{459D6E7D-43A6-4F13-983C-44ADB61D5807}"/>
    <cellStyle name="Millares 6 2 6 4 8" xfId="26201" xr:uid="{539DAEDA-A29B-4AE4-A688-16B51F1D7976}"/>
    <cellStyle name="Millares 6 2 6 4 9" xfId="49084" xr:uid="{B366FB6D-E8C5-40DE-826E-1A3379CA2F4D}"/>
    <cellStyle name="Millares 6 2 6 5" xfId="966" xr:uid="{843DC75A-288E-42D8-8550-432518E78A38}"/>
    <cellStyle name="Millares 6 2 6 5 2" xfId="2444" xr:uid="{2348CD67-1B43-49C4-BFB7-D9C2F95B5732}"/>
    <cellStyle name="Millares 6 2 6 5 2 2" xfId="9392" xr:uid="{01E98887-9340-4BAD-9F9E-270A57D11F09}"/>
    <cellStyle name="Millares 6 2 6 5 2 2 2" xfId="20835" xr:uid="{1D3A778A-CD9F-4EEB-AE55-4EF0F92842B0}"/>
    <cellStyle name="Millares 6 2 6 5 2 2 2 2" xfId="43729" xr:uid="{C0D383C3-02BB-45DF-8D07-166DC3357FC8}"/>
    <cellStyle name="Millares 6 2 6 5 2 2 3" xfId="32288" xr:uid="{AA5F167D-7226-42BC-8C3B-2C22D731FF26}"/>
    <cellStyle name="Millares 6 2 6 5 2 2 4" xfId="55170" xr:uid="{4B88348A-81E7-4E75-8A14-B9BC403C0EA6}"/>
    <cellStyle name="Millares 6 2 6 5 2 3" xfId="16593" xr:uid="{8F6FA010-6F81-4863-B72C-B1E385E97D65}"/>
    <cellStyle name="Millares 6 2 6 5 2 3 2" xfId="39487" xr:uid="{6DB2E6A2-47B3-42DD-9198-9ECB801A4CBD}"/>
    <cellStyle name="Millares 6 2 6 5 2 4" xfId="28046" xr:uid="{113EF344-2F42-491B-8596-02B4C9825398}"/>
    <cellStyle name="Millares 6 2 6 5 2 5" xfId="50929" xr:uid="{7029C29D-0BB7-4F2C-91C4-B045EE59E4B0}"/>
    <cellStyle name="Millares 6 2 6 5 2 6" xfId="5618" xr:uid="{FC2AB0B4-736F-4E44-8850-2A9AB2A0DE63}"/>
    <cellStyle name="Millares 6 2 6 5 3" xfId="8075" xr:uid="{9050BE03-D7A2-48A9-B920-BDB85F32B343}"/>
    <cellStyle name="Millares 6 2 6 5 3 2" xfId="19518" xr:uid="{12023141-ACB4-452E-B0B8-6D5571B0AD3C}"/>
    <cellStyle name="Millares 6 2 6 5 3 2 2" xfId="42412" xr:uid="{37D82CC4-E432-481C-8B03-7B329F137A75}"/>
    <cellStyle name="Millares 6 2 6 5 3 3" xfId="30971" xr:uid="{034CA821-1496-466F-A20D-4D8E558406CA}"/>
    <cellStyle name="Millares 6 2 6 5 3 4" xfId="53853" xr:uid="{6ED019A5-4D82-490D-BFE8-959E1F1B80D2}"/>
    <cellStyle name="Millares 6 2 6 5 4" xfId="15276" xr:uid="{A6B7BE92-FB06-458C-B451-8D4A80DAC7AF}"/>
    <cellStyle name="Millares 6 2 6 5 4 2" xfId="38170" xr:uid="{EFC79AE0-24FA-4015-AAC4-269F640F6BCC}"/>
    <cellStyle name="Millares 6 2 6 5 5" xfId="26729" xr:uid="{C1919DD3-6E0A-4F23-9D61-495213630068}"/>
    <cellStyle name="Millares 6 2 6 5 6" xfId="49612" xr:uid="{10FC591E-4053-4AE2-AE62-15FFD7658750}"/>
    <cellStyle name="Millares 6 2 6 5 7" xfId="4319" xr:uid="{53F9E026-C03F-4EAC-A1C8-EA590B80ACF3}"/>
    <cellStyle name="Millares 6 2 6 6" xfId="1261" xr:uid="{D1474C7B-ECEB-46EA-84E9-5E366C2E4EFE}"/>
    <cellStyle name="Millares 6 2 6 6 2" xfId="2718" xr:uid="{DE79BEA7-A11C-44B1-9BB5-5A19511F4B51}"/>
    <cellStyle name="Millares 6 2 6 6 2 2" xfId="19780" xr:uid="{93B2386D-02DE-4DE0-A466-4D1DCCE9D7C8}"/>
    <cellStyle name="Millares 6 2 6 6 2 2 2" xfId="42674" xr:uid="{B81AA047-C39C-4481-BAFD-CF8607539A37}"/>
    <cellStyle name="Millares 6 2 6 6 2 3" xfId="31233" xr:uid="{C82640F6-C3FC-4993-B652-7C46F5E346BA}"/>
    <cellStyle name="Millares 6 2 6 6 2 4" xfId="54115" xr:uid="{2228405D-5850-47E9-86DF-094A9BFC98D9}"/>
    <cellStyle name="Millares 6 2 6 6 2 5" xfId="8337" xr:uid="{A736AF72-0982-4499-9F81-4C789F4D4117}"/>
    <cellStyle name="Millares 6 2 6 6 3" xfId="15538" xr:uid="{7154D37F-8B4B-4BDD-8722-C8CAD7DCB33E}"/>
    <cellStyle name="Millares 6 2 6 6 3 2" xfId="38432" xr:uid="{39CCAC96-1703-4323-98B0-E9D02A274F8C}"/>
    <cellStyle name="Millares 6 2 6 6 4" xfId="26991" xr:uid="{D2446387-DEEC-41B0-AECF-62B027D48664}"/>
    <cellStyle name="Millares 6 2 6 6 5" xfId="49874" xr:uid="{8C932DE8-9BB5-48BB-BD81-54ECC627E17C}"/>
    <cellStyle name="Millares 6 2 6 6 6" xfId="4573" xr:uid="{145F0894-2745-4B62-80CA-FF6547770C91}"/>
    <cellStyle name="Millares 6 2 6 7" xfId="1779" xr:uid="{43092293-774B-4F8E-9A26-2427F3D9F64D}"/>
    <cellStyle name="Millares 6 2 6 7 2" xfId="9655" xr:uid="{F06981A8-8B32-4C56-998A-68278F231FC5}"/>
    <cellStyle name="Millares 6 2 6 7 2 2" xfId="21098" xr:uid="{B28E3676-4492-4A9D-9F73-B72CA42EC5B7}"/>
    <cellStyle name="Millares 6 2 6 7 2 2 2" xfId="43992" xr:uid="{7E2AF5D2-714B-4FDD-8648-C2B38D873429}"/>
    <cellStyle name="Millares 6 2 6 7 2 3" xfId="32551" xr:uid="{28139F06-087E-4D8E-9332-14D110F657AA}"/>
    <cellStyle name="Millares 6 2 6 7 2 4" xfId="55433" xr:uid="{55C6C426-EAA4-45BD-BDA8-F7EDE8A16C40}"/>
    <cellStyle name="Millares 6 2 6 7 3" xfId="16856" xr:uid="{97D57F0F-8911-48D7-8C40-BE44699D5D04}"/>
    <cellStyle name="Millares 6 2 6 7 3 2" xfId="39750" xr:uid="{79DCF1F3-29D0-4420-9B4B-55A62D5A4F2E}"/>
    <cellStyle name="Millares 6 2 6 7 4" xfId="28309" xr:uid="{3CDA0A33-2F2B-47D6-80FA-849778B5ECE2}"/>
    <cellStyle name="Millares 6 2 6 7 5" xfId="51191" xr:uid="{4D331732-11F7-44EA-ADA8-14805D627495}"/>
    <cellStyle name="Millares 6 2 6 7 6" xfId="5882" xr:uid="{B50508D5-3696-4076-8739-8242FA29149C}"/>
    <cellStyle name="Millares 6 2 6 8" xfId="3265" xr:uid="{3271B065-2940-40C8-AD3C-D18D0FE0C93F}"/>
    <cellStyle name="Millares 6 2 6 8 2" xfId="9915" xr:uid="{E9293E3E-1BFD-464C-86FE-E99A4FDC39D9}"/>
    <cellStyle name="Millares 6 2 6 8 2 2" xfId="21358" xr:uid="{39DFD1F4-B2EA-47A7-8525-2C38E70DD778}"/>
    <cellStyle name="Millares 6 2 6 8 2 2 2" xfId="44252" xr:uid="{46CF25EF-ECFE-4275-9A4C-5E0D6345A1B5}"/>
    <cellStyle name="Millares 6 2 6 8 2 3" xfId="32811" xr:uid="{8F0C3C4F-5714-44E6-8381-E87FC424D169}"/>
    <cellStyle name="Millares 6 2 6 8 2 4" xfId="55693" xr:uid="{4A65D14C-E1AC-4D2F-BEDF-616C4D62CDC5}"/>
    <cellStyle name="Millares 6 2 6 8 3" xfId="17116" xr:uid="{97E002A4-9AE6-4149-A341-11CBF55523FD}"/>
    <cellStyle name="Millares 6 2 6 8 3 2" xfId="40010" xr:uid="{A319C1CD-366E-4CB9-8393-E5A1B2B200F6}"/>
    <cellStyle name="Millares 6 2 6 8 4" xfId="28569" xr:uid="{FB67BFDB-01F1-4D3C-B937-E24B551331EB}"/>
    <cellStyle name="Millares 6 2 6 8 5" xfId="51451" xr:uid="{B7E15A95-3E40-44CD-AF19-E1165DCF55D8}"/>
    <cellStyle name="Millares 6 2 6 9" xfId="6176" xr:uid="{02D4210A-EFFD-4356-9533-80EE0D4AA609}"/>
    <cellStyle name="Millares 6 2 6 9 2" xfId="10176" xr:uid="{AD034A07-EC60-4D84-A2A0-33F91CA155EA}"/>
    <cellStyle name="Millares 6 2 6 9 2 2" xfId="21619" xr:uid="{CAEF8BD4-9537-4616-A1E8-24F93665EFD2}"/>
    <cellStyle name="Millares 6 2 6 9 2 2 2" xfId="44513" xr:uid="{FC4833FC-9662-4B29-9B96-6C6FB84A4989}"/>
    <cellStyle name="Millares 6 2 6 9 2 3" xfId="33072" xr:uid="{55A4E2BC-CD48-49BF-B8CA-410D480C7E18}"/>
    <cellStyle name="Millares 6 2 6 9 2 4" xfId="55954" xr:uid="{A9C7CF58-2045-448B-9BE2-CF47082F8783}"/>
    <cellStyle name="Millares 6 2 6 9 3" xfId="17377" xr:uid="{5B79CF73-278C-444C-B507-EE359E913B8F}"/>
    <cellStyle name="Millares 6 2 6 9 3 2" xfId="40271" xr:uid="{29B82DD5-61B5-4555-810E-F929B66A3A35}"/>
    <cellStyle name="Millares 6 2 6 9 4" xfId="28830" xr:uid="{7109BB3C-D9B9-493F-AAAB-D17AD9322337}"/>
    <cellStyle name="Millares 6 2 6 9 5" xfId="51712" xr:uid="{B48253ED-89C5-4B86-A501-8D108EF285B9}"/>
    <cellStyle name="Millares 6 2 7" xfId="438" xr:uid="{2CF68D58-396E-4C0E-98CE-5A4EA9D28ADE}"/>
    <cellStyle name="Millares 6 2 7 10" xfId="11288" xr:uid="{F490C257-7655-40BB-8C9A-4269D599EE19}"/>
    <cellStyle name="Millares 6 2 7 10 2" xfId="22724" xr:uid="{E214B37E-F99F-47DC-B900-40EFE028CC9F}"/>
    <cellStyle name="Millares 6 2 7 10 2 2" xfId="45618" xr:uid="{8E90609F-1853-4B97-B2CE-E6F0B67C1239}"/>
    <cellStyle name="Millares 6 2 7 10 3" xfId="34177" xr:uid="{09B8C657-EED9-4B7B-9A28-EBD35A5016F4}"/>
    <cellStyle name="Millares 6 2 7 10 4" xfId="57059" xr:uid="{7D5F0708-CA94-4C07-97AB-C2D947BA4E4B}"/>
    <cellStyle name="Millares 6 2 7 11" xfId="11550" xr:uid="{C2C39487-8E4B-4FB9-A5E7-46BDDCB4296E}"/>
    <cellStyle name="Millares 6 2 7 11 2" xfId="22986" xr:uid="{940B3F7C-C154-402D-812A-3172D31CCFAD}"/>
    <cellStyle name="Millares 6 2 7 11 2 2" xfId="45880" xr:uid="{CD67324D-2E2F-4599-9347-549F0CB6D677}"/>
    <cellStyle name="Millares 6 2 7 11 3" xfId="34439" xr:uid="{46FAF749-0C2A-412D-801D-F3DBA1F62EDB}"/>
    <cellStyle name="Millares 6 2 7 11 4" xfId="57321" xr:uid="{4C197131-E913-4F78-BDE7-66D057001E04}"/>
    <cellStyle name="Millares 6 2 7 12" xfId="11817" xr:uid="{25D8B379-E216-4051-B954-D5FED285A0CC}"/>
    <cellStyle name="Millares 6 2 7 12 2" xfId="23253" xr:uid="{E007F868-429A-4922-A032-4088C145580E}"/>
    <cellStyle name="Millares 6 2 7 12 2 2" xfId="46147" xr:uid="{958AA32C-B300-41D6-AFDA-44843919F301}"/>
    <cellStyle name="Millares 6 2 7 12 3" xfId="34706" xr:uid="{6A65E5C1-2277-4F1C-A355-992D88BC7986}"/>
    <cellStyle name="Millares 6 2 7 12 4" xfId="57588" xr:uid="{83CB3226-D3C8-4B1B-85D7-B2DDDA1C1D13}"/>
    <cellStyle name="Millares 6 2 7 13" xfId="12089" xr:uid="{9560EAAF-94D7-40D2-8F4D-B6AC7DD011F7}"/>
    <cellStyle name="Millares 6 2 7 13 2" xfId="23524" xr:uid="{5D687E8A-001E-4718-9004-9FEED3243C0E}"/>
    <cellStyle name="Millares 6 2 7 13 2 2" xfId="46418" xr:uid="{797C66D1-8B16-42F4-9691-3070A036C81A}"/>
    <cellStyle name="Millares 6 2 7 13 3" xfId="34977" xr:uid="{96E42621-640D-44CC-8F53-B5DCF844DBC0}"/>
    <cellStyle name="Millares 6 2 7 14" xfId="13172" xr:uid="{2956E642-E41A-4E20-B257-060A53464C7C}"/>
    <cellStyle name="Millares 6 2 7 14 2" xfId="24608" xr:uid="{1A5FBC5D-36BD-47F2-A317-75B569C5BF1D}"/>
    <cellStyle name="Millares 6 2 7 14 2 2" xfId="47502" xr:uid="{7DD07A98-BA25-473A-AA2E-393B6F3C708C}"/>
    <cellStyle name="Millares 6 2 7 14 3" xfId="36061" xr:uid="{8E458C79-6052-42D1-B928-42B40F7E87DD}"/>
    <cellStyle name="Millares 6 2 7 15" xfId="14230" xr:uid="{971AF9C0-4B91-418F-8917-0C60F5842712}"/>
    <cellStyle name="Millares 6 2 7 15 2" xfId="37124" xr:uid="{55471EC0-C1B1-4E9D-9453-30BA40B55701}"/>
    <cellStyle name="Millares 6 2 7 16" xfId="25683" xr:uid="{722B09DF-3CF4-4327-A6FC-9366156FA062}"/>
    <cellStyle name="Millares 6 2 7 17" xfId="48566" xr:uid="{EB1BFF75-8AE9-4379-B370-59AF752A2AC2}"/>
    <cellStyle name="Millares 6 2 7 18" xfId="57840" xr:uid="{90CA706D-BEC7-405D-9AA5-5E469FA6A6DF}"/>
    <cellStyle name="Millares 6 2 7 19" xfId="58351" xr:uid="{CE9B933C-508F-4D36-A5C6-2CD10D141A22}"/>
    <cellStyle name="Millares 6 2 7 2" xfId="711" xr:uid="{4F27BBB5-3A6F-4543-B82C-19ADE66A0659}"/>
    <cellStyle name="Millares 6 2 7 2 10" xfId="48829" xr:uid="{EDB19494-D827-435C-8F15-4C1F763180C1}"/>
    <cellStyle name="Millares 6 2 7 2 11" xfId="58101" xr:uid="{5F73A42C-E9AC-48E1-B931-DAD3C214B882}"/>
    <cellStyle name="Millares 6 2 7 2 12" xfId="58613" xr:uid="{33D752DD-3726-4BCA-AE55-16EE7D5E03B8}"/>
    <cellStyle name="Millares 6 2 7 2 2" xfId="1555" xr:uid="{24B7DB2C-DF92-4E2F-A3A2-D70B20953985}"/>
    <cellStyle name="Millares 6 2 7 2 2 10" xfId="4068" xr:uid="{AE3CF6AD-E296-4C8B-8E78-AF6290ECAE90}"/>
    <cellStyle name="Millares 6 2 7 2 2 2" xfId="2987" xr:uid="{4EB64759-059E-4E08-AE30-F42504036720}"/>
    <cellStyle name="Millares 6 2 7 2 2 2 2" xfId="9136" xr:uid="{08DDEB68-09F4-4505-9F73-8BA61FBD3760}"/>
    <cellStyle name="Millares 6 2 7 2 2 2 2 2" xfId="20579" xr:uid="{119FADC2-490C-4CED-B237-83E10CC61697}"/>
    <cellStyle name="Millares 6 2 7 2 2 2 2 2 2" xfId="43473" xr:uid="{4995D833-FBA2-414C-A7EC-EF56AC3465B6}"/>
    <cellStyle name="Millares 6 2 7 2 2 2 2 3" xfId="32032" xr:uid="{C6ADEBBD-328C-4A55-B085-457ABBAD1032}"/>
    <cellStyle name="Millares 6 2 7 2 2 2 2 4" xfId="54914" xr:uid="{648C0687-04B5-4265-B3B8-8A805DE857AB}"/>
    <cellStyle name="Millares 6 2 7 2 2 2 3" xfId="16337" xr:uid="{35ED88DF-7866-471D-9FED-121CE58002B3}"/>
    <cellStyle name="Millares 6 2 7 2 2 2 3 2" xfId="39231" xr:uid="{459F7107-63C0-4DAF-82D6-F22F375B205B}"/>
    <cellStyle name="Millares 6 2 7 2 2 2 4" xfId="27790" xr:uid="{295C433C-F6C9-4625-8A2E-A6E2C58235DA}"/>
    <cellStyle name="Millares 6 2 7 2 2 2 5" xfId="50673" xr:uid="{F47A9ADE-9CC1-4F9E-8114-024D991A822C}"/>
    <cellStyle name="Millares 6 2 7 2 2 2 6" xfId="5362" xr:uid="{0C35DB53-C034-4FFB-BBA4-D5D634CE35E7}"/>
    <cellStyle name="Millares 6 2 7 2 2 3" xfId="6740" xr:uid="{E3AC064F-DEF5-40F4-9A7F-D07A819429DD}"/>
    <cellStyle name="Millares 6 2 7 2 2 3 2" xfId="10975" xr:uid="{F5BF9C4A-A746-407D-9AF9-BA347D7740B9}"/>
    <cellStyle name="Millares 6 2 7 2 2 3 2 2" xfId="22418" xr:uid="{2EA81489-15AD-4171-A449-E171E7DD1ADE}"/>
    <cellStyle name="Millares 6 2 7 2 2 3 2 2 2" xfId="45312" xr:uid="{E1FE8994-A78E-4C38-80C9-6C5059A6815D}"/>
    <cellStyle name="Millares 6 2 7 2 2 3 2 3" xfId="33871" xr:uid="{4B1B3610-85B6-4654-971E-9D0EEE2C66C2}"/>
    <cellStyle name="Millares 6 2 7 2 2 3 2 4" xfId="56753" xr:uid="{3324C1C7-D820-4256-8137-7C70CD4D9FBF}"/>
    <cellStyle name="Millares 6 2 7 2 2 3 3" xfId="18176" xr:uid="{B5AD79F0-6661-44A8-A4D2-786927D0F2AC}"/>
    <cellStyle name="Millares 6 2 7 2 2 3 3 2" xfId="41070" xr:uid="{6D08E5FB-C491-4034-BEB1-3697E58AE004}"/>
    <cellStyle name="Millares 6 2 7 2 2 3 4" xfId="29629" xr:uid="{419D8C61-5BA6-4981-9BBB-49884392ABE8}"/>
    <cellStyle name="Millares 6 2 7 2 2 3 5" xfId="52511" xr:uid="{6D2D8DDA-1087-4314-B2B5-2BF05123BE60}"/>
    <cellStyle name="Millares 6 2 7 2 2 4" xfId="7819" xr:uid="{0BD91182-4601-42F0-980B-B353558A88FF}"/>
    <cellStyle name="Millares 6 2 7 2 2 4 2" xfId="19262" xr:uid="{C6D4A6E4-A2E9-46E8-8452-47154C4E7632}"/>
    <cellStyle name="Millares 6 2 7 2 2 4 2 2" xfId="42156" xr:uid="{A7725ED0-540A-40E6-8DF8-ED1A4C1BE405}"/>
    <cellStyle name="Millares 6 2 7 2 2 4 3" xfId="30715" xr:uid="{EBCE7745-F7C6-441E-A695-C92D7B01D2FE}"/>
    <cellStyle name="Millares 6 2 7 2 2 4 4" xfId="53597" xr:uid="{CF5F7CA1-5BF4-4CFB-9345-AAEF696EA042}"/>
    <cellStyle name="Millares 6 2 7 2 2 5" xfId="12878" xr:uid="{8F25CA8B-30DF-438F-83D8-8218FD31BEB7}"/>
    <cellStyle name="Millares 6 2 7 2 2 5 2" xfId="24314" xr:uid="{43FBD94F-1ED8-4483-9673-7AC41FFF173A}"/>
    <cellStyle name="Millares 6 2 7 2 2 5 2 2" xfId="47208" xr:uid="{DCA722AE-6F06-4D47-94EE-4241814676E5}"/>
    <cellStyle name="Millares 6 2 7 2 2 5 3" xfId="35767" xr:uid="{7BBA66D2-E6A8-4F5D-A72A-0F5459549CD2}"/>
    <cellStyle name="Millares 6 2 7 2 2 6" xfId="13961" xr:uid="{7017FEEA-91F3-436A-9511-A8AF07069FB9}"/>
    <cellStyle name="Millares 6 2 7 2 2 6 2" xfId="25398" xr:uid="{EE5CBF68-049D-47FA-9543-E5F87A5569FE}"/>
    <cellStyle name="Millares 6 2 7 2 2 6 2 2" xfId="48292" xr:uid="{6A720617-0BA8-4727-A357-02847D23F8B5}"/>
    <cellStyle name="Millares 6 2 7 2 2 6 3" xfId="36851" xr:uid="{4B2836DE-6878-4711-B941-914DA0D8E8C3}"/>
    <cellStyle name="Millares 6 2 7 2 2 7" xfId="15020" xr:uid="{40965A36-498E-46EA-B4C6-FFCDC04FC022}"/>
    <cellStyle name="Millares 6 2 7 2 2 7 2" xfId="37914" xr:uid="{801A70A0-8A69-42CD-B35D-6D3633EA6535}"/>
    <cellStyle name="Millares 6 2 7 2 2 8" xfId="26473" xr:uid="{12C4A78A-2B64-42A1-A843-63480265500C}"/>
    <cellStyle name="Millares 6 2 7 2 2 9" xfId="49356" xr:uid="{BD01BE61-4A58-4D69-AF69-C69AF464C2CC}"/>
    <cellStyle name="Millares 6 2 7 2 3" xfId="2190" xr:uid="{ED2359BE-25F1-4D55-A56D-07FC02A4F371}"/>
    <cellStyle name="Millares 6 2 7 2 3 2" xfId="8609" xr:uid="{0CA99FA9-5336-415F-B235-A8B8886FADD1}"/>
    <cellStyle name="Millares 6 2 7 2 3 2 2" xfId="20052" xr:uid="{4B1CB606-5A7A-4D49-AC47-EE31369888F6}"/>
    <cellStyle name="Millares 6 2 7 2 3 2 2 2" xfId="42946" xr:uid="{C24C2362-618F-41C9-B3FA-09197595DB68}"/>
    <cellStyle name="Millares 6 2 7 2 3 2 3" xfId="31505" xr:uid="{E63047F6-478F-458B-BB47-1EE7EE649E82}"/>
    <cellStyle name="Millares 6 2 7 2 3 2 4" xfId="54387" xr:uid="{8752B903-3141-4740-B6FE-FB0E07F51A46}"/>
    <cellStyle name="Millares 6 2 7 2 3 3" xfId="15810" xr:uid="{74095029-F093-49CD-9FEE-4AAA89CFE16E}"/>
    <cellStyle name="Millares 6 2 7 2 3 3 2" xfId="38704" xr:uid="{268D9761-4716-45BD-A8CD-71C680EE4196}"/>
    <cellStyle name="Millares 6 2 7 2 3 4" xfId="27263" xr:uid="{4E6C4891-B224-4231-AA25-41625BA303F0}"/>
    <cellStyle name="Millares 6 2 7 2 3 5" xfId="50146" xr:uid="{C88F187C-925D-4C97-A2E9-A0295326130B}"/>
    <cellStyle name="Millares 6 2 7 2 3 6" xfId="4835" xr:uid="{0F662C1D-79E0-4C91-90AD-25D881EBBE4C}"/>
    <cellStyle name="Millares 6 2 7 2 4" xfId="3534" xr:uid="{12782D66-09BB-4402-B9A9-7E97860670E7}"/>
    <cellStyle name="Millares 6 2 7 2 4 2" xfId="10448" xr:uid="{A8FE6538-EBFC-49FB-92FD-6E9645C93BDF}"/>
    <cellStyle name="Millares 6 2 7 2 4 2 2" xfId="21891" xr:uid="{78054CC7-EBD5-4360-BF7E-A83825940ABF}"/>
    <cellStyle name="Millares 6 2 7 2 4 2 2 2" xfId="44785" xr:uid="{D73B9BBC-1042-49A0-9115-F68942B23181}"/>
    <cellStyle name="Millares 6 2 7 2 4 2 3" xfId="33344" xr:uid="{93A17BE0-7CD8-46E4-A364-B61A0578F597}"/>
    <cellStyle name="Millares 6 2 7 2 4 2 4" xfId="56226" xr:uid="{F765FE76-3982-4931-BEAE-E027725A398C}"/>
    <cellStyle name="Millares 6 2 7 2 4 3" xfId="17649" xr:uid="{7814EF41-73BE-4282-B07A-D906C1CFBFBC}"/>
    <cellStyle name="Millares 6 2 7 2 4 3 2" xfId="40543" xr:uid="{DF57CAF5-0794-46F2-AF64-B0A469616537}"/>
    <cellStyle name="Millares 6 2 7 2 4 4" xfId="29102" xr:uid="{3A1FF155-FC51-4D18-BEB8-846A32560213}"/>
    <cellStyle name="Millares 6 2 7 2 4 5" xfId="51984" xr:uid="{D46DCEEE-B8BC-4EB1-9C45-0A033D4B33EE}"/>
    <cellStyle name="Millares 6 2 7 2 5" xfId="7295" xr:uid="{C0818A76-714C-4126-A63B-61ACE8C81229}"/>
    <cellStyle name="Millares 6 2 7 2 5 2" xfId="18735" xr:uid="{E990A560-5D44-4F54-9D37-A183180690E4}"/>
    <cellStyle name="Millares 6 2 7 2 5 2 2" xfId="41629" xr:uid="{4A71D843-6EF8-47F3-B1FC-411B71FE77D9}"/>
    <cellStyle name="Millares 6 2 7 2 5 3" xfId="30188" xr:uid="{25D2F8FD-D638-4F20-9705-C2A989F550BB}"/>
    <cellStyle name="Millares 6 2 7 2 5 4" xfId="53070" xr:uid="{041F3E9B-9991-4552-AAFA-3F0023D7D4AE}"/>
    <cellStyle name="Millares 6 2 7 2 6" xfId="12352" xr:uid="{5F007E15-4864-48EB-B0DB-9CEB455DA79D}"/>
    <cellStyle name="Millares 6 2 7 2 6 2" xfId="23787" xr:uid="{3EF574B3-AA1E-4F16-8BA1-1A67926B1BD3}"/>
    <cellStyle name="Millares 6 2 7 2 6 2 2" xfId="46681" xr:uid="{86F260EE-75A7-436E-B7DD-AC7C46019557}"/>
    <cellStyle name="Millares 6 2 7 2 6 3" xfId="35240" xr:uid="{1EA35C38-20BF-4E51-ACD9-A6501A0C53AC}"/>
    <cellStyle name="Millares 6 2 7 2 7" xfId="13434" xr:uid="{D6ADFBC3-24FB-4677-A589-28AE1D89B855}"/>
    <cellStyle name="Millares 6 2 7 2 7 2" xfId="24871" xr:uid="{A4C0FCF3-DCBF-46B7-BE5F-ACA5DD7394F0}"/>
    <cellStyle name="Millares 6 2 7 2 7 2 2" xfId="47765" xr:uid="{4EE6ABB9-2833-4690-8B7F-7CC75C37C261}"/>
    <cellStyle name="Millares 6 2 7 2 7 3" xfId="36324" xr:uid="{CA723634-B339-4E7E-9045-00674DBE9C87}"/>
    <cellStyle name="Millares 6 2 7 2 8" xfId="14493" xr:uid="{C857F712-5952-4672-B501-6CCD118D93F7}"/>
    <cellStyle name="Millares 6 2 7 2 8 2" xfId="37387" xr:uid="{03FA6FBA-B34E-45DD-B1B9-36E53742AF66}"/>
    <cellStyle name="Millares 6 2 7 2 9" xfId="25946" xr:uid="{6656BF46-9148-487A-9AE9-B5D6553BFAD3}"/>
    <cellStyle name="Millares 6 2 7 3" xfId="975" xr:uid="{1A267B12-5A08-4C68-9AFA-FE660B00CF68}"/>
    <cellStyle name="Millares 6 2 7 3 10" xfId="3806" xr:uid="{42C7922C-5FA2-4F38-B4C5-A0644AE5AFD2}"/>
    <cellStyle name="Millares 6 2 7 3 2" xfId="2453" xr:uid="{662128B9-E52C-446F-B94A-9FBD0C782F7B}"/>
    <cellStyle name="Millares 6 2 7 3 2 2" xfId="8873" xr:uid="{82773A91-8239-4BE1-A8D7-8436B865E88B}"/>
    <cellStyle name="Millares 6 2 7 3 2 2 2" xfId="20316" xr:uid="{B7126898-B8D1-48DC-B4EF-3C7A7C8E488B}"/>
    <cellStyle name="Millares 6 2 7 3 2 2 2 2" xfId="43210" xr:uid="{49BE595C-DB7B-4F75-AF10-22A793E677B1}"/>
    <cellStyle name="Millares 6 2 7 3 2 2 3" xfId="31769" xr:uid="{72926441-5386-406A-BBF4-E182A5E56E11}"/>
    <cellStyle name="Millares 6 2 7 3 2 2 4" xfId="54651" xr:uid="{889C0237-191F-43D7-A484-80640BDFA453}"/>
    <cellStyle name="Millares 6 2 7 3 2 3" xfId="16074" xr:uid="{19A70735-8C47-469C-88D2-D2BE15D47909}"/>
    <cellStyle name="Millares 6 2 7 3 2 3 2" xfId="38968" xr:uid="{96B88231-592F-4A1E-8CB9-632EF9FEF00E}"/>
    <cellStyle name="Millares 6 2 7 3 2 4" xfId="27527" xr:uid="{2D91D4CD-09C7-453B-9402-FA442B7D5CFB}"/>
    <cellStyle name="Millares 6 2 7 3 2 5" xfId="50410" xr:uid="{BB63F26F-5D88-4F48-8183-F1B2D927A131}"/>
    <cellStyle name="Millares 6 2 7 3 2 6" xfId="5099" xr:uid="{DEAE8740-4397-4749-9061-EDCA129775E4}"/>
    <cellStyle name="Millares 6 2 7 3 3" xfId="6477" xr:uid="{9A160D24-B626-4F42-838D-5092B5653946}"/>
    <cellStyle name="Millares 6 2 7 3 3 2" xfId="10712" xr:uid="{74BF3D54-F375-426A-B987-708FEB96350E}"/>
    <cellStyle name="Millares 6 2 7 3 3 2 2" xfId="22155" xr:uid="{386170B3-B123-41BD-AE2C-518CE50C73F0}"/>
    <cellStyle name="Millares 6 2 7 3 3 2 2 2" xfId="45049" xr:uid="{D64530DB-CC1C-477E-A9CC-BE2AE41B5F35}"/>
    <cellStyle name="Millares 6 2 7 3 3 2 3" xfId="33608" xr:uid="{F7C267A5-E3F2-4B4F-BDC1-2CABDCC3089E}"/>
    <cellStyle name="Millares 6 2 7 3 3 2 4" xfId="56490" xr:uid="{E52D9B69-DCCF-411D-9B42-C526C4EF8CB2}"/>
    <cellStyle name="Millares 6 2 7 3 3 3" xfId="17913" xr:uid="{F4FFCD1C-B649-45C6-8EE6-679FD9121E7B}"/>
    <cellStyle name="Millares 6 2 7 3 3 3 2" xfId="40807" xr:uid="{CCF6AD58-87DA-4142-BA33-909250E2F950}"/>
    <cellStyle name="Millares 6 2 7 3 3 4" xfId="29366" xr:uid="{9407C04B-1B02-4CEE-AF6C-B61862EE1AAF}"/>
    <cellStyle name="Millares 6 2 7 3 3 5" xfId="52248" xr:uid="{9C8088C5-ABEE-4230-B4E4-031CFF846B20}"/>
    <cellStyle name="Millares 6 2 7 3 4" xfId="7556" xr:uid="{6B22F395-A5BD-4B8E-8F63-2A18EF88348C}"/>
    <cellStyle name="Millares 6 2 7 3 4 2" xfId="18999" xr:uid="{FD0BCA91-F603-4582-AB10-13CEC2CAED05}"/>
    <cellStyle name="Millares 6 2 7 3 4 2 2" xfId="41893" xr:uid="{8DD09F82-DE10-4D3D-B25B-CA4929BA7C7F}"/>
    <cellStyle name="Millares 6 2 7 3 4 3" xfId="30452" xr:uid="{82119B63-C358-4CFC-8917-94DD3A5531DB}"/>
    <cellStyle name="Millares 6 2 7 3 4 4" xfId="53334" xr:uid="{4DCC6DF7-A634-4991-B80D-E3D3664BAAF3}"/>
    <cellStyle name="Millares 6 2 7 3 5" xfId="12615" xr:uid="{5D63BA3F-1B38-4FD0-AD02-70DCF18E4748}"/>
    <cellStyle name="Millares 6 2 7 3 5 2" xfId="24051" xr:uid="{8B744E4E-1595-4773-9D2B-61646BF0B715}"/>
    <cellStyle name="Millares 6 2 7 3 5 2 2" xfId="46945" xr:uid="{45569578-CEE6-4B96-94A3-FF73D3EB4C51}"/>
    <cellStyle name="Millares 6 2 7 3 5 3" xfId="35504" xr:uid="{236831A8-47A2-429C-9271-CFAF3551CA13}"/>
    <cellStyle name="Millares 6 2 7 3 6" xfId="13698" xr:uid="{C3A3184C-F245-4D8A-A017-B41F1D5BE2F0}"/>
    <cellStyle name="Millares 6 2 7 3 6 2" xfId="25135" xr:uid="{77ADCCE2-865C-46CA-9598-D913C39751A3}"/>
    <cellStyle name="Millares 6 2 7 3 6 2 2" xfId="48029" xr:uid="{F698AC7B-9739-4260-954F-A5C356069905}"/>
    <cellStyle name="Millares 6 2 7 3 6 3" xfId="36588" xr:uid="{CA5F9399-27C1-419D-9555-C81812B142CE}"/>
    <cellStyle name="Millares 6 2 7 3 7" xfId="14757" xr:uid="{19E2CC3D-D159-4AD1-AFC8-5250ECA3776A}"/>
    <cellStyle name="Millares 6 2 7 3 7 2" xfId="37651" xr:uid="{BD16B5A7-D1E6-455D-A2E2-4EA358BFDCEC}"/>
    <cellStyle name="Millares 6 2 7 3 8" xfId="26210" xr:uid="{40B6AFF3-4A2B-4860-88DB-8A6E3306C0BB}"/>
    <cellStyle name="Millares 6 2 7 3 9" xfId="49093" xr:uid="{52C851B2-7CCA-4DD4-95FB-E827348B4976}"/>
    <cellStyle name="Millares 6 2 7 4" xfId="1270" xr:uid="{BB8ED788-3105-4D8B-961B-699191EC6C59}"/>
    <cellStyle name="Millares 6 2 7 4 2" xfId="2727" xr:uid="{2E1E911D-5406-493D-AE26-6178E4E2BE65}"/>
    <cellStyle name="Millares 6 2 7 4 2 2" xfId="9401" xr:uid="{864230FE-B4C7-44C5-B426-96817DD928FD}"/>
    <cellStyle name="Millares 6 2 7 4 2 2 2" xfId="20844" xr:uid="{2B320616-652E-4623-8F81-34EA8BBEC9C7}"/>
    <cellStyle name="Millares 6 2 7 4 2 2 2 2" xfId="43738" xr:uid="{B333F520-7FD4-4D94-816C-F075C1015734}"/>
    <cellStyle name="Millares 6 2 7 4 2 2 3" xfId="32297" xr:uid="{7D3F9E4C-C8CD-43DA-BDD0-4EF831013AB4}"/>
    <cellStyle name="Millares 6 2 7 4 2 2 4" xfId="55179" xr:uid="{4BB092BA-CACA-42D1-A710-5009B1E3247B}"/>
    <cellStyle name="Millares 6 2 7 4 2 3" xfId="16602" xr:uid="{E79A82E6-3794-41A7-B343-20EDECF88534}"/>
    <cellStyle name="Millares 6 2 7 4 2 3 2" xfId="39496" xr:uid="{2C4B555C-57AB-4768-9598-D6C3F72563AF}"/>
    <cellStyle name="Millares 6 2 7 4 2 4" xfId="28055" xr:uid="{7E5DD209-DDF8-436E-8695-E0C190B34761}"/>
    <cellStyle name="Millares 6 2 7 4 2 5" xfId="50938" xr:uid="{8F14E45D-292B-4907-B2EF-7AE395E69142}"/>
    <cellStyle name="Millares 6 2 7 4 2 6" xfId="5627" xr:uid="{9FE81E76-C23D-4ACE-B488-9C453712577E}"/>
    <cellStyle name="Millares 6 2 7 4 3" xfId="8084" xr:uid="{C1C1BB42-28E0-471F-9BA4-466F69E00724}"/>
    <cellStyle name="Millares 6 2 7 4 3 2" xfId="19527" xr:uid="{937B7E2E-9BFD-4D25-AB49-51CB63415DDC}"/>
    <cellStyle name="Millares 6 2 7 4 3 2 2" xfId="42421" xr:uid="{370F927D-F5DC-42EC-9E4C-C2F5DF409337}"/>
    <cellStyle name="Millares 6 2 7 4 3 3" xfId="30980" xr:uid="{E7780527-22C6-41CF-8BA4-4800B81273AA}"/>
    <cellStyle name="Millares 6 2 7 4 3 4" xfId="53862" xr:uid="{1F931FAF-4F64-4CF3-9AD8-59E52159B948}"/>
    <cellStyle name="Millares 6 2 7 4 4" xfId="15285" xr:uid="{8C83EB42-A3A4-4D4F-B88A-D36839CFEA59}"/>
    <cellStyle name="Millares 6 2 7 4 4 2" xfId="38179" xr:uid="{D2E1D5CD-3A8D-4402-9056-A5BA35EB3C25}"/>
    <cellStyle name="Millares 6 2 7 4 5" xfId="26738" xr:uid="{C4031D67-5B47-40DF-8BA4-E5B95A6DE0D8}"/>
    <cellStyle name="Millares 6 2 7 4 6" xfId="49621" xr:uid="{92316B0A-9E69-48ED-A701-E24D8037F46F}"/>
    <cellStyle name="Millares 6 2 7 4 7" xfId="4328" xr:uid="{1EAF341B-61F2-4E1C-A59F-F8A108067011}"/>
    <cellStyle name="Millares 6 2 7 5" xfId="1923" xr:uid="{FFF5198D-82A7-452B-8872-D9BC6FB5FC2F}"/>
    <cellStyle name="Millares 6 2 7 5 2" xfId="8346" xr:uid="{77457EA3-8F64-41EF-A2BA-3B6EAB99E375}"/>
    <cellStyle name="Millares 6 2 7 5 2 2" xfId="19789" xr:uid="{F2DFF081-EF46-43E3-B2A4-BCE3C06600D8}"/>
    <cellStyle name="Millares 6 2 7 5 2 2 2" xfId="42683" xr:uid="{7E228D23-A5DF-4789-BEFB-E84BD68F79F6}"/>
    <cellStyle name="Millares 6 2 7 5 2 3" xfId="31242" xr:uid="{08BA5B20-8C40-4746-A5EE-C6EDAFBCBC69}"/>
    <cellStyle name="Millares 6 2 7 5 2 4" xfId="54124" xr:uid="{D6047A4F-28EE-497F-BAF3-B79B1226A1A0}"/>
    <cellStyle name="Millares 6 2 7 5 3" xfId="15547" xr:uid="{ECE1EA35-8B8A-4638-A001-E15F6E7888B0}"/>
    <cellStyle name="Millares 6 2 7 5 3 2" xfId="38441" xr:uid="{857D3F80-EBEE-410A-95A6-7CB6A5011920}"/>
    <cellStyle name="Millares 6 2 7 5 4" xfId="27000" xr:uid="{778EFF8B-57E9-4F40-B19B-59D0110FE8D9}"/>
    <cellStyle name="Millares 6 2 7 5 5" xfId="49883" xr:uid="{E2C22BE3-E209-4988-840C-C45CED34F0F4}"/>
    <cellStyle name="Millares 6 2 7 5 6" xfId="4581" xr:uid="{A8EFDCC3-8CBD-4500-9934-5378CF4E33C9}"/>
    <cellStyle name="Millares 6 2 7 6" xfId="3274" xr:uid="{4C9E1F11-ED9C-4DB2-83AE-08BDC7191B3C}"/>
    <cellStyle name="Millares 6 2 7 6 2" xfId="9664" xr:uid="{6E8D881C-369C-4A6A-8D8A-5D9C8E9EE50E}"/>
    <cellStyle name="Millares 6 2 7 6 2 2" xfId="21107" xr:uid="{C9EC814E-408D-41EE-8C4E-9C9BC3DB142F}"/>
    <cellStyle name="Millares 6 2 7 6 2 2 2" xfId="44001" xr:uid="{53FC3E2E-4371-4FD0-9C8A-6AE78D4D6105}"/>
    <cellStyle name="Millares 6 2 7 6 2 3" xfId="32560" xr:uid="{B5DCBC0A-9CEB-48F5-B39D-28953FBD3405}"/>
    <cellStyle name="Millares 6 2 7 6 2 4" xfId="55442" xr:uid="{1E164424-EDC6-43ED-B618-1155DC2B824A}"/>
    <cellStyle name="Millares 6 2 7 6 3" xfId="16865" xr:uid="{DF23C4A7-20B6-4707-AD6C-B044ADFE37DD}"/>
    <cellStyle name="Millares 6 2 7 6 3 2" xfId="39759" xr:uid="{5E8C19CE-51E3-4359-AB5C-A63605C01372}"/>
    <cellStyle name="Millares 6 2 7 6 4" xfId="28318" xr:uid="{1F9DB094-882D-4B45-97C3-D4D5AFE3D214}"/>
    <cellStyle name="Millares 6 2 7 6 5" xfId="51200" xr:uid="{553A48D2-DC35-4A05-B49C-57382A3C2D27}"/>
    <cellStyle name="Millares 6 2 7 7" xfId="5933" xr:uid="{72FA40F5-86C6-4B75-A106-F030DD89B441}"/>
    <cellStyle name="Millares 6 2 7 7 2" xfId="9924" xr:uid="{AF77B533-2F48-481F-916F-4B8FF6A48FB9}"/>
    <cellStyle name="Millares 6 2 7 7 2 2" xfId="21367" xr:uid="{2DE348B8-E8E4-4ADC-BC9B-7109A2B2C3CC}"/>
    <cellStyle name="Millares 6 2 7 7 2 2 2" xfId="44261" xr:uid="{F93D8192-7439-4C4B-9FA5-79ECB1FA74E5}"/>
    <cellStyle name="Millares 6 2 7 7 2 3" xfId="32820" xr:uid="{7510068B-3B2C-4BBA-866E-27DAFCCC5424}"/>
    <cellStyle name="Millares 6 2 7 7 2 4" xfId="55702" xr:uid="{AE432FD6-FCB9-44A6-9364-DE179A33F9B1}"/>
    <cellStyle name="Millares 6 2 7 7 3" xfId="17125" xr:uid="{CC32FEC9-AA12-4D4E-80ED-5402F83D3B4B}"/>
    <cellStyle name="Millares 6 2 7 7 3 2" xfId="40019" xr:uid="{3B78D94A-838A-40A4-9973-B5FDB72A94BC}"/>
    <cellStyle name="Millares 6 2 7 7 4" xfId="28578" xr:uid="{512BA4D5-163F-47CE-A578-6EDDDF10797B}"/>
    <cellStyle name="Millares 6 2 7 7 5" xfId="51460" xr:uid="{4D1B064D-3992-4418-A1FA-33DDC3763A79}"/>
    <cellStyle name="Millares 6 2 7 8" xfId="6185" xr:uid="{F5F7768D-B9BD-44F7-91D4-75009FADE686}"/>
    <cellStyle name="Millares 6 2 7 8 2" xfId="10185" xr:uid="{675F0471-9E63-450D-A480-3363CEAB79A9}"/>
    <cellStyle name="Millares 6 2 7 8 2 2" xfId="21628" xr:uid="{2F057B62-DC3B-4A25-8269-3B8D577BBC0D}"/>
    <cellStyle name="Millares 6 2 7 8 2 2 2" xfId="44522" xr:uid="{191618EE-1B12-49B5-AAC4-5DE912C64A5A}"/>
    <cellStyle name="Millares 6 2 7 8 2 3" xfId="33081" xr:uid="{B894269B-4284-460A-8B42-F9AB36B00776}"/>
    <cellStyle name="Millares 6 2 7 8 2 4" xfId="55963" xr:uid="{E3B82642-6D14-4742-A8A8-254892889168}"/>
    <cellStyle name="Millares 6 2 7 8 3" xfId="17386" xr:uid="{CAFFA3DF-83F2-48E1-A3C7-CE7887443157}"/>
    <cellStyle name="Millares 6 2 7 8 3 2" xfId="40280" xr:uid="{8CD0D989-EBA0-4885-B1BD-20D46CA4529D}"/>
    <cellStyle name="Millares 6 2 7 8 4" xfId="28839" xr:uid="{4301363F-AEDC-4E30-BD7A-127AD98215C0}"/>
    <cellStyle name="Millares 6 2 7 8 5" xfId="51721" xr:uid="{7143D474-391E-489B-9BB7-A5869F1647BB}"/>
    <cellStyle name="Millares 6 2 7 9" xfId="7017" xr:uid="{3224DDD5-A65E-4A70-B62A-08DD6CF0EFB5}"/>
    <cellStyle name="Millares 6 2 7 9 2" xfId="18453" xr:uid="{D8B1942D-E4D3-45BA-B49B-3483EBD1D0C8}"/>
    <cellStyle name="Millares 6 2 7 9 2 2" xfId="41347" xr:uid="{FBCADE95-B075-47C2-8B13-12A4B19D222A}"/>
    <cellStyle name="Millares 6 2 7 9 3" xfId="29906" xr:uid="{D74ABAD7-A070-4726-A3AF-2A58E34EA71E}"/>
    <cellStyle name="Millares 6 2 7 9 4" xfId="52788" xr:uid="{29E25246-3BF6-4841-8620-6260866394D9}"/>
    <cellStyle name="Millares 6 2 8" xfId="312" xr:uid="{968BB318-EFB7-44A0-A7B9-7088D0403ED3}"/>
    <cellStyle name="Millares 6 2 8 10" xfId="48712" xr:uid="{C8198D18-1025-46C0-9452-76B923084CCA}"/>
    <cellStyle name="Millares 6 2 8 11" xfId="57983" xr:uid="{096EC589-84BA-4F20-9985-877517BA16C1}"/>
    <cellStyle name="Millares 6 2 8 12" xfId="58494" xr:uid="{5591781B-37B4-4C29-BB89-C5F46B75DE0B}"/>
    <cellStyle name="Millares 6 2 8 2" xfId="1432" xr:uid="{DA57AA29-E100-4F95-B7E3-5FD4F1616084}"/>
    <cellStyle name="Millares 6 2 8 2 10" xfId="3951" xr:uid="{EBFDCD31-5EA4-43F7-B6E4-5E5D0B92D3BF}"/>
    <cellStyle name="Millares 6 2 8 2 2" xfId="2869" xr:uid="{3CC79B5C-5C89-4823-AEBB-F017B878890F}"/>
    <cellStyle name="Millares 6 2 8 2 2 2" xfId="9019" xr:uid="{8A25E271-2EA6-420C-9537-A91C28AD3735}"/>
    <cellStyle name="Millares 6 2 8 2 2 2 2" xfId="20462" xr:uid="{6BDD9244-A322-4BEC-8047-30A58F643FDC}"/>
    <cellStyle name="Millares 6 2 8 2 2 2 2 2" xfId="43356" xr:uid="{23FE054A-E06B-4C73-AE9A-8AC957385752}"/>
    <cellStyle name="Millares 6 2 8 2 2 2 3" xfId="31915" xr:uid="{172EB016-677D-45E7-9FA1-87031B1857B2}"/>
    <cellStyle name="Millares 6 2 8 2 2 2 4" xfId="54797" xr:uid="{B1D2401F-9B0C-4004-94B2-641F596BBEBA}"/>
    <cellStyle name="Millares 6 2 8 2 2 3" xfId="16220" xr:uid="{D900F5E2-7F5D-4F8B-967F-FF984D19CB5B}"/>
    <cellStyle name="Millares 6 2 8 2 2 3 2" xfId="39114" xr:uid="{6BEE3E46-756E-42F5-A458-6B1857F45859}"/>
    <cellStyle name="Millares 6 2 8 2 2 4" xfId="27673" xr:uid="{C7E9835D-2506-4450-A085-F66B8729FD0D}"/>
    <cellStyle name="Millares 6 2 8 2 2 5" xfId="50556" xr:uid="{D38F0A1F-9D4C-41B5-B3DF-8DFE96B6FAC8}"/>
    <cellStyle name="Millares 6 2 8 2 2 6" xfId="5245" xr:uid="{BB70C642-2D85-49D8-9B0A-66C69348EB33}"/>
    <cellStyle name="Millares 6 2 8 2 3" xfId="6623" xr:uid="{23277AD0-9468-429A-9790-65975D34184C}"/>
    <cellStyle name="Millares 6 2 8 2 3 2" xfId="10858" xr:uid="{2195495C-9EAF-4F5E-B563-0B60A218866C}"/>
    <cellStyle name="Millares 6 2 8 2 3 2 2" xfId="22301" xr:uid="{79EAA344-6D57-4332-879A-C09356EE6B50}"/>
    <cellStyle name="Millares 6 2 8 2 3 2 2 2" xfId="45195" xr:uid="{8E100776-32D5-440C-B701-B50939E5299E}"/>
    <cellStyle name="Millares 6 2 8 2 3 2 3" xfId="33754" xr:uid="{1EF63E0C-D8CB-4892-A297-5C12BB3B2CEB}"/>
    <cellStyle name="Millares 6 2 8 2 3 2 4" xfId="56636" xr:uid="{694A711A-E0DF-4917-BBFE-DC238A0C9417}"/>
    <cellStyle name="Millares 6 2 8 2 3 3" xfId="18059" xr:uid="{E1EB4AB8-4B51-45FB-AFCE-A7C4F1643E21}"/>
    <cellStyle name="Millares 6 2 8 2 3 3 2" xfId="40953" xr:uid="{6BFDBB97-2ED3-4D88-834B-93EF81BA652C}"/>
    <cellStyle name="Millares 6 2 8 2 3 4" xfId="29512" xr:uid="{A1D9EB66-C4F4-45C9-8C64-A45EBC0BA69A}"/>
    <cellStyle name="Millares 6 2 8 2 3 5" xfId="52394" xr:uid="{AC3BF591-5F3F-497E-9DC1-14BAAC024D60}"/>
    <cellStyle name="Millares 6 2 8 2 4" xfId="7702" xr:uid="{25CE662D-06BB-4497-A198-453626FEA0C9}"/>
    <cellStyle name="Millares 6 2 8 2 4 2" xfId="19145" xr:uid="{7AA41BB4-599B-44D5-9619-7987ECD80BD3}"/>
    <cellStyle name="Millares 6 2 8 2 4 2 2" xfId="42039" xr:uid="{BAB1B7B6-2E33-4E3C-BBE8-3100E7FC178D}"/>
    <cellStyle name="Millares 6 2 8 2 4 3" xfId="30598" xr:uid="{BFD2950E-1A3C-498B-9561-066BAC47F518}"/>
    <cellStyle name="Millares 6 2 8 2 4 4" xfId="53480" xr:uid="{8304BD82-F6D3-40C5-94EC-58D44893D69C}"/>
    <cellStyle name="Millares 6 2 8 2 5" xfId="12761" xr:uid="{F9B84458-0A5A-4EF7-9F9A-8A95535E73A5}"/>
    <cellStyle name="Millares 6 2 8 2 5 2" xfId="24197" xr:uid="{0DD6BBF7-43F9-450B-BE4A-19AE1755123D}"/>
    <cellStyle name="Millares 6 2 8 2 5 2 2" xfId="47091" xr:uid="{F644AAAF-CFCF-4361-B4F9-832BCBE7446C}"/>
    <cellStyle name="Millares 6 2 8 2 5 3" xfId="35650" xr:uid="{6B74FF5B-A2C1-4A08-9761-06AED138FAA8}"/>
    <cellStyle name="Millares 6 2 8 2 6" xfId="13844" xr:uid="{08246089-2545-4E17-9105-DFB4A8C58920}"/>
    <cellStyle name="Millares 6 2 8 2 6 2" xfId="25281" xr:uid="{AF5500A1-44B1-47F7-A1C5-BD304E824072}"/>
    <cellStyle name="Millares 6 2 8 2 6 2 2" xfId="48175" xr:uid="{A7569093-F5C2-4654-84FD-2C973D2AC76C}"/>
    <cellStyle name="Millares 6 2 8 2 6 3" xfId="36734" xr:uid="{CF0985C3-5F5A-456E-B406-7EE5E08C9817}"/>
    <cellStyle name="Millares 6 2 8 2 7" xfId="14903" xr:uid="{82080A09-7357-4B44-A032-F4F9565DE250}"/>
    <cellStyle name="Millares 6 2 8 2 7 2" xfId="37797" xr:uid="{9E422B5D-DDFD-493D-9C4C-950F50AD2BEF}"/>
    <cellStyle name="Millares 6 2 8 2 8" xfId="26356" xr:uid="{AD1E5462-0590-4B5C-983D-5413759FC9D9}"/>
    <cellStyle name="Millares 6 2 8 2 9" xfId="49239" xr:uid="{BE9C8E0C-2569-424C-95B0-66D0AE34AE36}"/>
    <cellStyle name="Millares 6 2 8 3" xfId="1797" xr:uid="{D4E892C3-3081-49BD-81B1-AE6AE7AAB00E}"/>
    <cellStyle name="Millares 6 2 8 3 2" xfId="8492" xr:uid="{6AE4F04F-A3DC-4511-9F35-D59F70B810E9}"/>
    <cellStyle name="Millares 6 2 8 3 2 2" xfId="19935" xr:uid="{F63844D1-A4DA-4120-B687-5FE52C9C887F}"/>
    <cellStyle name="Millares 6 2 8 3 2 2 2" xfId="42829" xr:uid="{69E4E817-5556-4F89-98C2-9074EA93CF5C}"/>
    <cellStyle name="Millares 6 2 8 3 2 3" xfId="31388" xr:uid="{9D1C7BDF-5275-452A-8510-DB8BB7B7FDD6}"/>
    <cellStyle name="Millares 6 2 8 3 2 4" xfId="54270" xr:uid="{E2C0B2AA-EE11-489A-B172-1114371F6218}"/>
    <cellStyle name="Millares 6 2 8 3 3" xfId="15693" xr:uid="{DF2B110F-778B-4DBE-9532-4E5AAC346A2F}"/>
    <cellStyle name="Millares 6 2 8 3 3 2" xfId="38587" xr:uid="{F981D696-EB61-4A4C-BA4E-ED75925A7EB0}"/>
    <cellStyle name="Millares 6 2 8 3 4" xfId="27146" xr:uid="{7FF5DF88-4DE1-4A1F-959F-63607174F602}"/>
    <cellStyle name="Millares 6 2 8 3 5" xfId="50029" xr:uid="{9EDCDFB8-BC08-48F7-9539-FDA6EA21FF08}"/>
    <cellStyle name="Millares 6 2 8 3 6" xfId="4718" xr:uid="{B6102912-2787-467D-8FDB-9CC700306505}"/>
    <cellStyle name="Millares 6 2 8 4" xfId="3416" xr:uid="{F7B35B44-72C8-4878-AC24-080EB94BC808}"/>
    <cellStyle name="Millares 6 2 8 4 2" xfId="10331" xr:uid="{602E9ED5-A9A6-48C9-8521-675BCA0D7452}"/>
    <cellStyle name="Millares 6 2 8 4 2 2" xfId="21774" xr:uid="{8B9667F1-5354-4190-9680-2B1209D1B9C0}"/>
    <cellStyle name="Millares 6 2 8 4 2 2 2" xfId="44668" xr:uid="{D970B2A2-E5DD-43BB-AA1A-52583D310BFE}"/>
    <cellStyle name="Millares 6 2 8 4 2 3" xfId="33227" xr:uid="{EAD91D30-1E47-43EB-AFDF-2C178C355E91}"/>
    <cellStyle name="Millares 6 2 8 4 2 4" xfId="56109" xr:uid="{EFFA0D4D-9274-42EE-89F6-7B394BAAF65E}"/>
    <cellStyle name="Millares 6 2 8 4 3" xfId="17532" xr:uid="{6C2851DB-B25E-4866-83F2-9580908CCD7F}"/>
    <cellStyle name="Millares 6 2 8 4 3 2" xfId="40426" xr:uid="{44259D2E-7D16-4E50-9965-4E8A3FAB3123}"/>
    <cellStyle name="Millares 6 2 8 4 4" xfId="28985" xr:uid="{BC2E322F-B12D-497A-A430-D1AF67A9ACCA}"/>
    <cellStyle name="Millares 6 2 8 4 5" xfId="51867" xr:uid="{EDE1AC0E-87D9-4706-91ED-7D400401119E}"/>
    <cellStyle name="Millares 6 2 8 5" xfId="7180" xr:uid="{7912FF9A-078A-4FEE-BF73-C41759E8C198}"/>
    <cellStyle name="Millares 6 2 8 5 2" xfId="18618" xr:uid="{9CFAC3E1-70CA-4E32-AC34-480F88950FD1}"/>
    <cellStyle name="Millares 6 2 8 5 2 2" xfId="41512" xr:uid="{E14B722C-2634-42C6-9A9D-CE64698D8240}"/>
    <cellStyle name="Millares 6 2 8 5 3" xfId="30071" xr:uid="{095795A1-2ABA-480C-A10B-8EED452D3351}"/>
    <cellStyle name="Millares 6 2 8 5 4" xfId="52953" xr:uid="{26EE11DF-A482-48BA-A4E4-3B65D98E289F}"/>
    <cellStyle name="Millares 6 2 8 6" xfId="12235" xr:uid="{68CF5D74-2180-4CFE-BB3A-895E1DC07521}"/>
    <cellStyle name="Millares 6 2 8 6 2" xfId="23670" xr:uid="{9131FFDB-41B4-4FCD-805E-3A5FECB05BF6}"/>
    <cellStyle name="Millares 6 2 8 6 2 2" xfId="46564" xr:uid="{C6F9DBF3-800B-4C6F-B6D7-F4AD257AABB7}"/>
    <cellStyle name="Millares 6 2 8 6 3" xfId="35123" xr:uid="{FCD23FFC-538E-485D-BE66-AC09348A0979}"/>
    <cellStyle name="Millares 6 2 8 7" xfId="13317" xr:uid="{FEB660D7-03B4-4795-9A21-5FAC6A4865E0}"/>
    <cellStyle name="Millares 6 2 8 7 2" xfId="24754" xr:uid="{6BC9FB3E-A10C-4099-877F-A1489F6E4A3E}"/>
    <cellStyle name="Millares 6 2 8 7 2 2" xfId="47648" xr:uid="{E555B527-D4F7-47F7-BB9F-BE7FEC1286DD}"/>
    <cellStyle name="Millares 6 2 8 7 3" xfId="36207" xr:uid="{F6F6D51B-7EC9-46F0-9864-FC049CAF8AEA}"/>
    <cellStyle name="Millares 6 2 8 8" xfId="14376" xr:uid="{11C72686-30F0-434D-AA75-6193F520CC92}"/>
    <cellStyle name="Millares 6 2 8 8 2" xfId="37270" xr:uid="{41199F17-DACE-423D-8D52-8AEE1EBCE9D7}"/>
    <cellStyle name="Millares 6 2 8 9" xfId="25829" xr:uid="{FD16C6DC-198B-4A5D-AC22-C0A1DE2A8793}"/>
    <cellStyle name="Millares 6 2 9" xfId="586" xr:uid="{7BED68DC-A315-4675-A896-D301FD329075}"/>
    <cellStyle name="Millares 6 2 9 10" xfId="3689" xr:uid="{CE300AC1-C3BB-45DD-BE2E-AA7CF1D0CF8A}"/>
    <cellStyle name="Millares 6 2 9 2" xfId="2065" xr:uid="{D9479FB9-A129-4F17-BEEA-4B762FF3B5A6}"/>
    <cellStyle name="Millares 6 2 9 2 2" xfId="8755" xr:uid="{D91F9864-F262-493E-9731-325572EE87A8}"/>
    <cellStyle name="Millares 6 2 9 2 2 2" xfId="20198" xr:uid="{FDA58E11-FE87-4FB5-9CA1-5F53FABAE04B}"/>
    <cellStyle name="Millares 6 2 9 2 2 2 2" xfId="43092" xr:uid="{8CE078E2-B2F2-4D40-950E-2B1500ECC7DB}"/>
    <cellStyle name="Millares 6 2 9 2 2 3" xfId="31651" xr:uid="{89577E53-D378-440F-9ACD-50046E83DFFE}"/>
    <cellStyle name="Millares 6 2 9 2 2 4" xfId="54533" xr:uid="{93EDF6B1-36E2-4D1B-85A2-F2DCFCF11111}"/>
    <cellStyle name="Millares 6 2 9 2 3" xfId="15956" xr:uid="{42B8DEA8-2714-4176-8C27-843B6F21A617}"/>
    <cellStyle name="Millares 6 2 9 2 3 2" xfId="38850" xr:uid="{9AF1BC81-EABC-43A5-8DE1-F865C9D52704}"/>
    <cellStyle name="Millares 6 2 9 2 4" xfId="27409" xr:uid="{83E4A959-5A2A-4689-AC99-715AC91E319B}"/>
    <cellStyle name="Millares 6 2 9 2 5" xfId="50292" xr:uid="{44B5C69D-CF2F-4D5E-A51F-E0620F1B3C5E}"/>
    <cellStyle name="Millares 6 2 9 2 6" xfId="4981" xr:uid="{81D48D15-CF53-48C1-9128-1316BF02E13B}"/>
    <cellStyle name="Millares 6 2 9 3" xfId="6359" xr:uid="{6D759134-E804-44E8-BE11-D2987ECC779B}"/>
    <cellStyle name="Millares 6 2 9 3 2" xfId="10594" xr:uid="{1EA51466-8A86-4433-A0E5-231BE3F01C61}"/>
    <cellStyle name="Millares 6 2 9 3 2 2" xfId="22037" xr:uid="{A1C68C21-88D9-4F82-A6BC-87CB6600AF21}"/>
    <cellStyle name="Millares 6 2 9 3 2 2 2" xfId="44931" xr:uid="{15F0A034-E523-4E59-82DD-413D7F6774D9}"/>
    <cellStyle name="Millares 6 2 9 3 2 3" xfId="33490" xr:uid="{7C1B141A-3FF7-464E-B9ED-8E0A7C5AADD4}"/>
    <cellStyle name="Millares 6 2 9 3 2 4" xfId="56372" xr:uid="{89DE7753-B0E4-4D0B-8B1D-675A136483AD}"/>
    <cellStyle name="Millares 6 2 9 3 3" xfId="17795" xr:uid="{2E34C7D6-6AD4-4647-B3BD-EE8F59AD0B22}"/>
    <cellStyle name="Millares 6 2 9 3 3 2" xfId="40689" xr:uid="{9D03BE21-E75B-43EE-AFD5-92080E3ACA8D}"/>
    <cellStyle name="Millares 6 2 9 3 4" xfId="29248" xr:uid="{3F215655-0011-4212-B238-78B015B0FBAF}"/>
    <cellStyle name="Millares 6 2 9 3 5" xfId="52130" xr:uid="{3A1466B6-5B1B-4505-8129-FA15A1C4C8D6}"/>
    <cellStyle name="Millares 6 2 9 4" xfId="7439" xr:uid="{0E0CE315-750F-4F0D-80DA-5B499738289D}"/>
    <cellStyle name="Millares 6 2 9 4 2" xfId="18881" xr:uid="{6E1D7ADB-FFD4-4B3F-8431-BB78AE2DF7BD}"/>
    <cellStyle name="Millares 6 2 9 4 2 2" xfId="41775" xr:uid="{3133B6C7-3AFA-4A2B-9AA8-F175A4FD2319}"/>
    <cellStyle name="Millares 6 2 9 4 3" xfId="30334" xr:uid="{DFD5CB89-5BD6-443F-96A2-0283EBD64A3D}"/>
    <cellStyle name="Millares 6 2 9 4 4" xfId="53216" xr:uid="{632ACC7C-8ED6-45A8-9E3A-7EB5F365C089}"/>
    <cellStyle name="Millares 6 2 9 5" xfId="12497" xr:uid="{EDE87B9C-0CB6-49DC-A2B2-EB59E9B33D97}"/>
    <cellStyle name="Millares 6 2 9 5 2" xfId="23933" xr:uid="{F7DF83A8-6F42-46F3-8C1A-144F9A77075F}"/>
    <cellStyle name="Millares 6 2 9 5 2 2" xfId="46827" xr:uid="{BB61F972-2179-4B35-A303-6FC77C4324C5}"/>
    <cellStyle name="Millares 6 2 9 5 3" xfId="35386" xr:uid="{DB8EAAEF-660D-49F3-99A0-DDA4EB725815}"/>
    <cellStyle name="Millares 6 2 9 6" xfId="13580" xr:uid="{7F4A82A4-C2A2-4C5C-B857-FE80D7A767A1}"/>
    <cellStyle name="Millares 6 2 9 6 2" xfId="25017" xr:uid="{0740B334-1EF5-4E15-8B74-62335E014AE7}"/>
    <cellStyle name="Millares 6 2 9 6 2 2" xfId="47911" xr:uid="{18A329F5-5095-4F91-A8DF-23C262E5F8E7}"/>
    <cellStyle name="Millares 6 2 9 6 3" xfId="36470" xr:uid="{169B5A0A-323F-4E1A-8A7F-928E89C7AA52}"/>
    <cellStyle name="Millares 6 2 9 7" xfId="14639" xr:uid="{424C943E-60E2-411C-B834-656066334CBC}"/>
    <cellStyle name="Millares 6 2 9 7 2" xfId="37533" xr:uid="{CB2D2ACE-5CFE-45EF-829D-4BFB7FD53608}"/>
    <cellStyle name="Millares 6 2 9 8" xfId="26092" xr:uid="{79040B3C-4714-427B-B3E9-F28B108DBEFB}"/>
    <cellStyle name="Millares 6 2 9 9" xfId="48975" xr:uid="{F6F06673-86CC-4CF6-9447-1C857FE94923}"/>
    <cellStyle name="Millares 6 20" xfId="11701" xr:uid="{8BEA0E98-C64E-4784-8B29-9A4AE0C3262C}"/>
    <cellStyle name="Millares 6 20 2" xfId="23137" xr:uid="{912F6893-175F-410B-AEB0-3841DAC62B44}"/>
    <cellStyle name="Millares 6 20 2 2" xfId="46031" xr:uid="{1DA93CC9-38C5-434B-BCF8-A6F8BE15AE77}"/>
    <cellStyle name="Millares 6 20 3" xfId="34590" xr:uid="{3BE1C01D-4F9C-426E-9EF1-F31D102616A6}"/>
    <cellStyle name="Millares 6 20 4" xfId="57472" xr:uid="{96746A9E-DD9C-4579-B730-C329552C3773}"/>
    <cellStyle name="Millares 6 21" xfId="11971" xr:uid="{1FD3D612-7376-464D-AA15-2C900E136DA5}"/>
    <cellStyle name="Millares 6 21 2" xfId="23406" xr:uid="{7BAE3B78-24E2-48C0-89AB-5EE43E674401}"/>
    <cellStyle name="Millares 6 21 2 2" xfId="46300" xr:uid="{C5247C50-9459-41AC-97D1-9D5D71DF0A30}"/>
    <cellStyle name="Millares 6 21 3" xfId="34859" xr:uid="{36A83064-EFB1-441C-AEEE-80B565E86722}"/>
    <cellStyle name="Millares 6 22" xfId="13057" xr:uid="{BCFD16C5-8C50-4D61-9167-7271C9ADFEB3}"/>
    <cellStyle name="Millares 6 22 2" xfId="24493" xr:uid="{A171231B-E607-48EF-B52A-F579F9277909}"/>
    <cellStyle name="Millares 6 22 2 2" xfId="47387" xr:uid="{FEC7BD27-1F0D-4A6A-8826-CF92DA00426B}"/>
    <cellStyle name="Millares 6 22 3" xfId="35946" xr:uid="{4FFD85DA-1DE3-4765-8702-610A538474CC}"/>
    <cellStyle name="Millares 6 23" xfId="14115" xr:uid="{9367810F-AE4C-46B0-BE9D-8019062A4AB5}"/>
    <cellStyle name="Millares 6 23 2" xfId="37009" xr:uid="{E5294B52-F662-48D8-B83B-49D9CD902682}"/>
    <cellStyle name="Millares 6 24" xfId="25568" xr:uid="{7D5773B3-9CC9-407A-9212-0726D7AC59C8}"/>
    <cellStyle name="Millares 6 25" xfId="48451" xr:uid="{1EAAC72B-59ED-4A42-8335-D18597E78D3F}"/>
    <cellStyle name="Millares 6 26" xfId="57725" xr:uid="{45ABB230-84F0-46A5-81BC-7110583292CC}"/>
    <cellStyle name="Millares 6 27" xfId="58235" xr:uid="{C1DC73C7-95AC-48C1-AE72-6E47014E8C6F}"/>
    <cellStyle name="Millares 6 3" xfId="134" xr:uid="{5F872E5B-B955-4B00-A538-11536F7EFDC0}"/>
    <cellStyle name="Millares 6 3 10" xfId="6093" xr:uid="{33DB6D35-11B8-4CC7-A5E4-3823199C4811}"/>
    <cellStyle name="Millares 6 3 10 2" xfId="10088" xr:uid="{7DA6FDAA-649E-45A2-8658-2223CC2F1760}"/>
    <cellStyle name="Millares 6 3 10 2 2" xfId="21531" xr:uid="{FCA83AB4-59B7-4D15-B1A3-560521B18BA6}"/>
    <cellStyle name="Millares 6 3 10 2 2 2" xfId="44425" xr:uid="{5A103F38-3E56-496D-80AE-F444E0BFCBB3}"/>
    <cellStyle name="Millares 6 3 10 2 3" xfId="32984" xr:uid="{44D5FC25-5049-4209-B1EB-8C016D9CF02C}"/>
    <cellStyle name="Millares 6 3 10 2 4" xfId="55866" xr:uid="{BC2D6631-FF46-4F48-957D-30C2E8666240}"/>
    <cellStyle name="Millares 6 3 10 3" xfId="17289" xr:uid="{527109E0-81CF-4F91-9C75-985F44D82B34}"/>
    <cellStyle name="Millares 6 3 10 3 2" xfId="40183" xr:uid="{CC64FBA0-3964-400F-8D41-F651007321D6}"/>
    <cellStyle name="Millares 6 3 10 4" xfId="28742" xr:uid="{AEDECDB7-78E7-4AC8-A418-84A9CDA7CE15}"/>
    <cellStyle name="Millares 6 3 10 5" xfId="51624" xr:uid="{815B68F7-0A4C-48E5-A7ED-A9AE5879276B}"/>
    <cellStyle name="Millares 6 3 11" xfId="6916" xr:uid="{6ADD01B2-14B2-4D81-8FB2-C100238A2FAD}"/>
    <cellStyle name="Millares 6 3 11 2" xfId="18351" xr:uid="{95EE8E34-0F94-4AF7-94E9-779EBC72BB54}"/>
    <cellStyle name="Millares 6 3 11 2 2" xfId="41245" xr:uid="{31D2DB07-A203-4911-A278-0E9B9012D1C4}"/>
    <cellStyle name="Millares 6 3 11 3" xfId="29804" xr:uid="{30E656A9-A2D6-4C91-B90B-F21D509C5435}"/>
    <cellStyle name="Millares 6 3 11 4" xfId="52686" xr:uid="{0B7321C5-EA04-4C01-BC74-B2B22C5E2D43}"/>
    <cellStyle name="Millares 6 3 12" xfId="11191" xr:uid="{D0456D56-1884-4879-87EF-52455964C1E0}"/>
    <cellStyle name="Millares 6 3 12 2" xfId="22627" xr:uid="{03015D92-9B62-4ABA-B208-5C7478141702}"/>
    <cellStyle name="Millares 6 3 12 2 2" xfId="45521" xr:uid="{1BB1D0E0-56A7-4744-B2AE-A897AEA8CC93}"/>
    <cellStyle name="Millares 6 3 12 3" xfId="34080" xr:uid="{24C1ABE6-EA83-4D82-9F03-E9CE8CA8A42B}"/>
    <cellStyle name="Millares 6 3 12 4" xfId="56962" xr:uid="{AFCE2FE6-F25E-43B9-A984-C13021DF9FB2}"/>
    <cellStyle name="Millares 6 3 13" xfId="11452" xr:uid="{F6B31382-E546-486E-9973-58710B40CD83}"/>
    <cellStyle name="Millares 6 3 13 2" xfId="22888" xr:uid="{0DB2163C-B4DB-4AF4-B3FC-D02C689AADB4}"/>
    <cellStyle name="Millares 6 3 13 2 2" xfId="45782" xr:uid="{47E1AE68-E1CF-464E-8257-ABF918BF5A41}"/>
    <cellStyle name="Millares 6 3 13 3" xfId="34341" xr:uid="{232AE3FF-C6D3-4840-8A78-3B061AA3EAAA}"/>
    <cellStyle name="Millares 6 3 13 4" xfId="57223" xr:uid="{940AD992-C4E9-47E5-8507-C82398505936}"/>
    <cellStyle name="Millares 6 3 14" xfId="11719" xr:uid="{27601C97-47D7-472D-B717-F3723878475E}"/>
    <cellStyle name="Millares 6 3 14 2" xfId="23155" xr:uid="{6A31A870-F57F-4D90-8DEA-99EFDC8BB5D8}"/>
    <cellStyle name="Millares 6 3 14 2 2" xfId="46049" xr:uid="{619B70F4-C1A8-4633-9DE3-50798965BC15}"/>
    <cellStyle name="Millares 6 3 14 3" xfId="34608" xr:uid="{297D0CB0-338D-4226-9EBA-242E13F99E2C}"/>
    <cellStyle name="Millares 6 3 14 4" xfId="57490" xr:uid="{E73E0AD0-0500-4494-8001-8672BAEFFA34}"/>
    <cellStyle name="Millares 6 3 15" xfId="11990" xr:uid="{875DD037-ACB9-4B4A-BC3B-D3DD7DF5DBD2}"/>
    <cellStyle name="Millares 6 3 15 2" xfId="23425" xr:uid="{73FE889B-91AD-49E4-811D-497ADCB8B9EA}"/>
    <cellStyle name="Millares 6 3 15 2 2" xfId="46319" xr:uid="{A16FB477-E901-4A4E-9F39-C0CFBADFE874}"/>
    <cellStyle name="Millares 6 3 15 3" xfId="34878" xr:uid="{C36D56FC-5D82-4AD5-8375-B8DBC21F1392}"/>
    <cellStyle name="Millares 6 3 16" xfId="13075" xr:uid="{B5D78A8C-EF6B-46F7-868F-94A47EC07034}"/>
    <cellStyle name="Millares 6 3 16 2" xfId="24511" xr:uid="{75D20D99-E402-491B-B3A6-1AA99040A87D}"/>
    <cellStyle name="Millares 6 3 16 2 2" xfId="47405" xr:uid="{3425AF62-79A9-4A6E-8F0F-8C257B964037}"/>
    <cellStyle name="Millares 6 3 16 3" xfId="35964" xr:uid="{2D96CA38-35A9-4340-99F7-EA058F137CC8}"/>
    <cellStyle name="Millares 6 3 17" xfId="14133" xr:uid="{F4209574-31F4-4F51-8596-09297B589DF4}"/>
    <cellStyle name="Millares 6 3 17 2" xfId="37027" xr:uid="{DFEBE86C-FF86-4431-98F2-A791F7D9831D}"/>
    <cellStyle name="Millares 6 3 18" xfId="25586" xr:uid="{BCC65CB8-A6FF-4923-84AB-F33AC07948C0}"/>
    <cellStyle name="Millares 6 3 19" xfId="48469" xr:uid="{18BC8EA8-54FE-4D73-A1CD-165BEDBC8AD9}"/>
    <cellStyle name="Millares 6 3 2" xfId="172" xr:uid="{43FD1AB1-C243-4640-9B88-E87AEF3CCA2A}"/>
    <cellStyle name="Millares 6 3 2 10" xfId="6953" xr:uid="{92E21DBD-4BF6-418E-928F-8DD66FD21D73}"/>
    <cellStyle name="Millares 6 3 2 10 2" xfId="18388" xr:uid="{F2722A4E-C630-4CCE-BF02-4702748E68C7}"/>
    <cellStyle name="Millares 6 3 2 10 2 2" xfId="41282" xr:uid="{761FDFDF-3A9A-4137-87F5-7C2395DFD54D}"/>
    <cellStyle name="Millares 6 3 2 10 3" xfId="29841" xr:uid="{43E5A977-C28F-4CDD-AB7F-EA59CDE4E488}"/>
    <cellStyle name="Millares 6 3 2 10 4" xfId="52723" xr:uid="{1825D2AE-E23D-46D8-B727-CF9B2D37159A}"/>
    <cellStyle name="Millares 6 3 2 11" xfId="11228" xr:uid="{9CF8E607-F3D7-4588-8184-6A68E014EB4A}"/>
    <cellStyle name="Millares 6 3 2 11 2" xfId="22664" xr:uid="{F9529B3F-1FF5-47F9-9E7A-FC5212FCA8FC}"/>
    <cellStyle name="Millares 6 3 2 11 2 2" xfId="45558" xr:uid="{F269A9B0-05D1-4E4B-AB16-3CF6C8BE012C}"/>
    <cellStyle name="Millares 6 3 2 11 3" xfId="34117" xr:uid="{C8A77AF1-3027-4701-B1FB-0402A15790B6}"/>
    <cellStyle name="Millares 6 3 2 11 4" xfId="56999" xr:uid="{4EBD2CC9-EB52-4162-B443-62F1A1A19821}"/>
    <cellStyle name="Millares 6 3 2 12" xfId="11489" xr:uid="{D5707C58-1B57-459B-A00C-99C16DD2EC87}"/>
    <cellStyle name="Millares 6 3 2 12 2" xfId="22925" xr:uid="{072DC2F8-408F-443F-8361-8ADF0E029BD0}"/>
    <cellStyle name="Millares 6 3 2 12 2 2" xfId="45819" xr:uid="{ED0E84E5-22D8-44E7-A35A-5E7F3E13E081}"/>
    <cellStyle name="Millares 6 3 2 12 3" xfId="34378" xr:uid="{16FA91CE-E974-4FEA-AD42-A4B44ACE0D5B}"/>
    <cellStyle name="Millares 6 3 2 12 4" xfId="57260" xr:uid="{5A46FEE9-E1C6-47BC-957B-B02B49518AEC}"/>
    <cellStyle name="Millares 6 3 2 13" xfId="11756" xr:uid="{1B68A3BA-C5C0-44C2-B0BB-8DE3DCEB127D}"/>
    <cellStyle name="Millares 6 3 2 13 2" xfId="23192" xr:uid="{3DE4DE00-7ACE-4ABA-B3B1-D898C292FBE1}"/>
    <cellStyle name="Millares 6 3 2 13 2 2" xfId="46086" xr:uid="{78EAC813-483D-49FF-B257-98A5E62C5016}"/>
    <cellStyle name="Millares 6 3 2 13 3" xfId="34645" xr:uid="{393E9F96-80FA-4AA4-97CC-00F761964DDF}"/>
    <cellStyle name="Millares 6 3 2 13 4" xfId="57527" xr:uid="{BEA7E9F8-57AB-4FD6-B86D-641869A3323A}"/>
    <cellStyle name="Millares 6 3 2 14" xfId="12027" xr:uid="{852C56BD-3353-447B-9E64-F8F1AEC8917B}"/>
    <cellStyle name="Millares 6 3 2 14 2" xfId="23462" xr:uid="{AE573A48-68AD-49EE-9C85-29F31683FA0C}"/>
    <cellStyle name="Millares 6 3 2 14 2 2" xfId="46356" xr:uid="{01AD6E1F-D5C5-4D00-8302-E8E383487F30}"/>
    <cellStyle name="Millares 6 3 2 14 3" xfId="34915" xr:uid="{359651B2-1580-4CDD-BEAB-DA9E3B20009A}"/>
    <cellStyle name="Millares 6 3 2 15" xfId="13112" xr:uid="{47869438-9A36-47B0-915A-757726D6BBA8}"/>
    <cellStyle name="Millares 6 3 2 15 2" xfId="24548" xr:uid="{9C18264B-669F-41AF-BBD9-AF234211E1B7}"/>
    <cellStyle name="Millares 6 3 2 15 2 2" xfId="47442" xr:uid="{8D08A38A-62A2-45B5-8983-610DE4A278DE}"/>
    <cellStyle name="Millares 6 3 2 15 3" xfId="36001" xr:uid="{B02F72E0-C3EE-4D93-A6B8-79EBE637FCC0}"/>
    <cellStyle name="Millares 6 3 2 16" xfId="14170" xr:uid="{DC909174-982F-4C33-B475-ADD5D0D31AAE}"/>
    <cellStyle name="Millares 6 3 2 16 2" xfId="37064" xr:uid="{1A5EB1ED-C46B-44FF-9657-2BED8CC82FAC}"/>
    <cellStyle name="Millares 6 3 2 17" xfId="25623" xr:uid="{0C87453E-C020-47F2-85F9-DE489B071EE7}"/>
    <cellStyle name="Millares 6 3 2 18" xfId="48506" xr:uid="{3E4F9E74-2E51-42B2-86B4-ADC1FBC94897}"/>
    <cellStyle name="Millares 6 3 2 19" xfId="57780" xr:uid="{A701624C-AB15-416E-BD81-4F950BA83B66}"/>
    <cellStyle name="Millares 6 3 2 2" xfId="494" xr:uid="{8A813027-8BCF-40C5-AB76-474E29A7D609}"/>
    <cellStyle name="Millares 6 3 2 2 10" xfId="11344" xr:uid="{4F6A549C-D87C-4448-BABA-D847F58B1D1B}"/>
    <cellStyle name="Millares 6 3 2 2 10 2" xfId="22780" xr:uid="{8E3A6867-C225-4AB2-B09A-812ABB1A647C}"/>
    <cellStyle name="Millares 6 3 2 2 10 2 2" xfId="45674" xr:uid="{6F725440-EFCA-422A-B754-4595C1FA2EDE}"/>
    <cellStyle name="Millares 6 3 2 2 10 3" xfId="34233" xr:uid="{25F2C531-0988-4D50-BCE4-2385EBB7B317}"/>
    <cellStyle name="Millares 6 3 2 2 10 4" xfId="57115" xr:uid="{93184DF4-B7A8-4CE8-876C-B3C6087FC9A4}"/>
    <cellStyle name="Millares 6 3 2 2 11" xfId="11606" xr:uid="{5969F40E-402B-447E-A52C-ED35E2E4DA41}"/>
    <cellStyle name="Millares 6 3 2 2 11 2" xfId="23042" xr:uid="{CE2244E3-3A13-451E-ABF0-C04407CDAED9}"/>
    <cellStyle name="Millares 6 3 2 2 11 2 2" xfId="45936" xr:uid="{AA704965-2B24-4FC5-B5C4-22F085ACBC84}"/>
    <cellStyle name="Millares 6 3 2 2 11 3" xfId="34495" xr:uid="{5E7FB702-F46F-4311-8648-5F450D85CF15}"/>
    <cellStyle name="Millares 6 3 2 2 11 4" xfId="57377" xr:uid="{6BF8BA99-7724-4029-A72E-7CF945A2E1A3}"/>
    <cellStyle name="Millares 6 3 2 2 12" xfId="11873" xr:uid="{25487B4C-86CC-4040-8153-924844FB3C15}"/>
    <cellStyle name="Millares 6 3 2 2 12 2" xfId="23309" xr:uid="{7B763923-7428-4F69-9D61-CE8F565C69FD}"/>
    <cellStyle name="Millares 6 3 2 2 12 2 2" xfId="46203" xr:uid="{BF769583-0522-4177-AABF-ADBC4B9DB2D3}"/>
    <cellStyle name="Millares 6 3 2 2 12 3" xfId="34762" xr:uid="{60393621-B3E5-459C-9632-4D951F1BBE70}"/>
    <cellStyle name="Millares 6 3 2 2 12 4" xfId="57644" xr:uid="{EC1A7D12-5658-433C-941B-0E7BD2D3C4A4}"/>
    <cellStyle name="Millares 6 3 2 2 13" xfId="12145" xr:uid="{F5200820-37E6-4059-A69A-10F9B6F84B6C}"/>
    <cellStyle name="Millares 6 3 2 2 13 2" xfId="23580" xr:uid="{BBABA776-0C3A-4686-885E-EFB3A43C9617}"/>
    <cellStyle name="Millares 6 3 2 2 13 2 2" xfId="46474" xr:uid="{E2574907-4D29-44F7-A776-13F6ECF5A5F3}"/>
    <cellStyle name="Millares 6 3 2 2 13 3" xfId="35033" xr:uid="{7D7B403E-17BC-4337-95D2-6D3F906B5D95}"/>
    <cellStyle name="Millares 6 3 2 2 14" xfId="13228" xr:uid="{4445C373-C2F4-4975-8D9D-7341A65A62B4}"/>
    <cellStyle name="Millares 6 3 2 2 14 2" xfId="24664" xr:uid="{571829C6-7839-499D-8135-58CE81703B8C}"/>
    <cellStyle name="Millares 6 3 2 2 14 2 2" xfId="47558" xr:uid="{78D57B8C-F5E7-4413-969C-B141DC0E19B4}"/>
    <cellStyle name="Millares 6 3 2 2 14 3" xfId="36117" xr:uid="{F9FA26B7-498B-4EB9-AFE8-9999F0C02525}"/>
    <cellStyle name="Millares 6 3 2 2 15" xfId="14286" xr:uid="{B1D16961-7131-455C-81D3-0708BF8A61C0}"/>
    <cellStyle name="Millares 6 3 2 2 15 2" xfId="37180" xr:uid="{3D1EAB21-26DE-4D11-A9DF-B3B3021E3460}"/>
    <cellStyle name="Millares 6 3 2 2 16" xfId="25739" xr:uid="{593AD357-5886-40DE-9101-1B311AF6597F}"/>
    <cellStyle name="Millares 6 3 2 2 17" xfId="48622" xr:uid="{F0FA959A-4124-4C83-9EBE-B1568FD7041F}"/>
    <cellStyle name="Millares 6 3 2 2 18" xfId="57896" xr:uid="{9985E233-89CF-4FDA-855F-AE09DE3E7DF7}"/>
    <cellStyle name="Millares 6 3 2 2 19" xfId="58407" xr:uid="{B75E13D8-D2F4-40EE-93A1-5CAFB55C9942}"/>
    <cellStyle name="Millares 6 3 2 2 2" xfId="767" xr:uid="{BBDEC90B-1082-4033-A315-B9C0100E14FB}"/>
    <cellStyle name="Millares 6 3 2 2 2 10" xfId="48885" xr:uid="{5F56E37B-C850-4908-BE38-C5A2A92FB9AA}"/>
    <cellStyle name="Millares 6 3 2 2 2 11" xfId="58157" xr:uid="{222EF992-4107-4687-B92A-231DC0F88142}"/>
    <cellStyle name="Millares 6 3 2 2 2 12" xfId="58669" xr:uid="{8B5B826E-58E3-4DAE-B6B5-DA054B98AA8E}"/>
    <cellStyle name="Millares 6 3 2 2 2 2" xfId="1611" xr:uid="{64CAF783-1AB0-4C69-B252-4847A0A40A92}"/>
    <cellStyle name="Millares 6 3 2 2 2 2 10" xfId="4124" xr:uid="{940F8DC8-D144-43F7-B9E0-C973ECACB2D6}"/>
    <cellStyle name="Millares 6 3 2 2 2 2 2" xfId="3043" xr:uid="{C7A6A324-A283-462B-96EE-021EFA74EE03}"/>
    <cellStyle name="Millares 6 3 2 2 2 2 2 2" xfId="9192" xr:uid="{6D9454A7-8834-4679-99D5-4F2B0BEBE1DF}"/>
    <cellStyle name="Millares 6 3 2 2 2 2 2 2 2" xfId="20635" xr:uid="{BC1E55EB-8B50-49AC-84B0-812FF838939B}"/>
    <cellStyle name="Millares 6 3 2 2 2 2 2 2 2 2" xfId="43529" xr:uid="{EA2430C8-8B1B-4661-BF6B-29889258BA09}"/>
    <cellStyle name="Millares 6 3 2 2 2 2 2 2 3" xfId="32088" xr:uid="{7C4A3E4B-7196-4797-B350-FD954041EA7F}"/>
    <cellStyle name="Millares 6 3 2 2 2 2 2 2 4" xfId="54970" xr:uid="{C60FFDC1-4A0E-45BA-8A31-CE7388CCF650}"/>
    <cellStyle name="Millares 6 3 2 2 2 2 2 3" xfId="16393" xr:uid="{09A3BF2D-AF08-43C8-ABCE-C9E8C8899631}"/>
    <cellStyle name="Millares 6 3 2 2 2 2 2 3 2" xfId="39287" xr:uid="{83708FB5-6777-436F-B11B-646A55D9A0AE}"/>
    <cellStyle name="Millares 6 3 2 2 2 2 2 4" xfId="27846" xr:uid="{E0175D58-53A1-4A87-AD19-85971AFEE98B}"/>
    <cellStyle name="Millares 6 3 2 2 2 2 2 5" xfId="50729" xr:uid="{1F2FD81B-ED2C-455F-8D1F-27F81A0E059B}"/>
    <cellStyle name="Millares 6 3 2 2 2 2 2 6" xfId="5418" xr:uid="{F030BA97-BBB5-4C56-BF84-B520C1AD6A59}"/>
    <cellStyle name="Millares 6 3 2 2 2 2 3" xfId="6796" xr:uid="{6C040FFB-AB04-4E76-9B06-130DD25A118F}"/>
    <cellStyle name="Millares 6 3 2 2 2 2 3 2" xfId="11031" xr:uid="{25F4E972-1E00-4FB5-9CE8-4BE3053658B6}"/>
    <cellStyle name="Millares 6 3 2 2 2 2 3 2 2" xfId="22474" xr:uid="{97F7E763-4B95-4726-9AD9-7A5121A4F4E0}"/>
    <cellStyle name="Millares 6 3 2 2 2 2 3 2 2 2" xfId="45368" xr:uid="{5E5D4DF5-B2A9-4815-925F-C76CBD5ADAF7}"/>
    <cellStyle name="Millares 6 3 2 2 2 2 3 2 3" xfId="33927" xr:uid="{40C5D9A9-B588-430F-90B9-2E2C85C9C4D4}"/>
    <cellStyle name="Millares 6 3 2 2 2 2 3 2 4" xfId="56809" xr:uid="{89D3ABB3-75A5-43E3-84D1-6915B0A87814}"/>
    <cellStyle name="Millares 6 3 2 2 2 2 3 3" xfId="18232" xr:uid="{A1EB1A4B-7523-47E9-A02B-6775925F236E}"/>
    <cellStyle name="Millares 6 3 2 2 2 2 3 3 2" xfId="41126" xr:uid="{893E73D7-4601-46C5-8862-EBA396EDF74D}"/>
    <cellStyle name="Millares 6 3 2 2 2 2 3 4" xfId="29685" xr:uid="{005D3D5E-0130-42AD-B036-C01134700C9E}"/>
    <cellStyle name="Millares 6 3 2 2 2 2 3 5" xfId="52567" xr:uid="{FFBA6EA8-E50F-40AB-8085-540975AB606B}"/>
    <cellStyle name="Millares 6 3 2 2 2 2 4" xfId="7875" xr:uid="{61E3D9AB-9D47-4A51-8CBF-304D48CDEF96}"/>
    <cellStyle name="Millares 6 3 2 2 2 2 4 2" xfId="19318" xr:uid="{F528F493-4CF4-422B-9FA6-03B2E85A61DF}"/>
    <cellStyle name="Millares 6 3 2 2 2 2 4 2 2" xfId="42212" xr:uid="{FF61E366-1FDC-4AE3-972C-09D7B2A4E96D}"/>
    <cellStyle name="Millares 6 3 2 2 2 2 4 3" xfId="30771" xr:uid="{1C328F90-D093-43B6-B98A-84B78A905DBD}"/>
    <cellStyle name="Millares 6 3 2 2 2 2 4 4" xfId="53653" xr:uid="{C0614415-08E5-4F60-988F-A9769D79AD9A}"/>
    <cellStyle name="Millares 6 3 2 2 2 2 5" xfId="12934" xr:uid="{961178CD-9385-49FE-BC04-807D2513B5B3}"/>
    <cellStyle name="Millares 6 3 2 2 2 2 5 2" xfId="24370" xr:uid="{6592C0FF-AD29-466A-8B14-42B131E96A16}"/>
    <cellStyle name="Millares 6 3 2 2 2 2 5 2 2" xfId="47264" xr:uid="{A5292D3C-4E82-4FE4-8CF4-2FD781DEBA1E}"/>
    <cellStyle name="Millares 6 3 2 2 2 2 5 3" xfId="35823" xr:uid="{BF0B1374-F88D-4929-81E8-76541BC11AC9}"/>
    <cellStyle name="Millares 6 3 2 2 2 2 6" xfId="14017" xr:uid="{9E6FABFF-9291-40D0-A638-C58D17600CD4}"/>
    <cellStyle name="Millares 6 3 2 2 2 2 6 2" xfId="25454" xr:uid="{BCCB5DB8-3268-4EC5-B9CD-8A62E5B21176}"/>
    <cellStyle name="Millares 6 3 2 2 2 2 6 2 2" xfId="48348" xr:uid="{B2EA3DED-AC3D-4A40-A1EC-6284BA2474FE}"/>
    <cellStyle name="Millares 6 3 2 2 2 2 6 3" xfId="36907" xr:uid="{30CC1D10-9B10-473F-B4BF-A8E81D53C15B}"/>
    <cellStyle name="Millares 6 3 2 2 2 2 7" xfId="15076" xr:uid="{AA2CE1A0-403A-49C1-A9CC-DF22452CAAF2}"/>
    <cellStyle name="Millares 6 3 2 2 2 2 7 2" xfId="37970" xr:uid="{B5CA59D4-0D69-4B5A-A7AD-797A87A63712}"/>
    <cellStyle name="Millares 6 3 2 2 2 2 8" xfId="26529" xr:uid="{EF3AE9EB-58BD-4B62-A394-14C0A9F9EA2B}"/>
    <cellStyle name="Millares 6 3 2 2 2 2 9" xfId="49412" xr:uid="{87CD0E07-1E78-4DD8-8B9F-1FF361D10D15}"/>
    <cellStyle name="Millares 6 3 2 2 2 3" xfId="2246" xr:uid="{7517E27E-847B-40F4-B1D2-95DBAE2F3F26}"/>
    <cellStyle name="Millares 6 3 2 2 2 3 2" xfId="8665" xr:uid="{43AD17B5-32E1-42E1-BE77-4F81E53ADBE4}"/>
    <cellStyle name="Millares 6 3 2 2 2 3 2 2" xfId="20108" xr:uid="{EBB92EFB-DB75-4E0A-9B82-24D641D5AE18}"/>
    <cellStyle name="Millares 6 3 2 2 2 3 2 2 2" xfId="43002" xr:uid="{7A0DC9BF-C354-45E4-8E99-D2BE233FE54B}"/>
    <cellStyle name="Millares 6 3 2 2 2 3 2 3" xfId="31561" xr:uid="{1539DE97-ACCE-4A78-A46A-DA643D5564B4}"/>
    <cellStyle name="Millares 6 3 2 2 2 3 2 4" xfId="54443" xr:uid="{92BF2385-3D56-4F01-8DC3-71BF00DDF4C1}"/>
    <cellStyle name="Millares 6 3 2 2 2 3 3" xfId="15866" xr:uid="{9EFF211C-33D3-4C1E-8561-802DF78DCBF1}"/>
    <cellStyle name="Millares 6 3 2 2 2 3 3 2" xfId="38760" xr:uid="{ABB8B73E-F5AD-4CFC-9AFD-7B8D4BED6542}"/>
    <cellStyle name="Millares 6 3 2 2 2 3 4" xfId="27319" xr:uid="{90544C78-98A0-46A1-A2CE-FD9ED2543399}"/>
    <cellStyle name="Millares 6 3 2 2 2 3 5" xfId="50202" xr:uid="{885FDE62-EE63-4814-8768-24FD67E4994D}"/>
    <cellStyle name="Millares 6 3 2 2 2 3 6" xfId="4891" xr:uid="{DBD4A243-2F3B-423F-9B65-6913C6E65197}"/>
    <cellStyle name="Millares 6 3 2 2 2 4" xfId="3590" xr:uid="{59EBFD39-2C8B-4F51-A9DD-109A0814DB7D}"/>
    <cellStyle name="Millares 6 3 2 2 2 4 2" xfId="10504" xr:uid="{05DA36F7-4B87-4837-AC35-D1A99A7C0FE7}"/>
    <cellStyle name="Millares 6 3 2 2 2 4 2 2" xfId="21947" xr:uid="{0E360687-61B4-44B0-AB41-C6B145935E01}"/>
    <cellStyle name="Millares 6 3 2 2 2 4 2 2 2" xfId="44841" xr:uid="{EB7414F3-F96B-451A-AA55-BF8D65BB304B}"/>
    <cellStyle name="Millares 6 3 2 2 2 4 2 3" xfId="33400" xr:uid="{221E45E6-D7C5-44BD-B505-79F8C9A7B67C}"/>
    <cellStyle name="Millares 6 3 2 2 2 4 2 4" xfId="56282" xr:uid="{4FE55757-46AD-4E75-B396-F64C4C788502}"/>
    <cellStyle name="Millares 6 3 2 2 2 4 3" xfId="17705" xr:uid="{2B1D3706-0FAB-4C98-BE6A-3B6C29B4630C}"/>
    <cellStyle name="Millares 6 3 2 2 2 4 3 2" xfId="40599" xr:uid="{BF829CA8-14FA-4F3D-ADF0-EEE561E1D4FC}"/>
    <cellStyle name="Millares 6 3 2 2 2 4 4" xfId="29158" xr:uid="{345DE321-30CE-44CE-ABC0-3172A99750EE}"/>
    <cellStyle name="Millares 6 3 2 2 2 4 5" xfId="52040" xr:uid="{6D8CC8BD-E2E7-4F89-8F3D-51EB37E8B6EE}"/>
    <cellStyle name="Millares 6 3 2 2 2 5" xfId="7350" xr:uid="{C256DD42-7505-448B-9E73-85E4490576FC}"/>
    <cellStyle name="Millares 6 3 2 2 2 5 2" xfId="18791" xr:uid="{671BBE56-3BD5-4620-9DD8-379A3F4D8AEA}"/>
    <cellStyle name="Millares 6 3 2 2 2 5 2 2" xfId="41685" xr:uid="{065ACDA8-FBE0-4682-8542-DC3011071B5F}"/>
    <cellStyle name="Millares 6 3 2 2 2 5 3" xfId="30244" xr:uid="{801620E0-532D-44A0-A7F2-B10F0AF2EA42}"/>
    <cellStyle name="Millares 6 3 2 2 2 5 4" xfId="53126" xr:uid="{A91B054C-60EA-4006-B3D8-2D6DF1C4AA51}"/>
    <cellStyle name="Millares 6 3 2 2 2 6" xfId="12408" xr:uid="{156F2834-EDC4-44CC-97F6-E051C91853D9}"/>
    <cellStyle name="Millares 6 3 2 2 2 6 2" xfId="23843" xr:uid="{71B0332E-43D2-40CB-B626-9DC6139F36A8}"/>
    <cellStyle name="Millares 6 3 2 2 2 6 2 2" xfId="46737" xr:uid="{E1429EBB-3D6C-4E39-8724-6AD9351F0594}"/>
    <cellStyle name="Millares 6 3 2 2 2 6 3" xfId="35296" xr:uid="{6C4D28BA-85E2-4D32-9155-06F5FE8069FB}"/>
    <cellStyle name="Millares 6 3 2 2 2 7" xfId="13490" xr:uid="{293BC85C-2186-441B-917F-C2D394A99FD7}"/>
    <cellStyle name="Millares 6 3 2 2 2 7 2" xfId="24927" xr:uid="{50FF68E6-B42E-474F-B48C-97CB7090BFC5}"/>
    <cellStyle name="Millares 6 3 2 2 2 7 2 2" xfId="47821" xr:uid="{54AB005B-9C61-459E-ACAE-14611B8EADB3}"/>
    <cellStyle name="Millares 6 3 2 2 2 7 3" xfId="36380" xr:uid="{BFA6EA58-5F3D-409A-8769-3CC5E8C367F3}"/>
    <cellStyle name="Millares 6 3 2 2 2 8" xfId="14549" xr:uid="{6D9D2D6C-638B-40E2-B81A-67DF8711DD3F}"/>
    <cellStyle name="Millares 6 3 2 2 2 8 2" xfId="37443" xr:uid="{BA9EDCD4-EB84-4267-B334-9083207D8E7B}"/>
    <cellStyle name="Millares 6 3 2 2 2 9" xfId="26002" xr:uid="{92AAD832-8CF0-4A37-A65F-0A04BB16D3FB}"/>
    <cellStyle name="Millares 6 3 2 2 3" xfId="1031" xr:uid="{8EF5BCA7-0CFC-4C64-AA52-58E522DDD5E1}"/>
    <cellStyle name="Millares 6 3 2 2 3 10" xfId="3862" xr:uid="{7108E8A0-29EE-4C1A-BB6E-F3608A024713}"/>
    <cellStyle name="Millares 6 3 2 2 3 2" xfId="2509" xr:uid="{0D6798D7-41AE-4292-9BBA-A0A241332AD1}"/>
    <cellStyle name="Millares 6 3 2 2 3 2 2" xfId="8929" xr:uid="{12A21ACB-00F4-4E35-A192-DD0F219BB5F7}"/>
    <cellStyle name="Millares 6 3 2 2 3 2 2 2" xfId="20372" xr:uid="{1EAFB5E2-8475-4282-BCC6-F4E69DC06E71}"/>
    <cellStyle name="Millares 6 3 2 2 3 2 2 2 2" xfId="43266" xr:uid="{DAF648F1-7ADB-4C97-9BC4-584035FEC3E9}"/>
    <cellStyle name="Millares 6 3 2 2 3 2 2 3" xfId="31825" xr:uid="{BF35699E-C3E9-4308-8F64-3D48B33AFAAB}"/>
    <cellStyle name="Millares 6 3 2 2 3 2 2 4" xfId="54707" xr:uid="{F4C61204-FC6E-4DE2-9945-75F6750E26B6}"/>
    <cellStyle name="Millares 6 3 2 2 3 2 3" xfId="16130" xr:uid="{246F72FB-30C5-417B-BFEE-F339A16E1D13}"/>
    <cellStyle name="Millares 6 3 2 2 3 2 3 2" xfId="39024" xr:uid="{BD647AF6-A82E-4A93-8353-C1DFA58B6ED0}"/>
    <cellStyle name="Millares 6 3 2 2 3 2 4" xfId="27583" xr:uid="{AA59280D-1668-421A-9D22-9C78CA797C9F}"/>
    <cellStyle name="Millares 6 3 2 2 3 2 5" xfId="50466" xr:uid="{E427C9DF-726C-42D5-B90C-F10C6D8F2AB6}"/>
    <cellStyle name="Millares 6 3 2 2 3 2 6" xfId="5155" xr:uid="{FC212E2F-2E72-48DA-80BE-07F8451AEDFB}"/>
    <cellStyle name="Millares 6 3 2 2 3 3" xfId="6533" xr:uid="{562FCD36-D21E-4804-8488-683A6C338A2B}"/>
    <cellStyle name="Millares 6 3 2 2 3 3 2" xfId="10768" xr:uid="{766E67D4-B71E-4347-BB95-837D55B2695B}"/>
    <cellStyle name="Millares 6 3 2 2 3 3 2 2" xfId="22211" xr:uid="{C20937F2-09D5-4968-A7BF-710096EA6EEA}"/>
    <cellStyle name="Millares 6 3 2 2 3 3 2 2 2" xfId="45105" xr:uid="{77CF5958-220E-46A2-831B-5E7FEBA325B1}"/>
    <cellStyle name="Millares 6 3 2 2 3 3 2 3" xfId="33664" xr:uid="{29D303AB-5033-4B4F-AAFB-8E4674A2D434}"/>
    <cellStyle name="Millares 6 3 2 2 3 3 2 4" xfId="56546" xr:uid="{A918DD1E-491A-4FD3-AFD5-07C8B7D074D8}"/>
    <cellStyle name="Millares 6 3 2 2 3 3 3" xfId="17969" xr:uid="{439A2099-F57F-4C5B-862C-A1AB603936D4}"/>
    <cellStyle name="Millares 6 3 2 2 3 3 3 2" xfId="40863" xr:uid="{AA4EBB29-4721-4F26-9C65-BCBC6CCDA274}"/>
    <cellStyle name="Millares 6 3 2 2 3 3 4" xfId="29422" xr:uid="{C6D66081-A58D-4F14-8577-E6647FE1428F}"/>
    <cellStyle name="Millares 6 3 2 2 3 3 5" xfId="52304" xr:uid="{4C607403-F448-4E76-A975-C79AE2760531}"/>
    <cellStyle name="Millares 6 3 2 2 3 4" xfId="7612" xr:uid="{2D72D706-E2DB-4512-BDAF-4EEF8847D2B4}"/>
    <cellStyle name="Millares 6 3 2 2 3 4 2" xfId="19055" xr:uid="{12A7AA96-BB82-42AE-A3BF-40E5A4F3DD6C}"/>
    <cellStyle name="Millares 6 3 2 2 3 4 2 2" xfId="41949" xr:uid="{612F1073-7528-467D-9293-1DBD2267FED8}"/>
    <cellStyle name="Millares 6 3 2 2 3 4 3" xfId="30508" xr:uid="{946DDE15-65BA-470A-BE8D-26E2FF4469C5}"/>
    <cellStyle name="Millares 6 3 2 2 3 4 4" xfId="53390" xr:uid="{3CFA0AF9-8785-44E3-973A-4666D87C57AE}"/>
    <cellStyle name="Millares 6 3 2 2 3 5" xfId="12671" xr:uid="{27A1CD4A-073B-490B-88E7-DE9E44202470}"/>
    <cellStyle name="Millares 6 3 2 2 3 5 2" xfId="24107" xr:uid="{B9CA2287-3C18-4929-B542-01A46C0875F8}"/>
    <cellStyle name="Millares 6 3 2 2 3 5 2 2" xfId="47001" xr:uid="{173B5C24-4E87-4105-AC69-7DFBA2F39550}"/>
    <cellStyle name="Millares 6 3 2 2 3 5 3" xfId="35560" xr:uid="{5D7C48DF-403A-41EA-AA49-254A80391A9B}"/>
    <cellStyle name="Millares 6 3 2 2 3 6" xfId="13754" xr:uid="{6C607892-BF8F-4A31-A033-42838F29CE5D}"/>
    <cellStyle name="Millares 6 3 2 2 3 6 2" xfId="25191" xr:uid="{3FDAFBFB-F27E-4F7B-9AEA-B4CC6E29B117}"/>
    <cellStyle name="Millares 6 3 2 2 3 6 2 2" xfId="48085" xr:uid="{46E7C728-7907-495B-8CA8-29D75F185CB0}"/>
    <cellStyle name="Millares 6 3 2 2 3 6 3" xfId="36644" xr:uid="{B80B0132-2C92-473B-AB3C-DE48D0C29C86}"/>
    <cellStyle name="Millares 6 3 2 2 3 7" xfId="14813" xr:uid="{78F5ADD1-08A8-45B6-AE00-9D4FBADAF5C7}"/>
    <cellStyle name="Millares 6 3 2 2 3 7 2" xfId="37707" xr:uid="{2AD14BC4-406A-4FE9-9C8E-0F872B65845C}"/>
    <cellStyle name="Millares 6 3 2 2 3 8" xfId="26266" xr:uid="{A2922D79-FFB8-43BC-AF87-B7BA9E901A5D}"/>
    <cellStyle name="Millares 6 3 2 2 3 9" xfId="49149" xr:uid="{32BA6D5B-F0C4-41E7-9FD9-9C25746FD003}"/>
    <cellStyle name="Millares 6 3 2 2 4" xfId="1326" xr:uid="{E023A5FE-B1FC-40B9-A451-E4317D99922F}"/>
    <cellStyle name="Millares 6 3 2 2 4 2" xfId="2783" xr:uid="{70A0D1B2-EE12-4822-9161-4E99F7852F6F}"/>
    <cellStyle name="Millares 6 3 2 2 4 2 2" xfId="9457" xr:uid="{9C89CA31-B81F-4640-B076-1E00E9F498C9}"/>
    <cellStyle name="Millares 6 3 2 2 4 2 2 2" xfId="20900" xr:uid="{8F0F7DA1-74B2-4EF5-96C8-E58722E2B3AA}"/>
    <cellStyle name="Millares 6 3 2 2 4 2 2 2 2" xfId="43794" xr:uid="{2C0A61B7-75ED-4F17-BBF1-8B0BC98A0F99}"/>
    <cellStyle name="Millares 6 3 2 2 4 2 2 3" xfId="32353" xr:uid="{989959E7-0495-4073-BCE0-F1F42F6867A8}"/>
    <cellStyle name="Millares 6 3 2 2 4 2 2 4" xfId="55235" xr:uid="{340A74F1-C84D-44CE-B48D-BD516FE5ACA9}"/>
    <cellStyle name="Millares 6 3 2 2 4 2 3" xfId="16658" xr:uid="{F3BBDC5E-D5D3-41B4-9E07-D0C6589C6A0A}"/>
    <cellStyle name="Millares 6 3 2 2 4 2 3 2" xfId="39552" xr:uid="{2AAD5D3D-CB0B-45AD-838E-A3A2BB256015}"/>
    <cellStyle name="Millares 6 3 2 2 4 2 4" xfId="28111" xr:uid="{88D45303-029D-435C-A533-1A10754A24C1}"/>
    <cellStyle name="Millares 6 3 2 2 4 2 5" xfId="50994" xr:uid="{EF3B4A61-0C7D-4093-9898-E78964F3CC3D}"/>
    <cellStyle name="Millares 6 3 2 2 4 2 6" xfId="5683" xr:uid="{C0B5A289-5AE7-4843-832B-93CAFC18219C}"/>
    <cellStyle name="Millares 6 3 2 2 4 3" xfId="8140" xr:uid="{47B77B65-0377-415D-A61D-E1614D03CC07}"/>
    <cellStyle name="Millares 6 3 2 2 4 3 2" xfId="19583" xr:uid="{3A7569D9-4DBC-460B-9489-77EF15916A3E}"/>
    <cellStyle name="Millares 6 3 2 2 4 3 2 2" xfId="42477" xr:uid="{2CBFFC35-D319-4F91-9E51-D56ABC681260}"/>
    <cellStyle name="Millares 6 3 2 2 4 3 3" xfId="31036" xr:uid="{B1B4AD1B-892D-49C4-B34F-04603B2E3096}"/>
    <cellStyle name="Millares 6 3 2 2 4 3 4" xfId="53918" xr:uid="{22572E12-E8F1-40B5-AC6B-B84AC0060C58}"/>
    <cellStyle name="Millares 6 3 2 2 4 4" xfId="15341" xr:uid="{BC01C4CF-4357-4AB4-BD84-F0C0C7FF4443}"/>
    <cellStyle name="Millares 6 3 2 2 4 4 2" xfId="38235" xr:uid="{EC00526F-CB81-46E0-A6B0-47481E7960DB}"/>
    <cellStyle name="Millares 6 3 2 2 4 5" xfId="26794" xr:uid="{BAF66CF8-9531-4C2F-BF0E-0DBBCF33970B}"/>
    <cellStyle name="Millares 6 3 2 2 4 6" xfId="49677" xr:uid="{5CE4E079-D4CF-4A3D-9403-F00B2CB7C708}"/>
    <cellStyle name="Millares 6 3 2 2 4 7" xfId="4384" xr:uid="{292FB7C7-1782-4593-9B5B-05BE895FDFA7}"/>
    <cellStyle name="Millares 6 3 2 2 5" xfId="1979" xr:uid="{39589F4D-7A7C-499F-BCB8-F09F89E36123}"/>
    <cellStyle name="Millares 6 3 2 2 5 2" xfId="8402" xr:uid="{B28F9CA3-67B3-40A5-9647-3A1A0BDC50E7}"/>
    <cellStyle name="Millares 6 3 2 2 5 2 2" xfId="19845" xr:uid="{F00017CD-A2B6-4EE5-86D3-CAD8901B0B65}"/>
    <cellStyle name="Millares 6 3 2 2 5 2 2 2" xfId="42739" xr:uid="{3CF3FBE1-3C1A-4DA8-AFB8-C45050A4A324}"/>
    <cellStyle name="Millares 6 3 2 2 5 2 3" xfId="31298" xr:uid="{474932F1-47DB-4B25-B1EA-C1B72C903AB5}"/>
    <cellStyle name="Millares 6 3 2 2 5 2 4" xfId="54180" xr:uid="{D607128A-ADD9-4731-85DE-72A970B78DE2}"/>
    <cellStyle name="Millares 6 3 2 2 5 3" xfId="15603" xr:uid="{DE951D83-A1D3-424F-A8F8-DC74CD36E37E}"/>
    <cellStyle name="Millares 6 3 2 2 5 3 2" xfId="38497" xr:uid="{7CD2CA99-0E47-4D82-9C81-C22AA4A9973A}"/>
    <cellStyle name="Millares 6 3 2 2 5 4" xfId="27056" xr:uid="{675B4708-9ACD-47C3-85E8-8F283F01E356}"/>
    <cellStyle name="Millares 6 3 2 2 5 5" xfId="49939" xr:uid="{C7DFEB18-5745-423F-8773-A9F6803BED3F}"/>
    <cellStyle name="Millares 6 3 2 2 5 6" xfId="4637" xr:uid="{E2035AF1-B6C1-45B9-ACCC-268464CD80CC}"/>
    <cellStyle name="Millares 6 3 2 2 6" xfId="3330" xr:uid="{401E994E-990C-43A1-9A56-6A5E30300996}"/>
    <cellStyle name="Millares 6 3 2 2 6 2" xfId="9720" xr:uid="{F49AC3F0-6826-401A-B6A7-147D13029009}"/>
    <cellStyle name="Millares 6 3 2 2 6 2 2" xfId="21163" xr:uid="{0B630FDE-B42E-49EB-A586-9C3289FDDAEA}"/>
    <cellStyle name="Millares 6 3 2 2 6 2 2 2" xfId="44057" xr:uid="{C6DE65B5-7583-41B6-9ACB-675461EA1734}"/>
    <cellStyle name="Millares 6 3 2 2 6 2 3" xfId="32616" xr:uid="{A2C3A6E5-4055-4857-AE96-67938378498D}"/>
    <cellStyle name="Millares 6 3 2 2 6 2 4" xfId="55498" xr:uid="{B194D43B-9D91-437A-A736-E7A19368E6BB}"/>
    <cellStyle name="Millares 6 3 2 2 6 3" xfId="16921" xr:uid="{D589FB4B-F844-44BA-8C5F-2F1DCA0A4000}"/>
    <cellStyle name="Millares 6 3 2 2 6 3 2" xfId="39815" xr:uid="{A03E5513-9CA6-4C70-942A-B3B8E1BCB62A}"/>
    <cellStyle name="Millares 6 3 2 2 6 4" xfId="28374" xr:uid="{E6D4BD26-D79A-4E55-914F-0298ECCE3A35}"/>
    <cellStyle name="Millares 6 3 2 2 6 5" xfId="51256" xr:uid="{BDEA5398-7D22-4E3F-A011-73A9D9405335}"/>
    <cellStyle name="Millares 6 3 2 2 7" xfId="5989" xr:uid="{4F41E216-B711-491B-93FF-BBB31AB408C0}"/>
    <cellStyle name="Millares 6 3 2 2 7 2" xfId="9980" xr:uid="{DE212E29-586D-478E-A4EF-A27FD95FBB4F}"/>
    <cellStyle name="Millares 6 3 2 2 7 2 2" xfId="21423" xr:uid="{8040640D-4B58-4B9E-B04C-ECCF0BDC2826}"/>
    <cellStyle name="Millares 6 3 2 2 7 2 2 2" xfId="44317" xr:uid="{AC199A33-B456-4C3C-AC84-2971B25E4DF4}"/>
    <cellStyle name="Millares 6 3 2 2 7 2 3" xfId="32876" xr:uid="{97133A04-BAE5-42F9-BC70-757F54855FFE}"/>
    <cellStyle name="Millares 6 3 2 2 7 2 4" xfId="55758" xr:uid="{7DB5309E-BFF7-4C96-89DA-B30498FCD71D}"/>
    <cellStyle name="Millares 6 3 2 2 7 3" xfId="17181" xr:uid="{6319B886-1AF1-461A-93B1-C9CBEFE4F342}"/>
    <cellStyle name="Millares 6 3 2 2 7 3 2" xfId="40075" xr:uid="{A93047C7-40C2-4A92-83CD-9A5180E657FD}"/>
    <cellStyle name="Millares 6 3 2 2 7 4" xfId="28634" xr:uid="{16F4AA7A-F798-4D3B-8BFD-D901ADB4AC7D}"/>
    <cellStyle name="Millares 6 3 2 2 7 5" xfId="51516" xr:uid="{C3BFC72B-8A30-4943-9578-8C755549EEC9}"/>
    <cellStyle name="Millares 6 3 2 2 8" xfId="6240" xr:uid="{5702EBF2-D6C1-43AC-82F4-92D729B1D936}"/>
    <cellStyle name="Millares 6 3 2 2 8 2" xfId="10241" xr:uid="{18BA977F-320F-494B-BDF3-4071201880AB}"/>
    <cellStyle name="Millares 6 3 2 2 8 2 2" xfId="21684" xr:uid="{785FF9F1-6160-495F-8D2D-27B52E33CF96}"/>
    <cellStyle name="Millares 6 3 2 2 8 2 2 2" xfId="44578" xr:uid="{9F1ED96D-C5F7-48F3-A76D-0EF7AC4A424D}"/>
    <cellStyle name="Millares 6 3 2 2 8 2 3" xfId="33137" xr:uid="{5A000446-74E9-4F1A-AF6C-9CDDE807AF38}"/>
    <cellStyle name="Millares 6 3 2 2 8 2 4" xfId="56019" xr:uid="{8AE395D6-7E9B-47D1-807F-522E67338EE2}"/>
    <cellStyle name="Millares 6 3 2 2 8 3" xfId="17442" xr:uid="{60C12D3E-9CA1-43DD-98E7-0A827F78465D}"/>
    <cellStyle name="Millares 6 3 2 2 8 3 2" xfId="40336" xr:uid="{6BC98F2C-1CEC-4FAF-9829-9EA8BBAC98A5}"/>
    <cellStyle name="Millares 6 3 2 2 8 4" xfId="28895" xr:uid="{39317A22-0B7A-4402-AB08-274C71295091}"/>
    <cellStyle name="Millares 6 3 2 2 8 5" xfId="51777" xr:uid="{F8FE1F29-7C12-4329-B368-BFF0E564BCBA}"/>
    <cellStyle name="Millares 6 3 2 2 9" xfId="7073" xr:uid="{F724F76D-9DB8-47F3-A508-3085940A2611}"/>
    <cellStyle name="Millares 6 3 2 2 9 2" xfId="18509" xr:uid="{83FB4E08-214E-477F-A595-C38B5651C547}"/>
    <cellStyle name="Millares 6 3 2 2 9 2 2" xfId="41403" xr:uid="{D2BD3CBD-1EC7-4717-B6C0-A0F2F816870C}"/>
    <cellStyle name="Millares 6 3 2 2 9 3" xfId="29962" xr:uid="{98EA9BF4-991D-418B-8923-A473ABBE0A74}"/>
    <cellStyle name="Millares 6 3 2 2 9 4" xfId="52844" xr:uid="{589ACDC4-A12C-4634-922C-084D95B0C91C}"/>
    <cellStyle name="Millares 6 3 2 20" xfId="58290" xr:uid="{DE4C6393-C071-4D4C-A4F8-EF1DC2EE153A}"/>
    <cellStyle name="Millares 6 3 2 3" xfId="368" xr:uid="{53241B73-F125-4F14-B819-6CA715DA664B}"/>
    <cellStyle name="Millares 6 3 2 3 10" xfId="48769" xr:uid="{DD0DAAE4-CA81-4BA7-82F8-CAE8C520963F}"/>
    <cellStyle name="Millares 6 3 2 3 11" xfId="58040" xr:uid="{D838A8EB-839C-4C4B-8D4B-6F02F77DB5C3}"/>
    <cellStyle name="Millares 6 3 2 3 12" xfId="58552" xr:uid="{08FAD50A-0F21-468D-9FBD-B455AB833B90}"/>
    <cellStyle name="Millares 6 3 2 3 2" xfId="1493" xr:uid="{AE1B6D8B-0E60-4034-9ECA-17BA3D7ACC69}"/>
    <cellStyle name="Millares 6 3 2 3 2 10" xfId="4008" xr:uid="{138FF32F-1BB1-403F-AB96-731281A1593B}"/>
    <cellStyle name="Millares 6 3 2 3 2 2" xfId="2926" xr:uid="{09AC9D9A-236E-4242-9DCE-08318FAD9767}"/>
    <cellStyle name="Millares 6 3 2 3 2 2 2" xfId="9076" xr:uid="{B2E653D7-B9B0-4DC0-A005-17055B309DC0}"/>
    <cellStyle name="Millares 6 3 2 3 2 2 2 2" xfId="20519" xr:uid="{7BDF64F3-D0B2-410D-ACEC-483C7A73D97F}"/>
    <cellStyle name="Millares 6 3 2 3 2 2 2 2 2" xfId="43413" xr:uid="{AEC7A909-1954-4497-B230-79ADD3650618}"/>
    <cellStyle name="Millares 6 3 2 3 2 2 2 3" xfId="31972" xr:uid="{00DC9548-6347-45B4-BCBC-D61E96B75391}"/>
    <cellStyle name="Millares 6 3 2 3 2 2 2 4" xfId="54854" xr:uid="{B1754F83-8B3E-43D3-8D67-3497D6FD311B}"/>
    <cellStyle name="Millares 6 3 2 3 2 2 3" xfId="16277" xr:uid="{4D4A5010-F8EE-4451-B862-56A87EB2FE3A}"/>
    <cellStyle name="Millares 6 3 2 3 2 2 3 2" xfId="39171" xr:uid="{CAE107A3-3304-433E-8C3A-37BA386A26F4}"/>
    <cellStyle name="Millares 6 3 2 3 2 2 4" xfId="27730" xr:uid="{54B4DD94-3645-4197-80D9-71E41F8CA543}"/>
    <cellStyle name="Millares 6 3 2 3 2 2 5" xfId="50613" xr:uid="{E9D97BD1-4E45-4EB3-B5C6-FFB69249BDD2}"/>
    <cellStyle name="Millares 6 3 2 3 2 2 6" xfId="5302" xr:uid="{102BF6C9-163F-48E9-959E-EC0107EE4CA5}"/>
    <cellStyle name="Millares 6 3 2 3 2 3" xfId="6680" xr:uid="{BADA6E8F-2262-4EE4-857E-D3BA58C32547}"/>
    <cellStyle name="Millares 6 3 2 3 2 3 2" xfId="10915" xr:uid="{118C0E96-2727-490E-A98E-2D803FEF549E}"/>
    <cellStyle name="Millares 6 3 2 3 2 3 2 2" xfId="22358" xr:uid="{12C62801-1095-404D-ACB6-12D22E9D2B77}"/>
    <cellStyle name="Millares 6 3 2 3 2 3 2 2 2" xfId="45252" xr:uid="{D294BC49-E34C-4145-BDB0-45741D271252}"/>
    <cellStyle name="Millares 6 3 2 3 2 3 2 3" xfId="33811" xr:uid="{1D42FE10-C3E6-476D-80EA-7329DAB76B1F}"/>
    <cellStyle name="Millares 6 3 2 3 2 3 2 4" xfId="56693" xr:uid="{0EB8CC0D-D98F-4418-858C-9C166917E05E}"/>
    <cellStyle name="Millares 6 3 2 3 2 3 3" xfId="18116" xr:uid="{D56BEEEF-4092-481E-AFF6-01ED5C4A6749}"/>
    <cellStyle name="Millares 6 3 2 3 2 3 3 2" xfId="41010" xr:uid="{CBB7D1C3-CFFC-4781-9B07-577C1135FA07}"/>
    <cellStyle name="Millares 6 3 2 3 2 3 4" xfId="29569" xr:uid="{CF44955A-15CD-481D-8852-4BB99A14DDD3}"/>
    <cellStyle name="Millares 6 3 2 3 2 3 5" xfId="52451" xr:uid="{6A3049DE-6137-4D8A-83CE-071B965C00A2}"/>
    <cellStyle name="Millares 6 3 2 3 2 4" xfId="7759" xr:uid="{410B90C8-8A35-42D1-A32B-809D0EF0C5AA}"/>
    <cellStyle name="Millares 6 3 2 3 2 4 2" xfId="19202" xr:uid="{1064C32D-22D1-4EA3-9B21-4C3C5FA773B8}"/>
    <cellStyle name="Millares 6 3 2 3 2 4 2 2" xfId="42096" xr:uid="{13A6CD42-58E5-491F-B640-42E20357D6AC}"/>
    <cellStyle name="Millares 6 3 2 3 2 4 3" xfId="30655" xr:uid="{E621FAD4-AB74-4A5F-9B0D-3149E230B4D0}"/>
    <cellStyle name="Millares 6 3 2 3 2 4 4" xfId="53537" xr:uid="{EEE32F9F-ACDE-4AE1-853D-BAF3A8F7FE95}"/>
    <cellStyle name="Millares 6 3 2 3 2 5" xfId="12818" xr:uid="{A1FF9C95-0983-4EAD-AAF3-FEBE09135594}"/>
    <cellStyle name="Millares 6 3 2 3 2 5 2" xfId="24254" xr:uid="{B13FEAC0-C1D3-43C5-ACAC-03DFD6B4C5FF}"/>
    <cellStyle name="Millares 6 3 2 3 2 5 2 2" xfId="47148" xr:uid="{FA2F6BC0-8E42-47AF-888B-D3DC48D37CB8}"/>
    <cellStyle name="Millares 6 3 2 3 2 5 3" xfId="35707" xr:uid="{08C60A01-FADF-4F8E-A147-788DE4445D6B}"/>
    <cellStyle name="Millares 6 3 2 3 2 6" xfId="13901" xr:uid="{C138B321-5C84-46B6-8671-635DB2CBDED0}"/>
    <cellStyle name="Millares 6 3 2 3 2 6 2" xfId="25338" xr:uid="{A73CB2AD-1A45-4040-8707-11616461B342}"/>
    <cellStyle name="Millares 6 3 2 3 2 6 2 2" xfId="48232" xr:uid="{7BC200A9-1BFD-42BD-818F-CA1711AA390C}"/>
    <cellStyle name="Millares 6 3 2 3 2 6 3" xfId="36791" xr:uid="{2535C3C2-8C8E-4290-8F1C-10989830FEF0}"/>
    <cellStyle name="Millares 6 3 2 3 2 7" xfId="14960" xr:uid="{80C1AA98-8FBA-465E-A951-29FC2E6471CB}"/>
    <cellStyle name="Millares 6 3 2 3 2 7 2" xfId="37854" xr:uid="{AAAF80F5-C44A-42BB-9127-B5C32A3B5380}"/>
    <cellStyle name="Millares 6 3 2 3 2 8" xfId="26413" xr:uid="{C416093A-D3A5-4C0C-B972-E836B5CF2EA1}"/>
    <cellStyle name="Millares 6 3 2 3 2 9" xfId="49296" xr:uid="{DE9BC874-175E-4C91-B4C3-38EB72C0C76D}"/>
    <cellStyle name="Millares 6 3 2 3 3" xfId="1853" xr:uid="{618B15FA-B90B-4F74-9BC2-05A96C14D5B8}"/>
    <cellStyle name="Millares 6 3 2 3 3 2" xfId="8549" xr:uid="{4E4A8110-E2C2-4BC1-BC48-47FD9959F1B7}"/>
    <cellStyle name="Millares 6 3 2 3 3 2 2" xfId="19992" xr:uid="{826BE07E-05D2-4F26-A5A9-C5E1367634A8}"/>
    <cellStyle name="Millares 6 3 2 3 3 2 2 2" xfId="42886" xr:uid="{26B469D4-05E9-49B3-89A4-54CC460A0771}"/>
    <cellStyle name="Millares 6 3 2 3 3 2 3" xfId="31445" xr:uid="{94E89F0F-90AD-4FC9-9D9C-7F26FC3C3589}"/>
    <cellStyle name="Millares 6 3 2 3 3 2 4" xfId="54327" xr:uid="{34CE32B3-10DC-4C87-8FE1-E85700EFCE15}"/>
    <cellStyle name="Millares 6 3 2 3 3 3" xfId="15750" xr:uid="{D643654F-F071-4409-B3AE-7FA702250DCA}"/>
    <cellStyle name="Millares 6 3 2 3 3 3 2" xfId="38644" xr:uid="{C94E01AB-2784-4B61-9DA6-F7B30C2C8874}"/>
    <cellStyle name="Millares 6 3 2 3 3 4" xfId="27203" xr:uid="{A87AEC44-E4EB-45F5-AA61-FB4D921ABF7C}"/>
    <cellStyle name="Millares 6 3 2 3 3 5" xfId="50086" xr:uid="{6B5E2BD7-7C91-494E-A7C7-68289DD6FDAA}"/>
    <cellStyle name="Millares 6 3 2 3 3 6" xfId="4775" xr:uid="{82266053-56BE-4280-8B56-0CE244193700}"/>
    <cellStyle name="Millares 6 3 2 3 4" xfId="3473" xr:uid="{87088005-ED1A-4296-820C-9207D2721061}"/>
    <cellStyle name="Millares 6 3 2 3 4 2" xfId="10388" xr:uid="{A3265EC4-87BE-421B-A8CE-1C19E471FDB4}"/>
    <cellStyle name="Millares 6 3 2 3 4 2 2" xfId="21831" xr:uid="{68F00DB4-042C-4B02-94DC-425DCFE59702}"/>
    <cellStyle name="Millares 6 3 2 3 4 2 2 2" xfId="44725" xr:uid="{D873C031-2B32-433F-BB73-FDCEB2F7BCD2}"/>
    <cellStyle name="Millares 6 3 2 3 4 2 3" xfId="33284" xr:uid="{4CE6B039-AF07-46EF-9527-D4FC0934A800}"/>
    <cellStyle name="Millares 6 3 2 3 4 2 4" xfId="56166" xr:uid="{1D2BA93F-4CE1-4971-8632-B1121C523951}"/>
    <cellStyle name="Millares 6 3 2 3 4 3" xfId="17589" xr:uid="{BFB7C020-2EBE-4879-8A3F-E8E342E226A0}"/>
    <cellStyle name="Millares 6 3 2 3 4 3 2" xfId="40483" xr:uid="{4CB3B476-A226-499F-869B-57FEA6E74E90}"/>
    <cellStyle name="Millares 6 3 2 3 4 4" xfId="29042" xr:uid="{C9C6ECF8-423D-4FE4-BD51-9121CCFCD5E8}"/>
    <cellStyle name="Millares 6 3 2 3 4 5" xfId="51924" xr:uid="{69323B14-D4BE-4207-A748-034E852E80DE}"/>
    <cellStyle name="Millares 6 3 2 3 5" xfId="7236" xr:uid="{0ED6DF40-54B5-444F-9A54-3F5E5D9056CB}"/>
    <cellStyle name="Millares 6 3 2 3 5 2" xfId="18675" xr:uid="{4AAC0FC4-A9E4-49B2-9EE3-50A08FE11334}"/>
    <cellStyle name="Millares 6 3 2 3 5 2 2" xfId="41569" xr:uid="{E43CAE52-229A-4BCA-9426-E213707241C2}"/>
    <cellStyle name="Millares 6 3 2 3 5 3" xfId="30128" xr:uid="{D2CC63D1-818E-4827-8ED0-F575E132E180}"/>
    <cellStyle name="Millares 6 3 2 3 5 4" xfId="53010" xr:uid="{66ABF4F8-F228-4E7C-B0AD-D9A46D970415}"/>
    <cellStyle name="Millares 6 3 2 3 6" xfId="12292" xr:uid="{CF5EB8F1-F68B-448B-8852-62F62CD082C0}"/>
    <cellStyle name="Millares 6 3 2 3 6 2" xfId="23727" xr:uid="{D64C7989-DB6A-4CA7-BD55-CC8F6EF70414}"/>
    <cellStyle name="Millares 6 3 2 3 6 2 2" xfId="46621" xr:uid="{9594A3A2-BE49-4AFC-8ED7-A24187F74958}"/>
    <cellStyle name="Millares 6 3 2 3 6 3" xfId="35180" xr:uid="{9BCD28D1-24CF-47A1-AD21-A6B86B8EA8A0}"/>
    <cellStyle name="Millares 6 3 2 3 7" xfId="13374" xr:uid="{08E2028B-63E0-4F93-917A-B9BB25E31D52}"/>
    <cellStyle name="Millares 6 3 2 3 7 2" xfId="24811" xr:uid="{99917794-709A-48D4-A3BE-9AB7B6C77DA4}"/>
    <cellStyle name="Millares 6 3 2 3 7 2 2" xfId="47705" xr:uid="{9532031A-BD96-42CF-B500-379E0C9B82B9}"/>
    <cellStyle name="Millares 6 3 2 3 7 3" xfId="36264" xr:uid="{41A313DF-BE5D-42BC-8CFA-32B34E3CD2B9}"/>
    <cellStyle name="Millares 6 3 2 3 8" xfId="14433" xr:uid="{B11863D0-FA30-47C0-99F9-F04952825E5C}"/>
    <cellStyle name="Millares 6 3 2 3 8 2" xfId="37327" xr:uid="{34D0B48C-3414-4D3F-90C8-578B7A3AD7B0}"/>
    <cellStyle name="Millares 6 3 2 3 9" xfId="25886" xr:uid="{69982B3D-26FE-45D4-A44E-326039C229B9}"/>
    <cellStyle name="Millares 6 3 2 4" xfId="642" xr:uid="{174EDA64-522A-4DAF-8456-A6AE7825B4C4}"/>
    <cellStyle name="Millares 6 3 2 4 10" xfId="3746" xr:uid="{A591E62E-D4EE-4668-A851-23BA54E96E51}"/>
    <cellStyle name="Millares 6 3 2 4 2" xfId="2121" xr:uid="{62C0D8E7-1D95-4CB7-B03B-AD902D5E18A7}"/>
    <cellStyle name="Millares 6 3 2 4 2 2" xfId="8812" xr:uid="{79EE9B57-5CB0-45EA-89C7-7A4B28A1F176}"/>
    <cellStyle name="Millares 6 3 2 4 2 2 2" xfId="20255" xr:uid="{85B4B86C-DA0D-4466-A4B9-2CCC32D15069}"/>
    <cellStyle name="Millares 6 3 2 4 2 2 2 2" xfId="43149" xr:uid="{6EE036C8-55FC-4E7C-9289-8D642E94FC41}"/>
    <cellStyle name="Millares 6 3 2 4 2 2 3" xfId="31708" xr:uid="{9DB5F523-87F7-4C50-B1EB-E6E569CA4C7A}"/>
    <cellStyle name="Millares 6 3 2 4 2 2 4" xfId="54590" xr:uid="{CA823FD4-4AF9-4EF6-A8E8-B1F3A28C09B9}"/>
    <cellStyle name="Millares 6 3 2 4 2 3" xfId="16013" xr:uid="{42C66FC2-16A8-40C5-A94C-FCD56E1CE4B4}"/>
    <cellStyle name="Millares 6 3 2 4 2 3 2" xfId="38907" xr:uid="{B398674F-B685-4DB8-8D49-6B34D1F18642}"/>
    <cellStyle name="Millares 6 3 2 4 2 4" xfId="27466" xr:uid="{6D4683F0-59EA-48DE-A905-F7B377FCAC4F}"/>
    <cellStyle name="Millares 6 3 2 4 2 5" xfId="50349" xr:uid="{2C923C30-7450-4381-9369-5966BA58BDD1}"/>
    <cellStyle name="Millares 6 3 2 4 2 6" xfId="5038" xr:uid="{D9830DBE-C925-43D3-9537-C8EF2A44D734}"/>
    <cellStyle name="Millares 6 3 2 4 3" xfId="6416" xr:uid="{93F24DA9-C231-43B9-AD3F-B8D920F3BB6B}"/>
    <cellStyle name="Millares 6 3 2 4 3 2" xfId="10651" xr:uid="{C7DC6FA4-A521-4E73-A8F3-D91D443E79B8}"/>
    <cellStyle name="Millares 6 3 2 4 3 2 2" xfId="22094" xr:uid="{7549E269-FF60-4592-877F-8D8603287235}"/>
    <cellStyle name="Millares 6 3 2 4 3 2 2 2" xfId="44988" xr:uid="{44124B0A-5F57-4523-A774-B3B916E0F309}"/>
    <cellStyle name="Millares 6 3 2 4 3 2 3" xfId="33547" xr:uid="{333A1BCB-2BBB-4993-8614-7094812161A3}"/>
    <cellStyle name="Millares 6 3 2 4 3 2 4" xfId="56429" xr:uid="{A03F6400-7509-4064-8D92-4D2AFB6B0FAE}"/>
    <cellStyle name="Millares 6 3 2 4 3 3" xfId="17852" xr:uid="{B6C2918C-096B-4551-9962-E846C83A6909}"/>
    <cellStyle name="Millares 6 3 2 4 3 3 2" xfId="40746" xr:uid="{F58FD6F3-66C8-4959-93E1-F2A608B45B6B}"/>
    <cellStyle name="Millares 6 3 2 4 3 4" xfId="29305" xr:uid="{AFCFF9F9-B93E-457B-BA88-DD81A7C6C8BC}"/>
    <cellStyle name="Millares 6 3 2 4 3 5" xfId="52187" xr:uid="{9D5A4D03-3359-434E-817B-937B97A5C046}"/>
    <cellStyle name="Millares 6 3 2 4 4" xfId="7496" xr:uid="{22FF742A-C0E0-47A9-98AB-873298CDF6D5}"/>
    <cellStyle name="Millares 6 3 2 4 4 2" xfId="18938" xr:uid="{34049BC4-2AC1-4186-B170-AC1FC3675204}"/>
    <cellStyle name="Millares 6 3 2 4 4 2 2" xfId="41832" xr:uid="{BA0C4AA7-1AF9-4BA0-AD55-719B6D0F0C78}"/>
    <cellStyle name="Millares 6 3 2 4 4 3" xfId="30391" xr:uid="{42540A89-7057-47D9-B279-118286D42465}"/>
    <cellStyle name="Millares 6 3 2 4 4 4" xfId="53273" xr:uid="{CE492111-C09A-4F46-86D1-63CDD8DAE7CC}"/>
    <cellStyle name="Millares 6 3 2 4 5" xfId="12554" xr:uid="{0396171A-35CE-42A6-846A-23E45890944E}"/>
    <cellStyle name="Millares 6 3 2 4 5 2" xfId="23990" xr:uid="{606CFB57-CE57-4C51-91B4-3A92C9C2CD5B}"/>
    <cellStyle name="Millares 6 3 2 4 5 2 2" xfId="46884" xr:uid="{759331D1-73D7-40B4-9B92-C253CFE65E91}"/>
    <cellStyle name="Millares 6 3 2 4 5 3" xfId="35443" xr:uid="{CBE232F5-1B60-4E77-852F-1E2B8F90D277}"/>
    <cellStyle name="Millares 6 3 2 4 6" xfId="13637" xr:uid="{04FB05BE-DD88-4D42-88C0-F7540B607A4D}"/>
    <cellStyle name="Millares 6 3 2 4 6 2" xfId="25074" xr:uid="{B094C04B-AF9F-4DF3-89CF-ED1887A458D2}"/>
    <cellStyle name="Millares 6 3 2 4 6 2 2" xfId="47968" xr:uid="{DB0E3079-58B1-4552-94AB-786AA7A19567}"/>
    <cellStyle name="Millares 6 3 2 4 6 3" xfId="36527" xr:uid="{4BD0ADB8-D6C9-4DB5-B05B-8E71B4614276}"/>
    <cellStyle name="Millares 6 3 2 4 7" xfId="14696" xr:uid="{4F682926-EB35-4115-B9DF-6668F85DD208}"/>
    <cellStyle name="Millares 6 3 2 4 7 2" xfId="37590" xr:uid="{17E6AA71-8F44-4938-A314-BE66C0CB1681}"/>
    <cellStyle name="Millares 6 3 2 4 8" xfId="26149" xr:uid="{1CC10365-1FAF-477E-9875-5A245536ADD9}"/>
    <cellStyle name="Millares 6 3 2 4 9" xfId="49032" xr:uid="{0426ED70-8829-432B-AC19-3F28B688D20F}"/>
    <cellStyle name="Millares 6 3 2 5" xfId="915" xr:uid="{F0EDFCB4-6BF3-4248-BA08-D605AA767581}"/>
    <cellStyle name="Millares 6 3 2 5 2" xfId="2393" xr:uid="{83A32228-2BDE-475C-A6C8-BA15926F569D}"/>
    <cellStyle name="Millares 6 3 2 5 2 2" xfId="9340" xr:uid="{72F8C3D7-26DF-40D9-9097-5918DC7F4F64}"/>
    <cellStyle name="Millares 6 3 2 5 2 2 2" xfId="20783" xr:uid="{ACA326CF-1AB0-4ACC-9B70-0ED004FA7C64}"/>
    <cellStyle name="Millares 6 3 2 5 2 2 2 2" xfId="43677" xr:uid="{A2FE6031-1CC7-4395-AA26-7C7FC2C1FEEB}"/>
    <cellStyle name="Millares 6 3 2 5 2 2 3" xfId="32236" xr:uid="{92777AE7-BFF6-4C4A-8E57-2DE25DFE11E4}"/>
    <cellStyle name="Millares 6 3 2 5 2 2 4" xfId="55118" xr:uid="{A60DCA7F-46B2-4CAE-A455-E77A6DCF9493}"/>
    <cellStyle name="Millares 6 3 2 5 2 3" xfId="16541" xr:uid="{91303BBE-127C-4794-9D38-272DFA6462D7}"/>
    <cellStyle name="Millares 6 3 2 5 2 3 2" xfId="39435" xr:uid="{DFE6D00D-48EE-442A-8E03-53EABA813A20}"/>
    <cellStyle name="Millares 6 3 2 5 2 4" xfId="27994" xr:uid="{3834E593-0348-46BB-9894-D7D0169E3FE7}"/>
    <cellStyle name="Millares 6 3 2 5 2 5" xfId="50877" xr:uid="{9ECAFA48-9754-4E01-96ED-F09D4A642B37}"/>
    <cellStyle name="Millares 6 3 2 5 2 6" xfId="5566" xr:uid="{A53B98CE-CDC3-456D-BBE7-25FEB5B2B928}"/>
    <cellStyle name="Millares 6 3 2 5 3" xfId="8023" xr:uid="{3DC383D8-FC18-4D19-AC90-DE12321F93CE}"/>
    <cellStyle name="Millares 6 3 2 5 3 2" xfId="19466" xr:uid="{4BF6C8D6-7E51-4141-A173-911FEA1E398B}"/>
    <cellStyle name="Millares 6 3 2 5 3 2 2" xfId="42360" xr:uid="{E46F11D5-1A12-4310-B554-A901624E4008}"/>
    <cellStyle name="Millares 6 3 2 5 3 3" xfId="30919" xr:uid="{BA4D1F22-3E36-493D-AF5A-78789E69C64B}"/>
    <cellStyle name="Millares 6 3 2 5 3 4" xfId="53801" xr:uid="{24A6D80A-ACEE-4310-93B9-D7AD3F82E539}"/>
    <cellStyle name="Millares 6 3 2 5 4" xfId="15224" xr:uid="{183D266D-1FDD-4A44-A6E7-E0854D4A9798}"/>
    <cellStyle name="Millares 6 3 2 5 4 2" xfId="38118" xr:uid="{55B10A33-E4C9-4743-B41F-806C27BB5D08}"/>
    <cellStyle name="Millares 6 3 2 5 5" xfId="26677" xr:uid="{EF7D645A-4EF9-4C18-AF63-72E9963B0AD3}"/>
    <cellStyle name="Millares 6 3 2 5 6" xfId="49560" xr:uid="{57B656AA-0F60-4635-9424-924070A4332E}"/>
    <cellStyle name="Millares 6 3 2 5 7" xfId="4267" xr:uid="{56D41028-EC3E-4338-A532-3CF9A221E983}"/>
    <cellStyle name="Millares 6 3 2 6" xfId="1210" xr:uid="{DDF00FEE-F462-4DD5-9B26-054DA6AF7722}"/>
    <cellStyle name="Millares 6 3 2 6 2" xfId="2667" xr:uid="{F97D32A6-4632-4847-8E49-CDEA4A70E01A}"/>
    <cellStyle name="Millares 6 3 2 6 2 2" xfId="19729" xr:uid="{DCE01716-732F-4AE4-AF21-27F810227043}"/>
    <cellStyle name="Millares 6 3 2 6 2 2 2" xfId="42623" xr:uid="{692CDB1A-7AB0-4790-A500-C4CF12363AF5}"/>
    <cellStyle name="Millares 6 3 2 6 2 3" xfId="31182" xr:uid="{F4D5F3AA-422D-4321-AD89-DC926DA582B0}"/>
    <cellStyle name="Millares 6 3 2 6 2 4" xfId="54064" xr:uid="{D1C8FB7F-C3A0-4AC6-B4AC-238252DE1304}"/>
    <cellStyle name="Millares 6 3 2 6 2 5" xfId="8286" xr:uid="{78E91520-ACC4-4E32-B381-2DFBAABE378B}"/>
    <cellStyle name="Millares 6 3 2 6 3" xfId="15487" xr:uid="{84C9BB19-B91F-4DA6-8A9E-BD8F02DD1950}"/>
    <cellStyle name="Millares 6 3 2 6 3 2" xfId="38381" xr:uid="{070074B7-DCC4-4D14-A1AA-AF3300E90505}"/>
    <cellStyle name="Millares 6 3 2 6 4" xfId="26940" xr:uid="{1A05FB4C-01B8-45D6-B227-9C26BFACCFF5}"/>
    <cellStyle name="Millares 6 3 2 6 5" xfId="49823" xr:uid="{BE5D7808-90F7-4118-BC7D-EB6D689157AB}"/>
    <cellStyle name="Millares 6 3 2 6 6" xfId="4522" xr:uid="{F53151B4-231B-4899-ACAD-53074765559F}"/>
    <cellStyle name="Millares 6 3 2 7" xfId="1728" xr:uid="{54826AD6-871A-4DA4-BC38-EB32D7212D7C}"/>
    <cellStyle name="Millares 6 3 2 7 2" xfId="9604" xr:uid="{898A7C46-3A6F-495B-84C1-7D383E31DD19}"/>
    <cellStyle name="Millares 6 3 2 7 2 2" xfId="21047" xr:uid="{458043B7-A88F-475D-83C4-CC2DD2F05A85}"/>
    <cellStyle name="Millares 6 3 2 7 2 2 2" xfId="43941" xr:uid="{B3B7853B-2DBF-4223-913B-7524CAD7723E}"/>
    <cellStyle name="Millares 6 3 2 7 2 3" xfId="32500" xr:uid="{8F1E581C-1C2C-4224-9162-CB3C99037C98}"/>
    <cellStyle name="Millares 6 3 2 7 2 4" xfId="55382" xr:uid="{322DFBED-DBDB-41C2-83A4-2B4D6B121837}"/>
    <cellStyle name="Millares 6 3 2 7 3" xfId="16805" xr:uid="{03F5A18A-D797-47C9-A282-5DA06D9F90CF}"/>
    <cellStyle name="Millares 6 3 2 7 3 2" xfId="39699" xr:uid="{B6F6597D-8280-495D-A08E-28EE9F81271B}"/>
    <cellStyle name="Millares 6 3 2 7 4" xfId="28258" xr:uid="{A1A6E395-EA2A-4405-9B5E-654BFA3081EF}"/>
    <cellStyle name="Millares 6 3 2 7 5" xfId="51140" xr:uid="{F31742E3-B253-4767-A81D-638D56F78575}"/>
    <cellStyle name="Millares 6 3 2 7 6" xfId="5830" xr:uid="{A27886DC-0449-403C-ADB2-F7C8D611EA67}"/>
    <cellStyle name="Millares 6 3 2 8" xfId="3214" xr:uid="{55598A9C-32C3-47CA-B97C-1121C1710294}"/>
    <cellStyle name="Millares 6 3 2 8 2" xfId="9863" xr:uid="{EDD82B66-A04F-4326-8CBB-44030B2DC5DE}"/>
    <cellStyle name="Millares 6 3 2 8 2 2" xfId="21306" xr:uid="{F0058CB3-A423-4EAC-A4AC-CFDDB43EB474}"/>
    <cellStyle name="Millares 6 3 2 8 2 2 2" xfId="44200" xr:uid="{2E0C947C-3CFB-4EFD-9B42-78193A9FD68E}"/>
    <cellStyle name="Millares 6 3 2 8 2 3" xfId="32759" xr:uid="{D44E44A6-5EFF-4800-BD51-949D9F2A9F3E}"/>
    <cellStyle name="Millares 6 3 2 8 2 4" xfId="55641" xr:uid="{D011EEDA-BB4B-4F39-B272-1BDD48AAD6EB}"/>
    <cellStyle name="Millares 6 3 2 8 3" xfId="17064" xr:uid="{F751A156-B195-4BC3-89BC-255C846A3608}"/>
    <cellStyle name="Millares 6 3 2 8 3 2" xfId="39958" xr:uid="{C7DE7C30-DF8E-4872-A13F-965072A97AEC}"/>
    <cellStyle name="Millares 6 3 2 8 4" xfId="28517" xr:uid="{BBBA996D-59FE-4F59-ACDA-19F860D17884}"/>
    <cellStyle name="Millares 6 3 2 8 5" xfId="51399" xr:uid="{0509CFFA-476B-4B66-A272-DC4F7626758E}"/>
    <cellStyle name="Millares 6 3 2 9" xfId="6127" xr:uid="{BF19C35A-CC5E-4952-8D7B-791400CCD914}"/>
    <cellStyle name="Millares 6 3 2 9 2" xfId="10125" xr:uid="{4A64FF85-CB18-4066-AEF4-5B407A4B5FA4}"/>
    <cellStyle name="Millares 6 3 2 9 2 2" xfId="21568" xr:uid="{405E9132-5A26-4892-AE91-DEB32EEDB057}"/>
    <cellStyle name="Millares 6 3 2 9 2 2 2" xfId="44462" xr:uid="{5992A35F-5D83-48C4-89C5-518DF1E43F86}"/>
    <cellStyle name="Millares 6 3 2 9 2 3" xfId="33021" xr:uid="{D6DC547F-6003-4877-8C36-7B7951241127}"/>
    <cellStyle name="Millares 6 3 2 9 2 4" xfId="55903" xr:uid="{48B5C607-2B7B-475B-8354-B0ADE83718C2}"/>
    <cellStyle name="Millares 6 3 2 9 3" xfId="17326" xr:uid="{77CDCAA4-F58B-4D3A-9565-91D25341B1C9}"/>
    <cellStyle name="Millares 6 3 2 9 3 2" xfId="40220" xr:uid="{6FFA5F6E-18E5-4A9E-B3BA-141EF0EC5333}"/>
    <cellStyle name="Millares 6 3 2 9 4" xfId="28779" xr:uid="{11D37B94-F8AB-4B5C-A65C-F9D92C20A569}"/>
    <cellStyle name="Millares 6 3 2 9 5" xfId="51661" xr:uid="{8C843653-8540-4747-950F-650F5870F09F}"/>
    <cellStyle name="Millares 6 3 20" xfId="57743" xr:uid="{8EEE4848-FC26-443C-9B74-FBCBF8F6C525}"/>
    <cellStyle name="Millares 6 3 21" xfId="58253" xr:uid="{E0674FCD-8D11-4820-AC11-50EB3779734B}"/>
    <cellStyle name="Millares 6 3 3" xfId="457" xr:uid="{EE9EB699-A618-446C-9ECD-36DA0E5BAA69}"/>
    <cellStyle name="Millares 6 3 3 10" xfId="11307" xr:uid="{0BD5F34D-84CE-4B5F-B90C-A3378480621D}"/>
    <cellStyle name="Millares 6 3 3 10 2" xfId="22743" xr:uid="{FE1F9DE1-2E92-43F1-A00C-32C06E67581F}"/>
    <cellStyle name="Millares 6 3 3 10 2 2" xfId="45637" xr:uid="{479B7EDC-E97B-4C41-9940-B388D02C128B}"/>
    <cellStyle name="Millares 6 3 3 10 3" xfId="34196" xr:uid="{AB22A0F5-F126-4B62-9482-082B985B6843}"/>
    <cellStyle name="Millares 6 3 3 10 4" xfId="57078" xr:uid="{7971EAD7-8D22-4DB1-8D8A-796ADAB329C2}"/>
    <cellStyle name="Millares 6 3 3 11" xfId="11569" xr:uid="{4A18DBB0-59CF-42BB-858A-B606B254CAD3}"/>
    <cellStyle name="Millares 6 3 3 11 2" xfId="23005" xr:uid="{BE47255C-30BA-4016-9C2E-A638A4C0F77B}"/>
    <cellStyle name="Millares 6 3 3 11 2 2" xfId="45899" xr:uid="{D96B3640-B3B1-4B96-9758-50A67C9BC7E2}"/>
    <cellStyle name="Millares 6 3 3 11 3" xfId="34458" xr:uid="{7C728D45-8A75-4DAC-96F8-B8CEB605D487}"/>
    <cellStyle name="Millares 6 3 3 11 4" xfId="57340" xr:uid="{B3DEFB4B-4A64-48B5-883A-FF85875FCCF0}"/>
    <cellStyle name="Millares 6 3 3 12" xfId="11836" xr:uid="{1017D1A9-7E7F-49AD-A0D8-4D47C2FC2753}"/>
    <cellStyle name="Millares 6 3 3 12 2" xfId="23272" xr:uid="{8A0DE1A9-8643-4162-976A-A171BE335E4E}"/>
    <cellStyle name="Millares 6 3 3 12 2 2" xfId="46166" xr:uid="{DA3BCBE5-328A-4780-82CF-0DE3109A9A40}"/>
    <cellStyle name="Millares 6 3 3 12 3" xfId="34725" xr:uid="{BFFA1880-D599-4F9D-BE55-C103F972F6BB}"/>
    <cellStyle name="Millares 6 3 3 12 4" xfId="57607" xr:uid="{212349C9-0C9C-409F-868C-B920B7250C27}"/>
    <cellStyle name="Millares 6 3 3 13" xfId="12108" xr:uid="{E0352776-AA82-4750-941B-889289CCA91B}"/>
    <cellStyle name="Millares 6 3 3 13 2" xfId="23543" xr:uid="{C737F0FD-47D2-4B50-A3DA-12AEA5270524}"/>
    <cellStyle name="Millares 6 3 3 13 2 2" xfId="46437" xr:uid="{AED8A8F0-DBC7-4BF6-90DC-99E3F67E9DC6}"/>
    <cellStyle name="Millares 6 3 3 13 3" xfId="34996" xr:uid="{A1BBE824-80C1-40C3-BDF0-D5099BADB9DB}"/>
    <cellStyle name="Millares 6 3 3 14" xfId="13191" xr:uid="{814434AB-E365-423D-B63A-0EA72290365A}"/>
    <cellStyle name="Millares 6 3 3 14 2" xfId="24627" xr:uid="{2A031192-02C9-4B94-912E-98164BCE9ECB}"/>
    <cellStyle name="Millares 6 3 3 14 2 2" xfId="47521" xr:uid="{FA6C543E-6E68-4A33-95FD-A04B310C3D2A}"/>
    <cellStyle name="Millares 6 3 3 14 3" xfId="36080" xr:uid="{8D843047-3D2B-4EA5-8978-01B984625E42}"/>
    <cellStyle name="Millares 6 3 3 15" xfId="14249" xr:uid="{B8331597-3706-47C5-AA46-C151E035E567}"/>
    <cellStyle name="Millares 6 3 3 15 2" xfId="37143" xr:uid="{6BE0EAE1-898F-4BB8-B13F-6DB8F7B57ED6}"/>
    <cellStyle name="Millares 6 3 3 16" xfId="25702" xr:uid="{466418BC-8725-4614-8BA2-A88DBBC0F719}"/>
    <cellStyle name="Millares 6 3 3 17" xfId="48585" xr:uid="{4453C46B-A545-4A4A-BB23-D7B70D9B351B}"/>
    <cellStyle name="Millares 6 3 3 18" xfId="57859" xr:uid="{090A56F7-6018-474F-BCE1-C8A01FA1F489}"/>
    <cellStyle name="Millares 6 3 3 19" xfId="58370" xr:uid="{E31272A5-D545-44EE-A8B2-56F086311255}"/>
    <cellStyle name="Millares 6 3 3 2" xfId="730" xr:uid="{8240EB71-6E2A-4E2F-834C-01E3DD904BEB}"/>
    <cellStyle name="Millares 6 3 3 2 10" xfId="48848" xr:uid="{7FCA11A8-FCC2-468A-ACFD-A418EFD8E125}"/>
    <cellStyle name="Millares 6 3 3 2 11" xfId="58120" xr:uid="{8FDEE457-DDA1-41FB-A2BD-03D80767F4ED}"/>
    <cellStyle name="Millares 6 3 3 2 12" xfId="58632" xr:uid="{91385F12-0AF1-4F9B-83BA-6F1962AB026C}"/>
    <cellStyle name="Millares 6 3 3 2 2" xfId="1574" xr:uid="{C564AEDE-6C81-4D48-BD63-2AA8B2B9C574}"/>
    <cellStyle name="Millares 6 3 3 2 2 10" xfId="4087" xr:uid="{4FE2F812-CC2C-4995-8314-062692526E83}"/>
    <cellStyle name="Millares 6 3 3 2 2 2" xfId="3006" xr:uid="{6128FCCD-461A-44D7-91AD-92FA00D85607}"/>
    <cellStyle name="Millares 6 3 3 2 2 2 2" xfId="9155" xr:uid="{FAAF2AAC-4864-4D27-ACD1-D0791AA92D3E}"/>
    <cellStyle name="Millares 6 3 3 2 2 2 2 2" xfId="20598" xr:uid="{7783AD28-EFF2-4CD5-A5A8-B923CF3FBA22}"/>
    <cellStyle name="Millares 6 3 3 2 2 2 2 2 2" xfId="43492" xr:uid="{255CD07B-3D5D-40CB-8043-57F03391DD1E}"/>
    <cellStyle name="Millares 6 3 3 2 2 2 2 3" xfId="32051" xr:uid="{F077BA73-0D3C-4513-91B2-1A4706E086A7}"/>
    <cellStyle name="Millares 6 3 3 2 2 2 2 4" xfId="54933" xr:uid="{2A2D0BCE-1D6F-4E76-89E1-E9917B6CA2A2}"/>
    <cellStyle name="Millares 6 3 3 2 2 2 3" xfId="16356" xr:uid="{FBECC2E2-3284-4CC9-868D-46C7C37903BE}"/>
    <cellStyle name="Millares 6 3 3 2 2 2 3 2" xfId="39250" xr:uid="{6DA81651-E859-4856-9436-E6AD45148609}"/>
    <cellStyle name="Millares 6 3 3 2 2 2 4" xfId="27809" xr:uid="{39D34D09-E052-4BB4-A75F-B4FB924DB6FF}"/>
    <cellStyle name="Millares 6 3 3 2 2 2 5" xfId="50692" xr:uid="{B0685846-75B7-4DBE-A914-3447A4031CA1}"/>
    <cellStyle name="Millares 6 3 3 2 2 2 6" xfId="5381" xr:uid="{D4194D72-AF5D-4116-926B-D9AC16FBB20C}"/>
    <cellStyle name="Millares 6 3 3 2 2 3" xfId="6759" xr:uid="{EFE8CBA1-08FF-427F-BD43-B60F21E4F0F6}"/>
    <cellStyle name="Millares 6 3 3 2 2 3 2" xfId="10994" xr:uid="{BC57C193-1D8F-4A6A-B336-7A4B8048398F}"/>
    <cellStyle name="Millares 6 3 3 2 2 3 2 2" xfId="22437" xr:uid="{B2C1CA31-048F-4D52-B23A-88C6433D8C9D}"/>
    <cellStyle name="Millares 6 3 3 2 2 3 2 2 2" xfId="45331" xr:uid="{43FB6057-8088-462B-B6F9-EA64E589E4CE}"/>
    <cellStyle name="Millares 6 3 3 2 2 3 2 3" xfId="33890" xr:uid="{79AB343D-44B8-4D6C-B82B-634BF27C3DCD}"/>
    <cellStyle name="Millares 6 3 3 2 2 3 2 4" xfId="56772" xr:uid="{38D0CACE-ED15-46C1-A937-8C008D42DB53}"/>
    <cellStyle name="Millares 6 3 3 2 2 3 3" xfId="18195" xr:uid="{1D24CFC5-FFD9-4A0E-9846-78C8DE06C62F}"/>
    <cellStyle name="Millares 6 3 3 2 2 3 3 2" xfId="41089" xr:uid="{7264F59B-E0D6-4332-9321-BC2B8173C80F}"/>
    <cellStyle name="Millares 6 3 3 2 2 3 4" xfId="29648" xr:uid="{296F1D13-9A19-4259-8B4F-E719EB18F8E4}"/>
    <cellStyle name="Millares 6 3 3 2 2 3 5" xfId="52530" xr:uid="{DA93C205-A609-46B5-A7DB-A34D1234AF3A}"/>
    <cellStyle name="Millares 6 3 3 2 2 4" xfId="7838" xr:uid="{C241DE64-BB2E-4AB4-BC6F-9D0504E87790}"/>
    <cellStyle name="Millares 6 3 3 2 2 4 2" xfId="19281" xr:uid="{0E110CCD-0511-40DC-8B9A-A11F281B82B0}"/>
    <cellStyle name="Millares 6 3 3 2 2 4 2 2" xfId="42175" xr:uid="{CF71FFA5-D138-4DF5-82ED-6152D646A0A0}"/>
    <cellStyle name="Millares 6 3 3 2 2 4 3" xfId="30734" xr:uid="{BE9BA5CE-E9AE-4790-B230-3EF7807FE7F8}"/>
    <cellStyle name="Millares 6 3 3 2 2 4 4" xfId="53616" xr:uid="{0AE79FCC-5DE3-4419-930D-3EB7206738DA}"/>
    <cellStyle name="Millares 6 3 3 2 2 5" xfId="12897" xr:uid="{3E32202D-30E2-4194-8DC5-A29251CB1FD6}"/>
    <cellStyle name="Millares 6 3 3 2 2 5 2" xfId="24333" xr:uid="{448D9B27-3F98-4E81-BC03-E93CA19DA0D0}"/>
    <cellStyle name="Millares 6 3 3 2 2 5 2 2" xfId="47227" xr:uid="{7D960C75-6727-4B02-BD44-EFD12A8BAD69}"/>
    <cellStyle name="Millares 6 3 3 2 2 5 3" xfId="35786" xr:uid="{E2D9199C-BD72-459C-A131-146B71613FDD}"/>
    <cellStyle name="Millares 6 3 3 2 2 6" xfId="13980" xr:uid="{36922C41-AE65-4169-BD06-0D8A6BBAF63B}"/>
    <cellStyle name="Millares 6 3 3 2 2 6 2" xfId="25417" xr:uid="{BB436AFB-7062-4464-B0FD-2A2A135B7988}"/>
    <cellStyle name="Millares 6 3 3 2 2 6 2 2" xfId="48311" xr:uid="{1A55858D-6671-4B69-B951-32AD03E8BD04}"/>
    <cellStyle name="Millares 6 3 3 2 2 6 3" xfId="36870" xr:uid="{7AEF8929-B19C-4DA0-BACB-5F8A34A0F44F}"/>
    <cellStyle name="Millares 6 3 3 2 2 7" xfId="15039" xr:uid="{524BAECE-6A99-4758-83D2-7BA190D133DF}"/>
    <cellStyle name="Millares 6 3 3 2 2 7 2" xfId="37933" xr:uid="{1BC8FD2E-5E21-48D8-93B9-55CC0F976EB1}"/>
    <cellStyle name="Millares 6 3 3 2 2 8" xfId="26492" xr:uid="{5257EFCD-AF7D-4E4E-8100-3B4022EDF541}"/>
    <cellStyle name="Millares 6 3 3 2 2 9" xfId="49375" xr:uid="{624B0369-CEB6-4C0E-AB70-4C535233CDC4}"/>
    <cellStyle name="Millares 6 3 3 2 3" xfId="2209" xr:uid="{94A039DA-382E-4A2B-AEBD-E200AA317AB6}"/>
    <cellStyle name="Millares 6 3 3 2 3 2" xfId="8628" xr:uid="{74DECDF2-2348-423B-ABA9-C3D132D9299C}"/>
    <cellStyle name="Millares 6 3 3 2 3 2 2" xfId="20071" xr:uid="{F0188EE4-FEC3-4710-B07C-6F8EFEC753E8}"/>
    <cellStyle name="Millares 6 3 3 2 3 2 2 2" xfId="42965" xr:uid="{1F5D0FDF-22CD-4E20-AD1B-8A4488679B38}"/>
    <cellStyle name="Millares 6 3 3 2 3 2 3" xfId="31524" xr:uid="{0FDB9DD5-C606-4449-8A95-422BE1D40712}"/>
    <cellStyle name="Millares 6 3 3 2 3 2 4" xfId="54406" xr:uid="{F55244D8-B6C6-492F-A15D-98E3F4DABC99}"/>
    <cellStyle name="Millares 6 3 3 2 3 3" xfId="15829" xr:uid="{B6DF55FA-FBB4-46FF-BB87-3812460F6F03}"/>
    <cellStyle name="Millares 6 3 3 2 3 3 2" xfId="38723" xr:uid="{7A577576-3EAE-4946-BC5C-726843CA668B}"/>
    <cellStyle name="Millares 6 3 3 2 3 4" xfId="27282" xr:uid="{82A7C33C-B467-4E02-9316-6CBB3AD77930}"/>
    <cellStyle name="Millares 6 3 3 2 3 5" xfId="50165" xr:uid="{7EE5777B-EFA3-4912-96A1-FED661EFA2D9}"/>
    <cellStyle name="Millares 6 3 3 2 3 6" xfId="4854" xr:uid="{1752D5BA-A3F1-412B-851D-E5257B310999}"/>
    <cellStyle name="Millares 6 3 3 2 4" xfId="3553" xr:uid="{04D30A59-973B-4CC3-B0D1-4D6C09053B6D}"/>
    <cellStyle name="Millares 6 3 3 2 4 2" xfId="10467" xr:uid="{35366FF7-095E-4F74-A7BE-35BD3D1796D0}"/>
    <cellStyle name="Millares 6 3 3 2 4 2 2" xfId="21910" xr:uid="{745A81FB-82DE-4982-A743-8E53591BB692}"/>
    <cellStyle name="Millares 6 3 3 2 4 2 2 2" xfId="44804" xr:uid="{C44B1885-A74A-4BCE-9840-F195A0833FDA}"/>
    <cellStyle name="Millares 6 3 3 2 4 2 3" xfId="33363" xr:uid="{DAC73B93-CBAF-4117-9A5F-0ADDE5156BA6}"/>
    <cellStyle name="Millares 6 3 3 2 4 2 4" xfId="56245" xr:uid="{42160EB5-0AB2-49D5-948D-A237E9F704F1}"/>
    <cellStyle name="Millares 6 3 3 2 4 3" xfId="17668" xr:uid="{C75DA07A-2343-4A58-9FE6-8C9AC2A49151}"/>
    <cellStyle name="Millares 6 3 3 2 4 3 2" xfId="40562" xr:uid="{FDADAE3C-85B7-4DDE-9730-6ED1B1E4D32A}"/>
    <cellStyle name="Millares 6 3 3 2 4 4" xfId="29121" xr:uid="{006167C0-5FBE-475A-ADA5-9F16E430F83E}"/>
    <cellStyle name="Millares 6 3 3 2 4 5" xfId="52003" xr:uid="{19BA7E94-421E-4D4B-B127-D2C8201D6925}"/>
    <cellStyle name="Millares 6 3 3 2 5" xfId="7313" xr:uid="{D051ADD6-DDB4-40E6-BCBC-B545C76EC671}"/>
    <cellStyle name="Millares 6 3 3 2 5 2" xfId="18754" xr:uid="{7AF55BD8-0EF1-4EE6-A1A0-197B5C5FAC05}"/>
    <cellStyle name="Millares 6 3 3 2 5 2 2" xfId="41648" xr:uid="{AFD94D6D-3F5C-42F3-84FE-3B47FE4524D5}"/>
    <cellStyle name="Millares 6 3 3 2 5 3" xfId="30207" xr:uid="{63973EAB-B937-4E25-8031-707A56D639C7}"/>
    <cellStyle name="Millares 6 3 3 2 5 4" xfId="53089" xr:uid="{782C8B74-06A2-413F-B8FE-CE1DA2496DF5}"/>
    <cellStyle name="Millares 6 3 3 2 6" xfId="12371" xr:uid="{37882EB1-2F62-4493-BA36-74108C3DD139}"/>
    <cellStyle name="Millares 6 3 3 2 6 2" xfId="23806" xr:uid="{C5E5E928-20F6-4D4C-8E9B-CFD27D0887C0}"/>
    <cellStyle name="Millares 6 3 3 2 6 2 2" xfId="46700" xr:uid="{83D73EEB-56A0-45E2-9166-60B5B161071C}"/>
    <cellStyle name="Millares 6 3 3 2 6 3" xfId="35259" xr:uid="{8A76CC09-FB9C-42E1-86C9-EC657F303E21}"/>
    <cellStyle name="Millares 6 3 3 2 7" xfId="13453" xr:uid="{B2461479-F77C-4D34-A8E6-C0E270DB254A}"/>
    <cellStyle name="Millares 6 3 3 2 7 2" xfId="24890" xr:uid="{A9CAB9A1-79D1-4B5B-A304-D4966ECA9FC5}"/>
    <cellStyle name="Millares 6 3 3 2 7 2 2" xfId="47784" xr:uid="{ACE2F1DA-4993-4419-9CE4-5938FA565C91}"/>
    <cellStyle name="Millares 6 3 3 2 7 3" xfId="36343" xr:uid="{2E25006B-D1AA-4AF7-AAF8-1256104227C1}"/>
    <cellStyle name="Millares 6 3 3 2 8" xfId="14512" xr:uid="{1AC0D5EB-AD2D-434C-9229-932DFF17F088}"/>
    <cellStyle name="Millares 6 3 3 2 8 2" xfId="37406" xr:uid="{763AB0B0-06A8-445D-B65C-1A28E0914A82}"/>
    <cellStyle name="Millares 6 3 3 2 9" xfId="25965" xr:uid="{181231E5-2EEA-46E6-A5E4-5779DCB8E14D}"/>
    <cellStyle name="Millares 6 3 3 3" xfId="994" xr:uid="{1F026239-C5EF-40AF-B8B6-FC712CA07AA7}"/>
    <cellStyle name="Millares 6 3 3 3 10" xfId="3825" xr:uid="{AE5F3E91-3608-40AA-A79D-91E6C8FC7A16}"/>
    <cellStyle name="Millares 6 3 3 3 2" xfId="2472" xr:uid="{43118F48-15AA-47DE-98E6-72FD0FC479FE}"/>
    <cellStyle name="Millares 6 3 3 3 2 2" xfId="8892" xr:uid="{F6BC9C3A-7374-49F0-B08E-8C1324F013A8}"/>
    <cellStyle name="Millares 6 3 3 3 2 2 2" xfId="20335" xr:uid="{6C609973-0DCD-45E7-8559-73B18B28104C}"/>
    <cellStyle name="Millares 6 3 3 3 2 2 2 2" xfId="43229" xr:uid="{14F9D1FE-E28A-4E26-9167-C4E71F0AD2C1}"/>
    <cellStyle name="Millares 6 3 3 3 2 2 3" xfId="31788" xr:uid="{CDBFCF9B-5646-44A8-A899-6C245AA469A1}"/>
    <cellStyle name="Millares 6 3 3 3 2 2 4" xfId="54670" xr:uid="{929FD074-1395-4465-831F-24B5F87E1E11}"/>
    <cellStyle name="Millares 6 3 3 3 2 3" xfId="16093" xr:uid="{646C0819-A787-4283-9A08-7E9A1607666C}"/>
    <cellStyle name="Millares 6 3 3 3 2 3 2" xfId="38987" xr:uid="{B942D410-F12B-4D2E-9A2A-95CB36A5867C}"/>
    <cellStyle name="Millares 6 3 3 3 2 4" xfId="27546" xr:uid="{3BB238CA-7D39-43F2-BA23-B13CE4446844}"/>
    <cellStyle name="Millares 6 3 3 3 2 5" xfId="50429" xr:uid="{9E2C0F6B-8DB8-4D91-865D-BE05FDE1621D}"/>
    <cellStyle name="Millares 6 3 3 3 2 6" xfId="5118" xr:uid="{F8643EF0-E442-41FD-B63E-8CC875A179FB}"/>
    <cellStyle name="Millares 6 3 3 3 3" xfId="6496" xr:uid="{7A8F2320-C8A7-4A05-B12D-C65D6AABD43D}"/>
    <cellStyle name="Millares 6 3 3 3 3 2" xfId="10731" xr:uid="{41D1E045-5613-4EEF-97B3-1018D955892C}"/>
    <cellStyle name="Millares 6 3 3 3 3 2 2" xfId="22174" xr:uid="{3E53244E-D464-45DC-AE55-02935D8248BA}"/>
    <cellStyle name="Millares 6 3 3 3 3 2 2 2" xfId="45068" xr:uid="{CE071D7E-8ADD-440D-929B-F2619E70A2E2}"/>
    <cellStyle name="Millares 6 3 3 3 3 2 3" xfId="33627" xr:uid="{3B8E63A9-8891-4355-BD3E-A04892E6ABEE}"/>
    <cellStyle name="Millares 6 3 3 3 3 2 4" xfId="56509" xr:uid="{3D15A002-9D2E-48CB-8F65-31EA33805064}"/>
    <cellStyle name="Millares 6 3 3 3 3 3" xfId="17932" xr:uid="{2F31A773-9605-4736-A673-04796B24D6AE}"/>
    <cellStyle name="Millares 6 3 3 3 3 3 2" xfId="40826" xr:uid="{206D7C66-A03F-4588-899A-CA3985227E5A}"/>
    <cellStyle name="Millares 6 3 3 3 3 4" xfId="29385" xr:uid="{A82FF30B-B1C3-4FE1-817B-115A46814A8C}"/>
    <cellStyle name="Millares 6 3 3 3 3 5" xfId="52267" xr:uid="{DA9BCE5F-9C87-4548-89CB-592F49F5C826}"/>
    <cellStyle name="Millares 6 3 3 3 4" xfId="7575" xr:uid="{1C3F68A1-C324-4311-83AC-21C2C6905D86}"/>
    <cellStyle name="Millares 6 3 3 3 4 2" xfId="19018" xr:uid="{F395DFC2-8B32-40E5-A6E3-433017A2F492}"/>
    <cellStyle name="Millares 6 3 3 3 4 2 2" xfId="41912" xr:uid="{83A8EAB6-BB08-4972-90A8-013CFABC68BE}"/>
    <cellStyle name="Millares 6 3 3 3 4 3" xfId="30471" xr:uid="{9A42B7B0-7B63-4B79-B71E-1010B66E52CC}"/>
    <cellStyle name="Millares 6 3 3 3 4 4" xfId="53353" xr:uid="{CDF564E7-9219-43C8-87CE-E09245EC6BDB}"/>
    <cellStyle name="Millares 6 3 3 3 5" xfId="12634" xr:uid="{53B1FA06-EA32-411E-A354-CE0CA2761BAC}"/>
    <cellStyle name="Millares 6 3 3 3 5 2" xfId="24070" xr:uid="{540A841F-8479-4F02-9982-AEA33C7C119D}"/>
    <cellStyle name="Millares 6 3 3 3 5 2 2" xfId="46964" xr:uid="{6C3850CC-8134-4946-9FD8-EBC4C6810B51}"/>
    <cellStyle name="Millares 6 3 3 3 5 3" xfId="35523" xr:uid="{49EA8592-316C-4FD5-B40E-AEC5F1846779}"/>
    <cellStyle name="Millares 6 3 3 3 6" xfId="13717" xr:uid="{DF80552E-7E29-4A7A-B068-9177A16DF585}"/>
    <cellStyle name="Millares 6 3 3 3 6 2" xfId="25154" xr:uid="{4BCDC48A-B553-420C-AD6D-DD9D67A490C6}"/>
    <cellStyle name="Millares 6 3 3 3 6 2 2" xfId="48048" xr:uid="{FA694512-AD2A-497E-BA95-07232DCE4B01}"/>
    <cellStyle name="Millares 6 3 3 3 6 3" xfId="36607" xr:uid="{4F79B63B-FA96-41D8-9C8E-418604D1B0E0}"/>
    <cellStyle name="Millares 6 3 3 3 7" xfId="14776" xr:uid="{EFCA64B0-4046-480F-93C0-FA80D4691EC9}"/>
    <cellStyle name="Millares 6 3 3 3 7 2" xfId="37670" xr:uid="{3EBC32C0-5D47-4B34-A422-A2356932C8E1}"/>
    <cellStyle name="Millares 6 3 3 3 8" xfId="26229" xr:uid="{AC81E3C9-D1E4-4D79-A4F3-930EA4567B2F}"/>
    <cellStyle name="Millares 6 3 3 3 9" xfId="49112" xr:uid="{61F7CFCA-0051-4D32-BC0A-90C3A6EAF462}"/>
    <cellStyle name="Millares 6 3 3 4" xfId="1289" xr:uid="{3A3B2310-E94F-41DC-BA22-E0BEBCC295F7}"/>
    <cellStyle name="Millares 6 3 3 4 2" xfId="2746" xr:uid="{DF847093-CB8E-4763-9530-81DC22AECD27}"/>
    <cellStyle name="Millares 6 3 3 4 2 2" xfId="9420" xr:uid="{92BE2FFB-6691-4770-87CF-53372E8CA398}"/>
    <cellStyle name="Millares 6 3 3 4 2 2 2" xfId="20863" xr:uid="{C42F15CF-52F1-49C4-A1B9-A3A45EFAA37A}"/>
    <cellStyle name="Millares 6 3 3 4 2 2 2 2" xfId="43757" xr:uid="{D0D7D06F-8CD6-479C-9B30-AC9252808BF4}"/>
    <cellStyle name="Millares 6 3 3 4 2 2 3" xfId="32316" xr:uid="{09CEC1FF-AD4E-4DF4-A7AF-CC49D6713BB3}"/>
    <cellStyle name="Millares 6 3 3 4 2 2 4" xfId="55198" xr:uid="{C0069B43-BF8F-454E-9F39-5987ED835B3B}"/>
    <cellStyle name="Millares 6 3 3 4 2 3" xfId="16621" xr:uid="{8108212A-BEE2-4D4B-B1AE-2F51D39C9565}"/>
    <cellStyle name="Millares 6 3 3 4 2 3 2" xfId="39515" xr:uid="{EEB553D1-0D3C-4090-A300-BA490F08884C}"/>
    <cellStyle name="Millares 6 3 3 4 2 4" xfId="28074" xr:uid="{E7A23B55-2FE9-41BE-BF8F-50B120F8A6D5}"/>
    <cellStyle name="Millares 6 3 3 4 2 5" xfId="50957" xr:uid="{CE87C892-52EA-4F1E-ACB1-38E412A27CFA}"/>
    <cellStyle name="Millares 6 3 3 4 2 6" xfId="5646" xr:uid="{1199BDD2-4399-433E-B01F-BCB232D8770C}"/>
    <cellStyle name="Millares 6 3 3 4 3" xfId="8103" xr:uid="{1D38ECAA-83EB-46CD-AAA2-7CDE889811B9}"/>
    <cellStyle name="Millares 6 3 3 4 3 2" xfId="19546" xr:uid="{A18C36E5-A9F4-47EE-A0DC-3E43A59087E1}"/>
    <cellStyle name="Millares 6 3 3 4 3 2 2" xfId="42440" xr:uid="{177B2381-8010-40DB-A529-9697A61C809D}"/>
    <cellStyle name="Millares 6 3 3 4 3 3" xfId="30999" xr:uid="{3F862680-C23F-4D4D-A24A-E500B6FBDA5F}"/>
    <cellStyle name="Millares 6 3 3 4 3 4" xfId="53881" xr:uid="{807F66DF-E5C5-459A-BB86-7B0015063A78}"/>
    <cellStyle name="Millares 6 3 3 4 4" xfId="15304" xr:uid="{64B040DE-3421-4710-87B7-12F998263415}"/>
    <cellStyle name="Millares 6 3 3 4 4 2" xfId="38198" xr:uid="{0A043A76-5752-4C67-8B91-DE92008BF9DA}"/>
    <cellStyle name="Millares 6 3 3 4 5" xfId="26757" xr:uid="{E9DC59AC-9F25-4F4B-B404-BB3C7049190F}"/>
    <cellStyle name="Millares 6 3 3 4 6" xfId="49640" xr:uid="{7FD48402-5CA0-4DF2-BD75-B4782535AA57}"/>
    <cellStyle name="Millares 6 3 3 4 7" xfId="4347" xr:uid="{E0F7CA5A-5FEC-4295-B2F4-66E502987387}"/>
    <cellStyle name="Millares 6 3 3 5" xfId="1942" xr:uid="{F30DF915-93DD-48AF-94F0-2F0CDB625035}"/>
    <cellStyle name="Millares 6 3 3 5 2" xfId="8365" xr:uid="{A4ED0255-B9BB-45EC-9050-56683EECA863}"/>
    <cellStyle name="Millares 6 3 3 5 2 2" xfId="19808" xr:uid="{4B94E8A6-3DE9-4770-BBB6-5A2F7113F2B5}"/>
    <cellStyle name="Millares 6 3 3 5 2 2 2" xfId="42702" xr:uid="{1C646E40-22B5-4C07-902E-C1C3DABF5DAC}"/>
    <cellStyle name="Millares 6 3 3 5 2 3" xfId="31261" xr:uid="{8E6FEFB7-196D-41F3-A776-91DF43E33C56}"/>
    <cellStyle name="Millares 6 3 3 5 2 4" xfId="54143" xr:uid="{E582CDA7-122B-4C28-81AF-0A3939EF9F95}"/>
    <cellStyle name="Millares 6 3 3 5 3" xfId="15566" xr:uid="{8469A7E7-2728-4B1B-8747-21F68BDACDC2}"/>
    <cellStyle name="Millares 6 3 3 5 3 2" xfId="38460" xr:uid="{2E3F3F66-6186-4D1C-8890-004E38B7136B}"/>
    <cellStyle name="Millares 6 3 3 5 4" xfId="27019" xr:uid="{8F600DBE-1E33-486B-A6AF-825CACE26EB8}"/>
    <cellStyle name="Millares 6 3 3 5 5" xfId="49902" xr:uid="{9BE08103-3D61-452D-86EF-17CBF08EF90D}"/>
    <cellStyle name="Millares 6 3 3 5 6" xfId="4600" xr:uid="{31A787E3-F223-418E-90BE-57760DECB356}"/>
    <cellStyle name="Millares 6 3 3 6" xfId="3293" xr:uid="{8A2FA041-9F0C-4B31-B4B3-E36475AFD4E3}"/>
    <cellStyle name="Millares 6 3 3 6 2" xfId="9683" xr:uid="{43349D5D-B5A0-4B64-AB6A-960F531AAF58}"/>
    <cellStyle name="Millares 6 3 3 6 2 2" xfId="21126" xr:uid="{903D1356-E883-4C14-A4FB-84EE343D27F2}"/>
    <cellStyle name="Millares 6 3 3 6 2 2 2" xfId="44020" xr:uid="{C0278DEC-ACB8-4282-9EE3-5B0DCB8AE379}"/>
    <cellStyle name="Millares 6 3 3 6 2 3" xfId="32579" xr:uid="{5750A713-D8A0-4368-BB5D-105159978931}"/>
    <cellStyle name="Millares 6 3 3 6 2 4" xfId="55461" xr:uid="{1EDBF36B-27A8-4DA3-8000-742AD48B0BA2}"/>
    <cellStyle name="Millares 6 3 3 6 3" xfId="16884" xr:uid="{BE7A2B92-0836-45E5-87EE-C4852CC3C5C5}"/>
    <cellStyle name="Millares 6 3 3 6 3 2" xfId="39778" xr:uid="{EAE88F6F-268D-4B6B-B37C-A4D787622480}"/>
    <cellStyle name="Millares 6 3 3 6 4" xfId="28337" xr:uid="{A4D24226-80E8-4A6C-9F7E-CBA6F74BAD75}"/>
    <cellStyle name="Millares 6 3 3 6 5" xfId="51219" xr:uid="{6280A0B2-020B-41B4-B1C4-9E6ABC557D86}"/>
    <cellStyle name="Millares 6 3 3 7" xfId="5952" xr:uid="{7EA07223-856F-43C7-9F94-8EFE340D987F}"/>
    <cellStyle name="Millares 6 3 3 7 2" xfId="9943" xr:uid="{C911C35A-FCCF-48BF-8A51-B697FDFD0B7D}"/>
    <cellStyle name="Millares 6 3 3 7 2 2" xfId="21386" xr:uid="{64B351CD-F48E-46A9-8B1D-98F9611DAE6D}"/>
    <cellStyle name="Millares 6 3 3 7 2 2 2" xfId="44280" xr:uid="{9A56FE85-EB94-4418-8134-9FB80698815D}"/>
    <cellStyle name="Millares 6 3 3 7 2 3" xfId="32839" xr:uid="{6A840DA1-DB18-4AD7-A15A-AEC4CD7F2207}"/>
    <cellStyle name="Millares 6 3 3 7 2 4" xfId="55721" xr:uid="{9B6AE574-B635-47F2-B75B-E5EF213C9404}"/>
    <cellStyle name="Millares 6 3 3 7 3" xfId="17144" xr:uid="{0BE4D655-7536-4886-806D-D3B91B80EE14}"/>
    <cellStyle name="Millares 6 3 3 7 3 2" xfId="40038" xr:uid="{B712D8D5-CD98-4781-AB69-EA73A7D550FF}"/>
    <cellStyle name="Millares 6 3 3 7 4" xfId="28597" xr:uid="{867FAF27-491D-47D9-A82F-1197F541AED2}"/>
    <cellStyle name="Millares 6 3 3 7 5" xfId="51479" xr:uid="{BED9693B-DBA6-4A59-A5DD-766ABCAEAE50}"/>
    <cellStyle name="Millares 6 3 3 8" xfId="6203" xr:uid="{BF260B33-F817-4642-8B73-2DA950335913}"/>
    <cellStyle name="Millares 6 3 3 8 2" xfId="10204" xr:uid="{BF3EE134-393D-4B63-94D8-FF2BC04AAB5A}"/>
    <cellStyle name="Millares 6 3 3 8 2 2" xfId="21647" xr:uid="{1832B143-40D6-479D-80E5-0105D49247E7}"/>
    <cellStyle name="Millares 6 3 3 8 2 2 2" xfId="44541" xr:uid="{0476C987-7955-4A2B-B135-DEDF7D914EA0}"/>
    <cellStyle name="Millares 6 3 3 8 2 3" xfId="33100" xr:uid="{045E2DF2-60B1-456A-A8FB-CF4B9335761A}"/>
    <cellStyle name="Millares 6 3 3 8 2 4" xfId="55982" xr:uid="{83B5340C-4BA8-4833-B299-AE8B441430C1}"/>
    <cellStyle name="Millares 6 3 3 8 3" xfId="17405" xr:uid="{1D604FCA-5A37-463C-828D-0216A2616FD7}"/>
    <cellStyle name="Millares 6 3 3 8 3 2" xfId="40299" xr:uid="{FE57E6BB-ABE8-4301-9757-05644DBD8F75}"/>
    <cellStyle name="Millares 6 3 3 8 4" xfId="28858" xr:uid="{12DF0D24-B38B-42FA-B174-C64FF547DC3E}"/>
    <cellStyle name="Millares 6 3 3 8 5" xfId="51740" xr:uid="{0C6E8DBD-63C7-4873-8BD3-F629651F1039}"/>
    <cellStyle name="Millares 6 3 3 9" xfId="7036" xr:uid="{CF2FE833-2BCC-4206-831F-D893CEAB8361}"/>
    <cellStyle name="Millares 6 3 3 9 2" xfId="18472" xr:uid="{DAE8D7FA-F5B6-40A5-A7D0-3545C81049D8}"/>
    <cellStyle name="Millares 6 3 3 9 2 2" xfId="41366" xr:uid="{D3A658A5-FE9B-49DC-97FD-02AA3944A2C2}"/>
    <cellStyle name="Millares 6 3 3 9 3" xfId="29925" xr:uid="{1DD12F6F-588D-407C-9E3B-E363C86D7043}"/>
    <cellStyle name="Millares 6 3 3 9 4" xfId="52807" xr:uid="{76D6AC55-528D-4ED5-AC8A-D71EEA3B7FA5}"/>
    <cellStyle name="Millares 6 3 4" xfId="331" xr:uid="{DD26ACE1-F519-4C57-B66C-2471444E3447}"/>
    <cellStyle name="Millares 6 3 4 10" xfId="48732" xr:uid="{C13CD68C-9475-40C7-81C7-AE804AE08358}"/>
    <cellStyle name="Millares 6 3 4 11" xfId="58003" xr:uid="{60349026-B67E-45B6-828D-424728C9DDE8}"/>
    <cellStyle name="Millares 6 3 4 12" xfId="58515" xr:uid="{16B091E5-68E0-47FA-A069-626CF9250142}"/>
    <cellStyle name="Millares 6 3 4 2" xfId="1456" xr:uid="{1593CDC3-7231-4E68-B6AE-D7F7B11338A1}"/>
    <cellStyle name="Millares 6 3 4 2 10" xfId="3971" xr:uid="{EE40B4E8-A2B2-40D4-858B-188198736386}"/>
    <cellStyle name="Millares 6 3 4 2 2" xfId="2889" xr:uid="{1EB004C0-F243-4DAC-9854-4ED6584113E8}"/>
    <cellStyle name="Millares 6 3 4 2 2 2" xfId="9039" xr:uid="{EF902303-DFAB-4E7B-8061-DBB4FDB569EF}"/>
    <cellStyle name="Millares 6 3 4 2 2 2 2" xfId="20482" xr:uid="{5ABF1ECC-5AC8-4A8C-A3DD-C464705A5404}"/>
    <cellStyle name="Millares 6 3 4 2 2 2 2 2" xfId="43376" xr:uid="{E6D61CE1-7291-4B4E-B3B9-FA739527902B}"/>
    <cellStyle name="Millares 6 3 4 2 2 2 3" xfId="31935" xr:uid="{A073CDD2-0AFD-49BC-A634-99684139EC8A}"/>
    <cellStyle name="Millares 6 3 4 2 2 2 4" xfId="54817" xr:uid="{31C08445-6986-4786-B31E-AD1289170F1C}"/>
    <cellStyle name="Millares 6 3 4 2 2 3" xfId="16240" xr:uid="{A09FD3F0-9F3A-45B9-8843-7D25CA793478}"/>
    <cellStyle name="Millares 6 3 4 2 2 3 2" xfId="39134" xr:uid="{230A43D8-BF28-43BB-A245-39F83FF86C13}"/>
    <cellStyle name="Millares 6 3 4 2 2 4" xfId="27693" xr:uid="{A87F66A4-8F06-48B9-A8DB-59E3B46ADEEC}"/>
    <cellStyle name="Millares 6 3 4 2 2 5" xfId="50576" xr:uid="{369C62AD-CDB5-42E4-BF41-9B77957F4F09}"/>
    <cellStyle name="Millares 6 3 4 2 2 6" xfId="5265" xr:uid="{97038B0E-20E6-4AA0-B6C8-076012B35024}"/>
    <cellStyle name="Millares 6 3 4 2 3" xfId="6643" xr:uid="{B57E41F0-DCA7-455A-B63A-E80F06C5C8FE}"/>
    <cellStyle name="Millares 6 3 4 2 3 2" xfId="10878" xr:uid="{04608564-F682-45EF-82C3-36516D1EAF1A}"/>
    <cellStyle name="Millares 6 3 4 2 3 2 2" xfId="22321" xr:uid="{71F753BC-184F-4133-A78C-095E75B0CCC3}"/>
    <cellStyle name="Millares 6 3 4 2 3 2 2 2" xfId="45215" xr:uid="{B4E5F17A-5086-4A6D-8414-79735D1B8A22}"/>
    <cellStyle name="Millares 6 3 4 2 3 2 3" xfId="33774" xr:uid="{4B729981-D02D-4041-94F4-3FFFA6E00C77}"/>
    <cellStyle name="Millares 6 3 4 2 3 2 4" xfId="56656" xr:uid="{0B103935-AD56-42E5-9C54-19ED225119CC}"/>
    <cellStyle name="Millares 6 3 4 2 3 3" xfId="18079" xr:uid="{EC8F5872-F9FB-41E2-8969-0B19F6B83D89}"/>
    <cellStyle name="Millares 6 3 4 2 3 3 2" xfId="40973" xr:uid="{A0911CE1-67F4-413D-9EBF-6A8E737A14D9}"/>
    <cellStyle name="Millares 6 3 4 2 3 4" xfId="29532" xr:uid="{B5269DEA-1C23-4078-8E05-DB3452609B37}"/>
    <cellStyle name="Millares 6 3 4 2 3 5" xfId="52414" xr:uid="{4E6AF52E-B759-4DC3-A04E-0B5D68FF6385}"/>
    <cellStyle name="Millares 6 3 4 2 4" xfId="7722" xr:uid="{AE70E66A-E027-4D78-9D10-929D7954C732}"/>
    <cellStyle name="Millares 6 3 4 2 4 2" xfId="19165" xr:uid="{9DC1B599-B963-4AA2-A0CF-D0ABB9D86901}"/>
    <cellStyle name="Millares 6 3 4 2 4 2 2" xfId="42059" xr:uid="{FC827354-E649-481C-9ED0-6F0696D2AED4}"/>
    <cellStyle name="Millares 6 3 4 2 4 3" xfId="30618" xr:uid="{18F53DD1-7E7A-4194-BC57-0AFE90BDF9A7}"/>
    <cellStyle name="Millares 6 3 4 2 4 4" xfId="53500" xr:uid="{C045F38A-69BB-4ABA-B0FD-B4FB5AA4493C}"/>
    <cellStyle name="Millares 6 3 4 2 5" xfId="12781" xr:uid="{A58FA294-4307-4473-A73A-008562F2974C}"/>
    <cellStyle name="Millares 6 3 4 2 5 2" xfId="24217" xr:uid="{BABAF64D-F35D-4FA7-8FEA-A3F19069022A}"/>
    <cellStyle name="Millares 6 3 4 2 5 2 2" xfId="47111" xr:uid="{058C73B0-38EA-474F-828C-35B4EF2C52AA}"/>
    <cellStyle name="Millares 6 3 4 2 5 3" xfId="35670" xr:uid="{B882C753-E4EA-4C1B-9498-2CE2C1D7CF4D}"/>
    <cellStyle name="Millares 6 3 4 2 6" xfId="13864" xr:uid="{BE05DEDC-7BB4-428D-AD65-D66FB5769B8A}"/>
    <cellStyle name="Millares 6 3 4 2 6 2" xfId="25301" xr:uid="{3793D555-3C69-4C3A-B529-2FE295ED52A4}"/>
    <cellStyle name="Millares 6 3 4 2 6 2 2" xfId="48195" xr:uid="{01B3AFC1-E8C0-4A24-8CBC-36BC6F375C79}"/>
    <cellStyle name="Millares 6 3 4 2 6 3" xfId="36754" xr:uid="{3C309377-94EC-45C1-9259-0D14168250A2}"/>
    <cellStyle name="Millares 6 3 4 2 7" xfId="14923" xr:uid="{4A631012-4C6C-49C8-8AC3-34E76D427678}"/>
    <cellStyle name="Millares 6 3 4 2 7 2" xfId="37817" xr:uid="{8FB10FD0-A746-4593-822C-1ACA6357233C}"/>
    <cellStyle name="Millares 6 3 4 2 8" xfId="26376" xr:uid="{0270F058-45CE-4E7D-A6CE-234A20633063}"/>
    <cellStyle name="Millares 6 3 4 2 9" xfId="49259" xr:uid="{D882BA8A-6F51-46B9-84A7-AD65AC926E42}"/>
    <cellStyle name="Millares 6 3 4 3" xfId="1816" xr:uid="{B54B7784-BB53-4982-AAFB-FE25DC15D230}"/>
    <cellStyle name="Millares 6 3 4 3 2" xfId="8512" xr:uid="{E53FFBD0-02C6-4303-A227-3DB57C6796CF}"/>
    <cellStyle name="Millares 6 3 4 3 2 2" xfId="19955" xr:uid="{783D667A-C60E-473D-8BBC-C3C0ACE71B8A}"/>
    <cellStyle name="Millares 6 3 4 3 2 2 2" xfId="42849" xr:uid="{7B9EA90B-7DF9-4902-A03A-D80D96A54CAC}"/>
    <cellStyle name="Millares 6 3 4 3 2 3" xfId="31408" xr:uid="{961EE32A-62D2-4309-80CD-84974BA67C17}"/>
    <cellStyle name="Millares 6 3 4 3 2 4" xfId="54290" xr:uid="{E25B3D4D-03AB-4136-B917-8C877B032A0E}"/>
    <cellStyle name="Millares 6 3 4 3 3" xfId="15713" xr:uid="{DA4AD059-9523-4DFC-B7FE-12A2C55676FA}"/>
    <cellStyle name="Millares 6 3 4 3 3 2" xfId="38607" xr:uid="{469C02CF-23CC-4F89-98C5-3C6EFB97790B}"/>
    <cellStyle name="Millares 6 3 4 3 4" xfId="27166" xr:uid="{53D83A0F-43DC-4C20-9A58-845AEF109245}"/>
    <cellStyle name="Millares 6 3 4 3 5" xfId="50049" xr:uid="{95A0CF60-2AAA-46A6-A4E3-EA646A1749B2}"/>
    <cellStyle name="Millares 6 3 4 3 6" xfId="4738" xr:uid="{23933A81-299F-462C-88BA-2665D09DB4AE}"/>
    <cellStyle name="Millares 6 3 4 4" xfId="3436" xr:uid="{E7312E56-4360-42B2-A6D4-9819B132D39B}"/>
    <cellStyle name="Millares 6 3 4 4 2" xfId="10351" xr:uid="{E02C7066-9CCB-49AD-9A18-62A110719489}"/>
    <cellStyle name="Millares 6 3 4 4 2 2" xfId="21794" xr:uid="{9001A60F-5FF2-4C59-B8DB-F6E92A21AD00}"/>
    <cellStyle name="Millares 6 3 4 4 2 2 2" xfId="44688" xr:uid="{F140DA20-3BB9-43BF-8F4F-F187AD3290C0}"/>
    <cellStyle name="Millares 6 3 4 4 2 3" xfId="33247" xr:uid="{497C0541-4A47-4371-917C-CA32CB0CA4C9}"/>
    <cellStyle name="Millares 6 3 4 4 2 4" xfId="56129" xr:uid="{EA925DBE-F2A6-402B-9332-DCE04098916F}"/>
    <cellStyle name="Millares 6 3 4 4 3" xfId="17552" xr:uid="{2DC340CD-891F-4B36-BEA5-BB2D64F3A05E}"/>
    <cellStyle name="Millares 6 3 4 4 3 2" xfId="40446" xr:uid="{7131A3E9-720D-40E4-BED4-21B310866E07}"/>
    <cellStyle name="Millares 6 3 4 4 4" xfId="29005" xr:uid="{BEDE04A1-7CFF-4BDC-B858-E15C728C350B}"/>
    <cellStyle name="Millares 6 3 4 4 5" xfId="51887" xr:uid="{2E243AC4-B209-4905-9BDE-4C11B56D5808}"/>
    <cellStyle name="Millares 6 3 4 5" xfId="7199" xr:uid="{21E60436-FF3C-444F-B7F8-5A21C2BB25CC}"/>
    <cellStyle name="Millares 6 3 4 5 2" xfId="18638" xr:uid="{BF2275CB-2341-4022-B9E7-5BFD60F311F4}"/>
    <cellStyle name="Millares 6 3 4 5 2 2" xfId="41532" xr:uid="{316DE298-36FA-400C-8D27-C516569AA88C}"/>
    <cellStyle name="Millares 6 3 4 5 3" xfId="30091" xr:uid="{A3AD2D69-EAD9-4CA0-A668-DCD03020CD24}"/>
    <cellStyle name="Millares 6 3 4 5 4" xfId="52973" xr:uid="{3356E0E4-3CC2-473F-AB53-0AADC900799D}"/>
    <cellStyle name="Millares 6 3 4 6" xfId="12255" xr:uid="{132F3802-EC59-422D-9C02-4BAD8BE22018}"/>
    <cellStyle name="Millares 6 3 4 6 2" xfId="23690" xr:uid="{2BA7ECDE-CD7F-4E3C-BA26-A96BFDB15901}"/>
    <cellStyle name="Millares 6 3 4 6 2 2" xfId="46584" xr:uid="{D450B6DF-A11F-43BC-9465-26AC6C1E4635}"/>
    <cellStyle name="Millares 6 3 4 6 3" xfId="35143" xr:uid="{259B714F-557F-438B-A02E-7EDDF02B7C31}"/>
    <cellStyle name="Millares 6 3 4 7" xfId="13337" xr:uid="{15E44E80-4C11-4903-B0ED-76BA28CD7702}"/>
    <cellStyle name="Millares 6 3 4 7 2" xfId="24774" xr:uid="{B2C05C1B-9963-46E5-96A5-D01673D45D19}"/>
    <cellStyle name="Millares 6 3 4 7 2 2" xfId="47668" xr:uid="{EB05E606-83FB-45C4-AA1A-70C2178B9AF7}"/>
    <cellStyle name="Millares 6 3 4 7 3" xfId="36227" xr:uid="{0BC9EC38-DE08-4CFF-A4CF-EF6EEA0F7F3A}"/>
    <cellStyle name="Millares 6 3 4 8" xfId="14396" xr:uid="{BB5C8824-A31A-4C71-BB4B-BBAC96E3A5BF}"/>
    <cellStyle name="Millares 6 3 4 8 2" xfId="37290" xr:uid="{DF7601BE-898E-45DD-97BA-C507F5422EDC}"/>
    <cellStyle name="Millares 6 3 4 9" xfId="25849" xr:uid="{E74A7EE2-240C-4642-9233-82ADB91D6B28}"/>
    <cellStyle name="Millares 6 3 5" xfId="605" xr:uid="{CF69D602-16FE-4777-BC29-E2C8469C6C3C}"/>
    <cellStyle name="Millares 6 3 5 10" xfId="3709" xr:uid="{5B9AD999-FA12-4497-8074-0E8C203F6677}"/>
    <cellStyle name="Millares 6 3 5 2" xfId="2084" xr:uid="{B10A2D62-9895-4073-B3CC-40DC645B348A}"/>
    <cellStyle name="Millares 6 3 5 2 2" xfId="8775" xr:uid="{213564EC-1C16-4DDE-A921-EC554078D8E4}"/>
    <cellStyle name="Millares 6 3 5 2 2 2" xfId="20218" xr:uid="{5DB56366-75DE-4543-8B4F-C97B32570AB3}"/>
    <cellStyle name="Millares 6 3 5 2 2 2 2" xfId="43112" xr:uid="{70966102-F5A7-40A2-A86D-236F292D7092}"/>
    <cellStyle name="Millares 6 3 5 2 2 3" xfId="31671" xr:uid="{62BBF8F8-CEEB-4CB9-82E6-49337082FE91}"/>
    <cellStyle name="Millares 6 3 5 2 2 4" xfId="54553" xr:uid="{AC49DFD7-C569-4CB7-A4BD-50F1F628E0D8}"/>
    <cellStyle name="Millares 6 3 5 2 3" xfId="15976" xr:uid="{C2D6B717-403E-4BC5-ABFE-FF4194D29C47}"/>
    <cellStyle name="Millares 6 3 5 2 3 2" xfId="38870" xr:uid="{01CDE572-E3F8-4434-9315-A91D8D92A771}"/>
    <cellStyle name="Millares 6 3 5 2 4" xfId="27429" xr:uid="{4D780FB7-AA32-4BA5-B73C-B36C84C3FECA}"/>
    <cellStyle name="Millares 6 3 5 2 5" xfId="50312" xr:uid="{D315104A-0807-4BD5-8621-430CC48BF53A}"/>
    <cellStyle name="Millares 6 3 5 2 6" xfId="5001" xr:uid="{D967F10A-4C5E-4C1C-A55B-E2DCC1437499}"/>
    <cellStyle name="Millares 6 3 5 3" xfId="6379" xr:uid="{5DE7E085-6459-4520-B7C7-5CB8CB727B11}"/>
    <cellStyle name="Millares 6 3 5 3 2" xfId="10614" xr:uid="{D53FD30E-DA10-4597-865D-1262B9CED48A}"/>
    <cellStyle name="Millares 6 3 5 3 2 2" xfId="22057" xr:uid="{63401B0A-B4A4-4789-93A9-0B198723DD8A}"/>
    <cellStyle name="Millares 6 3 5 3 2 2 2" xfId="44951" xr:uid="{DEED0027-4C38-4C39-B237-018EEB3F6D7A}"/>
    <cellStyle name="Millares 6 3 5 3 2 3" xfId="33510" xr:uid="{9761A5FF-7AEA-4473-82F2-62D360E22EE1}"/>
    <cellStyle name="Millares 6 3 5 3 2 4" xfId="56392" xr:uid="{464DC7E8-FCE7-4529-AAB0-22A4C1A397AD}"/>
    <cellStyle name="Millares 6 3 5 3 3" xfId="17815" xr:uid="{29FE8485-C722-4F3E-B722-FA35275DB507}"/>
    <cellStyle name="Millares 6 3 5 3 3 2" xfId="40709" xr:uid="{ECCFA430-C88E-47ED-B5E6-4D2B1CE8FB34}"/>
    <cellStyle name="Millares 6 3 5 3 4" xfId="29268" xr:uid="{D75FCCD3-19EF-4B76-84C0-861F43A9DE90}"/>
    <cellStyle name="Millares 6 3 5 3 5" xfId="52150" xr:uid="{7AC3B161-5891-4AB2-9972-63A1D6DDE63B}"/>
    <cellStyle name="Millares 6 3 5 4" xfId="7459" xr:uid="{0EDB8940-C102-4CF4-AB12-15F61B78DDB4}"/>
    <cellStyle name="Millares 6 3 5 4 2" xfId="18901" xr:uid="{A52B3ABA-592E-4DB7-B14D-80A2154DFC3E}"/>
    <cellStyle name="Millares 6 3 5 4 2 2" xfId="41795" xr:uid="{BDBDB444-0661-4658-BF89-570A9FB23CC2}"/>
    <cellStyle name="Millares 6 3 5 4 3" xfId="30354" xr:uid="{C5EBD58B-AC8B-42BA-A275-4E16E87C03B4}"/>
    <cellStyle name="Millares 6 3 5 4 4" xfId="53236" xr:uid="{DD6DE903-6009-4471-A644-732C08E9A45C}"/>
    <cellStyle name="Millares 6 3 5 5" xfId="12517" xr:uid="{42BE894B-25BE-4BFE-9F07-E20F8FB836FF}"/>
    <cellStyle name="Millares 6 3 5 5 2" xfId="23953" xr:uid="{B1C80E74-2F20-48C8-97E1-045B043C14E0}"/>
    <cellStyle name="Millares 6 3 5 5 2 2" xfId="46847" xr:uid="{43C86043-76DD-4E62-BCE2-FA3DAB103332}"/>
    <cellStyle name="Millares 6 3 5 5 3" xfId="35406" xr:uid="{7DB5986D-3969-4457-B854-7EEF927A0F2A}"/>
    <cellStyle name="Millares 6 3 5 6" xfId="13600" xr:uid="{348DE022-6DC3-46E3-AACB-6A206D246A67}"/>
    <cellStyle name="Millares 6 3 5 6 2" xfId="25037" xr:uid="{93ABFB79-58CA-448B-8165-12F896CA9513}"/>
    <cellStyle name="Millares 6 3 5 6 2 2" xfId="47931" xr:uid="{A5BE78CA-5CF7-4FBD-960D-D85BF5CC67E7}"/>
    <cellStyle name="Millares 6 3 5 6 3" xfId="36490" xr:uid="{9D222AFC-6CCA-485D-9D99-5A322FE6F881}"/>
    <cellStyle name="Millares 6 3 5 7" xfId="14659" xr:uid="{6A433282-B4B9-4B7B-970C-AF6F9D52D7A2}"/>
    <cellStyle name="Millares 6 3 5 7 2" xfId="37553" xr:uid="{8D028774-AAB3-49B6-AA5C-5382A9E92ED4}"/>
    <cellStyle name="Millares 6 3 5 8" xfId="26112" xr:uid="{CB20FB4B-4EA9-460A-A4AD-25C43B2D1AE1}"/>
    <cellStyle name="Millares 6 3 5 9" xfId="48995" xr:uid="{183C45E7-17D3-44FA-835D-ACB32F1A5B4B}"/>
    <cellStyle name="Millares 6 3 6" xfId="878" xr:uid="{2ED17C77-33E8-4004-8C3E-29E001FC1501}"/>
    <cellStyle name="Millares 6 3 6 2" xfId="2356" xr:uid="{B4708CB4-94EC-4938-8DEE-32FD3D6D8375}"/>
    <cellStyle name="Millares 6 3 6 2 2" xfId="9303" xr:uid="{566A0DA1-D5F5-4315-B7E0-20B001DC26A3}"/>
    <cellStyle name="Millares 6 3 6 2 2 2" xfId="20746" xr:uid="{A0EEFD15-F349-4C42-999C-41172566A492}"/>
    <cellStyle name="Millares 6 3 6 2 2 2 2" xfId="43640" xr:uid="{2C3755EB-1012-473B-92B2-0E24D7105583}"/>
    <cellStyle name="Millares 6 3 6 2 2 3" xfId="32199" xr:uid="{91358E7C-EC99-4029-8FE9-3277FFCB9514}"/>
    <cellStyle name="Millares 6 3 6 2 2 4" xfId="55081" xr:uid="{8C8E2162-5850-4D83-9A2D-7191A1115AEB}"/>
    <cellStyle name="Millares 6 3 6 2 3" xfId="16504" xr:uid="{D0E942B3-4B39-45E8-80B9-1E405048E738}"/>
    <cellStyle name="Millares 6 3 6 2 3 2" xfId="39398" xr:uid="{A6C19370-5D1F-4748-9638-B5CCFC5C8BD8}"/>
    <cellStyle name="Millares 6 3 6 2 4" xfId="27957" xr:uid="{AC9CCF3C-C424-4549-87B6-C3673D43B4D9}"/>
    <cellStyle name="Millares 6 3 6 2 5" xfId="50840" xr:uid="{B1EC258C-59B8-467D-B15A-331402F2CF97}"/>
    <cellStyle name="Millares 6 3 6 2 6" xfId="5529" xr:uid="{A08CC7DF-67A6-4523-8311-1F5856EFF3D0}"/>
    <cellStyle name="Millares 6 3 6 3" xfId="7986" xr:uid="{A32FA021-2B00-4C10-A0D9-B6ED495E4995}"/>
    <cellStyle name="Millares 6 3 6 3 2" xfId="19429" xr:uid="{127568FA-6B34-4D8F-8DA8-F149A858C3FF}"/>
    <cellStyle name="Millares 6 3 6 3 2 2" xfId="42323" xr:uid="{D4D34D8F-A3A7-4B36-8929-B0BD5926E3E1}"/>
    <cellStyle name="Millares 6 3 6 3 3" xfId="30882" xr:uid="{1E92863E-AEA1-4237-90B9-81BF80AEB460}"/>
    <cellStyle name="Millares 6 3 6 3 4" xfId="53764" xr:uid="{E1353221-51CE-4B74-A5A1-14F981CF760D}"/>
    <cellStyle name="Millares 6 3 6 4" xfId="15187" xr:uid="{9AF5E3A9-F898-4471-8796-C25CD4E17FE3}"/>
    <cellStyle name="Millares 6 3 6 4 2" xfId="38081" xr:uid="{0FD0C6D1-58CB-4E7E-8CD5-596996FD6977}"/>
    <cellStyle name="Millares 6 3 6 5" xfId="26640" xr:uid="{BB6293EE-09B7-4891-B235-07992B77148B}"/>
    <cellStyle name="Millares 6 3 6 6" xfId="49523" xr:uid="{B63604AE-FB12-467B-939F-194E81859A12}"/>
    <cellStyle name="Millares 6 3 6 7" xfId="4230" xr:uid="{4FC4F834-E36C-4086-8429-22F7A7F85190}"/>
    <cellStyle name="Millares 6 3 7" xfId="1173" xr:uid="{900283D8-227F-48EF-9E22-EDC0ACAFB9CD}"/>
    <cellStyle name="Millares 6 3 7 2" xfId="2630" xr:uid="{8C4D2FC7-79A8-4B22-ACBF-6F3CFF507BDF}"/>
    <cellStyle name="Millares 6 3 7 2 2" xfId="19692" xr:uid="{84DC768A-CDCF-4494-8906-47CFF6DB4AEB}"/>
    <cellStyle name="Millares 6 3 7 2 2 2" xfId="42586" xr:uid="{201602E8-AE82-424F-9FFB-5949ABF3CEEB}"/>
    <cellStyle name="Millares 6 3 7 2 3" xfId="31145" xr:uid="{F76FAF15-C2BB-4941-BE2B-D0D70322A954}"/>
    <cellStyle name="Millares 6 3 7 2 4" xfId="54027" xr:uid="{0677E5AC-5E9F-415D-9B2A-FA4B3684525E}"/>
    <cellStyle name="Millares 6 3 7 2 5" xfId="8249" xr:uid="{27823BC4-7F66-4C64-9ADD-74D3FDAD71D9}"/>
    <cellStyle name="Millares 6 3 7 3" xfId="15450" xr:uid="{50B7560A-CBA1-4282-832A-58BC5B622140}"/>
    <cellStyle name="Millares 6 3 7 3 2" xfId="38344" xr:uid="{0174BCDF-0659-40CF-88C3-8088D29EBAD8}"/>
    <cellStyle name="Millares 6 3 7 4" xfId="26903" xr:uid="{B8135FE9-6DE0-450C-9ACC-BBD3C7D49F03}"/>
    <cellStyle name="Millares 6 3 7 5" xfId="49786" xr:uid="{6517AFB9-EB38-4A29-BB63-7FF6B8F974C1}"/>
    <cellStyle name="Millares 6 3 7 6" xfId="4485" xr:uid="{DA26646C-8E40-48ED-B623-DAFCA01857CB}"/>
    <cellStyle name="Millares 6 3 8" xfId="1691" xr:uid="{64D0AFEF-28F4-425E-A740-E3A4CA04F10C}"/>
    <cellStyle name="Millares 6 3 8 2" xfId="9567" xr:uid="{98B4CF48-AF95-4AF4-9F06-6468465C8E9B}"/>
    <cellStyle name="Millares 6 3 8 2 2" xfId="21010" xr:uid="{25AB12D6-F6E1-4265-A0ED-2ED444A4D99D}"/>
    <cellStyle name="Millares 6 3 8 2 2 2" xfId="43904" xr:uid="{E222B2C2-370A-45A5-BC97-53EDACE1C4ED}"/>
    <cellStyle name="Millares 6 3 8 2 3" xfId="32463" xr:uid="{A7526C66-25D3-44E4-BB85-B695441630D6}"/>
    <cellStyle name="Millares 6 3 8 2 4" xfId="55345" xr:uid="{BF6D022F-EB37-411A-B520-D6730C351FCB}"/>
    <cellStyle name="Millares 6 3 8 3" xfId="16768" xr:uid="{002E0189-B338-490F-B0A0-9FECC8E0648A}"/>
    <cellStyle name="Millares 6 3 8 3 2" xfId="39662" xr:uid="{7731DC6D-9E41-46B3-BA2C-A02D89298359}"/>
    <cellStyle name="Millares 6 3 8 4" xfId="28221" xr:uid="{BE909983-8588-45A3-BA5A-021DA794FCB5}"/>
    <cellStyle name="Millares 6 3 8 5" xfId="51103" xr:uid="{741613FD-92AD-4DF1-8662-C44810A50F45}"/>
    <cellStyle name="Millares 6 3 8 6" xfId="5793" xr:uid="{BF0D751C-5777-4742-9E3E-5B5396D21E6A}"/>
    <cellStyle name="Millares 6 3 9" xfId="3177" xr:uid="{8237FC28-4EBF-48EC-BF28-CF8CBCC6A09C}"/>
    <cellStyle name="Millares 6 3 9 2" xfId="9826" xr:uid="{F3A2236D-C1CB-4E1D-9845-3F8208A5CBDE}"/>
    <cellStyle name="Millares 6 3 9 2 2" xfId="21269" xr:uid="{B036798F-FF8C-45CC-8330-775A0BC7F37D}"/>
    <cellStyle name="Millares 6 3 9 2 2 2" xfId="44163" xr:uid="{16ABCF75-4950-4FAC-8DF4-07C144CB0752}"/>
    <cellStyle name="Millares 6 3 9 2 3" xfId="32722" xr:uid="{C815D3C4-E5D5-42DC-9BBC-A88FE46AC785}"/>
    <cellStyle name="Millares 6 3 9 2 4" xfId="55604" xr:uid="{DEA4D0D2-1F97-4D1D-9444-E9B6AA625E86}"/>
    <cellStyle name="Millares 6 3 9 3" xfId="17027" xr:uid="{B3E83BEB-3AE7-4B33-A44C-D760FC73B529}"/>
    <cellStyle name="Millares 6 3 9 3 2" xfId="39921" xr:uid="{13BF2A50-67B9-450C-88DA-D8E9C1AA08BD}"/>
    <cellStyle name="Millares 6 3 9 4" xfId="28480" xr:uid="{48D2D3F8-4A54-4383-A843-C3BA4A3D8580}"/>
    <cellStyle name="Millares 6 3 9 5" xfId="51362" xr:uid="{4C20458C-1584-4047-9651-5C5295D339B4}"/>
    <cellStyle name="Millares 6 4" xfId="154" xr:uid="{F42B2A21-9AC1-4FD9-82BB-055E4A7DF9A0}"/>
    <cellStyle name="Millares 6 4 10" xfId="6935" xr:uid="{DBCEEDED-0C8C-4766-81F6-656BD20BE693}"/>
    <cellStyle name="Millares 6 4 10 2" xfId="18370" xr:uid="{A99718CC-2727-4649-8787-0B31D998A0A1}"/>
    <cellStyle name="Millares 6 4 10 2 2" xfId="41264" xr:uid="{BE94460F-D90F-477D-A761-58D63CEA0570}"/>
    <cellStyle name="Millares 6 4 10 3" xfId="29823" xr:uid="{3D5D9D68-7D0B-40F0-B04A-B1F6021FB22A}"/>
    <cellStyle name="Millares 6 4 10 4" xfId="52705" xr:uid="{7C2AC92E-3C04-4857-BD2D-4551D47D384B}"/>
    <cellStyle name="Millares 6 4 11" xfId="11210" xr:uid="{22E887E2-8D3A-466D-8845-0FE422519A04}"/>
    <cellStyle name="Millares 6 4 11 2" xfId="22646" xr:uid="{59B19410-74B6-4374-AE1B-C8C1B8E2B858}"/>
    <cellStyle name="Millares 6 4 11 2 2" xfId="45540" xr:uid="{C1BC920A-8B88-49E2-8680-8F61873BBEB0}"/>
    <cellStyle name="Millares 6 4 11 3" xfId="34099" xr:uid="{91CC9453-5082-4E7B-9691-3C74AE6AA692}"/>
    <cellStyle name="Millares 6 4 11 4" xfId="56981" xr:uid="{745FD5DA-2D24-486B-A25D-869DDB158E17}"/>
    <cellStyle name="Millares 6 4 12" xfId="11471" xr:uid="{92DFB1FF-52C9-400C-92C8-71800403D022}"/>
    <cellStyle name="Millares 6 4 12 2" xfId="22907" xr:uid="{34176453-5340-4B7C-BDB0-3FB0617F04D2}"/>
    <cellStyle name="Millares 6 4 12 2 2" xfId="45801" xr:uid="{C77BD366-2BB0-4F56-9E09-2CA5E778FDF5}"/>
    <cellStyle name="Millares 6 4 12 3" xfId="34360" xr:uid="{26E19D79-4D26-48C9-91F2-72432EB2A7EB}"/>
    <cellStyle name="Millares 6 4 12 4" xfId="57242" xr:uid="{6AA9FB63-4563-42ED-BB27-68CE913C858B}"/>
    <cellStyle name="Millares 6 4 13" xfId="11738" xr:uid="{404410BF-6472-477E-8B07-9BD7F289C7B7}"/>
    <cellStyle name="Millares 6 4 13 2" xfId="23174" xr:uid="{54E5DAC5-D0EA-445D-AEA5-53D1C15F0043}"/>
    <cellStyle name="Millares 6 4 13 2 2" xfId="46068" xr:uid="{ED7C0D62-F578-40B2-936C-399D811F2B76}"/>
    <cellStyle name="Millares 6 4 13 3" xfId="34627" xr:uid="{906CE023-6D36-4AB5-923C-C35C1704203D}"/>
    <cellStyle name="Millares 6 4 13 4" xfId="57509" xr:uid="{D0C47288-CAD2-4C6B-9AB8-3D50B0CBF7D0}"/>
    <cellStyle name="Millares 6 4 14" xfId="12009" xr:uid="{286A10F8-2FF0-4FE8-92FF-FBAE29B2E936}"/>
    <cellStyle name="Millares 6 4 14 2" xfId="23444" xr:uid="{41BB3F29-2499-4D18-B58D-CF9DD693F744}"/>
    <cellStyle name="Millares 6 4 14 2 2" xfId="46338" xr:uid="{1895F14E-5F1B-47E0-AB31-10DA93B7C9CC}"/>
    <cellStyle name="Millares 6 4 14 3" xfId="34897" xr:uid="{F0ADCD96-818A-4C1F-A832-0E4D9F663F4F}"/>
    <cellStyle name="Millares 6 4 15" xfId="13094" xr:uid="{BE4A804C-8F98-42A4-B2F8-E03533D360D6}"/>
    <cellStyle name="Millares 6 4 15 2" xfId="24530" xr:uid="{B2B63396-FBB7-48AD-A0F7-61AD5311791C}"/>
    <cellStyle name="Millares 6 4 15 2 2" xfId="47424" xr:uid="{ABB7AFC8-1701-4D7B-AC1E-4BB1F0A2044C}"/>
    <cellStyle name="Millares 6 4 15 3" xfId="35983" xr:uid="{B30AFB19-462B-4935-8ED8-A52C1E43BA17}"/>
    <cellStyle name="Millares 6 4 16" xfId="14152" xr:uid="{7ECCC901-7E9C-4C2B-95CF-F344D16F0D0E}"/>
    <cellStyle name="Millares 6 4 16 2" xfId="37046" xr:uid="{060C0178-0413-415C-A598-307C74A60AA8}"/>
    <cellStyle name="Millares 6 4 17" xfId="25605" xr:uid="{A2C2A36B-3C6F-4C71-B2B0-78F4B5F15440}"/>
    <cellStyle name="Millares 6 4 18" xfId="48488" xr:uid="{B8F0B9E5-026A-41EA-853E-C84D7BBF825C}"/>
    <cellStyle name="Millares 6 4 19" xfId="57762" xr:uid="{465484B5-EBC7-43D6-89E2-D49A82E2D286}"/>
    <cellStyle name="Millares 6 4 2" xfId="476" xr:uid="{BFD6C8C7-EC53-43CC-B52D-66BA2AB7AB7C}"/>
    <cellStyle name="Millares 6 4 2 10" xfId="11326" xr:uid="{8DAACB94-A5FC-47F4-A358-FB1AC4124856}"/>
    <cellStyle name="Millares 6 4 2 10 2" xfId="22762" xr:uid="{822DAB7D-DEDC-46DF-B38A-E58B9F03E3EC}"/>
    <cellStyle name="Millares 6 4 2 10 2 2" xfId="45656" xr:uid="{93D1B816-6267-451A-AD1B-6A3F2043D6FE}"/>
    <cellStyle name="Millares 6 4 2 10 3" xfId="34215" xr:uid="{56F15DFE-2FF4-41B5-96A9-82244ABDF626}"/>
    <cellStyle name="Millares 6 4 2 10 4" xfId="57097" xr:uid="{3007A8B8-BCAD-4D44-855C-085983E1B8D5}"/>
    <cellStyle name="Millares 6 4 2 11" xfId="11588" xr:uid="{C94D838E-A5B6-4828-9639-4536FAF2223B}"/>
    <cellStyle name="Millares 6 4 2 11 2" xfId="23024" xr:uid="{03DEEBD5-1927-469A-8F4E-9A9451ED4804}"/>
    <cellStyle name="Millares 6 4 2 11 2 2" xfId="45918" xr:uid="{43093C06-275B-48DE-947E-5C018B030C28}"/>
    <cellStyle name="Millares 6 4 2 11 3" xfId="34477" xr:uid="{EA10E312-7183-4B23-A06E-E1773D57BED3}"/>
    <cellStyle name="Millares 6 4 2 11 4" xfId="57359" xr:uid="{E55FF0FE-F35D-4876-A97A-CFCCBDC4A5BA}"/>
    <cellStyle name="Millares 6 4 2 12" xfId="11855" xr:uid="{CBFDC631-9C9F-4104-B3CB-B0F4DC577BEB}"/>
    <cellStyle name="Millares 6 4 2 12 2" xfId="23291" xr:uid="{34018253-6219-4D11-B19C-3E9695D9CA46}"/>
    <cellStyle name="Millares 6 4 2 12 2 2" xfId="46185" xr:uid="{FEA077A0-0F4A-4FCC-9BFB-7DD0C187EC97}"/>
    <cellStyle name="Millares 6 4 2 12 3" xfId="34744" xr:uid="{EF0C703F-1D7C-4C97-9582-13C166DCBC72}"/>
    <cellStyle name="Millares 6 4 2 12 4" xfId="57626" xr:uid="{2EEF8792-5A1A-4FCC-B551-D02CD6364376}"/>
    <cellStyle name="Millares 6 4 2 13" xfId="12127" xr:uid="{B3683A57-A7DD-43EF-81D3-61084BA39BCC}"/>
    <cellStyle name="Millares 6 4 2 13 2" xfId="23562" xr:uid="{5D85B930-9B8A-4C8A-9BAB-78E4D8B99741}"/>
    <cellStyle name="Millares 6 4 2 13 2 2" xfId="46456" xr:uid="{2977E212-87C9-48BE-9F4D-91883B1442DB}"/>
    <cellStyle name="Millares 6 4 2 13 3" xfId="35015" xr:uid="{7780AE7C-D82A-461C-B453-5E0E5EAB699D}"/>
    <cellStyle name="Millares 6 4 2 14" xfId="13210" xr:uid="{321A0D82-6BE4-4A2D-AEF4-8020C1B12E2A}"/>
    <cellStyle name="Millares 6 4 2 14 2" xfId="24646" xr:uid="{5D45E999-D97D-48C8-B53D-4321F2634745}"/>
    <cellStyle name="Millares 6 4 2 14 2 2" xfId="47540" xr:uid="{D44661BB-1BAB-44B2-B621-92970EEC20CD}"/>
    <cellStyle name="Millares 6 4 2 14 3" xfId="36099" xr:uid="{87329FB2-6F00-4B8E-BEE4-E6AB9DD9D167}"/>
    <cellStyle name="Millares 6 4 2 15" xfId="14268" xr:uid="{4F44A5E7-A569-45C2-A375-DA7AD8AEAA38}"/>
    <cellStyle name="Millares 6 4 2 15 2" xfId="37162" xr:uid="{072A81D1-0949-4C38-8CF8-B0AA884635CF}"/>
    <cellStyle name="Millares 6 4 2 16" xfId="25721" xr:uid="{6865E29A-3623-44F0-8108-6B1A3E7E6A55}"/>
    <cellStyle name="Millares 6 4 2 17" xfId="48604" xr:uid="{6E867E05-CC26-4DB3-B0FD-22BE379071E6}"/>
    <cellStyle name="Millares 6 4 2 18" xfId="57878" xr:uid="{0037D289-77F7-4F77-9775-3D67543954A5}"/>
    <cellStyle name="Millares 6 4 2 19" xfId="58389" xr:uid="{DA74F296-4BB2-427F-AB74-5067CAB15CE5}"/>
    <cellStyle name="Millares 6 4 2 2" xfId="749" xr:uid="{797DB202-89AD-423B-9B58-BE305398B231}"/>
    <cellStyle name="Millares 6 4 2 2 10" xfId="48867" xr:uid="{4F2A2A69-1469-4422-9340-66AD69AD7623}"/>
    <cellStyle name="Millares 6 4 2 2 11" xfId="58139" xr:uid="{75A4E41E-D379-4AB0-A4EA-EF2B438139BA}"/>
    <cellStyle name="Millares 6 4 2 2 12" xfId="58651" xr:uid="{FA366D95-B70A-4C19-A929-7E6EDE523A1E}"/>
    <cellStyle name="Millares 6 4 2 2 2" xfId="1593" xr:uid="{63BBB59A-377C-4B7B-989D-377B9CE625CA}"/>
    <cellStyle name="Millares 6 4 2 2 2 10" xfId="4106" xr:uid="{D6E3AFED-E0CB-4332-87C3-0A61ED192004}"/>
    <cellStyle name="Millares 6 4 2 2 2 2" xfId="3025" xr:uid="{6BAA1AF5-E386-4432-B568-A30B26890AE5}"/>
    <cellStyle name="Millares 6 4 2 2 2 2 2" xfId="9174" xr:uid="{AA18D93B-B518-4BF0-9EFB-84360FB1C697}"/>
    <cellStyle name="Millares 6 4 2 2 2 2 2 2" xfId="20617" xr:uid="{7B058108-7C90-469E-B0EA-1C1A531BBEDB}"/>
    <cellStyle name="Millares 6 4 2 2 2 2 2 2 2" xfId="43511" xr:uid="{AF7713A7-9FCB-455B-A57A-F2B4ED1A787C}"/>
    <cellStyle name="Millares 6 4 2 2 2 2 2 3" xfId="32070" xr:uid="{F5CB6EDC-8FEC-4DBF-9419-A9FFCA2A4185}"/>
    <cellStyle name="Millares 6 4 2 2 2 2 2 4" xfId="54952" xr:uid="{D819ACB6-223E-4D3B-B8F6-414F9E4B2469}"/>
    <cellStyle name="Millares 6 4 2 2 2 2 3" xfId="16375" xr:uid="{C3C1A937-AD36-4545-84DC-703FA6B34F53}"/>
    <cellStyle name="Millares 6 4 2 2 2 2 3 2" xfId="39269" xr:uid="{B94A4809-1769-434E-86E8-5A629A235AAD}"/>
    <cellStyle name="Millares 6 4 2 2 2 2 4" xfId="27828" xr:uid="{19C4274F-AEE4-440C-826C-3D4D87B9767D}"/>
    <cellStyle name="Millares 6 4 2 2 2 2 5" xfId="50711" xr:uid="{5AE08C6A-B678-42DA-A618-F733D8786823}"/>
    <cellStyle name="Millares 6 4 2 2 2 2 6" xfId="5400" xr:uid="{8781CB44-4843-4437-84E3-61B39B124B35}"/>
    <cellStyle name="Millares 6 4 2 2 2 3" xfId="6778" xr:uid="{249C5E9A-B606-4417-B245-2308627BE905}"/>
    <cellStyle name="Millares 6 4 2 2 2 3 2" xfId="11013" xr:uid="{0760383A-BB88-4846-8E82-6C0A46919E49}"/>
    <cellStyle name="Millares 6 4 2 2 2 3 2 2" xfId="22456" xr:uid="{8C108A98-2C2F-4271-A0CD-0EA6E106EA65}"/>
    <cellStyle name="Millares 6 4 2 2 2 3 2 2 2" xfId="45350" xr:uid="{48B18F2C-F043-4F46-A723-8AB30CF0A27E}"/>
    <cellStyle name="Millares 6 4 2 2 2 3 2 3" xfId="33909" xr:uid="{0558D802-35CA-4926-A87F-433E2DCD6F26}"/>
    <cellStyle name="Millares 6 4 2 2 2 3 2 4" xfId="56791" xr:uid="{0FE8D5A3-E0D6-42D3-AB3D-80FF9E35AA08}"/>
    <cellStyle name="Millares 6 4 2 2 2 3 3" xfId="18214" xr:uid="{125E1F79-AC0F-41CB-AA6F-1203B7C1B76D}"/>
    <cellStyle name="Millares 6 4 2 2 2 3 3 2" xfId="41108" xr:uid="{90803BDD-4844-42A0-A1FD-448DF31E3F96}"/>
    <cellStyle name="Millares 6 4 2 2 2 3 4" xfId="29667" xr:uid="{6EDAB1AD-A16A-4282-B77C-3A829DF977EA}"/>
    <cellStyle name="Millares 6 4 2 2 2 3 5" xfId="52549" xr:uid="{D35EE119-A146-47F3-8A90-A09CCB94824E}"/>
    <cellStyle name="Millares 6 4 2 2 2 4" xfId="7857" xr:uid="{7B52646E-F761-49DD-9118-D13027F91155}"/>
    <cellStyle name="Millares 6 4 2 2 2 4 2" xfId="19300" xr:uid="{B937ED4E-380E-428D-AC0F-609CDF07FFAB}"/>
    <cellStyle name="Millares 6 4 2 2 2 4 2 2" xfId="42194" xr:uid="{EDB4EDC5-FEA8-45BD-AA56-17877F35C451}"/>
    <cellStyle name="Millares 6 4 2 2 2 4 3" xfId="30753" xr:uid="{0A020A77-0B24-4A2A-83E3-07BC0D10083D}"/>
    <cellStyle name="Millares 6 4 2 2 2 4 4" xfId="53635" xr:uid="{BB644DA5-59AE-422A-838F-ED280D1BB471}"/>
    <cellStyle name="Millares 6 4 2 2 2 5" xfId="12916" xr:uid="{CC32FB52-977F-420F-B1E4-59CF35345E04}"/>
    <cellStyle name="Millares 6 4 2 2 2 5 2" xfId="24352" xr:uid="{040BA8D6-3434-4341-A509-309AA6D1C852}"/>
    <cellStyle name="Millares 6 4 2 2 2 5 2 2" xfId="47246" xr:uid="{52D9A406-5F21-42FE-85BB-99F0C1B92044}"/>
    <cellStyle name="Millares 6 4 2 2 2 5 3" xfId="35805" xr:uid="{E8145D3E-E3F5-4099-B359-163796B15C6C}"/>
    <cellStyle name="Millares 6 4 2 2 2 6" xfId="13999" xr:uid="{83256859-73F1-4E72-8EFB-68DEAE26D661}"/>
    <cellStyle name="Millares 6 4 2 2 2 6 2" xfId="25436" xr:uid="{7681F7A0-B268-4EAB-B38C-827516BFFF3A}"/>
    <cellStyle name="Millares 6 4 2 2 2 6 2 2" xfId="48330" xr:uid="{419DEDA1-8001-4A2B-B8AE-E9858F40B960}"/>
    <cellStyle name="Millares 6 4 2 2 2 6 3" xfId="36889" xr:uid="{2C1FB357-E697-4A3C-8831-CE5DF20DCCB4}"/>
    <cellStyle name="Millares 6 4 2 2 2 7" xfId="15058" xr:uid="{F4FF2399-13C1-4397-ABDA-73300425B8C7}"/>
    <cellStyle name="Millares 6 4 2 2 2 7 2" xfId="37952" xr:uid="{57D12508-2CEC-4012-91B9-5E92845E129D}"/>
    <cellStyle name="Millares 6 4 2 2 2 8" xfId="26511" xr:uid="{9B1AA66A-20BD-437C-A30B-603E3CE3FF2C}"/>
    <cellStyle name="Millares 6 4 2 2 2 9" xfId="49394" xr:uid="{33838B88-8549-4988-8D12-7A94936A97EA}"/>
    <cellStyle name="Millares 6 4 2 2 3" xfId="2228" xr:uid="{585B7864-3EED-4B25-8CC3-B30B9B280C17}"/>
    <cellStyle name="Millares 6 4 2 2 3 2" xfId="8647" xr:uid="{6CDB7496-CB10-42AB-B937-73A8BBDEB31A}"/>
    <cellStyle name="Millares 6 4 2 2 3 2 2" xfId="20090" xr:uid="{AC817670-97E0-4240-894A-905F87799BB2}"/>
    <cellStyle name="Millares 6 4 2 2 3 2 2 2" xfId="42984" xr:uid="{57FF4890-2C53-44DE-929E-1C67FA698E2C}"/>
    <cellStyle name="Millares 6 4 2 2 3 2 3" xfId="31543" xr:uid="{24FE6FB3-084D-45AC-B988-75B165EAF48C}"/>
    <cellStyle name="Millares 6 4 2 2 3 2 4" xfId="54425" xr:uid="{016B8F20-5245-48EB-B8FC-DA708E24A826}"/>
    <cellStyle name="Millares 6 4 2 2 3 3" xfId="15848" xr:uid="{97856DCB-CAC1-4012-9E46-BD9302FD1820}"/>
    <cellStyle name="Millares 6 4 2 2 3 3 2" xfId="38742" xr:uid="{0F8943C8-0340-49E7-A379-46500A25195C}"/>
    <cellStyle name="Millares 6 4 2 2 3 4" xfId="27301" xr:uid="{6AACB535-7F7B-432A-A203-C6C0979F6D7B}"/>
    <cellStyle name="Millares 6 4 2 2 3 5" xfId="50184" xr:uid="{981B3E16-64F7-44EF-8D3D-4F6E53BE75A2}"/>
    <cellStyle name="Millares 6 4 2 2 3 6" xfId="4873" xr:uid="{079898FE-9938-47F1-AD75-2C17582BBC32}"/>
    <cellStyle name="Millares 6 4 2 2 4" xfId="3572" xr:uid="{AC5AA85E-9FC1-4540-ABF5-BB5BCA59D03D}"/>
    <cellStyle name="Millares 6 4 2 2 4 2" xfId="10486" xr:uid="{87262A89-567C-4AB0-94C2-627152D68059}"/>
    <cellStyle name="Millares 6 4 2 2 4 2 2" xfId="21929" xr:uid="{6D1D07DC-530C-4E11-9EBE-718D6B966FB4}"/>
    <cellStyle name="Millares 6 4 2 2 4 2 2 2" xfId="44823" xr:uid="{9A923B30-17C6-4845-AFA9-9175CD2DCB5F}"/>
    <cellStyle name="Millares 6 4 2 2 4 2 3" xfId="33382" xr:uid="{611A7329-54C4-436A-BBB8-A1AAAC888F4C}"/>
    <cellStyle name="Millares 6 4 2 2 4 2 4" xfId="56264" xr:uid="{E3AA1A2C-CB00-461D-8229-A73F3FD94E08}"/>
    <cellStyle name="Millares 6 4 2 2 4 3" xfId="17687" xr:uid="{B1ADD59C-C2FC-40E9-89E5-5A845BD70AB0}"/>
    <cellStyle name="Millares 6 4 2 2 4 3 2" xfId="40581" xr:uid="{A60D5251-85A7-4D4C-8C3E-62CF20A21F6C}"/>
    <cellStyle name="Millares 6 4 2 2 4 4" xfId="29140" xr:uid="{416ECB9F-A0A9-4E8B-B049-CF17FC6B824D}"/>
    <cellStyle name="Millares 6 4 2 2 4 5" xfId="52022" xr:uid="{4022117A-9108-45BB-A4B0-C613610D3B19}"/>
    <cellStyle name="Millares 6 4 2 2 5" xfId="7332" xr:uid="{E0DDE9CB-211B-49B5-841D-79EEAFDFB2C6}"/>
    <cellStyle name="Millares 6 4 2 2 5 2" xfId="18773" xr:uid="{98CD2CFE-0AE5-4761-A9AE-A428CD57B141}"/>
    <cellStyle name="Millares 6 4 2 2 5 2 2" xfId="41667" xr:uid="{7A639E32-C812-464F-95FE-3BC2BEBF01F9}"/>
    <cellStyle name="Millares 6 4 2 2 5 3" xfId="30226" xr:uid="{F8CF68F5-6D57-47A1-B4DC-E79830428070}"/>
    <cellStyle name="Millares 6 4 2 2 5 4" xfId="53108" xr:uid="{48A83B81-EE86-49C7-B63B-93BAC92AE9A9}"/>
    <cellStyle name="Millares 6 4 2 2 6" xfId="12390" xr:uid="{05634788-1CA4-43A3-9CAE-EFA72669E670}"/>
    <cellStyle name="Millares 6 4 2 2 6 2" xfId="23825" xr:uid="{2DDD3AF2-8C2F-4A8A-9AD0-49565C22FD90}"/>
    <cellStyle name="Millares 6 4 2 2 6 2 2" xfId="46719" xr:uid="{0C218E4C-EE33-4DC7-BBA8-7033BA032584}"/>
    <cellStyle name="Millares 6 4 2 2 6 3" xfId="35278" xr:uid="{A90FCAC8-8835-49BC-A65A-9DCBACA8E825}"/>
    <cellStyle name="Millares 6 4 2 2 7" xfId="13472" xr:uid="{8DD90105-5419-4E54-8CC7-350B477C88BE}"/>
    <cellStyle name="Millares 6 4 2 2 7 2" xfId="24909" xr:uid="{1D2A6513-3718-4B8D-B649-5903802EFFD2}"/>
    <cellStyle name="Millares 6 4 2 2 7 2 2" xfId="47803" xr:uid="{7751E7B2-6511-47E2-B01D-FAA2547179AD}"/>
    <cellStyle name="Millares 6 4 2 2 7 3" xfId="36362" xr:uid="{9030FFE9-D6D6-4144-AB4B-DB30E2DF7F27}"/>
    <cellStyle name="Millares 6 4 2 2 8" xfId="14531" xr:uid="{C960E229-3DCC-48E0-BDB8-EED6FC133C64}"/>
    <cellStyle name="Millares 6 4 2 2 8 2" xfId="37425" xr:uid="{D5D59B95-1DFD-448A-8312-7FF9D3510A91}"/>
    <cellStyle name="Millares 6 4 2 2 9" xfId="25984" xr:uid="{E639A269-3759-443B-86E8-35F2CF664678}"/>
    <cellStyle name="Millares 6 4 2 3" xfId="1013" xr:uid="{80612F18-A5FF-4524-8753-4E730678EE16}"/>
    <cellStyle name="Millares 6 4 2 3 10" xfId="3844" xr:uid="{344F36E3-4A84-46E8-84C6-7D6EDB26E106}"/>
    <cellStyle name="Millares 6 4 2 3 2" xfId="2491" xr:uid="{1EA485D2-9D35-4E30-82F1-EA06ADE70C95}"/>
    <cellStyle name="Millares 6 4 2 3 2 2" xfId="8911" xr:uid="{77F1AFD4-0E70-42D8-9404-5B0B5D254A7A}"/>
    <cellStyle name="Millares 6 4 2 3 2 2 2" xfId="20354" xr:uid="{078FD134-C5F4-4EAD-84E9-6C42DFEA5010}"/>
    <cellStyle name="Millares 6 4 2 3 2 2 2 2" xfId="43248" xr:uid="{4F311C09-AFA9-46F4-A8DA-B463C2E501BA}"/>
    <cellStyle name="Millares 6 4 2 3 2 2 3" xfId="31807" xr:uid="{89368636-EB93-42E6-B14E-F1EDFAE84070}"/>
    <cellStyle name="Millares 6 4 2 3 2 2 4" xfId="54689" xr:uid="{0B5950CD-0AC9-46B7-B739-E0F05F242FF5}"/>
    <cellStyle name="Millares 6 4 2 3 2 3" xfId="16112" xr:uid="{5E93E932-D028-4A2B-A515-42545B1C2BEC}"/>
    <cellStyle name="Millares 6 4 2 3 2 3 2" xfId="39006" xr:uid="{273B6AED-0995-4B21-B47B-0EB86F01D2F4}"/>
    <cellStyle name="Millares 6 4 2 3 2 4" xfId="27565" xr:uid="{D5B48954-9A5C-481C-98A4-9756B795035A}"/>
    <cellStyle name="Millares 6 4 2 3 2 5" xfId="50448" xr:uid="{A2BB5453-A267-4229-A078-BD9FAEE6A123}"/>
    <cellStyle name="Millares 6 4 2 3 2 6" xfId="5137" xr:uid="{D6FB6A8A-4371-4132-8C0A-E3EF01862E90}"/>
    <cellStyle name="Millares 6 4 2 3 3" xfId="6515" xr:uid="{C02E4890-2A9B-4C67-A0AA-03E516D351FA}"/>
    <cellStyle name="Millares 6 4 2 3 3 2" xfId="10750" xr:uid="{E59B2AE2-0BFC-4EDB-85E2-8458F5EF1B3C}"/>
    <cellStyle name="Millares 6 4 2 3 3 2 2" xfId="22193" xr:uid="{7D914CD9-D60B-4594-9549-3677FD43FE3A}"/>
    <cellStyle name="Millares 6 4 2 3 3 2 2 2" xfId="45087" xr:uid="{C46E33A1-1724-4C6C-ABF4-405BC8D6C91C}"/>
    <cellStyle name="Millares 6 4 2 3 3 2 3" xfId="33646" xr:uid="{9D16DFFF-339E-43FA-B76F-A7805C74255F}"/>
    <cellStyle name="Millares 6 4 2 3 3 2 4" xfId="56528" xr:uid="{08B2D511-2E98-4DA0-8E78-1FCA24DDE66F}"/>
    <cellStyle name="Millares 6 4 2 3 3 3" xfId="17951" xr:uid="{69E5D661-8EA4-435C-85C4-467F4BE4F7D9}"/>
    <cellStyle name="Millares 6 4 2 3 3 3 2" xfId="40845" xr:uid="{4099DDD4-0708-4C28-9093-AFB4BFC13BEE}"/>
    <cellStyle name="Millares 6 4 2 3 3 4" xfId="29404" xr:uid="{1A237FC2-96D6-416E-93C7-B398B6331930}"/>
    <cellStyle name="Millares 6 4 2 3 3 5" xfId="52286" xr:uid="{A50DDC77-6798-43D4-9AB9-0F4E1144EA78}"/>
    <cellStyle name="Millares 6 4 2 3 4" xfId="7594" xr:uid="{DF2DEB45-66D5-4A54-B5FB-14D20778F9D5}"/>
    <cellStyle name="Millares 6 4 2 3 4 2" xfId="19037" xr:uid="{C83E4D48-9997-49A1-A766-91FE56A23870}"/>
    <cellStyle name="Millares 6 4 2 3 4 2 2" xfId="41931" xr:uid="{EDE990FC-0D48-458D-A718-E221F4295F71}"/>
    <cellStyle name="Millares 6 4 2 3 4 3" xfId="30490" xr:uid="{405EA2DC-1023-4732-BAB9-A27289D4A5D9}"/>
    <cellStyle name="Millares 6 4 2 3 4 4" xfId="53372" xr:uid="{6AFE3FB7-AE89-4A16-BCD6-233DC2788371}"/>
    <cellStyle name="Millares 6 4 2 3 5" xfId="12653" xr:uid="{5BA5200A-ACB5-47F6-8F57-5BC88C8BD4EC}"/>
    <cellStyle name="Millares 6 4 2 3 5 2" xfId="24089" xr:uid="{D867093E-45FE-433C-8C3F-E98A029ABC2A}"/>
    <cellStyle name="Millares 6 4 2 3 5 2 2" xfId="46983" xr:uid="{A55467D3-B907-4394-9555-01AED333DE45}"/>
    <cellStyle name="Millares 6 4 2 3 5 3" xfId="35542" xr:uid="{79219BA9-668F-44C9-A92D-02A35435210A}"/>
    <cellStyle name="Millares 6 4 2 3 6" xfId="13736" xr:uid="{E3C677A7-CD50-4A59-B1B4-190479E7BE00}"/>
    <cellStyle name="Millares 6 4 2 3 6 2" xfId="25173" xr:uid="{1E0ED02F-468D-4F50-AF2E-ECE4206F5216}"/>
    <cellStyle name="Millares 6 4 2 3 6 2 2" xfId="48067" xr:uid="{7D56D9FA-9E97-4F66-929B-134B93741E16}"/>
    <cellStyle name="Millares 6 4 2 3 6 3" xfId="36626" xr:uid="{EF116601-1674-4E84-A650-E31A186C556C}"/>
    <cellStyle name="Millares 6 4 2 3 7" xfId="14795" xr:uid="{436AFFE8-5220-46A1-B4AF-29CCCF62E2DB}"/>
    <cellStyle name="Millares 6 4 2 3 7 2" xfId="37689" xr:uid="{2EDD8DBF-E63B-4D11-A0F9-E5F2A8E2F42A}"/>
    <cellStyle name="Millares 6 4 2 3 8" xfId="26248" xr:uid="{358D15AF-A2CF-4B61-B7B9-9EF65E611F6F}"/>
    <cellStyle name="Millares 6 4 2 3 9" xfId="49131" xr:uid="{62DB8A06-637C-434E-9266-DA3CDF8F1EC2}"/>
    <cellStyle name="Millares 6 4 2 4" xfId="1308" xr:uid="{74957632-1521-468A-A3A8-CBDD81F2ADBB}"/>
    <cellStyle name="Millares 6 4 2 4 2" xfId="2765" xr:uid="{29D287FF-B9AE-4736-8123-CABF37728D81}"/>
    <cellStyle name="Millares 6 4 2 4 2 2" xfId="9439" xr:uid="{9A02CA0F-1A6E-4DD1-979A-28006626D0CB}"/>
    <cellStyle name="Millares 6 4 2 4 2 2 2" xfId="20882" xr:uid="{087E1B77-3571-46C4-8B3D-3022D3A97783}"/>
    <cellStyle name="Millares 6 4 2 4 2 2 2 2" xfId="43776" xr:uid="{E65D3697-3C7E-4F22-A73B-2113620B140A}"/>
    <cellStyle name="Millares 6 4 2 4 2 2 3" xfId="32335" xr:uid="{20D848EA-0A91-4034-9B6D-DC3513D4BFDD}"/>
    <cellStyle name="Millares 6 4 2 4 2 2 4" xfId="55217" xr:uid="{557A0326-BC4D-4FD3-960A-E4B03DCA74F4}"/>
    <cellStyle name="Millares 6 4 2 4 2 3" xfId="16640" xr:uid="{81CD67F4-63DD-46CC-9D00-BA461D1312F4}"/>
    <cellStyle name="Millares 6 4 2 4 2 3 2" xfId="39534" xr:uid="{78B4C729-DD1C-4DF3-A5FF-EF73FA92CB3F}"/>
    <cellStyle name="Millares 6 4 2 4 2 4" xfId="28093" xr:uid="{31072174-8EB8-4793-A0C5-FCA35A2995A2}"/>
    <cellStyle name="Millares 6 4 2 4 2 5" xfId="50976" xr:uid="{D86B292D-2E3F-43C6-8B43-6F5EDCB5C7A2}"/>
    <cellStyle name="Millares 6 4 2 4 2 6" xfId="5665" xr:uid="{AC7F3C73-4A95-4C52-95A8-74052EB6A706}"/>
    <cellStyle name="Millares 6 4 2 4 3" xfId="8122" xr:uid="{1CAEA58F-88ED-423D-9D3A-688F605A59CE}"/>
    <cellStyle name="Millares 6 4 2 4 3 2" xfId="19565" xr:uid="{A30C78D2-E566-49D3-B281-C145124DD298}"/>
    <cellStyle name="Millares 6 4 2 4 3 2 2" xfId="42459" xr:uid="{D9521788-CD17-4F92-9A0C-4375D64490A3}"/>
    <cellStyle name="Millares 6 4 2 4 3 3" xfId="31018" xr:uid="{DFC07A46-A481-4923-9DB8-3B393E82C3C6}"/>
    <cellStyle name="Millares 6 4 2 4 3 4" xfId="53900" xr:uid="{5A3CFCC3-909A-472D-BACF-D6DE8012F408}"/>
    <cellStyle name="Millares 6 4 2 4 4" xfId="15323" xr:uid="{288B083B-C827-4FCC-959F-CD581B02A835}"/>
    <cellStyle name="Millares 6 4 2 4 4 2" xfId="38217" xr:uid="{4A7025B9-E6FD-4DD4-BAD0-8A81E2368AD2}"/>
    <cellStyle name="Millares 6 4 2 4 5" xfId="26776" xr:uid="{68022AC0-0301-4E5C-8EC8-59657EA9F9CC}"/>
    <cellStyle name="Millares 6 4 2 4 6" xfId="49659" xr:uid="{28030EBA-D18A-4A15-BCC3-663F93C41875}"/>
    <cellStyle name="Millares 6 4 2 4 7" xfId="4366" xr:uid="{557B736A-ECF1-4A07-B504-AB196BB14293}"/>
    <cellStyle name="Millares 6 4 2 5" xfId="1961" xr:uid="{83DE9C4E-1579-4C19-810D-A192CF358A03}"/>
    <cellStyle name="Millares 6 4 2 5 2" xfId="8384" xr:uid="{DC636E84-40B6-4021-B97B-3D36D102ED1E}"/>
    <cellStyle name="Millares 6 4 2 5 2 2" xfId="19827" xr:uid="{A4952C9E-6671-495F-A803-C3DCCC7491E9}"/>
    <cellStyle name="Millares 6 4 2 5 2 2 2" xfId="42721" xr:uid="{3AB8C188-962E-4792-8B1E-DD3E6F8B2C98}"/>
    <cellStyle name="Millares 6 4 2 5 2 3" xfId="31280" xr:uid="{DA74B5DD-7643-4471-A27B-125138A3A552}"/>
    <cellStyle name="Millares 6 4 2 5 2 4" xfId="54162" xr:uid="{07B1A186-9AED-4488-A176-F78A94208B37}"/>
    <cellStyle name="Millares 6 4 2 5 3" xfId="15585" xr:uid="{7A02538F-9AB9-4A64-AD12-9591E092E76D}"/>
    <cellStyle name="Millares 6 4 2 5 3 2" xfId="38479" xr:uid="{2237D5E3-AE7D-404E-B01B-792EA710D444}"/>
    <cellStyle name="Millares 6 4 2 5 4" xfId="27038" xr:uid="{66FCB050-84A3-426B-98B0-65A2E9CFB6CF}"/>
    <cellStyle name="Millares 6 4 2 5 5" xfId="49921" xr:uid="{9B4ABAE9-7F51-4390-A4F9-600023A5B6B8}"/>
    <cellStyle name="Millares 6 4 2 5 6" xfId="4619" xr:uid="{80885AC4-E95A-4480-90D1-A88564C6B110}"/>
    <cellStyle name="Millares 6 4 2 6" xfId="3312" xr:uid="{846D9810-8F56-42BC-BCB4-BD7B0342DAF2}"/>
    <cellStyle name="Millares 6 4 2 6 2" xfId="9702" xr:uid="{8B84AA12-935E-4EF8-974C-BA2928558623}"/>
    <cellStyle name="Millares 6 4 2 6 2 2" xfId="21145" xr:uid="{66C555DF-2FEF-4DE8-9446-E35B234413D0}"/>
    <cellStyle name="Millares 6 4 2 6 2 2 2" xfId="44039" xr:uid="{13638EE9-3F57-4B0A-B5E9-26DB53F8329D}"/>
    <cellStyle name="Millares 6 4 2 6 2 3" xfId="32598" xr:uid="{D930667B-0D61-4573-A8CC-7BA6429C7405}"/>
    <cellStyle name="Millares 6 4 2 6 2 4" xfId="55480" xr:uid="{27BA761A-26BB-4336-882F-AF6E7F1E216F}"/>
    <cellStyle name="Millares 6 4 2 6 3" xfId="16903" xr:uid="{17414C31-537C-458C-BDC2-10246E1EAFB1}"/>
    <cellStyle name="Millares 6 4 2 6 3 2" xfId="39797" xr:uid="{165700C7-A3A3-418D-9CB2-DAE245D99ACA}"/>
    <cellStyle name="Millares 6 4 2 6 4" xfId="28356" xr:uid="{DF2BA927-2ECC-408B-99CD-9947FE31FEBD}"/>
    <cellStyle name="Millares 6 4 2 6 5" xfId="51238" xr:uid="{BCE80EC2-8363-4AF7-A1CE-E6B67E5074EB}"/>
    <cellStyle name="Millares 6 4 2 7" xfId="5971" xr:uid="{0FB59685-BB62-441E-BF92-1114B9758E80}"/>
    <cellStyle name="Millares 6 4 2 7 2" xfId="9962" xr:uid="{57841121-5238-4F9A-9CD0-173AA1C9EF65}"/>
    <cellStyle name="Millares 6 4 2 7 2 2" xfId="21405" xr:uid="{2A5551F5-BCB9-4011-AF1C-B43CC7C7B092}"/>
    <cellStyle name="Millares 6 4 2 7 2 2 2" xfId="44299" xr:uid="{0AC47008-04CB-407B-A9B0-58DCD1A37CEE}"/>
    <cellStyle name="Millares 6 4 2 7 2 3" xfId="32858" xr:uid="{E76B2002-02D8-4ED5-B0DA-756FB8F4C8DA}"/>
    <cellStyle name="Millares 6 4 2 7 2 4" xfId="55740" xr:uid="{91E0619A-B81F-466D-B1A3-867A558D0A57}"/>
    <cellStyle name="Millares 6 4 2 7 3" xfId="17163" xr:uid="{557CE14F-2B05-4CA4-A822-4C0002018BCD}"/>
    <cellStyle name="Millares 6 4 2 7 3 2" xfId="40057" xr:uid="{F0AA128A-FE4B-44B2-B515-8BA2A3929EF3}"/>
    <cellStyle name="Millares 6 4 2 7 4" xfId="28616" xr:uid="{9225DC4D-6A4D-4233-829A-C34523CB6910}"/>
    <cellStyle name="Millares 6 4 2 7 5" xfId="51498" xr:uid="{D22551CF-205A-476E-8D70-9017A26496A7}"/>
    <cellStyle name="Millares 6 4 2 8" xfId="6222" xr:uid="{6C41CECF-9553-4EC3-BEF0-9B77081F291C}"/>
    <cellStyle name="Millares 6 4 2 8 2" xfId="10223" xr:uid="{F9C7A362-6BB8-4A4F-9ABC-FD5897CD50A0}"/>
    <cellStyle name="Millares 6 4 2 8 2 2" xfId="21666" xr:uid="{FA26865B-AB7C-4355-9036-BFACB72688CB}"/>
    <cellStyle name="Millares 6 4 2 8 2 2 2" xfId="44560" xr:uid="{5FFEC658-E1F8-4D6B-83A3-87E5B06C2F99}"/>
    <cellStyle name="Millares 6 4 2 8 2 3" xfId="33119" xr:uid="{CD5AFFB4-9BA0-4665-9DF8-352C112B6B75}"/>
    <cellStyle name="Millares 6 4 2 8 2 4" xfId="56001" xr:uid="{2BEF4E6F-CB97-4964-9C75-A1AF266E92DF}"/>
    <cellStyle name="Millares 6 4 2 8 3" xfId="17424" xr:uid="{A6349AE1-D774-4CA9-86BC-53DA5DBCE06B}"/>
    <cellStyle name="Millares 6 4 2 8 3 2" xfId="40318" xr:uid="{824B4DBD-1535-4C81-B58C-0E86AA1E24E6}"/>
    <cellStyle name="Millares 6 4 2 8 4" xfId="28877" xr:uid="{A64F9C66-AA54-4EA8-8090-E12E83CB0094}"/>
    <cellStyle name="Millares 6 4 2 8 5" xfId="51759" xr:uid="{28535C64-B239-4C28-8527-9850B171F736}"/>
    <cellStyle name="Millares 6 4 2 9" xfId="7055" xr:uid="{E2D77356-E047-47A3-82D7-7618F7A290D6}"/>
    <cellStyle name="Millares 6 4 2 9 2" xfId="18491" xr:uid="{62A20768-33EE-46AD-B34F-14C27847F66E}"/>
    <cellStyle name="Millares 6 4 2 9 2 2" xfId="41385" xr:uid="{948772CE-79E5-4BD5-AC4B-0074A37EC231}"/>
    <cellStyle name="Millares 6 4 2 9 3" xfId="29944" xr:uid="{542E1A62-2A0F-47CB-926E-06E947A86E24}"/>
    <cellStyle name="Millares 6 4 2 9 4" xfId="52826" xr:uid="{4D9856FC-15CA-4559-A6FF-BA17B040C66A}"/>
    <cellStyle name="Millares 6 4 20" xfId="58272" xr:uid="{0716E7B4-1B60-44CD-88C3-3FCFB29F2088}"/>
    <cellStyle name="Millares 6 4 3" xfId="350" xr:uid="{1D1457B1-0138-49D5-B412-C6F1DBC8140E}"/>
    <cellStyle name="Millares 6 4 3 10" xfId="48751" xr:uid="{617843F8-8677-4640-8DF4-300032FCF814}"/>
    <cellStyle name="Millares 6 4 3 11" xfId="58022" xr:uid="{D6BAE313-22B0-4ABA-A073-8A429A1162CB}"/>
    <cellStyle name="Millares 6 4 3 12" xfId="58534" xr:uid="{A3690B6A-4447-43B6-B36A-60BDCCD2C64D}"/>
    <cellStyle name="Millares 6 4 3 2" xfId="1475" xr:uid="{5C1C09AB-FD28-4C1D-BD8C-4656A9A91432}"/>
    <cellStyle name="Millares 6 4 3 2 10" xfId="3990" xr:uid="{62860C92-EF50-4368-963E-60B301C35D82}"/>
    <cellStyle name="Millares 6 4 3 2 2" xfId="2908" xr:uid="{ED7B16D2-804C-4CA0-A2AF-141E0BC396B1}"/>
    <cellStyle name="Millares 6 4 3 2 2 2" xfId="9058" xr:uid="{6434AECE-0B78-48B9-AF1E-2F5B59F35421}"/>
    <cellStyle name="Millares 6 4 3 2 2 2 2" xfId="20501" xr:uid="{D3C3055E-6372-45E6-A432-881BCBFB469A}"/>
    <cellStyle name="Millares 6 4 3 2 2 2 2 2" xfId="43395" xr:uid="{A3D89F14-B090-4A17-8A72-410825FFA692}"/>
    <cellStyle name="Millares 6 4 3 2 2 2 3" xfId="31954" xr:uid="{5C682685-BFA6-4A2B-BAB7-8CDCD1C8CE68}"/>
    <cellStyle name="Millares 6 4 3 2 2 2 4" xfId="54836" xr:uid="{06A3D539-12DD-4E8B-95F6-39374855C378}"/>
    <cellStyle name="Millares 6 4 3 2 2 3" xfId="16259" xr:uid="{193E5D4A-EFE8-4A67-BB26-9027038BB42D}"/>
    <cellStyle name="Millares 6 4 3 2 2 3 2" xfId="39153" xr:uid="{D6E6ABB6-FF79-4580-AA68-C0558189FDC9}"/>
    <cellStyle name="Millares 6 4 3 2 2 4" xfId="27712" xr:uid="{A59F8525-920D-4A09-9AF1-75B7B3DA9CD7}"/>
    <cellStyle name="Millares 6 4 3 2 2 5" xfId="50595" xr:uid="{7AB3F6FD-4C05-4D47-9F7F-CE2F8B408C33}"/>
    <cellStyle name="Millares 6 4 3 2 2 6" xfId="5284" xr:uid="{A283045E-C83D-43A9-9AE5-865C7F106492}"/>
    <cellStyle name="Millares 6 4 3 2 3" xfId="6662" xr:uid="{37DE8FAA-E677-4045-A4AA-15E2D123894A}"/>
    <cellStyle name="Millares 6 4 3 2 3 2" xfId="10897" xr:uid="{03164C26-3913-413D-A4A8-A615B1955239}"/>
    <cellStyle name="Millares 6 4 3 2 3 2 2" xfId="22340" xr:uid="{78F1990C-62BF-4DA8-B223-788A0CC2E319}"/>
    <cellStyle name="Millares 6 4 3 2 3 2 2 2" xfId="45234" xr:uid="{266B00E2-D423-4A08-AD59-481B37739579}"/>
    <cellStyle name="Millares 6 4 3 2 3 2 3" xfId="33793" xr:uid="{1212D00B-A61E-4253-A626-5464F772BFFA}"/>
    <cellStyle name="Millares 6 4 3 2 3 2 4" xfId="56675" xr:uid="{3FB4FCA2-8CB8-4D7B-A543-4547CB487A39}"/>
    <cellStyle name="Millares 6 4 3 2 3 3" xfId="18098" xr:uid="{C9B4ABDA-64F9-456F-A585-05B342828ECA}"/>
    <cellStyle name="Millares 6 4 3 2 3 3 2" xfId="40992" xr:uid="{5AF68295-600A-4422-8511-51A9EB05EA69}"/>
    <cellStyle name="Millares 6 4 3 2 3 4" xfId="29551" xr:uid="{53EFC581-B6F5-4278-A63E-7670011021E8}"/>
    <cellStyle name="Millares 6 4 3 2 3 5" xfId="52433" xr:uid="{816847AB-81F0-40EE-8D10-A0719F6F743F}"/>
    <cellStyle name="Millares 6 4 3 2 4" xfId="7741" xr:uid="{968AC126-1B5D-4474-B1D6-5A96D5591E57}"/>
    <cellStyle name="Millares 6 4 3 2 4 2" xfId="19184" xr:uid="{40C147FC-BE67-4787-8A69-A12C6E4D5000}"/>
    <cellStyle name="Millares 6 4 3 2 4 2 2" xfId="42078" xr:uid="{09A623BE-562A-4F66-B633-D44F60045051}"/>
    <cellStyle name="Millares 6 4 3 2 4 3" xfId="30637" xr:uid="{54BD167C-718B-4F29-B2EE-098D3A013D7A}"/>
    <cellStyle name="Millares 6 4 3 2 4 4" xfId="53519" xr:uid="{3A32402C-6550-4698-9B72-C5145F4EEFEC}"/>
    <cellStyle name="Millares 6 4 3 2 5" xfId="12800" xr:uid="{FFBA7AEE-066B-401E-9F04-3575AA0D8D3A}"/>
    <cellStyle name="Millares 6 4 3 2 5 2" xfId="24236" xr:uid="{D8B606F2-00DD-4EBD-87A6-F1C7B4895E83}"/>
    <cellStyle name="Millares 6 4 3 2 5 2 2" xfId="47130" xr:uid="{582D28BB-2850-4694-B2E9-5FB1C2B2A77E}"/>
    <cellStyle name="Millares 6 4 3 2 5 3" xfId="35689" xr:uid="{341EB293-1359-4869-A0EE-0B87CC903189}"/>
    <cellStyle name="Millares 6 4 3 2 6" xfId="13883" xr:uid="{47E7EBCA-CC36-4B0F-AAD0-CB473088D52B}"/>
    <cellStyle name="Millares 6 4 3 2 6 2" xfId="25320" xr:uid="{759E0B93-8489-4E2B-9369-35C325F82528}"/>
    <cellStyle name="Millares 6 4 3 2 6 2 2" xfId="48214" xr:uid="{B335651D-9D1F-425D-953A-C1BB4B13AC04}"/>
    <cellStyle name="Millares 6 4 3 2 6 3" xfId="36773" xr:uid="{09E65F38-C898-4C31-B36E-3A96C3034AC9}"/>
    <cellStyle name="Millares 6 4 3 2 7" xfId="14942" xr:uid="{E20439E5-85AE-4334-90B1-26C02F92151B}"/>
    <cellStyle name="Millares 6 4 3 2 7 2" xfId="37836" xr:uid="{5AED6DA9-A55F-4D85-8824-BA77BD9DCB3B}"/>
    <cellStyle name="Millares 6 4 3 2 8" xfId="26395" xr:uid="{78D7BDCC-E079-4494-A656-55BA2222D154}"/>
    <cellStyle name="Millares 6 4 3 2 9" xfId="49278" xr:uid="{5024687A-1261-4252-A90D-FA321CEABA0B}"/>
    <cellStyle name="Millares 6 4 3 3" xfId="1835" xr:uid="{D8DF9C34-00B2-47F9-A0ED-7C4489926D99}"/>
    <cellStyle name="Millares 6 4 3 3 2" xfId="8531" xr:uid="{D2610623-D238-4EED-A062-0E7D998AFF72}"/>
    <cellStyle name="Millares 6 4 3 3 2 2" xfId="19974" xr:uid="{FF6D7C4F-A1B6-4163-AA1D-8A1F054EFE21}"/>
    <cellStyle name="Millares 6 4 3 3 2 2 2" xfId="42868" xr:uid="{B52D7612-218A-4A0A-A61C-D71D743547E2}"/>
    <cellStyle name="Millares 6 4 3 3 2 3" xfId="31427" xr:uid="{C764687E-5AD9-44EA-BCC6-D97C52E51BF6}"/>
    <cellStyle name="Millares 6 4 3 3 2 4" xfId="54309" xr:uid="{F85E92E4-969D-4587-8631-D371116438E6}"/>
    <cellStyle name="Millares 6 4 3 3 3" xfId="15732" xr:uid="{05CF498A-1442-4CDD-B1CC-3FD775E0A5B3}"/>
    <cellStyle name="Millares 6 4 3 3 3 2" xfId="38626" xr:uid="{7561004F-CEF3-4042-8237-1FE1016F7B2B}"/>
    <cellStyle name="Millares 6 4 3 3 4" xfId="27185" xr:uid="{25C4FDD3-EEBD-4989-92B7-6E579714BEA5}"/>
    <cellStyle name="Millares 6 4 3 3 5" xfId="50068" xr:uid="{2BC9F7D3-52DE-4081-9A73-18EC17408C25}"/>
    <cellStyle name="Millares 6 4 3 3 6" xfId="4757" xr:uid="{0033D089-597E-45FD-B2BA-EE0865AE358F}"/>
    <cellStyle name="Millares 6 4 3 4" xfId="3455" xr:uid="{3AB5DC28-130C-43A2-9992-56DCA3422612}"/>
    <cellStyle name="Millares 6 4 3 4 2" xfId="10370" xr:uid="{E9F5D955-F144-4298-BE27-7EE0D9200DC6}"/>
    <cellStyle name="Millares 6 4 3 4 2 2" xfId="21813" xr:uid="{F600D9B9-0904-4470-976F-B7419174979C}"/>
    <cellStyle name="Millares 6 4 3 4 2 2 2" xfId="44707" xr:uid="{8497A538-208F-4CE3-A1F5-4622AEF86103}"/>
    <cellStyle name="Millares 6 4 3 4 2 3" xfId="33266" xr:uid="{6DFD6413-F84E-489B-A992-C53F1D127939}"/>
    <cellStyle name="Millares 6 4 3 4 2 4" xfId="56148" xr:uid="{76FB42A4-17E3-4C32-8C2B-8290C69724FD}"/>
    <cellStyle name="Millares 6 4 3 4 3" xfId="17571" xr:uid="{0C8EF3A0-EAFA-429F-A518-E83FB784F780}"/>
    <cellStyle name="Millares 6 4 3 4 3 2" xfId="40465" xr:uid="{CC78BB63-7145-413A-A355-21EC18B25DFB}"/>
    <cellStyle name="Millares 6 4 3 4 4" xfId="29024" xr:uid="{06ACD08D-E6A7-4876-98D6-B525864AC8C9}"/>
    <cellStyle name="Millares 6 4 3 4 5" xfId="51906" xr:uid="{5B3749E8-5E31-4EE1-B9E3-D7BDB09BC68A}"/>
    <cellStyle name="Millares 6 4 3 5" xfId="7218" xr:uid="{0A620A0B-AE11-4BAE-8736-A0C3CC81345A}"/>
    <cellStyle name="Millares 6 4 3 5 2" xfId="18657" xr:uid="{7943982B-79CB-4246-A650-A1F0AFF5ABE8}"/>
    <cellStyle name="Millares 6 4 3 5 2 2" xfId="41551" xr:uid="{0A688FFD-423A-469C-82A6-F27DCE751387}"/>
    <cellStyle name="Millares 6 4 3 5 3" xfId="30110" xr:uid="{00673303-9809-4182-89DB-41E67C51D7E5}"/>
    <cellStyle name="Millares 6 4 3 5 4" xfId="52992" xr:uid="{3970877E-1BCD-406B-AA92-1071E0129E64}"/>
    <cellStyle name="Millares 6 4 3 6" xfId="12274" xr:uid="{F0968633-AE00-4A50-960D-4D35356F6E57}"/>
    <cellStyle name="Millares 6 4 3 6 2" xfId="23709" xr:uid="{DA841DE2-DA40-422B-A577-2AC2EAEC15D0}"/>
    <cellStyle name="Millares 6 4 3 6 2 2" xfId="46603" xr:uid="{4FC6E948-9866-44B1-A436-2A800E4ACD41}"/>
    <cellStyle name="Millares 6 4 3 6 3" xfId="35162" xr:uid="{FB58514B-6433-432F-8274-31B4738B6EFE}"/>
    <cellStyle name="Millares 6 4 3 7" xfId="13356" xr:uid="{9D33A5C7-6F26-4B8A-B0E9-A145A7975C08}"/>
    <cellStyle name="Millares 6 4 3 7 2" xfId="24793" xr:uid="{988F4929-79C7-47CD-83B2-58B1D1013DD7}"/>
    <cellStyle name="Millares 6 4 3 7 2 2" xfId="47687" xr:uid="{CE5C49E6-4B33-41D9-8BE4-0A8B0C796BB4}"/>
    <cellStyle name="Millares 6 4 3 7 3" xfId="36246" xr:uid="{EE0D1F12-6A05-475C-ABE0-9F8CE063F9D4}"/>
    <cellStyle name="Millares 6 4 3 8" xfId="14415" xr:uid="{DFA97D14-AE4A-4443-A5EA-B96E36A95FDB}"/>
    <cellStyle name="Millares 6 4 3 8 2" xfId="37309" xr:uid="{F60AC5F7-704C-46B8-96CE-446D091D7073}"/>
    <cellStyle name="Millares 6 4 3 9" xfId="25868" xr:uid="{CECB926C-75E5-4B05-B022-C8F9FA08D723}"/>
    <cellStyle name="Millares 6 4 4" xfId="624" xr:uid="{4BC307AD-617F-4684-84B4-EA2439278826}"/>
    <cellStyle name="Millares 6 4 4 10" xfId="3728" xr:uid="{BBFADA96-1B51-4656-B777-43297A449329}"/>
    <cellStyle name="Millares 6 4 4 2" xfId="2103" xr:uid="{CE6E785C-AADA-4D95-B691-DCF0EB11C321}"/>
    <cellStyle name="Millares 6 4 4 2 2" xfId="8794" xr:uid="{233831AD-E0CE-4FEA-AA10-2025AA86B02A}"/>
    <cellStyle name="Millares 6 4 4 2 2 2" xfId="20237" xr:uid="{649A0CA4-D428-4E05-853B-3FACFFFD0263}"/>
    <cellStyle name="Millares 6 4 4 2 2 2 2" xfId="43131" xr:uid="{0E960F41-6581-4929-9899-A0C7D334D6DC}"/>
    <cellStyle name="Millares 6 4 4 2 2 3" xfId="31690" xr:uid="{A5AD0D16-0C37-4004-A619-DE6C15C5DDC5}"/>
    <cellStyle name="Millares 6 4 4 2 2 4" xfId="54572" xr:uid="{E9CDF9AA-6EFF-43F4-825C-443087D9A120}"/>
    <cellStyle name="Millares 6 4 4 2 3" xfId="15995" xr:uid="{B8636035-911B-4025-88FB-B301F6F7A54D}"/>
    <cellStyle name="Millares 6 4 4 2 3 2" xfId="38889" xr:uid="{9475CDB2-F088-44D6-A866-608F79495C70}"/>
    <cellStyle name="Millares 6 4 4 2 4" xfId="27448" xr:uid="{F0267C83-FE8E-44BB-9718-5E5867A1FBBD}"/>
    <cellStyle name="Millares 6 4 4 2 5" xfId="50331" xr:uid="{0BFBF9F1-027E-48A7-9459-006125D88C06}"/>
    <cellStyle name="Millares 6 4 4 2 6" xfId="5020" xr:uid="{B216CD7E-1A73-4E0E-B8F9-11CEF52D6968}"/>
    <cellStyle name="Millares 6 4 4 3" xfId="6398" xr:uid="{C3D9C804-5F46-4671-856D-DD98A6D74A58}"/>
    <cellStyle name="Millares 6 4 4 3 2" xfId="10633" xr:uid="{EC905C87-14D0-4B40-9D5D-A110757266A4}"/>
    <cellStyle name="Millares 6 4 4 3 2 2" xfId="22076" xr:uid="{AAE71F7A-CAEE-48F4-9EE1-D34723D2DE01}"/>
    <cellStyle name="Millares 6 4 4 3 2 2 2" xfId="44970" xr:uid="{A2425004-B0BB-4689-ACD8-22FB865A09C1}"/>
    <cellStyle name="Millares 6 4 4 3 2 3" xfId="33529" xr:uid="{D0C3F31F-3925-4616-BF5D-E4580AF897E4}"/>
    <cellStyle name="Millares 6 4 4 3 2 4" xfId="56411" xr:uid="{F7CE8AB9-69CF-4A4C-BE1E-52C602EB3A81}"/>
    <cellStyle name="Millares 6 4 4 3 3" xfId="17834" xr:uid="{13C2615D-02DE-43F6-A129-182BD62730E6}"/>
    <cellStyle name="Millares 6 4 4 3 3 2" xfId="40728" xr:uid="{851EB226-D79A-4347-96A4-EBC98EE42B2F}"/>
    <cellStyle name="Millares 6 4 4 3 4" xfId="29287" xr:uid="{6D4FFF2F-05C6-4A60-8E5E-68BFF737313E}"/>
    <cellStyle name="Millares 6 4 4 3 5" xfId="52169" xr:uid="{1589D893-51CF-4E35-B9E7-B83C86463BA6}"/>
    <cellStyle name="Millares 6 4 4 4" xfId="7478" xr:uid="{2F2699B4-74E1-44A5-A4D1-DF748317A9C5}"/>
    <cellStyle name="Millares 6 4 4 4 2" xfId="18920" xr:uid="{10A9469B-DFB5-4AD0-9CD2-07137D09AC9F}"/>
    <cellStyle name="Millares 6 4 4 4 2 2" xfId="41814" xr:uid="{52C1ED2F-A12C-48DD-9B0C-9E063C5FE75E}"/>
    <cellStyle name="Millares 6 4 4 4 3" xfId="30373" xr:uid="{8BFDB16E-FB40-4964-9EF8-CB1816009D8E}"/>
    <cellStyle name="Millares 6 4 4 4 4" xfId="53255" xr:uid="{2A505EC3-ADB5-44F8-9A4C-51226E68F4A2}"/>
    <cellStyle name="Millares 6 4 4 5" xfId="12536" xr:uid="{0BCE775B-BD59-4D22-A4F8-EC7775091600}"/>
    <cellStyle name="Millares 6 4 4 5 2" xfId="23972" xr:uid="{638A819B-F1B1-4E43-BF6F-34729537D050}"/>
    <cellStyle name="Millares 6 4 4 5 2 2" xfId="46866" xr:uid="{2AFF61DB-431D-4E0D-A7F9-01954D28736B}"/>
    <cellStyle name="Millares 6 4 4 5 3" xfId="35425" xr:uid="{F3531FDF-6E8C-4893-B58D-DD4A30473A94}"/>
    <cellStyle name="Millares 6 4 4 6" xfId="13619" xr:uid="{09A71D7B-89E2-4B05-9170-0BCB224720ED}"/>
    <cellStyle name="Millares 6 4 4 6 2" xfId="25056" xr:uid="{0CBFB356-BD6A-448D-B507-F17A931A0D35}"/>
    <cellStyle name="Millares 6 4 4 6 2 2" xfId="47950" xr:uid="{BFA9AE4C-9C02-46C1-BFF6-0BC9B01DA5AB}"/>
    <cellStyle name="Millares 6 4 4 6 3" xfId="36509" xr:uid="{8E65B078-92D3-4C00-9DF5-8D25816E66C4}"/>
    <cellStyle name="Millares 6 4 4 7" xfId="14678" xr:uid="{D32095C1-B9D7-425C-B3A0-DA46E9530695}"/>
    <cellStyle name="Millares 6 4 4 7 2" xfId="37572" xr:uid="{2C0DEA4F-AAB8-4C37-9FE3-B5505A70159A}"/>
    <cellStyle name="Millares 6 4 4 8" xfId="26131" xr:uid="{87ECF5EB-F4D7-4BDA-8C5E-A31D62FF05B0}"/>
    <cellStyle name="Millares 6 4 4 9" xfId="49014" xr:uid="{C3098084-3443-459E-AD50-7C8DCF76F49B}"/>
    <cellStyle name="Millares 6 4 5" xfId="897" xr:uid="{72246741-A511-47D1-8EF7-E050847C3168}"/>
    <cellStyle name="Millares 6 4 5 2" xfId="2375" xr:uid="{0E568540-953E-4CC8-8735-57D3E7F1EF1C}"/>
    <cellStyle name="Millares 6 4 5 2 2" xfId="9322" xr:uid="{BAAEE8C8-D004-49DD-91DD-D94086424C56}"/>
    <cellStyle name="Millares 6 4 5 2 2 2" xfId="20765" xr:uid="{31A8CCE0-0698-4FD9-B4B2-CD11922C6AE9}"/>
    <cellStyle name="Millares 6 4 5 2 2 2 2" xfId="43659" xr:uid="{ABA4274D-003E-4AFA-87E4-E8EDFB166AD7}"/>
    <cellStyle name="Millares 6 4 5 2 2 3" xfId="32218" xr:uid="{A944274E-F579-4758-A8E9-94A3A5F624E9}"/>
    <cellStyle name="Millares 6 4 5 2 2 4" xfId="55100" xr:uid="{77AA4586-75DF-4FF4-9797-BE4325944A97}"/>
    <cellStyle name="Millares 6 4 5 2 3" xfId="16523" xr:uid="{B9091869-5CB8-44FA-81A5-70A5676D9807}"/>
    <cellStyle name="Millares 6 4 5 2 3 2" xfId="39417" xr:uid="{FBBECD25-4E54-4A15-BAB0-5F5DBEEC97F9}"/>
    <cellStyle name="Millares 6 4 5 2 4" xfId="27976" xr:uid="{05189DBB-6C82-477E-B03F-7A0465999585}"/>
    <cellStyle name="Millares 6 4 5 2 5" xfId="50859" xr:uid="{DDAF0F10-F104-49F4-9D07-66E44B764BB6}"/>
    <cellStyle name="Millares 6 4 5 2 6" xfId="5548" xr:uid="{BF2246C9-B189-43FE-8B27-A88A8609C354}"/>
    <cellStyle name="Millares 6 4 5 3" xfId="8005" xr:uid="{9DDA65F7-87D2-4D7D-972C-9E9BC223814D}"/>
    <cellStyle name="Millares 6 4 5 3 2" xfId="19448" xr:uid="{361476AE-92C0-4BD2-B18A-752892F8D74E}"/>
    <cellStyle name="Millares 6 4 5 3 2 2" xfId="42342" xr:uid="{CF526250-16DC-4493-832E-309F2D9F8723}"/>
    <cellStyle name="Millares 6 4 5 3 3" xfId="30901" xr:uid="{1B51E0FF-CBF5-4D3A-BC15-9F24838AFF72}"/>
    <cellStyle name="Millares 6 4 5 3 4" xfId="53783" xr:uid="{4F095C8C-4038-4DB3-91D9-62A7FE1B5BD7}"/>
    <cellStyle name="Millares 6 4 5 4" xfId="15206" xr:uid="{1280FB78-D45F-41BD-BF26-61C7AC09F33C}"/>
    <cellStyle name="Millares 6 4 5 4 2" xfId="38100" xr:uid="{D6109676-BE39-464D-BD74-B8EE21386F65}"/>
    <cellStyle name="Millares 6 4 5 5" xfId="26659" xr:uid="{67AA5FAB-CC57-4467-9A46-DC3D47770565}"/>
    <cellStyle name="Millares 6 4 5 6" xfId="49542" xr:uid="{51848053-4B71-4C15-BAC3-B2C991405004}"/>
    <cellStyle name="Millares 6 4 5 7" xfId="4249" xr:uid="{9CDD3EC3-CAEC-477C-AFB8-FACA66EFD5EB}"/>
    <cellStyle name="Millares 6 4 6" xfId="1192" xr:uid="{712C4748-7380-414F-9A50-A1AD617DCB1C}"/>
    <cellStyle name="Millares 6 4 6 2" xfId="2649" xr:uid="{1A779330-871A-4E2A-89A1-79E8F9C1B3AB}"/>
    <cellStyle name="Millares 6 4 6 2 2" xfId="19711" xr:uid="{BF626A46-5F37-4F50-B070-6EA02D7AD5C5}"/>
    <cellStyle name="Millares 6 4 6 2 2 2" xfId="42605" xr:uid="{0AFB5A19-0C42-4209-971E-8F8F6D65D613}"/>
    <cellStyle name="Millares 6 4 6 2 3" xfId="31164" xr:uid="{84C5AA71-117F-4397-B938-87A6A7330BDB}"/>
    <cellStyle name="Millares 6 4 6 2 4" xfId="54046" xr:uid="{3E274DC7-9CD6-40A0-8A27-C61712201D80}"/>
    <cellStyle name="Millares 6 4 6 2 5" xfId="8268" xr:uid="{8C80F3D3-9FD9-40A0-ADB5-E9F37AE0EEB6}"/>
    <cellStyle name="Millares 6 4 6 3" xfId="15469" xr:uid="{69C079B0-EC97-407B-8168-92404F33F6AF}"/>
    <cellStyle name="Millares 6 4 6 3 2" xfId="38363" xr:uid="{BC7413A5-4341-494C-9051-3485103BA38D}"/>
    <cellStyle name="Millares 6 4 6 4" xfId="26922" xr:uid="{DAAE7DEB-9523-4954-8076-9BA4ABA2A0A2}"/>
    <cellStyle name="Millares 6 4 6 5" xfId="49805" xr:uid="{8735062C-E457-4C3E-B78A-AD42DA16BB6C}"/>
    <cellStyle name="Millares 6 4 6 6" xfId="4504" xr:uid="{DB8E58C3-F794-42DB-841C-82BB173D4330}"/>
    <cellStyle name="Millares 6 4 7" xfId="1710" xr:uid="{EF806B5D-3D0E-46EE-99CD-E6B4088BFBCC}"/>
    <cellStyle name="Millares 6 4 7 2" xfId="9586" xr:uid="{A626F85B-FD7A-4D98-A73A-FC9D78E4AF3C}"/>
    <cellStyle name="Millares 6 4 7 2 2" xfId="21029" xr:uid="{A927C1D3-29A2-4F60-8781-6A548437E11A}"/>
    <cellStyle name="Millares 6 4 7 2 2 2" xfId="43923" xr:uid="{BBFB8D30-8300-4EFD-8C71-B4D0530B1B2A}"/>
    <cellStyle name="Millares 6 4 7 2 3" xfId="32482" xr:uid="{F8FAEDE8-5F5A-4023-9F04-D49649E3D6E0}"/>
    <cellStyle name="Millares 6 4 7 2 4" xfId="55364" xr:uid="{90882401-3140-4DB1-B79D-EF4857500CBE}"/>
    <cellStyle name="Millares 6 4 7 3" xfId="16787" xr:uid="{3803F452-7F2A-429C-91C0-58F80A365E15}"/>
    <cellStyle name="Millares 6 4 7 3 2" xfId="39681" xr:uid="{5B5D3610-3349-48A5-BDCF-2A0D1A2E5290}"/>
    <cellStyle name="Millares 6 4 7 4" xfId="28240" xr:uid="{0BF04320-BC89-4A02-8728-A0888E277F0A}"/>
    <cellStyle name="Millares 6 4 7 5" xfId="51122" xr:uid="{F3ECFF62-D2A0-4CE6-A48C-175120784B10}"/>
    <cellStyle name="Millares 6 4 7 6" xfId="5812" xr:uid="{D626B362-106A-4EBD-9047-3209A92419D0}"/>
    <cellStyle name="Millares 6 4 8" xfId="3196" xr:uid="{A1DA1A07-4CB8-4776-9A4F-58271A946FE1}"/>
    <cellStyle name="Millares 6 4 8 2" xfId="9845" xr:uid="{833E5A32-FCAE-4E3A-B7BD-EA8C52B984B4}"/>
    <cellStyle name="Millares 6 4 8 2 2" xfId="21288" xr:uid="{3F51D0C5-9C70-4305-A073-5FD5C9CD1A99}"/>
    <cellStyle name="Millares 6 4 8 2 2 2" xfId="44182" xr:uid="{9AD6BFC4-37C4-4D64-9F21-C262FB96FC30}"/>
    <cellStyle name="Millares 6 4 8 2 3" xfId="32741" xr:uid="{306D5CED-AC07-44AD-94B6-D6424ED372B1}"/>
    <cellStyle name="Millares 6 4 8 2 4" xfId="55623" xr:uid="{1D6AFDF6-1DA1-4A0A-B118-9BEEB52C1D98}"/>
    <cellStyle name="Millares 6 4 8 3" xfId="17046" xr:uid="{44F7B1AF-8E33-41BA-B9C9-DC2597E77C33}"/>
    <cellStyle name="Millares 6 4 8 3 2" xfId="39940" xr:uid="{AA42EF68-FB3C-418B-80DA-5431B934E560}"/>
    <cellStyle name="Millares 6 4 8 4" xfId="28499" xr:uid="{72E68EE9-BFCA-42EA-8C66-88190AD3269C}"/>
    <cellStyle name="Millares 6 4 8 5" xfId="51381" xr:uid="{01516985-5CEC-4BB7-8582-A9363A01B908}"/>
    <cellStyle name="Millares 6 4 9" xfId="6112" xr:uid="{E0408BDE-3485-42D5-A8E9-AFA93503462D}"/>
    <cellStyle name="Millares 6 4 9 2" xfId="10107" xr:uid="{7A0A321E-2CF8-4C00-988A-D2057FAE2425}"/>
    <cellStyle name="Millares 6 4 9 2 2" xfId="21550" xr:uid="{CEA75E07-1E91-4B24-8C10-2C5F3EB34509}"/>
    <cellStyle name="Millares 6 4 9 2 2 2" xfId="44444" xr:uid="{73190573-1172-488D-AA47-6EF4B600CE7E}"/>
    <cellStyle name="Millares 6 4 9 2 3" xfId="33003" xr:uid="{D0F08E41-7D74-482B-B61B-E6A0FBB3BFDB}"/>
    <cellStyle name="Millares 6 4 9 2 4" xfId="55885" xr:uid="{4ACACD49-9B00-414F-96AD-90A7F96CBA73}"/>
    <cellStyle name="Millares 6 4 9 3" xfId="17308" xr:uid="{419764A4-83DA-497C-98B6-CD781F7824EE}"/>
    <cellStyle name="Millares 6 4 9 3 2" xfId="40202" xr:uid="{DDC7AF9F-5E46-47F4-A9F4-FA7A0E0C6CF6}"/>
    <cellStyle name="Millares 6 4 9 4" xfId="28761" xr:uid="{62A69C01-9861-4FD7-8702-06479689C262}"/>
    <cellStyle name="Millares 6 4 9 5" xfId="51643" xr:uid="{629F4D98-FB55-4A16-90F4-2CDDA48CFE89}"/>
    <cellStyle name="Millares 6 5" xfId="213" xr:uid="{CA8BA978-F36B-40C1-A8DB-EBC52097274A}"/>
    <cellStyle name="Millares 6 5 10" xfId="6980" xr:uid="{48627F03-75E9-4273-B2EA-CFCAC9195FD2}"/>
    <cellStyle name="Millares 6 5 10 2" xfId="18415" xr:uid="{2A11648B-DDF3-40AA-81BB-96EB70FD100A}"/>
    <cellStyle name="Millares 6 5 10 2 2" xfId="41309" xr:uid="{C4D16AD2-FB74-4EFD-9A2E-033195E53299}"/>
    <cellStyle name="Millares 6 5 10 3" xfId="29868" xr:uid="{32A833A3-74B9-417E-9FEE-0023E70AFB9D}"/>
    <cellStyle name="Millares 6 5 10 4" xfId="52750" xr:uid="{355C79AF-1BEA-4B4E-B5B6-7FBFA62F002A}"/>
    <cellStyle name="Millares 6 5 11" xfId="11251" xr:uid="{8892C19B-ACDB-4592-ACF5-3728BA8036BB}"/>
    <cellStyle name="Millares 6 5 11 2" xfId="22687" xr:uid="{E903B18C-15BA-4EA9-8C87-2AAEF5A51908}"/>
    <cellStyle name="Millares 6 5 11 2 2" xfId="45581" xr:uid="{FA29D9D7-A0F6-4A50-B9CE-8AFC0D1C7BA9}"/>
    <cellStyle name="Millares 6 5 11 3" xfId="34140" xr:uid="{1906727F-415D-441D-9C7A-28D7B1AF88E1}"/>
    <cellStyle name="Millares 6 5 11 4" xfId="57022" xr:uid="{7E8365A6-C1AC-46C9-AB42-4C78A904F563}"/>
    <cellStyle name="Millares 6 5 12" xfId="11513" xr:uid="{C5B62199-7354-47D3-8F38-C1062A379B31}"/>
    <cellStyle name="Millares 6 5 12 2" xfId="22949" xr:uid="{77C39D59-5CA3-4A4C-8820-B878E4E80702}"/>
    <cellStyle name="Millares 6 5 12 2 2" xfId="45843" xr:uid="{3481020A-FB62-4267-8CB8-CD2AA0266113}"/>
    <cellStyle name="Millares 6 5 12 3" xfId="34402" xr:uid="{3197136B-0EE8-4EFA-9DFF-236745D7DC6C}"/>
    <cellStyle name="Millares 6 5 12 4" xfId="57284" xr:uid="{676F3132-9919-45FE-A5BA-985979D06824}"/>
    <cellStyle name="Millares 6 5 13" xfId="11780" xr:uid="{BA251DDE-09CF-4908-87AA-87BADB65656D}"/>
    <cellStyle name="Millares 6 5 13 2" xfId="23216" xr:uid="{B8FE8753-7EF5-4F3A-9EE2-60BFBC4CD7C4}"/>
    <cellStyle name="Millares 6 5 13 2 2" xfId="46110" xr:uid="{98C919B3-7C4B-4207-9C7B-E1EC87DE3EB7}"/>
    <cellStyle name="Millares 6 5 13 3" xfId="34669" xr:uid="{E8549082-F79B-4060-8FF3-C19C64239E88}"/>
    <cellStyle name="Millares 6 5 13 4" xfId="57551" xr:uid="{5F0BA776-7E81-438C-9508-CF11B5A6E48C}"/>
    <cellStyle name="Millares 6 5 14" xfId="12052" xr:uid="{8B3D2A61-0188-450C-8FC9-105089119EB9}"/>
    <cellStyle name="Millares 6 5 14 2" xfId="23487" xr:uid="{1F30E28A-A6FB-4643-980D-6A6039FFC4AB}"/>
    <cellStyle name="Millares 6 5 14 2 2" xfId="46381" xr:uid="{506B31E6-9712-44CE-A6AD-333A98051281}"/>
    <cellStyle name="Millares 6 5 14 3" xfId="34940" xr:uid="{2A59DC62-EB0D-4FAC-AD1C-63DEEC609CC0}"/>
    <cellStyle name="Millares 6 5 15" xfId="13135" xr:uid="{4086C615-7B81-4D15-A708-DB6A59F76137}"/>
    <cellStyle name="Millares 6 5 15 2" xfId="24571" xr:uid="{77495E81-4FD7-466F-9146-4C45B88B2D99}"/>
    <cellStyle name="Millares 6 5 15 2 2" xfId="47465" xr:uid="{5DEB18A9-13E1-4953-ABFA-A268CA984B55}"/>
    <cellStyle name="Millares 6 5 15 3" xfId="36024" xr:uid="{22E21A8E-2A6F-43A6-9009-E9AF423CE9A0}"/>
    <cellStyle name="Millares 6 5 16" xfId="14193" xr:uid="{B8C4E7FC-9BAA-4427-B0D0-B2D2DB37567B}"/>
    <cellStyle name="Millares 6 5 16 2" xfId="37087" xr:uid="{7DC5138F-ADEC-4E75-AC8A-90E6034BB7EF}"/>
    <cellStyle name="Millares 6 5 17" xfId="25646" xr:uid="{F356DC24-A333-421F-A00A-525CDB2C60DA}"/>
    <cellStyle name="Millares 6 5 18" xfId="48529" xr:uid="{A3B27615-D35A-480D-8C69-0711565CFD80}"/>
    <cellStyle name="Millares 6 5 19" xfId="57803" xr:uid="{DC6D1110-4231-465E-916F-777E1BF6C747}"/>
    <cellStyle name="Millares 6 5 2" xfId="518" xr:uid="{A898CE82-AC64-48E3-BF5E-D80FE6CC5430}"/>
    <cellStyle name="Millares 6 5 2 10" xfId="11367" xr:uid="{135E8383-F75F-47EB-B512-BDEBC227C831}"/>
    <cellStyle name="Millares 6 5 2 10 2" xfId="22803" xr:uid="{9F3CFE76-24D3-495F-98E5-D0C3EA30740A}"/>
    <cellStyle name="Millares 6 5 2 10 2 2" xfId="45697" xr:uid="{58487D17-8097-4F47-80A5-DDB6D0FDB4A7}"/>
    <cellStyle name="Millares 6 5 2 10 3" xfId="34256" xr:uid="{DAC3F80F-852A-41CE-A428-6155CFB30EF3}"/>
    <cellStyle name="Millares 6 5 2 10 4" xfId="57138" xr:uid="{5F521D2C-2ED1-4358-963F-88EC293165B8}"/>
    <cellStyle name="Millares 6 5 2 11" xfId="11629" xr:uid="{31AE59C7-EF66-4735-9894-914F3EA5A32C}"/>
    <cellStyle name="Millares 6 5 2 11 2" xfId="23065" xr:uid="{82DA2B67-3519-4104-8577-B47D6AAF8486}"/>
    <cellStyle name="Millares 6 5 2 11 2 2" xfId="45959" xr:uid="{18FA89EC-FEAD-4645-B0A0-D375D354C1D3}"/>
    <cellStyle name="Millares 6 5 2 11 3" xfId="34518" xr:uid="{2445D1E9-544C-48F0-B7D8-8DE6927F35D4}"/>
    <cellStyle name="Millares 6 5 2 11 4" xfId="57400" xr:uid="{373F668C-293C-492F-9A6B-66017FA6CB72}"/>
    <cellStyle name="Millares 6 5 2 12" xfId="11896" xr:uid="{8B776D41-4CEF-4B4F-8BDD-83BA1DBC1468}"/>
    <cellStyle name="Millares 6 5 2 12 2" xfId="23332" xr:uid="{4FE818DA-7144-429E-8646-580F83A57E34}"/>
    <cellStyle name="Millares 6 5 2 12 2 2" xfId="46226" xr:uid="{8FA74CBD-F321-4D73-93A9-0F41ABDBEC5D}"/>
    <cellStyle name="Millares 6 5 2 12 3" xfId="34785" xr:uid="{53EBCCA7-377A-4F88-B7EA-BBBC4CC6938C}"/>
    <cellStyle name="Millares 6 5 2 12 4" xfId="57667" xr:uid="{3B78D34C-201F-4673-82DA-0700ED54FC78}"/>
    <cellStyle name="Millares 6 5 2 13" xfId="12168" xr:uid="{47E8D981-7E4F-46BB-8EFB-E189270FA0A8}"/>
    <cellStyle name="Millares 6 5 2 13 2" xfId="23603" xr:uid="{6F5CF27C-6C97-4D7B-94A4-EF8791A93CF3}"/>
    <cellStyle name="Millares 6 5 2 13 2 2" xfId="46497" xr:uid="{7AF95F0A-558E-46FB-8D1B-7BA48203013C}"/>
    <cellStyle name="Millares 6 5 2 13 3" xfId="35056" xr:uid="{9CFCAB74-70FE-4DEC-B272-E0F3F5F8E09C}"/>
    <cellStyle name="Millares 6 5 2 14" xfId="13251" xr:uid="{D53A1D29-168D-4CE4-9BA9-14CA26037CD3}"/>
    <cellStyle name="Millares 6 5 2 14 2" xfId="24687" xr:uid="{85102294-73F5-4525-A3E1-1A1F0B96D18B}"/>
    <cellStyle name="Millares 6 5 2 14 2 2" xfId="47581" xr:uid="{609AC30A-86F1-455E-AE16-6EB29B4BF6F8}"/>
    <cellStyle name="Millares 6 5 2 14 3" xfId="36140" xr:uid="{C941E3FD-95F4-4E4C-9A1C-090D454F18BE}"/>
    <cellStyle name="Millares 6 5 2 15" xfId="14309" xr:uid="{35B9F4A7-19C8-4918-A973-2FD445F6C84B}"/>
    <cellStyle name="Millares 6 5 2 15 2" xfId="37203" xr:uid="{E790D5B2-6CA4-46E5-AE02-FD2B24FD44CC}"/>
    <cellStyle name="Millares 6 5 2 16" xfId="25762" xr:uid="{4CB9963C-87AD-4A62-B973-D59926A81965}"/>
    <cellStyle name="Millares 6 5 2 17" xfId="48645" xr:uid="{D14F1317-9EE4-48B0-AB73-4E32431F9BA4}"/>
    <cellStyle name="Millares 6 5 2 18" xfId="57919" xr:uid="{FAC220D7-BEED-4155-BE34-A62349025FB4}"/>
    <cellStyle name="Millares 6 5 2 19" xfId="58430" xr:uid="{FD3B1C83-359E-4987-8E97-C28BAE7BFF1A}"/>
    <cellStyle name="Millares 6 5 2 2" xfId="791" xr:uid="{0B2E6FFA-4EAE-4F4A-8647-54D0B103AA04}"/>
    <cellStyle name="Millares 6 5 2 2 10" xfId="48908" xr:uid="{AA5D9B3E-B14D-42C9-9FC1-99D9299676D5}"/>
    <cellStyle name="Millares 6 5 2 2 11" xfId="58180" xr:uid="{8A96A34E-3094-4FDE-ACFD-51E36E920373}"/>
    <cellStyle name="Millares 6 5 2 2 12" xfId="58692" xr:uid="{EC5D89B2-930D-4A74-8844-77EF0A969B2B}"/>
    <cellStyle name="Millares 6 5 2 2 2" xfId="1634" xr:uid="{ED621337-5EDE-4760-8A70-251D9D7EDFD6}"/>
    <cellStyle name="Millares 6 5 2 2 2 10" xfId="4147" xr:uid="{111A3861-D026-4497-9357-94D25D4163CD}"/>
    <cellStyle name="Millares 6 5 2 2 2 2" xfId="3066" xr:uid="{65237AAB-E105-4CB3-BA9F-F5A6152CA0BC}"/>
    <cellStyle name="Millares 6 5 2 2 2 2 2" xfId="9215" xr:uid="{D0D82D2C-EE07-458D-91D4-8254B2FB50CE}"/>
    <cellStyle name="Millares 6 5 2 2 2 2 2 2" xfId="20658" xr:uid="{50869206-5BB8-4921-ACBA-C5B63B032B4D}"/>
    <cellStyle name="Millares 6 5 2 2 2 2 2 2 2" xfId="43552" xr:uid="{AAFE5942-B886-47A1-B1B1-C7F76242BD21}"/>
    <cellStyle name="Millares 6 5 2 2 2 2 2 3" xfId="32111" xr:uid="{64AA2A80-9865-4054-A1DC-0D149CA92179}"/>
    <cellStyle name="Millares 6 5 2 2 2 2 2 4" xfId="54993" xr:uid="{33365C7E-FE7E-46AB-880D-875D7122C8BD}"/>
    <cellStyle name="Millares 6 5 2 2 2 2 3" xfId="16416" xr:uid="{B3F37D1D-19B2-4108-92B7-519D751DE571}"/>
    <cellStyle name="Millares 6 5 2 2 2 2 3 2" xfId="39310" xr:uid="{C9555A3E-417A-48F6-A893-D9E5166709CD}"/>
    <cellStyle name="Millares 6 5 2 2 2 2 4" xfId="27869" xr:uid="{E57A3094-5B8A-4418-ACBF-97994027D0F3}"/>
    <cellStyle name="Millares 6 5 2 2 2 2 5" xfId="50752" xr:uid="{96C58EA8-D752-4740-AC34-1F7AFA05A017}"/>
    <cellStyle name="Millares 6 5 2 2 2 2 6" xfId="5441" xr:uid="{F83D67B4-F669-4012-8AA0-26BA6EE74D03}"/>
    <cellStyle name="Millares 6 5 2 2 2 3" xfId="6819" xr:uid="{73F9338E-C239-4D74-BF5F-56A615CC9495}"/>
    <cellStyle name="Millares 6 5 2 2 2 3 2" xfId="11054" xr:uid="{D67A2208-CA43-4E8A-8489-03761AF3959A}"/>
    <cellStyle name="Millares 6 5 2 2 2 3 2 2" xfId="22497" xr:uid="{F92E624A-74E4-44F3-A9CD-2DA0A01C6DF4}"/>
    <cellStyle name="Millares 6 5 2 2 2 3 2 2 2" xfId="45391" xr:uid="{F75F4C52-0173-4D56-A1E3-227BDF65BF4F}"/>
    <cellStyle name="Millares 6 5 2 2 2 3 2 3" xfId="33950" xr:uid="{902F5760-40D3-45D1-B574-3971B6EB3424}"/>
    <cellStyle name="Millares 6 5 2 2 2 3 2 4" xfId="56832" xr:uid="{92E41316-B17C-4B8A-A4C7-A240F530F7F4}"/>
    <cellStyle name="Millares 6 5 2 2 2 3 3" xfId="18255" xr:uid="{F3F84680-8EC3-483F-980A-76427AA66F21}"/>
    <cellStyle name="Millares 6 5 2 2 2 3 3 2" xfId="41149" xr:uid="{35B29250-384B-4C53-84EE-D45C80821383}"/>
    <cellStyle name="Millares 6 5 2 2 2 3 4" xfId="29708" xr:uid="{5AD195A1-7F64-4B34-9547-517FB68DE2B1}"/>
    <cellStyle name="Millares 6 5 2 2 2 3 5" xfId="52590" xr:uid="{01A603C3-CA8C-4CD4-A691-5AA1D68150EB}"/>
    <cellStyle name="Millares 6 5 2 2 2 4" xfId="7898" xr:uid="{23720D19-D861-4CA4-B6DC-7C15E18D8C4B}"/>
    <cellStyle name="Millares 6 5 2 2 2 4 2" xfId="19341" xr:uid="{38605AEF-073D-4FB4-A833-DFCFB57FF8A4}"/>
    <cellStyle name="Millares 6 5 2 2 2 4 2 2" xfId="42235" xr:uid="{442F0FFA-841C-450A-9E54-6C2509408661}"/>
    <cellStyle name="Millares 6 5 2 2 2 4 3" xfId="30794" xr:uid="{7790A4E6-F5D4-4B23-8998-E6137D356F32}"/>
    <cellStyle name="Millares 6 5 2 2 2 4 4" xfId="53676" xr:uid="{AA325412-1AFC-47EF-BAF0-69B59954CD11}"/>
    <cellStyle name="Millares 6 5 2 2 2 5" xfId="12957" xr:uid="{E2A5E37D-F2B8-49A1-9E65-0AEA634BF205}"/>
    <cellStyle name="Millares 6 5 2 2 2 5 2" xfId="24393" xr:uid="{41DF48E1-6A85-4090-908C-F08071681CC8}"/>
    <cellStyle name="Millares 6 5 2 2 2 5 2 2" xfId="47287" xr:uid="{D4D4D0AD-6FC4-4F3D-A901-E9825187FEF9}"/>
    <cellStyle name="Millares 6 5 2 2 2 5 3" xfId="35846" xr:uid="{6CF591B8-426B-40C6-A70E-E73DA38C8E75}"/>
    <cellStyle name="Millares 6 5 2 2 2 6" xfId="14040" xr:uid="{E85530D7-E0AB-45CC-82DE-B328471DD6A1}"/>
    <cellStyle name="Millares 6 5 2 2 2 6 2" xfId="25477" xr:uid="{83C6D92C-B254-43B8-8E10-8D00252FCFBA}"/>
    <cellStyle name="Millares 6 5 2 2 2 6 2 2" xfId="48371" xr:uid="{3B50C6E8-3C56-4348-917E-F962774026AF}"/>
    <cellStyle name="Millares 6 5 2 2 2 6 3" xfId="36930" xr:uid="{480D7960-A904-4365-AD71-94F0FCE92644}"/>
    <cellStyle name="Millares 6 5 2 2 2 7" xfId="15099" xr:uid="{E5FCE785-F9E4-4AD6-862B-1015B9F43B83}"/>
    <cellStyle name="Millares 6 5 2 2 2 7 2" xfId="37993" xr:uid="{39A92EE7-6644-45D9-8A62-90C18EACC387}"/>
    <cellStyle name="Millares 6 5 2 2 2 8" xfId="26552" xr:uid="{A73C82B7-62ED-4DB9-A86A-F29D25816491}"/>
    <cellStyle name="Millares 6 5 2 2 2 9" xfId="49435" xr:uid="{A9CA7B21-BA9A-4233-9499-1568DE3861C9}"/>
    <cellStyle name="Millares 6 5 2 2 3" xfId="2270" xr:uid="{D889D780-675A-46A5-8760-DDEB79DEFCD8}"/>
    <cellStyle name="Millares 6 5 2 2 3 2" xfId="8688" xr:uid="{1776C662-3579-4D9A-91BD-75025EDE2205}"/>
    <cellStyle name="Millares 6 5 2 2 3 2 2" xfId="20131" xr:uid="{4D7B3DD0-9600-413B-9ED4-3F5636A36F8B}"/>
    <cellStyle name="Millares 6 5 2 2 3 2 2 2" xfId="43025" xr:uid="{99707ABB-487B-45D7-84DA-29D6C68F1AB2}"/>
    <cellStyle name="Millares 6 5 2 2 3 2 3" xfId="31584" xr:uid="{D10AF622-9995-4081-A9D8-C111603A95BB}"/>
    <cellStyle name="Millares 6 5 2 2 3 2 4" xfId="54466" xr:uid="{454BB7B4-E337-47F6-BE5F-EECE4FC8AF08}"/>
    <cellStyle name="Millares 6 5 2 2 3 3" xfId="15889" xr:uid="{5CF48C51-A337-44E5-BEDA-E5974F43463A}"/>
    <cellStyle name="Millares 6 5 2 2 3 3 2" xfId="38783" xr:uid="{DB1E0758-5F97-4F9C-BDE7-1FF43071776F}"/>
    <cellStyle name="Millares 6 5 2 2 3 4" xfId="27342" xr:uid="{74A2D4EA-F94F-4050-BCD5-DF08E1E7D0D1}"/>
    <cellStyle name="Millares 6 5 2 2 3 5" xfId="50225" xr:uid="{451842E5-DA5C-4866-AFB3-3829AD2635A0}"/>
    <cellStyle name="Millares 6 5 2 2 3 6" xfId="4914" xr:uid="{3544E256-B7D8-4C05-AD27-AAE83846C7D2}"/>
    <cellStyle name="Millares 6 5 2 2 4" xfId="3613" xr:uid="{8952BB2C-30D8-4ECD-9BED-38E13510AC24}"/>
    <cellStyle name="Millares 6 5 2 2 4 2" xfId="10527" xr:uid="{B674F2AD-5D0A-4A4C-BE82-62B86ADE18B1}"/>
    <cellStyle name="Millares 6 5 2 2 4 2 2" xfId="21970" xr:uid="{F2548D1B-3A28-4A96-AED3-8CE43DA8AD3E}"/>
    <cellStyle name="Millares 6 5 2 2 4 2 2 2" xfId="44864" xr:uid="{F3E7AFCD-61C7-40F0-93F4-B2947720A94D}"/>
    <cellStyle name="Millares 6 5 2 2 4 2 3" xfId="33423" xr:uid="{3EA58DD8-C557-4B78-B783-EC8713C13C20}"/>
    <cellStyle name="Millares 6 5 2 2 4 2 4" xfId="56305" xr:uid="{D7B5C161-00EE-4272-84E5-3A978B6341EC}"/>
    <cellStyle name="Millares 6 5 2 2 4 3" xfId="17728" xr:uid="{1B5B8461-1937-453F-90D2-7B0AE9AB7E1F}"/>
    <cellStyle name="Millares 6 5 2 2 4 3 2" xfId="40622" xr:uid="{70969CCF-28C9-43F6-8495-812DC2F7C3B0}"/>
    <cellStyle name="Millares 6 5 2 2 4 4" xfId="29181" xr:uid="{1E2B7E2B-98B2-47DE-BAF4-164712925C08}"/>
    <cellStyle name="Millares 6 5 2 2 4 5" xfId="52063" xr:uid="{A8B080C6-74C7-46D3-AF75-7A4A57F0132B}"/>
    <cellStyle name="Millares 6 5 2 2 5" xfId="7373" xr:uid="{EEDE97B1-8FDF-4EF1-80A2-A9EAA82086D4}"/>
    <cellStyle name="Millares 6 5 2 2 5 2" xfId="18814" xr:uid="{E3B77B16-C6F1-430D-80C2-764926B60B29}"/>
    <cellStyle name="Millares 6 5 2 2 5 2 2" xfId="41708" xr:uid="{40410661-456B-4F8B-849D-AA2794F7C369}"/>
    <cellStyle name="Millares 6 5 2 2 5 3" xfId="30267" xr:uid="{5E50C1B5-6E63-496F-A189-F14E2931E0C0}"/>
    <cellStyle name="Millares 6 5 2 2 5 4" xfId="53149" xr:uid="{81EB4298-CC0B-4EF3-B43C-CB9AF7757842}"/>
    <cellStyle name="Millares 6 5 2 2 6" xfId="12431" xr:uid="{61FC019F-597C-4C5D-8C09-40A7E5D265E9}"/>
    <cellStyle name="Millares 6 5 2 2 6 2" xfId="23866" xr:uid="{0620CC3C-7A5A-49D3-B6F4-D73F6063AF39}"/>
    <cellStyle name="Millares 6 5 2 2 6 2 2" xfId="46760" xr:uid="{582E60D7-4E38-4AB2-8FB8-EE7C0030FCF5}"/>
    <cellStyle name="Millares 6 5 2 2 6 3" xfId="35319" xr:uid="{EBED3EDB-9952-4267-8545-EFF1FD9C6A8D}"/>
    <cellStyle name="Millares 6 5 2 2 7" xfId="13513" xr:uid="{5BF21D1F-54EA-4A9D-B25D-0BBF2BF60AB8}"/>
    <cellStyle name="Millares 6 5 2 2 7 2" xfId="24950" xr:uid="{BA809899-577B-4B63-93BF-ABF101C299EA}"/>
    <cellStyle name="Millares 6 5 2 2 7 2 2" xfId="47844" xr:uid="{E8F1668A-00E3-42AC-BF25-4AA79734D933}"/>
    <cellStyle name="Millares 6 5 2 2 7 3" xfId="36403" xr:uid="{A9D5B016-CC40-4FE8-9D8E-D2E4FABD51BD}"/>
    <cellStyle name="Millares 6 5 2 2 8" xfId="14572" xr:uid="{C951C774-A2E6-4CCF-8E71-50F8260F95CD}"/>
    <cellStyle name="Millares 6 5 2 2 8 2" xfId="37466" xr:uid="{B4EA4620-2AE9-465C-B0C7-E966317CE10C}"/>
    <cellStyle name="Millares 6 5 2 2 9" xfId="26025" xr:uid="{1A437381-FD46-4566-9378-EDA6326005D9}"/>
    <cellStyle name="Millares 6 5 2 3" xfId="1054" xr:uid="{938F6F1F-0F1C-443E-AD58-EE6FF725DD1B}"/>
    <cellStyle name="Millares 6 5 2 3 10" xfId="3885" xr:uid="{FB32D403-D053-45C0-8AB7-F0544F1D5E81}"/>
    <cellStyle name="Millares 6 5 2 3 2" xfId="2532" xr:uid="{09122285-B0F6-4319-842B-8B4EEDC770FE}"/>
    <cellStyle name="Millares 6 5 2 3 2 2" xfId="8952" xr:uid="{31F5E987-89D9-4C7B-A092-8242B13D1D16}"/>
    <cellStyle name="Millares 6 5 2 3 2 2 2" xfId="20395" xr:uid="{CA5B8F81-F36C-49B4-A3CF-F5D4F632CAD5}"/>
    <cellStyle name="Millares 6 5 2 3 2 2 2 2" xfId="43289" xr:uid="{EB689B14-12DF-4A18-81F9-B789C133CB3E}"/>
    <cellStyle name="Millares 6 5 2 3 2 2 3" xfId="31848" xr:uid="{9A1E0D27-A8D4-4501-9965-C6B5A0ABA541}"/>
    <cellStyle name="Millares 6 5 2 3 2 2 4" xfId="54730" xr:uid="{B228E36B-E617-41D9-ADE6-4A3CD7D455E9}"/>
    <cellStyle name="Millares 6 5 2 3 2 3" xfId="16153" xr:uid="{D12BE604-A7E9-4ADB-818B-6981078A6A1F}"/>
    <cellStyle name="Millares 6 5 2 3 2 3 2" xfId="39047" xr:uid="{0EE04B03-C376-4DB7-9733-E51ECFB33797}"/>
    <cellStyle name="Millares 6 5 2 3 2 4" xfId="27606" xr:uid="{1D6EDFED-E4F4-4229-9D0F-4A8138C79A4E}"/>
    <cellStyle name="Millares 6 5 2 3 2 5" xfId="50489" xr:uid="{F5A9AA34-B070-4FF5-9CC5-777004338215}"/>
    <cellStyle name="Millares 6 5 2 3 2 6" xfId="5178" xr:uid="{723300AB-CF15-4029-81A6-54D886D7E175}"/>
    <cellStyle name="Millares 6 5 2 3 3" xfId="6556" xr:uid="{11A61673-DA00-4981-BD88-4901E654FB69}"/>
    <cellStyle name="Millares 6 5 2 3 3 2" xfId="10791" xr:uid="{7A11589A-C958-4864-B039-BF8668D87CC4}"/>
    <cellStyle name="Millares 6 5 2 3 3 2 2" xfId="22234" xr:uid="{D39D144B-252E-46E3-A506-96FF723252A6}"/>
    <cellStyle name="Millares 6 5 2 3 3 2 2 2" xfId="45128" xr:uid="{9C1200EC-1238-4E20-9332-E50C4A9ED594}"/>
    <cellStyle name="Millares 6 5 2 3 3 2 3" xfId="33687" xr:uid="{6B0DDAF3-FA9F-43A3-9B2B-BD29348A4421}"/>
    <cellStyle name="Millares 6 5 2 3 3 2 4" xfId="56569" xr:uid="{5E38008E-DD3D-4024-B548-919EBC441F67}"/>
    <cellStyle name="Millares 6 5 2 3 3 3" xfId="17992" xr:uid="{9CEB94FC-8469-44D4-B581-496E04A9EE60}"/>
    <cellStyle name="Millares 6 5 2 3 3 3 2" xfId="40886" xr:uid="{D3CF3A77-7A70-43B2-97E9-5172B3E272AA}"/>
    <cellStyle name="Millares 6 5 2 3 3 4" xfId="29445" xr:uid="{6DB03D07-9B19-43F6-8955-8591BB0AF533}"/>
    <cellStyle name="Millares 6 5 2 3 3 5" xfId="52327" xr:uid="{89924936-1A60-4192-9AAA-1CE828E545D7}"/>
    <cellStyle name="Millares 6 5 2 3 4" xfId="7635" xr:uid="{5BE49A16-907A-4600-B1D5-5AAA441C7011}"/>
    <cellStyle name="Millares 6 5 2 3 4 2" xfId="19078" xr:uid="{EB286B4C-B42C-43EB-BDB4-5723B3D0E83A}"/>
    <cellStyle name="Millares 6 5 2 3 4 2 2" xfId="41972" xr:uid="{09DA86AB-B8E4-4858-AFB7-25BAC0BA3BC9}"/>
    <cellStyle name="Millares 6 5 2 3 4 3" xfId="30531" xr:uid="{0CDA7031-9832-457D-90C0-92BB1C2F7322}"/>
    <cellStyle name="Millares 6 5 2 3 4 4" xfId="53413" xr:uid="{023C98FA-2CBD-413A-87FE-5346F49C06AD}"/>
    <cellStyle name="Millares 6 5 2 3 5" xfId="12694" xr:uid="{51D0263E-3967-459C-AD6E-0347EDDEE2FF}"/>
    <cellStyle name="Millares 6 5 2 3 5 2" xfId="24130" xr:uid="{8A7B76C0-C52A-40CB-AD2D-0E9E517E3E7C}"/>
    <cellStyle name="Millares 6 5 2 3 5 2 2" xfId="47024" xr:uid="{D813650C-BB96-43CA-AD02-F0653C56CFAC}"/>
    <cellStyle name="Millares 6 5 2 3 5 3" xfId="35583" xr:uid="{2676638C-76E8-4D0F-B893-E3711A48F677}"/>
    <cellStyle name="Millares 6 5 2 3 6" xfId="13777" xr:uid="{66BD98E1-018F-4651-8A27-88ADB1E2C4AC}"/>
    <cellStyle name="Millares 6 5 2 3 6 2" xfId="25214" xr:uid="{27ABDC83-422E-4B8C-93AB-B900402B647B}"/>
    <cellStyle name="Millares 6 5 2 3 6 2 2" xfId="48108" xr:uid="{1241FE88-79DB-4495-B4E0-A39926333D78}"/>
    <cellStyle name="Millares 6 5 2 3 6 3" xfId="36667" xr:uid="{1D7F7592-F406-4378-80DA-E264F6DA040E}"/>
    <cellStyle name="Millares 6 5 2 3 7" xfId="14836" xr:uid="{D1E0A576-FFDA-4956-BAD4-D089ED21C618}"/>
    <cellStyle name="Millares 6 5 2 3 7 2" xfId="37730" xr:uid="{57609C3F-A9A7-4EC3-B395-E0DCE4AA6BA7}"/>
    <cellStyle name="Millares 6 5 2 3 8" xfId="26289" xr:uid="{67B95471-68E2-4DD1-87C6-8542691FBFC4}"/>
    <cellStyle name="Millares 6 5 2 3 9" xfId="49172" xr:uid="{2E440119-DBA0-4655-BEFD-911D4EA3A8B9}"/>
    <cellStyle name="Millares 6 5 2 4" xfId="1349" xr:uid="{63190F58-922D-48D3-AC27-2A740111B201}"/>
    <cellStyle name="Millares 6 5 2 4 2" xfId="2806" xr:uid="{BB197908-19DE-45FE-A9F8-909FC40506F1}"/>
    <cellStyle name="Millares 6 5 2 4 2 2" xfId="9480" xr:uid="{24ABAB92-CC59-433E-B32C-148AFAE07D0A}"/>
    <cellStyle name="Millares 6 5 2 4 2 2 2" xfId="20923" xr:uid="{F324EDD1-D56B-49C4-9B1F-8D9517F5945D}"/>
    <cellStyle name="Millares 6 5 2 4 2 2 2 2" xfId="43817" xr:uid="{9DC3C760-9D63-4B38-B83D-6493CC3FF8BD}"/>
    <cellStyle name="Millares 6 5 2 4 2 2 3" xfId="32376" xr:uid="{CCFCB5EE-8320-4CB5-AF50-5B0F4309013E}"/>
    <cellStyle name="Millares 6 5 2 4 2 2 4" xfId="55258" xr:uid="{42BAF1A7-002C-4167-A9BD-E3C9BE41B112}"/>
    <cellStyle name="Millares 6 5 2 4 2 3" xfId="16681" xr:uid="{87C07DFB-CF8D-4319-AF10-64339CF9BC55}"/>
    <cellStyle name="Millares 6 5 2 4 2 3 2" xfId="39575" xr:uid="{DBF26603-F161-4D8B-8ABD-BE300573D05C}"/>
    <cellStyle name="Millares 6 5 2 4 2 4" xfId="28134" xr:uid="{A85EF985-B909-4179-8567-4AFCA2F02AE5}"/>
    <cellStyle name="Millares 6 5 2 4 2 5" xfId="51017" xr:uid="{9B6AFF1E-DAC7-4F21-A39E-FBC06B8BA0F1}"/>
    <cellStyle name="Millares 6 5 2 4 2 6" xfId="5706" xr:uid="{BEBF453D-D594-4FF4-9C67-6F8211536803}"/>
    <cellStyle name="Millares 6 5 2 4 3" xfId="8163" xr:uid="{0FDB7D63-AFEE-43D2-B68D-5B64F2F08357}"/>
    <cellStyle name="Millares 6 5 2 4 3 2" xfId="19606" xr:uid="{570C5E20-6622-4A4E-9EEC-FDB2120636C9}"/>
    <cellStyle name="Millares 6 5 2 4 3 2 2" xfId="42500" xr:uid="{A7513A2E-7AA2-4F3E-8A87-0A7775499257}"/>
    <cellStyle name="Millares 6 5 2 4 3 3" xfId="31059" xr:uid="{D1B14CFF-0F89-4DA5-997E-3ADFF38C1C9D}"/>
    <cellStyle name="Millares 6 5 2 4 3 4" xfId="53941" xr:uid="{326BB8BC-3821-4286-8B9A-1B624C6E748B}"/>
    <cellStyle name="Millares 6 5 2 4 4" xfId="15364" xr:uid="{111CA3E6-74E2-4459-9741-BEDC386FC8B7}"/>
    <cellStyle name="Millares 6 5 2 4 4 2" xfId="38258" xr:uid="{D3B06899-6621-47BD-8005-6D3C204384DA}"/>
    <cellStyle name="Millares 6 5 2 4 5" xfId="26817" xr:uid="{3AF12C55-E685-4B94-B217-F71351B1165E}"/>
    <cellStyle name="Millares 6 5 2 4 6" xfId="49700" xr:uid="{2EA96248-00A8-4C84-BFEE-0D39B0626A4F}"/>
    <cellStyle name="Millares 6 5 2 4 7" xfId="4407" xr:uid="{7242F4BE-EC8C-49B5-ACFE-011C043B76BA}"/>
    <cellStyle name="Millares 6 5 2 5" xfId="2003" xr:uid="{A59797E4-787C-4D9A-A75B-9BE1BF0D631B}"/>
    <cellStyle name="Millares 6 5 2 5 2" xfId="8425" xr:uid="{5131339D-C632-4A66-A1B3-F55C6023C852}"/>
    <cellStyle name="Millares 6 5 2 5 2 2" xfId="19868" xr:uid="{9D9EDDFD-8EBE-44F2-91B9-E8283A815C31}"/>
    <cellStyle name="Millares 6 5 2 5 2 2 2" xfId="42762" xr:uid="{12944683-BCFF-4FBF-80B2-1309C3A79807}"/>
    <cellStyle name="Millares 6 5 2 5 2 3" xfId="31321" xr:uid="{13EF1AD2-C09F-46CC-8734-4FA9B949D108}"/>
    <cellStyle name="Millares 6 5 2 5 2 4" xfId="54203" xr:uid="{A97CCB03-F26C-48D7-A9CF-1C1FAF876F7D}"/>
    <cellStyle name="Millares 6 5 2 5 3" xfId="15626" xr:uid="{F8D98748-8231-496C-9A9F-50A1BC17CD23}"/>
    <cellStyle name="Millares 6 5 2 5 3 2" xfId="38520" xr:uid="{4B8C52EA-E969-46D7-B7E0-F3F46ED37F05}"/>
    <cellStyle name="Millares 6 5 2 5 4" xfId="27079" xr:uid="{AB9D5846-C03C-408F-B3DE-59FC7F50DFD4}"/>
    <cellStyle name="Millares 6 5 2 5 5" xfId="49962" xr:uid="{4E752D71-303B-44A0-883F-B489D0E38941}"/>
    <cellStyle name="Millares 6 5 2 5 6" xfId="4660" xr:uid="{44C4F8FB-9C26-4D67-893B-3889A47166CF}"/>
    <cellStyle name="Millares 6 5 2 6" xfId="3353" xr:uid="{3F68B6D8-16C4-43F9-94A0-4AA86C2409CB}"/>
    <cellStyle name="Millares 6 5 2 6 2" xfId="9743" xr:uid="{73570739-CDA9-46D1-BEAD-255AD015AB32}"/>
    <cellStyle name="Millares 6 5 2 6 2 2" xfId="21186" xr:uid="{A5C88709-B2E2-471C-8FF1-94FA4BBBE213}"/>
    <cellStyle name="Millares 6 5 2 6 2 2 2" xfId="44080" xr:uid="{55CDE635-B582-412D-963F-6E28498A009A}"/>
    <cellStyle name="Millares 6 5 2 6 2 3" xfId="32639" xr:uid="{53E75E99-14B9-4ED4-ABD5-FCAD3C1F0388}"/>
    <cellStyle name="Millares 6 5 2 6 2 4" xfId="55521" xr:uid="{9313A05D-56D8-4E1B-A0C4-2A5A86D72318}"/>
    <cellStyle name="Millares 6 5 2 6 3" xfId="16944" xr:uid="{C53D8A3E-3AC2-459A-A179-73569416799C}"/>
    <cellStyle name="Millares 6 5 2 6 3 2" xfId="39838" xr:uid="{103AE335-779F-463A-B2D5-78A2ABACC787}"/>
    <cellStyle name="Millares 6 5 2 6 4" xfId="28397" xr:uid="{94B5BCD7-6220-46FF-B8C9-EBDC1EE2BF2A}"/>
    <cellStyle name="Millares 6 5 2 6 5" xfId="51279" xr:uid="{5A20E7A3-23FD-435F-8C26-909C0F7A284A}"/>
    <cellStyle name="Millares 6 5 2 7" xfId="6012" xr:uid="{84FBAAAC-94CD-4CA3-8F45-1973876B3861}"/>
    <cellStyle name="Millares 6 5 2 7 2" xfId="10003" xr:uid="{A67CFB2B-F905-4974-ABD4-F47E455A2345}"/>
    <cellStyle name="Millares 6 5 2 7 2 2" xfId="21446" xr:uid="{74F9A620-8CA9-407F-8A86-4CD288012524}"/>
    <cellStyle name="Millares 6 5 2 7 2 2 2" xfId="44340" xr:uid="{8C020D4A-0966-4F97-80B1-CC13BF19CBB2}"/>
    <cellStyle name="Millares 6 5 2 7 2 3" xfId="32899" xr:uid="{139A5013-A170-4CC3-B89E-5AD325393E7F}"/>
    <cellStyle name="Millares 6 5 2 7 2 4" xfId="55781" xr:uid="{219503F9-BF78-4895-921E-9E1658C38D26}"/>
    <cellStyle name="Millares 6 5 2 7 3" xfId="17204" xr:uid="{99240A7E-5415-41CA-9767-DE47EC1FE7A4}"/>
    <cellStyle name="Millares 6 5 2 7 3 2" xfId="40098" xr:uid="{B1D563AE-56E8-4B47-9A7E-9D2F027DB77B}"/>
    <cellStyle name="Millares 6 5 2 7 4" xfId="28657" xr:uid="{5D3D117E-0D67-4543-8108-108ED0241004}"/>
    <cellStyle name="Millares 6 5 2 7 5" xfId="51539" xr:uid="{C5BA70E7-2992-4CE6-97CA-5DCADBCA152A}"/>
    <cellStyle name="Millares 6 5 2 8" xfId="6263" xr:uid="{3055FBF2-EE40-40BA-916A-FDDAAB7C26EA}"/>
    <cellStyle name="Millares 6 5 2 8 2" xfId="10264" xr:uid="{CB562F97-76FD-4CE2-BF08-A9F50AFFDAD4}"/>
    <cellStyle name="Millares 6 5 2 8 2 2" xfId="21707" xr:uid="{B324D996-CA43-4CFB-B646-BEAA99AF52FA}"/>
    <cellStyle name="Millares 6 5 2 8 2 2 2" xfId="44601" xr:uid="{D6490CEF-3D5A-4082-8FE7-473957A84A51}"/>
    <cellStyle name="Millares 6 5 2 8 2 3" xfId="33160" xr:uid="{6B0CFFC1-7794-4629-9963-61FBCC991C16}"/>
    <cellStyle name="Millares 6 5 2 8 2 4" xfId="56042" xr:uid="{0800AF0D-797B-4D2A-B9A4-DD6BE83CBC26}"/>
    <cellStyle name="Millares 6 5 2 8 3" xfId="17465" xr:uid="{068CBED4-F1A8-4DF4-AD90-712A584F6EEA}"/>
    <cellStyle name="Millares 6 5 2 8 3 2" xfId="40359" xr:uid="{BF67CBD2-D1EE-4845-9553-0590BDEAAEB8}"/>
    <cellStyle name="Millares 6 5 2 8 4" xfId="28918" xr:uid="{0C600F7C-8DF7-41C3-AA64-4A137136C9CD}"/>
    <cellStyle name="Millares 6 5 2 8 5" xfId="51800" xr:uid="{35878D8F-7535-4C6A-958E-441559689814}"/>
    <cellStyle name="Millares 6 5 2 9" xfId="7096" xr:uid="{4156DAD6-1A72-4E23-A1E0-13B66EE56DD5}"/>
    <cellStyle name="Millares 6 5 2 9 2" xfId="18532" xr:uid="{7738DC84-0F53-48CA-8A65-8CF83EEEBF34}"/>
    <cellStyle name="Millares 6 5 2 9 2 2" xfId="41426" xr:uid="{D1CA3FDD-BE0F-4CBF-9403-3804ED54C0EB}"/>
    <cellStyle name="Millares 6 5 2 9 3" xfId="29985" xr:uid="{B201B9DA-3272-483E-9876-3FBDAB641BEE}"/>
    <cellStyle name="Millares 6 5 2 9 4" xfId="52867" xr:uid="{F9F0463F-0C5B-42EF-AA2B-BC8B69F1B80C}"/>
    <cellStyle name="Millares 6 5 20" xfId="58314" xr:uid="{8108A93A-7DB2-4DA8-8106-57559FCD9C0B}"/>
    <cellStyle name="Millares 6 5 3" xfId="391" xr:uid="{EC6387E2-483E-4005-B955-4C710F1D1C80}"/>
    <cellStyle name="Millares 6 5 3 10" xfId="48792" xr:uid="{2A5FB8CA-5CF0-428B-AF26-34A282651135}"/>
    <cellStyle name="Millares 6 5 3 11" xfId="58064" xr:uid="{4B31B368-E3F6-4F5F-A39E-55B4974A36F6}"/>
    <cellStyle name="Millares 6 5 3 12" xfId="58576" xr:uid="{2B5B6815-3188-4C49-8775-9C019D4CF3C5}"/>
    <cellStyle name="Millares 6 5 3 2" xfId="1518" xr:uid="{657857BD-B981-44D2-A873-6D9AACB48FDA}"/>
    <cellStyle name="Millares 6 5 3 2 10" xfId="4031" xr:uid="{CEC4352E-FFAF-4C50-92A2-21B4980A8B0C}"/>
    <cellStyle name="Millares 6 5 3 2 2" xfId="2950" xr:uid="{B9037EBF-E3D0-46A0-9F80-B3CEBEC4A3AD}"/>
    <cellStyle name="Millares 6 5 3 2 2 2" xfId="9099" xr:uid="{D164F9E6-FB8D-4DF6-ADA1-FAB33B0F0269}"/>
    <cellStyle name="Millares 6 5 3 2 2 2 2" xfId="20542" xr:uid="{6D295D13-B380-4A1B-AA6E-DB6EBE2AC394}"/>
    <cellStyle name="Millares 6 5 3 2 2 2 2 2" xfId="43436" xr:uid="{2D7088B4-086C-4511-B9BE-AB8E3BD853B8}"/>
    <cellStyle name="Millares 6 5 3 2 2 2 3" xfId="31995" xr:uid="{F0061C8A-4017-4603-999B-158C1DC3541C}"/>
    <cellStyle name="Millares 6 5 3 2 2 2 4" xfId="54877" xr:uid="{FB69E1DF-67A5-46AB-8AB3-0D80B2C4ED2D}"/>
    <cellStyle name="Millares 6 5 3 2 2 3" xfId="16300" xr:uid="{52D56E56-70E3-46E7-B874-7CB77A5C113E}"/>
    <cellStyle name="Millares 6 5 3 2 2 3 2" xfId="39194" xr:uid="{12C1C2F9-2B8A-42B1-80F2-85063D9D8C9A}"/>
    <cellStyle name="Millares 6 5 3 2 2 4" xfId="27753" xr:uid="{8ACC56EA-92B8-43A8-9CDC-DACABF048EB1}"/>
    <cellStyle name="Millares 6 5 3 2 2 5" xfId="50636" xr:uid="{622C3889-1D98-425D-AD93-F2B65790386F}"/>
    <cellStyle name="Millares 6 5 3 2 2 6" xfId="5325" xr:uid="{F91A3559-E88E-477A-AF6B-81E382814AE5}"/>
    <cellStyle name="Millares 6 5 3 2 3" xfId="6703" xr:uid="{9F9A47C0-658B-4A78-A7B1-80CA61D22C36}"/>
    <cellStyle name="Millares 6 5 3 2 3 2" xfId="10938" xr:uid="{66D2CCC3-C278-49FF-8DBF-6FBEBEA446E7}"/>
    <cellStyle name="Millares 6 5 3 2 3 2 2" xfId="22381" xr:uid="{142A50E5-B4F5-4544-BC73-2E42C2196774}"/>
    <cellStyle name="Millares 6 5 3 2 3 2 2 2" xfId="45275" xr:uid="{7CD5B14C-9050-437F-A34A-6F662963EBF0}"/>
    <cellStyle name="Millares 6 5 3 2 3 2 3" xfId="33834" xr:uid="{45CAFF7F-7F18-4A53-8F8A-8B2D28D53688}"/>
    <cellStyle name="Millares 6 5 3 2 3 2 4" xfId="56716" xr:uid="{44813535-650D-4824-BB45-8C3C821AA2EC}"/>
    <cellStyle name="Millares 6 5 3 2 3 3" xfId="18139" xr:uid="{69155812-EB4C-4D94-A034-F8434D49564C}"/>
    <cellStyle name="Millares 6 5 3 2 3 3 2" xfId="41033" xr:uid="{1417075C-D4F5-4F04-83B7-79DD975024EF}"/>
    <cellStyle name="Millares 6 5 3 2 3 4" xfId="29592" xr:uid="{A4DF4F8D-FFDD-411C-9FE2-80178804E388}"/>
    <cellStyle name="Millares 6 5 3 2 3 5" xfId="52474" xr:uid="{068AE415-144B-4E38-BBA6-0AB8E6097C9D}"/>
    <cellStyle name="Millares 6 5 3 2 4" xfId="7782" xr:uid="{79F20D8E-7663-4A07-B4DB-FFD02BF8870B}"/>
    <cellStyle name="Millares 6 5 3 2 4 2" xfId="19225" xr:uid="{6B4355E1-54CD-4936-90BE-BC8080F2B2F9}"/>
    <cellStyle name="Millares 6 5 3 2 4 2 2" xfId="42119" xr:uid="{F326CEFA-09FB-444D-8CB9-0C645F8F6907}"/>
    <cellStyle name="Millares 6 5 3 2 4 3" xfId="30678" xr:uid="{491BEB05-DF86-4968-9AF2-0A795FC6B7B1}"/>
    <cellStyle name="Millares 6 5 3 2 4 4" xfId="53560" xr:uid="{FD8CADD5-AFFB-414F-A1C8-2AA2C9E2A433}"/>
    <cellStyle name="Millares 6 5 3 2 5" xfId="12841" xr:uid="{C3503F24-59A1-481F-8560-74549654C14E}"/>
    <cellStyle name="Millares 6 5 3 2 5 2" xfId="24277" xr:uid="{C6C4AB03-0C3D-4881-A47A-55E3717774A2}"/>
    <cellStyle name="Millares 6 5 3 2 5 2 2" xfId="47171" xr:uid="{1A4B1CFB-085F-4571-993F-4265156AFCA6}"/>
    <cellStyle name="Millares 6 5 3 2 5 3" xfId="35730" xr:uid="{5E46C5FE-3E8E-4BA3-B85E-6C62A6536170}"/>
    <cellStyle name="Millares 6 5 3 2 6" xfId="13924" xr:uid="{51D3359E-D43C-40A1-B4C0-A274638A4CB5}"/>
    <cellStyle name="Millares 6 5 3 2 6 2" xfId="25361" xr:uid="{332023B0-CEDA-43A2-85D1-A2C9BDF1F1AC}"/>
    <cellStyle name="Millares 6 5 3 2 6 2 2" xfId="48255" xr:uid="{3315E5FF-DA10-451C-AF1B-D04753C0B843}"/>
    <cellStyle name="Millares 6 5 3 2 6 3" xfId="36814" xr:uid="{3619FAFA-395F-40AC-91E7-F335AC0B9F15}"/>
    <cellStyle name="Millares 6 5 3 2 7" xfId="14983" xr:uid="{067224EF-1C72-4299-9206-4A6933A1147A}"/>
    <cellStyle name="Millares 6 5 3 2 7 2" xfId="37877" xr:uid="{AB4D7DEF-4F83-446B-8871-BFC5CB1BC795}"/>
    <cellStyle name="Millares 6 5 3 2 8" xfId="26436" xr:uid="{7CEE0007-9E4D-4D5C-B009-D776AD3EC625}"/>
    <cellStyle name="Millares 6 5 3 2 9" xfId="49319" xr:uid="{BE772C0A-789E-4811-A8B5-C554F3C53432}"/>
    <cellStyle name="Millares 6 5 3 3" xfId="1876" xr:uid="{D5347497-1D38-497E-B3DB-B67E6A068DFC}"/>
    <cellStyle name="Millares 6 5 3 3 2" xfId="8572" xr:uid="{93B82550-8A09-4AF0-914E-C16A55C9499A}"/>
    <cellStyle name="Millares 6 5 3 3 2 2" xfId="20015" xr:uid="{C73ACDD5-E7A9-4FC8-9B1A-4B0EBBADEC58}"/>
    <cellStyle name="Millares 6 5 3 3 2 2 2" xfId="42909" xr:uid="{FBBF124E-8C08-427F-8A0D-415E2A055DAA}"/>
    <cellStyle name="Millares 6 5 3 3 2 3" xfId="31468" xr:uid="{5038675B-665B-4B4C-9422-EA32BC34F35E}"/>
    <cellStyle name="Millares 6 5 3 3 2 4" xfId="54350" xr:uid="{30FF5038-C29F-4E04-A69D-1E4B3BA000C4}"/>
    <cellStyle name="Millares 6 5 3 3 3" xfId="15773" xr:uid="{CBC395C8-FB2D-4D92-AE54-94ACEE9D8B56}"/>
    <cellStyle name="Millares 6 5 3 3 3 2" xfId="38667" xr:uid="{D2352A69-91C1-4C66-858D-4D61839A397E}"/>
    <cellStyle name="Millares 6 5 3 3 4" xfId="27226" xr:uid="{EFF4308D-870A-4803-9EAB-224DE985E1F5}"/>
    <cellStyle name="Millares 6 5 3 3 5" xfId="50109" xr:uid="{48AF69F6-066D-4B95-AF0A-722E4C77E27E}"/>
    <cellStyle name="Millares 6 5 3 3 6" xfId="4798" xr:uid="{6C41FDFA-E17E-4A1E-BE94-55F3A550B30D}"/>
    <cellStyle name="Millares 6 5 3 4" xfId="3497" xr:uid="{988504DB-2187-4937-B8E6-28C15F0AD5A3}"/>
    <cellStyle name="Millares 6 5 3 4 2" xfId="10411" xr:uid="{8047E71B-678E-40CA-988F-F4B5184F96AF}"/>
    <cellStyle name="Millares 6 5 3 4 2 2" xfId="21854" xr:uid="{19B20FC4-2454-4396-B4C8-C100645A67D4}"/>
    <cellStyle name="Millares 6 5 3 4 2 2 2" xfId="44748" xr:uid="{BBEB18EF-2D59-4EA1-8C20-12530FE8255E}"/>
    <cellStyle name="Millares 6 5 3 4 2 3" xfId="33307" xr:uid="{7CF665FD-E5B0-4BD0-8DD6-87322BA72C19}"/>
    <cellStyle name="Millares 6 5 3 4 2 4" xfId="56189" xr:uid="{E2E65173-CA21-47D9-A7C2-66080DBBE451}"/>
    <cellStyle name="Millares 6 5 3 4 3" xfId="17612" xr:uid="{D3DFCEC9-E9E4-44C2-9D02-D2499E86279E}"/>
    <cellStyle name="Millares 6 5 3 4 3 2" xfId="40506" xr:uid="{AD7CEA1B-ECAF-4083-9EA3-DC0C7F7120B3}"/>
    <cellStyle name="Millares 6 5 3 4 4" xfId="29065" xr:uid="{298C1DBF-BA07-4CFA-816D-C5F90FAE1FBE}"/>
    <cellStyle name="Millares 6 5 3 4 5" xfId="51947" xr:uid="{DD428661-F6B2-415C-B55F-044338B66069}"/>
    <cellStyle name="Millares 6 5 3 5" xfId="7259" xr:uid="{6C59F756-98E7-402E-ADF5-D1E1243B00A4}"/>
    <cellStyle name="Millares 6 5 3 5 2" xfId="18698" xr:uid="{56085E63-1A5E-4732-B396-E9BD01017FE7}"/>
    <cellStyle name="Millares 6 5 3 5 2 2" xfId="41592" xr:uid="{DF9E7CFB-7437-4931-91FE-88BC32EDFB09}"/>
    <cellStyle name="Millares 6 5 3 5 3" xfId="30151" xr:uid="{03424200-671B-460D-B2D4-DA26449BB7F5}"/>
    <cellStyle name="Millares 6 5 3 5 4" xfId="53033" xr:uid="{4F639E6F-3DBC-4B65-986F-2EC296B71417}"/>
    <cellStyle name="Millares 6 5 3 6" xfId="12315" xr:uid="{AB766401-A64E-43B6-B14F-002554C84153}"/>
    <cellStyle name="Millares 6 5 3 6 2" xfId="23750" xr:uid="{72FB5ECA-E85D-422C-9F1F-27EBD4416C22}"/>
    <cellStyle name="Millares 6 5 3 6 2 2" xfId="46644" xr:uid="{0F6EE51E-75A8-4C52-B745-BE1D050C95F9}"/>
    <cellStyle name="Millares 6 5 3 6 3" xfId="35203" xr:uid="{E565A59F-E488-4D80-ACDB-CFCA6219BA17}"/>
    <cellStyle name="Millares 6 5 3 7" xfId="13397" xr:uid="{719634F6-B50D-48A6-9B7D-615AAA527A36}"/>
    <cellStyle name="Millares 6 5 3 7 2" xfId="24834" xr:uid="{88CA9333-1CF7-4A8F-9A33-C65A38D3BC18}"/>
    <cellStyle name="Millares 6 5 3 7 2 2" xfId="47728" xr:uid="{F9915BB6-8782-4D2C-B6EF-02C002C96EF5}"/>
    <cellStyle name="Millares 6 5 3 7 3" xfId="36287" xr:uid="{EAA4395E-7572-4CE3-B689-D1AFBEAAB355}"/>
    <cellStyle name="Millares 6 5 3 8" xfId="14456" xr:uid="{B27B6C28-D093-4216-872F-0E66F7816990}"/>
    <cellStyle name="Millares 6 5 3 8 2" xfId="37350" xr:uid="{D7B9A1A9-C35B-41A2-BEF0-829532B6ADEB}"/>
    <cellStyle name="Millares 6 5 3 9" xfId="25909" xr:uid="{9E30E74F-E0B2-4CD8-928C-7457D12942C2}"/>
    <cellStyle name="Millares 6 5 4" xfId="665" xr:uid="{2C0776D2-0C29-4305-9F7C-7B9401F98509}"/>
    <cellStyle name="Millares 6 5 4 10" xfId="3769" xr:uid="{48682F3A-3044-4470-B450-90C0F0A27BD4}"/>
    <cellStyle name="Millares 6 5 4 2" xfId="2144" xr:uid="{8C547FAA-EC1A-44E3-A4FF-A8880C584BEF}"/>
    <cellStyle name="Millares 6 5 4 2 2" xfId="8836" xr:uid="{58FD24C4-1570-4899-8742-8BE57C998D52}"/>
    <cellStyle name="Millares 6 5 4 2 2 2" xfId="20279" xr:uid="{F05D3EE8-708D-47DD-9F12-E00F731C27C5}"/>
    <cellStyle name="Millares 6 5 4 2 2 2 2" xfId="43173" xr:uid="{43AA08E5-CA9A-422D-8857-7C1D3E0092AE}"/>
    <cellStyle name="Millares 6 5 4 2 2 3" xfId="31732" xr:uid="{708ABBAF-A953-480D-9D59-223CEF4A0094}"/>
    <cellStyle name="Millares 6 5 4 2 2 4" xfId="54614" xr:uid="{CD87D79E-A059-4F7A-9CAD-41B3A8C1DF50}"/>
    <cellStyle name="Millares 6 5 4 2 3" xfId="16037" xr:uid="{472F5F86-67F2-42E4-AE95-F3CEB3283AB8}"/>
    <cellStyle name="Millares 6 5 4 2 3 2" xfId="38931" xr:uid="{021C66C9-8EE4-44ED-85ED-2A1EF280CC35}"/>
    <cellStyle name="Millares 6 5 4 2 4" xfId="27490" xr:uid="{842FE2CD-F5AE-463F-9EFF-DD2D9E61097E}"/>
    <cellStyle name="Millares 6 5 4 2 5" xfId="50373" xr:uid="{7F6E2785-4E4F-435C-92E6-FEE48D824CE6}"/>
    <cellStyle name="Millares 6 5 4 2 6" xfId="5062" xr:uid="{32F407CB-2B06-43AA-BA94-0775ED025AF7}"/>
    <cellStyle name="Millares 6 5 4 3" xfId="6440" xr:uid="{C0FBE73C-E0D6-4614-95A6-3C24762CA1AD}"/>
    <cellStyle name="Millares 6 5 4 3 2" xfId="10675" xr:uid="{BDFC576D-E8A7-41BB-83F3-444FA2AEC4C0}"/>
    <cellStyle name="Millares 6 5 4 3 2 2" xfId="22118" xr:uid="{976918D5-1E43-499A-8B07-1178133439DA}"/>
    <cellStyle name="Millares 6 5 4 3 2 2 2" xfId="45012" xr:uid="{A796090D-91F5-469F-8276-94BB1C483F24}"/>
    <cellStyle name="Millares 6 5 4 3 2 3" xfId="33571" xr:uid="{04B5ABC6-E2A4-436E-B42F-AE99B593E738}"/>
    <cellStyle name="Millares 6 5 4 3 2 4" xfId="56453" xr:uid="{B62C39F9-2272-4CD1-BBDD-4CFF18FED2FE}"/>
    <cellStyle name="Millares 6 5 4 3 3" xfId="17876" xr:uid="{92700624-4389-4575-964A-51FFF2E21280}"/>
    <cellStyle name="Millares 6 5 4 3 3 2" xfId="40770" xr:uid="{549113E6-A17E-4D96-BAD6-A9B2A7DFA4F4}"/>
    <cellStyle name="Millares 6 5 4 3 4" xfId="29329" xr:uid="{D3DAD929-D094-41E4-AD34-22DDCD4A54C2}"/>
    <cellStyle name="Millares 6 5 4 3 5" xfId="52211" xr:uid="{96010BB9-6689-464F-AAB4-822F5F9FEA6F}"/>
    <cellStyle name="Millares 6 5 4 4" xfId="7519" xr:uid="{51AE5F78-C3DC-4653-9301-AFC17ED2F1FB}"/>
    <cellStyle name="Millares 6 5 4 4 2" xfId="18962" xr:uid="{75D124FD-FAEC-48F5-A075-E560559BBDA6}"/>
    <cellStyle name="Millares 6 5 4 4 2 2" xfId="41856" xr:uid="{FC88E9AB-F7F3-401B-BEFC-0E05E2D9814D}"/>
    <cellStyle name="Millares 6 5 4 4 3" xfId="30415" xr:uid="{8E4A817F-E1B0-4B29-97C1-0EEED1ECF56B}"/>
    <cellStyle name="Millares 6 5 4 4 4" xfId="53297" xr:uid="{6DF60F16-159E-4AF7-B764-6807A13F0F2E}"/>
    <cellStyle name="Millares 6 5 4 5" xfId="12578" xr:uid="{B0A7E7D1-8BD7-4109-B8E4-5702B2751D19}"/>
    <cellStyle name="Millares 6 5 4 5 2" xfId="24014" xr:uid="{C9960FBD-CB2E-4F9B-9587-DA6129C20F56}"/>
    <cellStyle name="Millares 6 5 4 5 2 2" xfId="46908" xr:uid="{02A2B070-9157-49B0-99B8-1A51EE50B36D}"/>
    <cellStyle name="Millares 6 5 4 5 3" xfId="35467" xr:uid="{18AA8394-ED85-417B-851A-663476AEFFA0}"/>
    <cellStyle name="Millares 6 5 4 6" xfId="13661" xr:uid="{3AF050CA-41FA-46BD-B662-ACE5FFA9A089}"/>
    <cellStyle name="Millares 6 5 4 6 2" xfId="25098" xr:uid="{D3ABE251-CF32-42E2-8D2E-AF92507D90F5}"/>
    <cellStyle name="Millares 6 5 4 6 2 2" xfId="47992" xr:uid="{0F633948-8875-4050-8A74-BA1B8F73E73E}"/>
    <cellStyle name="Millares 6 5 4 6 3" xfId="36551" xr:uid="{5B632CCD-E2AA-4DD1-B692-EF43059F7254}"/>
    <cellStyle name="Millares 6 5 4 7" xfId="14720" xr:uid="{852F54F5-D4CB-4BEB-BDC2-63623722A0E2}"/>
    <cellStyle name="Millares 6 5 4 7 2" xfId="37614" xr:uid="{8341108F-9D10-463F-BF09-625860BDF107}"/>
    <cellStyle name="Millares 6 5 4 8" xfId="26173" xr:uid="{B03BBA33-CC65-4435-9739-10AC039B1D8D}"/>
    <cellStyle name="Millares 6 5 4 9" xfId="49056" xr:uid="{6B3584F5-E9DA-4FAB-8CEB-D4F8C288EE9C}"/>
    <cellStyle name="Millares 6 5 5" xfId="938" xr:uid="{5E19A0CB-42D8-49BC-81A8-B7C17697A434}"/>
    <cellStyle name="Millares 6 5 5 2" xfId="2416" xr:uid="{F8FCF1A9-F8DC-4C1B-8F3E-C500447145E2}"/>
    <cellStyle name="Millares 6 5 5 2 2" xfId="9364" xr:uid="{E9EC117E-113E-4BB2-AE32-996B384F3ABE}"/>
    <cellStyle name="Millares 6 5 5 2 2 2" xfId="20807" xr:uid="{4C960DBF-29BF-44A4-AE7E-D89D08D5FE00}"/>
    <cellStyle name="Millares 6 5 5 2 2 2 2" xfId="43701" xr:uid="{256DC1D2-6DDB-4A98-B41A-BB49A3B32F67}"/>
    <cellStyle name="Millares 6 5 5 2 2 3" xfId="32260" xr:uid="{CCEE2C3F-F9A8-499F-BE66-C137D5B88588}"/>
    <cellStyle name="Millares 6 5 5 2 2 4" xfId="55142" xr:uid="{B133DF50-9219-456B-BD0C-19AD332152C8}"/>
    <cellStyle name="Millares 6 5 5 2 3" xfId="16565" xr:uid="{DEFED0DA-8EF3-4304-8DB7-B48F995F62AD}"/>
    <cellStyle name="Millares 6 5 5 2 3 2" xfId="39459" xr:uid="{C7BCADB3-7217-4761-B01A-94E1B9D2FC57}"/>
    <cellStyle name="Millares 6 5 5 2 4" xfId="28018" xr:uid="{D1FD31F0-FCB7-401D-BB3C-D103A9D2721B}"/>
    <cellStyle name="Millares 6 5 5 2 5" xfId="50901" xr:uid="{A04AA1CE-9C75-4660-A4DF-767A92D3616A}"/>
    <cellStyle name="Millares 6 5 5 2 6" xfId="5590" xr:uid="{24863059-5375-432B-938B-5100A7A8C4B1}"/>
    <cellStyle name="Millares 6 5 5 3" xfId="8047" xr:uid="{4B8B35F2-547D-4EA5-AEB4-9E259EE26860}"/>
    <cellStyle name="Millares 6 5 5 3 2" xfId="19490" xr:uid="{90FF75B3-55DB-444E-A0CA-4A7BEBF1B9A7}"/>
    <cellStyle name="Millares 6 5 5 3 2 2" xfId="42384" xr:uid="{C4806909-E6F3-4A0F-8C99-BF58D37858FD}"/>
    <cellStyle name="Millares 6 5 5 3 3" xfId="30943" xr:uid="{120CD4A0-8298-4320-8C54-1A7B2AC3B96E}"/>
    <cellStyle name="Millares 6 5 5 3 4" xfId="53825" xr:uid="{9EEB4F09-A4DD-4D59-BC1D-D052AA2ACDEE}"/>
    <cellStyle name="Millares 6 5 5 4" xfId="15248" xr:uid="{28C4418C-1A5A-460C-8A9C-92A21AB6F8D7}"/>
    <cellStyle name="Millares 6 5 5 4 2" xfId="38142" xr:uid="{83488F40-EFAE-47BE-B238-04D76D1A602F}"/>
    <cellStyle name="Millares 6 5 5 5" xfId="26701" xr:uid="{35DC81ED-84EA-4CAF-9C72-CB74F8C434B7}"/>
    <cellStyle name="Millares 6 5 5 6" xfId="49584" xr:uid="{11BF4F81-00FC-4204-8575-66477B01FCD5}"/>
    <cellStyle name="Millares 6 5 5 7" xfId="4291" xr:uid="{9BE93377-A3F8-433B-81DD-DC880B10763E}"/>
    <cellStyle name="Millares 6 5 6" xfId="1233" xr:uid="{A2B21B7F-EEF5-45D2-9CFB-0F7CCAA28D87}"/>
    <cellStyle name="Millares 6 5 6 2" xfId="2690" xr:uid="{5D4CDF7C-2C30-46E7-A3F2-235E4B875217}"/>
    <cellStyle name="Millares 6 5 6 2 2" xfId="19752" xr:uid="{3B109939-2FCB-4F3D-9536-41EACAA89D68}"/>
    <cellStyle name="Millares 6 5 6 2 2 2" xfId="42646" xr:uid="{6BD4542B-7C17-415F-8B51-C0A9918EB77D}"/>
    <cellStyle name="Millares 6 5 6 2 3" xfId="31205" xr:uid="{182CA81D-F9BA-455D-9749-5053CEAC4D33}"/>
    <cellStyle name="Millares 6 5 6 2 4" xfId="54087" xr:uid="{9E965B06-A33B-45F1-AF7B-E0C4C24E9FDA}"/>
    <cellStyle name="Millares 6 5 6 2 5" xfId="8309" xr:uid="{0D198157-EEB5-4CEA-B4C3-CA46719F437B}"/>
    <cellStyle name="Millares 6 5 6 3" xfId="15510" xr:uid="{B21E82C5-AEAD-4502-B89B-0A792BF0F029}"/>
    <cellStyle name="Millares 6 5 6 3 2" xfId="38404" xr:uid="{EA5CFB79-CD26-48D7-A135-D83AF2386FA9}"/>
    <cellStyle name="Millares 6 5 6 4" xfId="26963" xr:uid="{F64E4FDB-92EC-4290-8092-0B4CBD9745F8}"/>
    <cellStyle name="Millares 6 5 6 5" xfId="49846" xr:uid="{2A718463-0EB5-4ED9-B10D-94EF4CB7FAFA}"/>
    <cellStyle name="Millares 6 5 6 6" xfId="4545" xr:uid="{06BE6965-6E0A-4BD6-9D28-7127929AAC05}"/>
    <cellStyle name="Millares 6 5 7" xfId="1751" xr:uid="{7CB0EEAF-A5AC-4252-81AD-388BECB62810}"/>
    <cellStyle name="Millares 6 5 7 2" xfId="9627" xr:uid="{741DE1D2-E7D3-4AA6-9FDF-4C6DCC5CBF9B}"/>
    <cellStyle name="Millares 6 5 7 2 2" xfId="21070" xr:uid="{0DF9271A-EEE7-4BF5-B065-3058EDFF0648}"/>
    <cellStyle name="Millares 6 5 7 2 2 2" xfId="43964" xr:uid="{50DE5F9A-6083-4CB5-AD29-07B837FC4196}"/>
    <cellStyle name="Millares 6 5 7 2 3" xfId="32523" xr:uid="{70BCBC52-51A5-4587-A6C5-E9ECE4045234}"/>
    <cellStyle name="Millares 6 5 7 2 4" xfId="55405" xr:uid="{C4A15A78-42DC-4F45-80DD-AC9CF921403E}"/>
    <cellStyle name="Millares 6 5 7 3" xfId="16828" xr:uid="{AC4A6497-1B13-49CF-843C-27A1BA36CEFF}"/>
    <cellStyle name="Millares 6 5 7 3 2" xfId="39722" xr:uid="{D5A16F90-21A4-4DE7-86B3-ADAED7FE3A90}"/>
    <cellStyle name="Millares 6 5 7 4" xfId="28281" xr:uid="{14F4D55E-1745-4DA5-8459-2C5AC7CB80AB}"/>
    <cellStyle name="Millares 6 5 7 5" xfId="51163" xr:uid="{1E392422-705E-471F-ABE6-7561B7E1B1E6}"/>
    <cellStyle name="Millares 6 5 7 6" xfId="5854" xr:uid="{1883BB0C-0F6D-4C07-B3D1-2A915D163957}"/>
    <cellStyle name="Millares 6 5 8" xfId="3237" xr:uid="{81E28064-C3E6-42CA-914A-0F34889595E6}"/>
    <cellStyle name="Millares 6 5 8 2" xfId="9887" xr:uid="{20A34E8B-ADEE-4DE0-8993-69AFFCE51DE1}"/>
    <cellStyle name="Millares 6 5 8 2 2" xfId="21330" xr:uid="{0D511248-A907-4B85-8C91-B38E6F49DA7F}"/>
    <cellStyle name="Millares 6 5 8 2 2 2" xfId="44224" xr:uid="{1F8E2C4E-5504-41F7-B125-980E0234F089}"/>
    <cellStyle name="Millares 6 5 8 2 3" xfId="32783" xr:uid="{B683B61A-309F-4AB6-A34D-81ED310E6FA9}"/>
    <cellStyle name="Millares 6 5 8 2 4" xfId="55665" xr:uid="{2A75B70E-D0EF-4FB0-ACD1-53A1DA9ADA2D}"/>
    <cellStyle name="Millares 6 5 8 3" xfId="17088" xr:uid="{4B737434-B4D2-47E4-9D94-DF5727633749}"/>
    <cellStyle name="Millares 6 5 8 3 2" xfId="39982" xr:uid="{14CF47A6-1F0F-4FC3-A1E3-D6AEBB1BCC2E}"/>
    <cellStyle name="Millares 6 5 8 4" xfId="28541" xr:uid="{8F49CCEE-C8E7-4518-83B6-313E44F4FD03}"/>
    <cellStyle name="Millares 6 5 8 5" xfId="51423" xr:uid="{D59ECD09-210B-4241-866D-325B1818B772}"/>
    <cellStyle name="Millares 6 5 9" xfId="6150" xr:uid="{241CBF19-BE24-44F4-9516-0F6E7502249A}"/>
    <cellStyle name="Millares 6 5 9 2" xfId="10148" xr:uid="{9ED1EC29-18A1-4D94-9B70-8C796DB69A55}"/>
    <cellStyle name="Millares 6 5 9 2 2" xfId="21591" xr:uid="{8AB9B609-4F69-468B-893A-97E0D9F1835B}"/>
    <cellStyle name="Millares 6 5 9 2 2 2" xfId="44485" xr:uid="{B0994825-8B69-4278-A5C8-4F9601B427E5}"/>
    <cellStyle name="Millares 6 5 9 2 3" xfId="33044" xr:uid="{57B2C3F6-30D4-448B-87F7-AA1C5AA2ACED}"/>
    <cellStyle name="Millares 6 5 9 2 4" xfId="55926" xr:uid="{E03DE131-6873-4A36-9319-0CC6E548E4CF}"/>
    <cellStyle name="Millares 6 5 9 3" xfId="17349" xr:uid="{675039AF-D0A4-48DD-96F9-86E207411ED7}"/>
    <cellStyle name="Millares 6 5 9 3 2" xfId="40243" xr:uid="{B2EA7DEE-0CD6-42B5-AF80-97BE72097D75}"/>
    <cellStyle name="Millares 6 5 9 4" xfId="28802" xr:uid="{C3A431EF-133F-44A6-B48C-892EBB700D09}"/>
    <cellStyle name="Millares 6 5 9 5" xfId="51684" xr:uid="{921F2E5E-2106-4933-AC67-46EBA9FCBC50}"/>
    <cellStyle name="Millares 6 6" xfId="224" xr:uid="{6403DA89-F4B0-41F7-9FE5-B71E5F8F1798}"/>
    <cellStyle name="Millares 6 6 10" xfId="6991" xr:uid="{F5C1DB1A-3189-4103-9DE4-F20EA0DF4FAA}"/>
    <cellStyle name="Millares 6 6 10 2" xfId="18426" xr:uid="{A900745B-581C-411A-910D-669023D01323}"/>
    <cellStyle name="Millares 6 6 10 2 2" xfId="41320" xr:uid="{7A0F2BB0-A679-4C90-B0E6-28E041295FAE}"/>
    <cellStyle name="Millares 6 6 10 3" xfId="29879" xr:uid="{611D5A6A-F4AD-4E18-B99A-C2E10090F2D9}"/>
    <cellStyle name="Millares 6 6 10 4" xfId="52761" xr:uid="{3B3A79BE-702F-4A9A-9B57-CC9BFB306310}"/>
    <cellStyle name="Millares 6 6 11" xfId="11262" xr:uid="{95A5008A-7ACF-49D8-877B-B630BCA11BD5}"/>
    <cellStyle name="Millares 6 6 11 2" xfId="22698" xr:uid="{FC78A93A-76E3-466C-8C29-EA4A4673E816}"/>
    <cellStyle name="Millares 6 6 11 2 2" xfId="45592" xr:uid="{5C6BD90A-C21B-4866-8FAD-BF19810BEE6F}"/>
    <cellStyle name="Millares 6 6 11 3" xfId="34151" xr:uid="{E5A47787-E4FE-41DF-B057-E37142D08BA3}"/>
    <cellStyle name="Millares 6 6 11 4" xfId="57033" xr:uid="{AB3527DB-CEE4-4FFA-B880-2F97770A7843}"/>
    <cellStyle name="Millares 6 6 12" xfId="11524" xr:uid="{B2F3496B-34C7-47F6-9131-91D9BA953CF3}"/>
    <cellStyle name="Millares 6 6 12 2" xfId="22960" xr:uid="{95497C70-C54E-420A-871E-FF798BB1C371}"/>
    <cellStyle name="Millares 6 6 12 2 2" xfId="45854" xr:uid="{F776CFF0-9FAE-4968-A4A8-C059BC7E6D57}"/>
    <cellStyle name="Millares 6 6 12 3" xfId="34413" xr:uid="{75A377C2-BEDD-4BC2-99F5-B151C93A63B9}"/>
    <cellStyle name="Millares 6 6 12 4" xfId="57295" xr:uid="{48B9E9D7-8499-4DCE-9CA1-E1457E03C849}"/>
    <cellStyle name="Millares 6 6 13" xfId="11791" xr:uid="{2A765755-7070-4DE9-A8A1-F1BF52DB4581}"/>
    <cellStyle name="Millares 6 6 13 2" xfId="23227" xr:uid="{8CF58205-AAD4-4BBF-AFBE-08487EDD38E7}"/>
    <cellStyle name="Millares 6 6 13 2 2" xfId="46121" xr:uid="{4CA7C37B-F149-44C5-B3E1-0CCF07CE694E}"/>
    <cellStyle name="Millares 6 6 13 3" xfId="34680" xr:uid="{4B6F46F9-82AB-48D2-9DEE-9EBB659280E2}"/>
    <cellStyle name="Millares 6 6 13 4" xfId="57562" xr:uid="{FBC87D7E-DA77-4CF3-AA63-A361DC86435D}"/>
    <cellStyle name="Millares 6 6 14" xfId="12063" xr:uid="{B2DB33C8-C7E7-43F4-9055-6EA205C3C508}"/>
    <cellStyle name="Millares 6 6 14 2" xfId="23498" xr:uid="{74FA3B29-3AED-46A8-8B38-69C63832B2D9}"/>
    <cellStyle name="Millares 6 6 14 2 2" xfId="46392" xr:uid="{55628447-B305-4AAB-AFC0-DC040BCEE8CA}"/>
    <cellStyle name="Millares 6 6 14 3" xfId="34951" xr:uid="{0D1E653A-AB87-4EC0-A9ED-BE962A4D88C3}"/>
    <cellStyle name="Millares 6 6 15" xfId="13146" xr:uid="{EFBDD54A-DDCF-44D5-9A67-CC4A56E2FC44}"/>
    <cellStyle name="Millares 6 6 15 2" xfId="24582" xr:uid="{9675BA00-A38C-461B-94D3-3BD667C6E093}"/>
    <cellStyle name="Millares 6 6 15 2 2" xfId="47476" xr:uid="{7E962548-6F71-401D-BB10-514D74C5AFC5}"/>
    <cellStyle name="Millares 6 6 15 3" xfId="36035" xr:uid="{6BC5A402-EEC8-4CD8-AA79-28B617098CBC}"/>
    <cellStyle name="Millares 6 6 16" xfId="14204" xr:uid="{55AFB779-BDB4-44AF-948A-118AB7BA1438}"/>
    <cellStyle name="Millares 6 6 16 2" xfId="37098" xr:uid="{48589D04-14DA-4F5B-9AB4-8F569DB65BDF}"/>
    <cellStyle name="Millares 6 6 17" xfId="25657" xr:uid="{F5B75177-11C2-426B-94B2-8BFE3D550B19}"/>
    <cellStyle name="Millares 6 6 18" xfId="48540" xr:uid="{4BC809E1-14F5-4CB0-8720-379C3AA62DC5}"/>
    <cellStyle name="Millares 6 6 19" xfId="57814" xr:uid="{97ECCE19-2A53-46BE-90E6-5453E5BD3058}"/>
    <cellStyle name="Millares 6 6 2" xfId="529" xr:uid="{70C8DDB4-72B3-4B8C-A69C-E9D7EDF2F678}"/>
    <cellStyle name="Millares 6 6 2 10" xfId="11378" xr:uid="{9BFB4B76-CD19-4EBE-963E-3C31184B76A8}"/>
    <cellStyle name="Millares 6 6 2 10 2" xfId="22814" xr:uid="{E3964F42-5D40-4950-97DD-5265B6D11A5B}"/>
    <cellStyle name="Millares 6 6 2 10 2 2" xfId="45708" xr:uid="{4CD5005F-E636-4DE1-972C-A20766165428}"/>
    <cellStyle name="Millares 6 6 2 10 3" xfId="34267" xr:uid="{9788D6EE-9724-4EBE-BFA2-786784EDE9B8}"/>
    <cellStyle name="Millares 6 6 2 10 4" xfId="57149" xr:uid="{90486432-FC36-4F18-9F24-A4ADD0885A9C}"/>
    <cellStyle name="Millares 6 6 2 11" xfId="11640" xr:uid="{3C03F618-4B46-40AD-88AA-2A3F6A0898CA}"/>
    <cellStyle name="Millares 6 6 2 11 2" xfId="23076" xr:uid="{264A97B1-0F0F-4BDA-9FD6-E25B092CDD48}"/>
    <cellStyle name="Millares 6 6 2 11 2 2" xfId="45970" xr:uid="{9B971B5F-75C1-4859-A334-61C050D24CCC}"/>
    <cellStyle name="Millares 6 6 2 11 3" xfId="34529" xr:uid="{29A6DFB3-FF41-4178-A617-342954382265}"/>
    <cellStyle name="Millares 6 6 2 11 4" xfId="57411" xr:uid="{14DFA5DD-7D3A-4498-A833-E94EEAFFF5E2}"/>
    <cellStyle name="Millares 6 6 2 12" xfId="11907" xr:uid="{736F44DC-9BAA-4E1A-A266-5751A7294582}"/>
    <cellStyle name="Millares 6 6 2 12 2" xfId="23343" xr:uid="{3EBF1E64-4DF9-4FBF-859A-62C3DBD191B6}"/>
    <cellStyle name="Millares 6 6 2 12 2 2" xfId="46237" xr:uid="{1E29012A-21BE-4E61-8A83-16713B70380C}"/>
    <cellStyle name="Millares 6 6 2 12 3" xfId="34796" xr:uid="{B17D5B67-B9DE-4579-A2DD-FF1ABA4A6F7E}"/>
    <cellStyle name="Millares 6 6 2 12 4" xfId="57678" xr:uid="{C051DBD6-3AB8-4310-9927-702EFAFA5370}"/>
    <cellStyle name="Millares 6 6 2 13" xfId="12179" xr:uid="{B46F5D6E-5444-4013-90EB-6CFACA43376F}"/>
    <cellStyle name="Millares 6 6 2 13 2" xfId="23614" xr:uid="{76DC030E-4D1F-4D94-95D3-DCADD096254D}"/>
    <cellStyle name="Millares 6 6 2 13 2 2" xfId="46508" xr:uid="{552E1E9B-6FC1-4CF5-9927-9727CDAA6858}"/>
    <cellStyle name="Millares 6 6 2 13 3" xfId="35067" xr:uid="{46D232BF-6E47-447D-ADB9-DC2DD3E28C4D}"/>
    <cellStyle name="Millares 6 6 2 14" xfId="13262" xr:uid="{61C14F9D-A382-4303-9BFB-D65A683AFF9A}"/>
    <cellStyle name="Millares 6 6 2 14 2" xfId="24698" xr:uid="{0002096C-AFBB-451B-A50F-2BA66D59BE86}"/>
    <cellStyle name="Millares 6 6 2 14 2 2" xfId="47592" xr:uid="{64A5ABD5-FE5A-4787-8CB3-07CA954DE969}"/>
    <cellStyle name="Millares 6 6 2 14 3" xfId="36151" xr:uid="{E8B7BA8C-4500-4BDC-AF08-02C898B65274}"/>
    <cellStyle name="Millares 6 6 2 15" xfId="14320" xr:uid="{813B71A3-6018-4B87-91B2-E04CB3DC57C6}"/>
    <cellStyle name="Millares 6 6 2 15 2" xfId="37214" xr:uid="{FB85B140-BC6A-4CAF-B0A1-DFA1E0F02A22}"/>
    <cellStyle name="Millares 6 6 2 16" xfId="25773" xr:uid="{AC9042ED-D71E-4A82-B76A-14BF85CD9DFA}"/>
    <cellStyle name="Millares 6 6 2 17" xfId="48656" xr:uid="{ACB3A366-8BCE-4C54-A850-6FBF7276D695}"/>
    <cellStyle name="Millares 6 6 2 18" xfId="57930" xr:uid="{F4DB9541-4BF0-4D71-B867-489C5F51224C}"/>
    <cellStyle name="Millares 6 6 2 19" xfId="58441" xr:uid="{A5FDEB2E-FAD8-4F5B-974C-A6B037023BDE}"/>
    <cellStyle name="Millares 6 6 2 2" xfId="802" xr:uid="{63D44C76-7B78-4394-8394-86E9BD72D6D1}"/>
    <cellStyle name="Millares 6 6 2 2 10" xfId="48919" xr:uid="{C13FBCEC-13AB-4AE3-8BE0-60202C7BD122}"/>
    <cellStyle name="Millares 6 6 2 2 11" xfId="58191" xr:uid="{E008A8E7-7F1C-42C0-92D9-88922CD3B58A}"/>
    <cellStyle name="Millares 6 6 2 2 12" xfId="58703" xr:uid="{62C6B0C4-B7B7-4DA8-B16D-801B4B597DB1}"/>
    <cellStyle name="Millares 6 6 2 2 2" xfId="1645" xr:uid="{6E17CF59-2130-4899-862C-3B026637C901}"/>
    <cellStyle name="Millares 6 6 2 2 2 10" xfId="4158" xr:uid="{C52EE8F9-FDDD-47F4-9E2A-B0AA414C127B}"/>
    <cellStyle name="Millares 6 6 2 2 2 2" xfId="3077" xr:uid="{77EC09FA-F4FF-43D2-94DE-133338BE318B}"/>
    <cellStyle name="Millares 6 6 2 2 2 2 2" xfId="9226" xr:uid="{D4C8C0EE-82EC-4B96-B79A-6F51E9EFCBB7}"/>
    <cellStyle name="Millares 6 6 2 2 2 2 2 2" xfId="20669" xr:uid="{9D6D3824-EA90-48B1-9612-F1FC9AA78621}"/>
    <cellStyle name="Millares 6 6 2 2 2 2 2 2 2" xfId="43563" xr:uid="{8F081240-04C3-4682-8475-48887A230DD8}"/>
    <cellStyle name="Millares 6 6 2 2 2 2 2 3" xfId="32122" xr:uid="{2F640A93-4687-4086-A655-0298E0F29063}"/>
    <cellStyle name="Millares 6 6 2 2 2 2 2 4" xfId="55004" xr:uid="{95C431C7-9FA0-4D06-BEA4-E3C2E20DC249}"/>
    <cellStyle name="Millares 6 6 2 2 2 2 3" xfId="16427" xr:uid="{FF86B57F-6EA2-49CA-BE2C-A729F4802848}"/>
    <cellStyle name="Millares 6 6 2 2 2 2 3 2" xfId="39321" xr:uid="{6B771E39-4B36-408E-BE93-ED5DA0B8260D}"/>
    <cellStyle name="Millares 6 6 2 2 2 2 4" xfId="27880" xr:uid="{B196A221-904C-47A1-AF8E-48793445D313}"/>
    <cellStyle name="Millares 6 6 2 2 2 2 5" xfId="50763" xr:uid="{AA4B8B03-6CED-4C4D-9EAC-6154948A602D}"/>
    <cellStyle name="Millares 6 6 2 2 2 2 6" xfId="5452" xr:uid="{8E23636C-E186-4F6A-8B02-7CF1B683DB37}"/>
    <cellStyle name="Millares 6 6 2 2 2 3" xfId="6830" xr:uid="{00102393-F56F-4581-9001-0CC372CF7DF9}"/>
    <cellStyle name="Millares 6 6 2 2 2 3 2" xfId="11065" xr:uid="{64BF0ED2-F371-4DDD-8ADF-30EAD6FBFEC5}"/>
    <cellStyle name="Millares 6 6 2 2 2 3 2 2" xfId="22508" xr:uid="{66FBD8BF-E6F7-4454-834E-A804C8E908E6}"/>
    <cellStyle name="Millares 6 6 2 2 2 3 2 2 2" xfId="45402" xr:uid="{7AA9F8AF-4EC1-4B64-A03A-3D753BDF47AF}"/>
    <cellStyle name="Millares 6 6 2 2 2 3 2 3" xfId="33961" xr:uid="{CC42E011-16BD-42D9-9397-71B1397F05A9}"/>
    <cellStyle name="Millares 6 6 2 2 2 3 2 4" xfId="56843" xr:uid="{2581F663-32AC-4284-B0F0-C6B766779C38}"/>
    <cellStyle name="Millares 6 6 2 2 2 3 3" xfId="18266" xr:uid="{71C56556-DD9B-4282-94D3-D24BCFCD1487}"/>
    <cellStyle name="Millares 6 6 2 2 2 3 3 2" xfId="41160" xr:uid="{4F43600B-E523-4305-8AB3-64C20AFACBF1}"/>
    <cellStyle name="Millares 6 6 2 2 2 3 4" xfId="29719" xr:uid="{9CB5DC0E-5401-4FA1-9BBF-C04478082A91}"/>
    <cellStyle name="Millares 6 6 2 2 2 3 5" xfId="52601" xr:uid="{98809538-CBE7-4D13-8CBF-A91D15C39896}"/>
    <cellStyle name="Millares 6 6 2 2 2 4" xfId="7909" xr:uid="{7F5F7F58-C1AF-4CC7-9E12-0FDE9A03555B}"/>
    <cellStyle name="Millares 6 6 2 2 2 4 2" xfId="19352" xr:uid="{CA32C620-6988-41B2-BF11-C31B97195383}"/>
    <cellStyle name="Millares 6 6 2 2 2 4 2 2" xfId="42246" xr:uid="{110BC440-1BE0-4248-BD90-C43A653B548E}"/>
    <cellStyle name="Millares 6 6 2 2 2 4 3" xfId="30805" xr:uid="{18080111-52EC-4B12-AE3B-36698A083012}"/>
    <cellStyle name="Millares 6 6 2 2 2 4 4" xfId="53687" xr:uid="{B02C4BDC-6ED6-4A11-9D85-D670E097B43B}"/>
    <cellStyle name="Millares 6 6 2 2 2 5" xfId="12968" xr:uid="{7902C9DC-0889-48F5-B704-0987EB50E14B}"/>
    <cellStyle name="Millares 6 6 2 2 2 5 2" xfId="24404" xr:uid="{EBCE2456-BE9E-4B07-A211-116E0B7B7DC0}"/>
    <cellStyle name="Millares 6 6 2 2 2 5 2 2" xfId="47298" xr:uid="{C5AB82C4-D28E-445E-BC80-E4E7907A42BF}"/>
    <cellStyle name="Millares 6 6 2 2 2 5 3" xfId="35857" xr:uid="{79ECFE7D-B942-4553-B610-7943F7BC77C3}"/>
    <cellStyle name="Millares 6 6 2 2 2 6" xfId="14051" xr:uid="{B2FB4ED3-4AB0-47AC-8FFE-37CA64F548F3}"/>
    <cellStyle name="Millares 6 6 2 2 2 6 2" xfId="25488" xr:uid="{C5786902-8425-463B-9AC4-154C1AC23990}"/>
    <cellStyle name="Millares 6 6 2 2 2 6 2 2" xfId="48382" xr:uid="{0CB8D79E-661E-4F55-BD9C-FBA075ED0C96}"/>
    <cellStyle name="Millares 6 6 2 2 2 6 3" xfId="36941" xr:uid="{6BBF5CFC-CA05-4201-90D3-FA3DBA3AC859}"/>
    <cellStyle name="Millares 6 6 2 2 2 7" xfId="15110" xr:uid="{5AEB9882-87D6-4439-B687-7501D8463175}"/>
    <cellStyle name="Millares 6 6 2 2 2 7 2" xfId="38004" xr:uid="{0E99066C-073E-4DC9-B45A-4994D951DC0F}"/>
    <cellStyle name="Millares 6 6 2 2 2 8" xfId="26563" xr:uid="{3E945589-0CEA-416C-991F-A9E08E832063}"/>
    <cellStyle name="Millares 6 6 2 2 2 9" xfId="49446" xr:uid="{1A5AE2C1-C42A-40A5-973B-7A000E992803}"/>
    <cellStyle name="Millares 6 6 2 2 3" xfId="2281" xr:uid="{9078F346-E472-4DC2-AF07-8C8F8ECA535E}"/>
    <cellStyle name="Millares 6 6 2 2 3 2" xfId="8699" xr:uid="{5D320171-D508-4E14-805A-FCDBD4B8ADA7}"/>
    <cellStyle name="Millares 6 6 2 2 3 2 2" xfId="20142" xr:uid="{0F3D94FE-7352-44E2-8D50-7646BA19FA22}"/>
    <cellStyle name="Millares 6 6 2 2 3 2 2 2" xfId="43036" xr:uid="{80BC96B0-4207-4F3A-8B29-3A05D67A6719}"/>
    <cellStyle name="Millares 6 6 2 2 3 2 3" xfId="31595" xr:uid="{35973987-76A4-45FC-BE7A-1F08D4E4A14A}"/>
    <cellStyle name="Millares 6 6 2 2 3 2 4" xfId="54477" xr:uid="{0235799F-B77D-4298-98F5-17B563D6B2F8}"/>
    <cellStyle name="Millares 6 6 2 2 3 3" xfId="15900" xr:uid="{B0EDA753-ADB5-4FFB-86B6-9C44295CE8EB}"/>
    <cellStyle name="Millares 6 6 2 2 3 3 2" xfId="38794" xr:uid="{90B561CF-D86E-4D98-8FCE-7F7CFEF5DE67}"/>
    <cellStyle name="Millares 6 6 2 2 3 4" xfId="27353" xr:uid="{1FFAE3A3-4BF9-40C4-B491-A904CB71BAEC}"/>
    <cellStyle name="Millares 6 6 2 2 3 5" xfId="50236" xr:uid="{1003C2E5-4920-4BA7-8463-B56AE44F15C9}"/>
    <cellStyle name="Millares 6 6 2 2 3 6" xfId="4925" xr:uid="{0922FCE5-9B48-4945-9196-14DEAA2CA319}"/>
    <cellStyle name="Millares 6 6 2 2 4" xfId="3624" xr:uid="{53A6F7D6-6372-4884-90EB-4B1AF8524960}"/>
    <cellStyle name="Millares 6 6 2 2 4 2" xfId="10538" xr:uid="{B5AFF01A-1F80-4B45-A8F2-B88BCBA41417}"/>
    <cellStyle name="Millares 6 6 2 2 4 2 2" xfId="21981" xr:uid="{393C1F86-F24D-4789-9C22-A327A144BECE}"/>
    <cellStyle name="Millares 6 6 2 2 4 2 2 2" xfId="44875" xr:uid="{85E8591E-9F36-4CCF-91BF-5A7D73260C8E}"/>
    <cellStyle name="Millares 6 6 2 2 4 2 3" xfId="33434" xr:uid="{8BFC27DD-4F03-4807-A753-904A9A91EFA7}"/>
    <cellStyle name="Millares 6 6 2 2 4 2 4" xfId="56316" xr:uid="{B59D0C10-0302-4FC6-B574-1B6FD6D6C8D9}"/>
    <cellStyle name="Millares 6 6 2 2 4 3" xfId="17739" xr:uid="{1562FAD5-3A88-459A-ADB8-07884A55AA00}"/>
    <cellStyle name="Millares 6 6 2 2 4 3 2" xfId="40633" xr:uid="{40F171BF-7035-4D54-888E-E61E185D9A56}"/>
    <cellStyle name="Millares 6 6 2 2 4 4" xfId="29192" xr:uid="{127233A5-5967-4A20-8F35-0E89EAA84296}"/>
    <cellStyle name="Millares 6 6 2 2 4 5" xfId="52074" xr:uid="{B1C983BE-1A01-438F-BEB5-0A21C8795981}"/>
    <cellStyle name="Millares 6 6 2 2 5" xfId="7384" xr:uid="{3F09F022-C184-4A79-A4D0-DEFCDBD15872}"/>
    <cellStyle name="Millares 6 6 2 2 5 2" xfId="18825" xr:uid="{F1009B75-F9A3-4F49-965B-B9CD6FF4ACD6}"/>
    <cellStyle name="Millares 6 6 2 2 5 2 2" xfId="41719" xr:uid="{DB57CD7D-EC1C-4AAE-BE74-B5F0CF2044E7}"/>
    <cellStyle name="Millares 6 6 2 2 5 3" xfId="30278" xr:uid="{BDC16694-5576-4F4B-96FD-7C7B4990CEE8}"/>
    <cellStyle name="Millares 6 6 2 2 5 4" xfId="53160" xr:uid="{61BD6E3F-0E21-4A1B-9C4C-5B7D856067E4}"/>
    <cellStyle name="Millares 6 6 2 2 6" xfId="12442" xr:uid="{D6567D0F-2BA3-4397-83AF-87A6FB1735A4}"/>
    <cellStyle name="Millares 6 6 2 2 6 2" xfId="23877" xr:uid="{CFF711D1-E893-4BF2-9B7D-5AE6750A4AA8}"/>
    <cellStyle name="Millares 6 6 2 2 6 2 2" xfId="46771" xr:uid="{A8A65290-9564-4125-9B2B-1A96001234BB}"/>
    <cellStyle name="Millares 6 6 2 2 6 3" xfId="35330" xr:uid="{D0AD67D5-C37C-4B1B-BCDA-28A73ABEBC71}"/>
    <cellStyle name="Millares 6 6 2 2 7" xfId="13524" xr:uid="{8A9F2894-669B-462D-95BA-1C7B1F824A5B}"/>
    <cellStyle name="Millares 6 6 2 2 7 2" xfId="24961" xr:uid="{D1142528-712A-44D3-B859-EC591E2317B7}"/>
    <cellStyle name="Millares 6 6 2 2 7 2 2" xfId="47855" xr:uid="{EE060B04-4D49-4659-82A0-36DC612DAAD7}"/>
    <cellStyle name="Millares 6 6 2 2 7 3" xfId="36414" xr:uid="{CE2224B9-950D-4C29-A151-9E782AF24A3D}"/>
    <cellStyle name="Millares 6 6 2 2 8" xfId="14583" xr:uid="{FBBCA586-B3E4-4FB3-8D57-5EF6E738B7CD}"/>
    <cellStyle name="Millares 6 6 2 2 8 2" xfId="37477" xr:uid="{E002DAC2-C810-4DC6-978F-A3625E2C4662}"/>
    <cellStyle name="Millares 6 6 2 2 9" xfId="26036" xr:uid="{5F9CC642-EDF6-483E-A161-699E9A6CA839}"/>
    <cellStyle name="Millares 6 6 2 3" xfId="1065" xr:uid="{3C52EAFD-D8B8-4166-93C4-25EF00D5F6EF}"/>
    <cellStyle name="Millares 6 6 2 3 10" xfId="3896" xr:uid="{66EA484F-4B34-4189-A9DB-41E70ABE9660}"/>
    <cellStyle name="Millares 6 6 2 3 2" xfId="2543" xr:uid="{E95F3283-2DCB-4554-9958-446143565A96}"/>
    <cellStyle name="Millares 6 6 2 3 2 2" xfId="8963" xr:uid="{1626C224-EBDA-4DF6-B9CE-C0DF855389DF}"/>
    <cellStyle name="Millares 6 6 2 3 2 2 2" xfId="20406" xr:uid="{319FD13E-31F7-42B9-A561-B121FA1C12CA}"/>
    <cellStyle name="Millares 6 6 2 3 2 2 2 2" xfId="43300" xr:uid="{26F8627B-7D95-4EC0-8F27-7674AE0111E6}"/>
    <cellStyle name="Millares 6 6 2 3 2 2 3" xfId="31859" xr:uid="{0642AE9A-DA78-4816-B7D9-D0AC4D5D6E40}"/>
    <cellStyle name="Millares 6 6 2 3 2 2 4" xfId="54741" xr:uid="{23AC5376-E011-4CD8-8C2F-4A389A262372}"/>
    <cellStyle name="Millares 6 6 2 3 2 3" xfId="16164" xr:uid="{70F4B0F2-E5A2-4BB3-868E-686484D727C3}"/>
    <cellStyle name="Millares 6 6 2 3 2 3 2" xfId="39058" xr:uid="{3DEAAE95-FC00-49B6-909C-146E1754EA33}"/>
    <cellStyle name="Millares 6 6 2 3 2 4" xfId="27617" xr:uid="{F0B77988-5815-48D4-BE96-3BB0FF71AD58}"/>
    <cellStyle name="Millares 6 6 2 3 2 5" xfId="50500" xr:uid="{2680F718-C2D0-4C04-8390-25396DEE89B4}"/>
    <cellStyle name="Millares 6 6 2 3 2 6" xfId="5189" xr:uid="{0C9C6541-58E0-4B05-ABAA-91210C9C30B2}"/>
    <cellStyle name="Millares 6 6 2 3 3" xfId="6567" xr:uid="{FC54CE27-1B42-4E9B-B554-C6FA2C6CDBDC}"/>
    <cellStyle name="Millares 6 6 2 3 3 2" xfId="10802" xr:uid="{09431F19-DE42-4D83-9CB8-E06F68104B58}"/>
    <cellStyle name="Millares 6 6 2 3 3 2 2" xfId="22245" xr:uid="{AD01D294-4671-4783-AEDC-0D03C6002397}"/>
    <cellStyle name="Millares 6 6 2 3 3 2 2 2" xfId="45139" xr:uid="{AA77F3D0-0438-4903-9D01-8905F80E0F5C}"/>
    <cellStyle name="Millares 6 6 2 3 3 2 3" xfId="33698" xr:uid="{AC04B182-8001-49A5-AF50-6FFDC275D6A2}"/>
    <cellStyle name="Millares 6 6 2 3 3 2 4" xfId="56580" xr:uid="{28864CB2-0AD2-4A7D-A3F1-5D6270027F0D}"/>
    <cellStyle name="Millares 6 6 2 3 3 3" xfId="18003" xr:uid="{6AF71C8E-52CA-4BA7-9BBD-6EA8888DE1D3}"/>
    <cellStyle name="Millares 6 6 2 3 3 3 2" xfId="40897" xr:uid="{7B66F0C2-BAB9-4209-AFF9-02E9396CC08E}"/>
    <cellStyle name="Millares 6 6 2 3 3 4" xfId="29456" xr:uid="{9B7713DC-B6CB-4D6E-AA4F-5C3C66DEF672}"/>
    <cellStyle name="Millares 6 6 2 3 3 5" xfId="52338" xr:uid="{A3E5E8B3-433E-4944-B1E5-164023EF68B0}"/>
    <cellStyle name="Millares 6 6 2 3 4" xfId="7646" xr:uid="{06EFBB7B-3A04-448E-AD9E-B99336E40257}"/>
    <cellStyle name="Millares 6 6 2 3 4 2" xfId="19089" xr:uid="{06E1F0CE-5BC9-40AB-8C3E-A03974D17213}"/>
    <cellStyle name="Millares 6 6 2 3 4 2 2" xfId="41983" xr:uid="{BAAF324D-2ABC-42FB-BB24-BE8CB4DE4976}"/>
    <cellStyle name="Millares 6 6 2 3 4 3" xfId="30542" xr:uid="{1B7D8CF5-B126-477E-8FD4-0591874B923D}"/>
    <cellStyle name="Millares 6 6 2 3 4 4" xfId="53424" xr:uid="{1024F921-FA2E-4E4F-ADA8-A6473BE72392}"/>
    <cellStyle name="Millares 6 6 2 3 5" xfId="12705" xr:uid="{11BCED79-8F5B-4A43-942F-7201E2BC6B40}"/>
    <cellStyle name="Millares 6 6 2 3 5 2" xfId="24141" xr:uid="{EF1DA704-228C-4618-9F5F-8C373BDA93F0}"/>
    <cellStyle name="Millares 6 6 2 3 5 2 2" xfId="47035" xr:uid="{42E82432-DA35-4ED3-B75F-60080F103FCD}"/>
    <cellStyle name="Millares 6 6 2 3 5 3" xfId="35594" xr:uid="{A9B38DA9-217F-49E6-B26D-F48B50A5B349}"/>
    <cellStyle name="Millares 6 6 2 3 6" xfId="13788" xr:uid="{43C4703A-1027-48FD-AEF5-73DA80E25E16}"/>
    <cellStyle name="Millares 6 6 2 3 6 2" xfId="25225" xr:uid="{A7E72DC2-7BF6-48D6-9597-A136C6CE4F71}"/>
    <cellStyle name="Millares 6 6 2 3 6 2 2" xfId="48119" xr:uid="{2C0CE0D4-FE58-45AD-894F-DFCB42E6B916}"/>
    <cellStyle name="Millares 6 6 2 3 6 3" xfId="36678" xr:uid="{0798D292-4356-4744-BFDD-DB5F8E0880D2}"/>
    <cellStyle name="Millares 6 6 2 3 7" xfId="14847" xr:uid="{D5AF3460-8F8E-4660-9474-DE60FE30DC44}"/>
    <cellStyle name="Millares 6 6 2 3 7 2" xfId="37741" xr:uid="{F2CF2A23-F7E9-4F07-88F8-F0C8B313F5CF}"/>
    <cellStyle name="Millares 6 6 2 3 8" xfId="26300" xr:uid="{73403E0D-B3FA-4550-8498-6FC36CF4FFDD}"/>
    <cellStyle name="Millares 6 6 2 3 9" xfId="49183" xr:uid="{8511837D-DB9B-43E2-B354-BDB1E92FD9EC}"/>
    <cellStyle name="Millares 6 6 2 4" xfId="1360" xr:uid="{8A42E00E-97F8-488F-A1CF-D7C3A1FD95D6}"/>
    <cellStyle name="Millares 6 6 2 4 2" xfId="2817" xr:uid="{907CA1AF-574D-4763-8CF1-A645B9B019E4}"/>
    <cellStyle name="Millares 6 6 2 4 2 2" xfId="9491" xr:uid="{7707681E-056C-4EDA-A222-8E3EC94F8AB3}"/>
    <cellStyle name="Millares 6 6 2 4 2 2 2" xfId="20934" xr:uid="{072E6133-843C-488B-A60A-9009A190337C}"/>
    <cellStyle name="Millares 6 6 2 4 2 2 2 2" xfId="43828" xr:uid="{224FE3F4-D187-4216-8566-A82170F87E8E}"/>
    <cellStyle name="Millares 6 6 2 4 2 2 3" xfId="32387" xr:uid="{C65927AC-47F8-493D-95E0-0A00C6D2C4BD}"/>
    <cellStyle name="Millares 6 6 2 4 2 2 4" xfId="55269" xr:uid="{8247D9D9-150D-4808-85AD-2E9E34D57173}"/>
    <cellStyle name="Millares 6 6 2 4 2 3" xfId="16692" xr:uid="{6407A1C1-8FB9-4B3F-9DC2-C55BA377921D}"/>
    <cellStyle name="Millares 6 6 2 4 2 3 2" xfId="39586" xr:uid="{0A7D7BC3-B9DE-47D1-9344-54610157AFD5}"/>
    <cellStyle name="Millares 6 6 2 4 2 4" xfId="28145" xr:uid="{16FC72BB-06D1-40DC-80E4-54A63F2E635D}"/>
    <cellStyle name="Millares 6 6 2 4 2 5" xfId="51028" xr:uid="{95A1DEA4-C0F6-4ECF-A02D-EE0DDEC781F2}"/>
    <cellStyle name="Millares 6 6 2 4 2 6" xfId="5717" xr:uid="{68530D45-61BD-47BA-AF86-2F87E84F4F7C}"/>
    <cellStyle name="Millares 6 6 2 4 3" xfId="8174" xr:uid="{D4E4EBCD-9D07-4CB2-B24C-AF3AD027C835}"/>
    <cellStyle name="Millares 6 6 2 4 3 2" xfId="19617" xr:uid="{C453027B-BB5B-406D-864F-3EB8AD10E70E}"/>
    <cellStyle name="Millares 6 6 2 4 3 2 2" xfId="42511" xr:uid="{896C283D-1D3E-4CAB-A9B5-74D0C94F801E}"/>
    <cellStyle name="Millares 6 6 2 4 3 3" xfId="31070" xr:uid="{6C46F54F-A87B-4087-82C9-85813A128154}"/>
    <cellStyle name="Millares 6 6 2 4 3 4" xfId="53952" xr:uid="{156ECA37-2665-407B-8BE2-12ABFE521807}"/>
    <cellStyle name="Millares 6 6 2 4 4" xfId="15375" xr:uid="{18EA4E88-24FE-49EA-B42D-CBD56A0A7427}"/>
    <cellStyle name="Millares 6 6 2 4 4 2" xfId="38269" xr:uid="{C194D8F0-6A4B-447A-AA77-8011330959F5}"/>
    <cellStyle name="Millares 6 6 2 4 5" xfId="26828" xr:uid="{6FFF9BEF-E92B-4A30-9769-91C952833B7F}"/>
    <cellStyle name="Millares 6 6 2 4 6" xfId="49711" xr:uid="{7194A2F0-627E-4348-8BF5-E6D6D239768E}"/>
    <cellStyle name="Millares 6 6 2 4 7" xfId="4418" xr:uid="{F1727522-004C-45ED-81E9-9B100DA191FD}"/>
    <cellStyle name="Millares 6 6 2 5" xfId="2014" xr:uid="{5ACF009F-31CA-4255-9BD8-611780EC3CAB}"/>
    <cellStyle name="Millares 6 6 2 5 2" xfId="8436" xr:uid="{7815D195-5A80-4B47-9F7E-99E6AF6A3543}"/>
    <cellStyle name="Millares 6 6 2 5 2 2" xfId="19879" xr:uid="{97190C9E-2B12-48EB-8E73-316BC6A7F3E7}"/>
    <cellStyle name="Millares 6 6 2 5 2 2 2" xfId="42773" xr:uid="{2E7AB7BE-71A3-4F41-9283-50E9BD65BABB}"/>
    <cellStyle name="Millares 6 6 2 5 2 3" xfId="31332" xr:uid="{7F043982-1696-4653-B751-07BD389D1F8A}"/>
    <cellStyle name="Millares 6 6 2 5 2 4" xfId="54214" xr:uid="{1BE1C8D5-49F1-424A-A6D0-B35F3510E8B6}"/>
    <cellStyle name="Millares 6 6 2 5 3" xfId="15637" xr:uid="{34B8B2F8-D651-44C8-B528-B30369A86EA4}"/>
    <cellStyle name="Millares 6 6 2 5 3 2" xfId="38531" xr:uid="{9DB043D8-227A-4EA1-A1DE-1556E4C6AD49}"/>
    <cellStyle name="Millares 6 6 2 5 4" xfId="27090" xr:uid="{8487892A-7A30-4981-8710-72480E96D0D7}"/>
    <cellStyle name="Millares 6 6 2 5 5" xfId="49973" xr:uid="{B8795C7A-0114-4C2F-A4F6-A2646A5B7D75}"/>
    <cellStyle name="Millares 6 6 2 5 6" xfId="4671" xr:uid="{E7438050-C145-44E4-B92E-DA5CD7BB950E}"/>
    <cellStyle name="Millares 6 6 2 6" xfId="3364" xr:uid="{1E1DE7D7-81F7-4136-8867-DB33DCF70823}"/>
    <cellStyle name="Millares 6 6 2 6 2" xfId="9754" xr:uid="{98B7EB40-8125-4DCD-939A-FB7AAB094600}"/>
    <cellStyle name="Millares 6 6 2 6 2 2" xfId="21197" xr:uid="{D368B23D-80AF-43EC-AC72-F8F2DD25C0D7}"/>
    <cellStyle name="Millares 6 6 2 6 2 2 2" xfId="44091" xr:uid="{88CAACA7-96F6-4E7F-89E1-9C1C65CC8061}"/>
    <cellStyle name="Millares 6 6 2 6 2 3" xfId="32650" xr:uid="{EDA4ACFD-3EFB-44A8-8BB5-2D678922AD2C}"/>
    <cellStyle name="Millares 6 6 2 6 2 4" xfId="55532" xr:uid="{AF629D2D-37DE-42A4-9705-21C1CB13996E}"/>
    <cellStyle name="Millares 6 6 2 6 3" xfId="16955" xr:uid="{E35D5ABF-5FB5-4D90-9827-6AAAACE9F22E}"/>
    <cellStyle name="Millares 6 6 2 6 3 2" xfId="39849" xr:uid="{A17E777F-FE3A-4FF3-B5B7-754EFB30A8CE}"/>
    <cellStyle name="Millares 6 6 2 6 4" xfId="28408" xr:uid="{11E8E194-E31D-410B-ABE6-D8DD3A922CEC}"/>
    <cellStyle name="Millares 6 6 2 6 5" xfId="51290" xr:uid="{80FD4563-D414-4A37-B3E4-77C3A0E0ABA8}"/>
    <cellStyle name="Millares 6 6 2 7" xfId="6023" xr:uid="{0FE23204-E732-4D02-8207-C37126FB1937}"/>
    <cellStyle name="Millares 6 6 2 7 2" xfId="10014" xr:uid="{CA024743-CAE1-43FC-9AF3-5CF8C5933CAA}"/>
    <cellStyle name="Millares 6 6 2 7 2 2" xfId="21457" xr:uid="{B55F9695-F56E-42DE-997D-994E3F2F4D82}"/>
    <cellStyle name="Millares 6 6 2 7 2 2 2" xfId="44351" xr:uid="{0AB0EB56-ED2E-4FE9-9ACD-8359E7CC98CF}"/>
    <cellStyle name="Millares 6 6 2 7 2 3" xfId="32910" xr:uid="{89433CA3-D709-4D97-ABE2-776696CEA83B}"/>
    <cellStyle name="Millares 6 6 2 7 2 4" xfId="55792" xr:uid="{D1EA2244-D021-4C2B-A81C-75AA52023EF1}"/>
    <cellStyle name="Millares 6 6 2 7 3" xfId="17215" xr:uid="{5305823A-2694-4762-9437-158224DFDA52}"/>
    <cellStyle name="Millares 6 6 2 7 3 2" xfId="40109" xr:uid="{5D56C1F7-777B-4335-AFF0-82D437A18C0E}"/>
    <cellStyle name="Millares 6 6 2 7 4" xfId="28668" xr:uid="{F4982174-7DB2-4AB1-8D8B-1EE947199CB1}"/>
    <cellStyle name="Millares 6 6 2 7 5" xfId="51550" xr:uid="{06DFAEC5-418A-48D9-8B82-3BFD723BDB05}"/>
    <cellStyle name="Millares 6 6 2 8" xfId="6274" xr:uid="{3E6D1C8C-7D5E-4554-88E6-C6026708AEFD}"/>
    <cellStyle name="Millares 6 6 2 8 2" xfId="10275" xr:uid="{18A47508-0BF6-4CDF-B845-B25FCE49AA93}"/>
    <cellStyle name="Millares 6 6 2 8 2 2" xfId="21718" xr:uid="{F4EA727B-F299-41F2-8AEA-92E6C80D4009}"/>
    <cellStyle name="Millares 6 6 2 8 2 2 2" xfId="44612" xr:uid="{78F346C0-3DCE-4BBA-AAC7-5DB3DB0A9F5C}"/>
    <cellStyle name="Millares 6 6 2 8 2 3" xfId="33171" xr:uid="{0085427B-579D-4443-858D-405D8D935708}"/>
    <cellStyle name="Millares 6 6 2 8 2 4" xfId="56053" xr:uid="{215DCF0C-15F1-4430-A9F2-CD4882F1EEFA}"/>
    <cellStyle name="Millares 6 6 2 8 3" xfId="17476" xr:uid="{596C7B9B-3245-4F61-9B9D-BC0741EA0920}"/>
    <cellStyle name="Millares 6 6 2 8 3 2" xfId="40370" xr:uid="{A857164B-DD33-4B58-A91E-25ADEC490B4D}"/>
    <cellStyle name="Millares 6 6 2 8 4" xfId="28929" xr:uid="{F538F26E-3EF6-4DC5-AD69-F9C930E24CBF}"/>
    <cellStyle name="Millares 6 6 2 8 5" xfId="51811" xr:uid="{73ABE2C0-23CB-4ECE-8773-54B45D57BC09}"/>
    <cellStyle name="Millares 6 6 2 9" xfId="7107" xr:uid="{BF58598E-B79E-4DC7-8D9A-20A866C75443}"/>
    <cellStyle name="Millares 6 6 2 9 2" xfId="18543" xr:uid="{CD0728B7-24DD-4568-A29C-9E6017D47CB4}"/>
    <cellStyle name="Millares 6 6 2 9 2 2" xfId="41437" xr:uid="{B4DC5238-850A-4517-9E78-81553C0749CA}"/>
    <cellStyle name="Millares 6 6 2 9 3" xfId="29996" xr:uid="{6AA2741C-B2BE-4E11-85D6-94F8D9B5E101}"/>
    <cellStyle name="Millares 6 6 2 9 4" xfId="52878" xr:uid="{50D76FA0-2E66-48FB-A825-A4D5CA529529}"/>
    <cellStyle name="Millares 6 6 20" xfId="58325" xr:uid="{2CD91655-49EB-4DE5-98ED-FC8280CF8FAF}"/>
    <cellStyle name="Millares 6 6 3" xfId="402" xr:uid="{6DFEB2D0-011E-4BD3-9CF6-9D523CDB57D1}"/>
    <cellStyle name="Millares 6 6 3 10" xfId="48803" xr:uid="{901BF111-FF15-4FB8-AF3B-834226368F78}"/>
    <cellStyle name="Millares 6 6 3 11" xfId="58075" xr:uid="{62042904-5BB7-4AEA-9406-038BF1A1DED3}"/>
    <cellStyle name="Millares 6 6 3 12" xfId="58587" xr:uid="{44EF6558-577C-4EC8-A2F2-672D2C0B8268}"/>
    <cellStyle name="Millares 6 6 3 2" xfId="1529" xr:uid="{3D692E50-B3DA-4B26-82F9-79D2A43BE51B}"/>
    <cellStyle name="Millares 6 6 3 2 10" xfId="4042" xr:uid="{28C5F168-8372-4FC4-939B-43B8939E67FC}"/>
    <cellStyle name="Millares 6 6 3 2 2" xfId="2961" xr:uid="{F250607B-B478-4E49-9E58-D8B7DB948ADF}"/>
    <cellStyle name="Millares 6 6 3 2 2 2" xfId="9110" xr:uid="{C697F9FB-5C52-48B1-B1E6-DCE70004173C}"/>
    <cellStyle name="Millares 6 6 3 2 2 2 2" xfId="20553" xr:uid="{C0A59997-2CFD-439A-9380-C2F3DAB2D7E4}"/>
    <cellStyle name="Millares 6 6 3 2 2 2 2 2" xfId="43447" xr:uid="{D8E2724E-7B83-46E3-A7BE-BE0F6D873099}"/>
    <cellStyle name="Millares 6 6 3 2 2 2 3" xfId="32006" xr:uid="{5DA68710-516E-49FE-8B1B-A1136F4D3273}"/>
    <cellStyle name="Millares 6 6 3 2 2 2 4" xfId="54888" xr:uid="{5CFCAC4B-AA05-4F66-9124-74D60F7BB889}"/>
    <cellStyle name="Millares 6 6 3 2 2 3" xfId="16311" xr:uid="{571885BB-075E-42C4-80E9-04F810395469}"/>
    <cellStyle name="Millares 6 6 3 2 2 3 2" xfId="39205" xr:uid="{E8AA0801-D2BA-4329-B0D5-0460D045C036}"/>
    <cellStyle name="Millares 6 6 3 2 2 4" xfId="27764" xr:uid="{8EE443C9-BD36-4F6F-A5A4-BAD59A4E0D67}"/>
    <cellStyle name="Millares 6 6 3 2 2 5" xfId="50647" xr:uid="{24905936-6F00-44AC-98CB-81ECED28B70A}"/>
    <cellStyle name="Millares 6 6 3 2 2 6" xfId="5336" xr:uid="{747132FC-4DB0-43B8-85C6-2DEC7FB03B23}"/>
    <cellStyle name="Millares 6 6 3 2 3" xfId="6714" xr:uid="{FCE390FE-AFDE-4E9D-A30E-A2E2F894C372}"/>
    <cellStyle name="Millares 6 6 3 2 3 2" xfId="10949" xr:uid="{2B1C9126-82E5-4B14-9518-5A1AE3F5AD94}"/>
    <cellStyle name="Millares 6 6 3 2 3 2 2" xfId="22392" xr:uid="{41E0C820-7FD6-4A03-A9BC-DB2842395B9F}"/>
    <cellStyle name="Millares 6 6 3 2 3 2 2 2" xfId="45286" xr:uid="{399BDE54-B8D0-4688-BCF8-9C11FC4E0B57}"/>
    <cellStyle name="Millares 6 6 3 2 3 2 3" xfId="33845" xr:uid="{561CB709-C4D0-4FDA-9BD8-2332F533F264}"/>
    <cellStyle name="Millares 6 6 3 2 3 2 4" xfId="56727" xr:uid="{F26511A3-A364-413B-8EDB-1F1079C3C577}"/>
    <cellStyle name="Millares 6 6 3 2 3 3" xfId="18150" xr:uid="{61C3EB34-DCE2-4CCA-96BE-43A5F916D349}"/>
    <cellStyle name="Millares 6 6 3 2 3 3 2" xfId="41044" xr:uid="{8AFEE9AF-537B-429D-B478-2EEF93395AB6}"/>
    <cellStyle name="Millares 6 6 3 2 3 4" xfId="29603" xr:uid="{532FD2B8-CDB3-4645-985F-6D97F83A1073}"/>
    <cellStyle name="Millares 6 6 3 2 3 5" xfId="52485" xr:uid="{8BA22A44-B123-473F-91D1-F1BA8800B75A}"/>
    <cellStyle name="Millares 6 6 3 2 4" xfId="7793" xr:uid="{892DDC67-C99E-4FF5-B2AC-D1A1F377B486}"/>
    <cellStyle name="Millares 6 6 3 2 4 2" xfId="19236" xr:uid="{EC69EB95-CE77-4912-9830-BF740E07065C}"/>
    <cellStyle name="Millares 6 6 3 2 4 2 2" xfId="42130" xr:uid="{96703023-4584-4F5B-8C94-8BCECA0885D3}"/>
    <cellStyle name="Millares 6 6 3 2 4 3" xfId="30689" xr:uid="{C6DB631D-D818-4227-AC1C-0DCC5D88B824}"/>
    <cellStyle name="Millares 6 6 3 2 4 4" xfId="53571" xr:uid="{C5123931-2AC7-4E1A-8669-F222A35D43A4}"/>
    <cellStyle name="Millares 6 6 3 2 5" xfId="12852" xr:uid="{25953444-B842-4763-AEA8-8D3FF7CD1BE7}"/>
    <cellStyle name="Millares 6 6 3 2 5 2" xfId="24288" xr:uid="{CEC38858-79EC-417C-B14A-B1B53E799858}"/>
    <cellStyle name="Millares 6 6 3 2 5 2 2" xfId="47182" xr:uid="{3BC110E2-A10B-4202-9742-753E8EB5764C}"/>
    <cellStyle name="Millares 6 6 3 2 5 3" xfId="35741" xr:uid="{DACD9931-CC07-44FE-A49A-EC67C34930B3}"/>
    <cellStyle name="Millares 6 6 3 2 6" xfId="13935" xr:uid="{55C31037-AB6B-4CB2-A0EE-4CB940A59322}"/>
    <cellStyle name="Millares 6 6 3 2 6 2" xfId="25372" xr:uid="{3FBADBDA-4963-45C7-B39C-3547306AFFAC}"/>
    <cellStyle name="Millares 6 6 3 2 6 2 2" xfId="48266" xr:uid="{9BE066CF-EEC9-4955-A1AD-9C801242101C}"/>
    <cellStyle name="Millares 6 6 3 2 6 3" xfId="36825" xr:uid="{1ADB5845-4751-4DDD-B9D7-17B88A112EFA}"/>
    <cellStyle name="Millares 6 6 3 2 7" xfId="14994" xr:uid="{007911C4-4C08-4DF4-B531-634C63C152A1}"/>
    <cellStyle name="Millares 6 6 3 2 7 2" xfId="37888" xr:uid="{61592066-EE51-4816-9E48-51BED1D9083B}"/>
    <cellStyle name="Millares 6 6 3 2 8" xfId="26447" xr:uid="{796F02F6-388D-4144-B3BF-0AADCB3A8900}"/>
    <cellStyle name="Millares 6 6 3 2 9" xfId="49330" xr:uid="{10A06472-340C-4BDB-ABF4-F54BD2882181}"/>
    <cellStyle name="Millares 6 6 3 3" xfId="1887" xr:uid="{C5DB1C32-A90E-4026-902C-704FD08B53F7}"/>
    <cellStyle name="Millares 6 6 3 3 2" xfId="8583" xr:uid="{04E1EFE7-E0BF-4385-B01F-E7CAC91E5826}"/>
    <cellStyle name="Millares 6 6 3 3 2 2" xfId="20026" xr:uid="{7E008198-6BEE-42AC-BC79-277B21B07E2A}"/>
    <cellStyle name="Millares 6 6 3 3 2 2 2" xfId="42920" xr:uid="{BE065D60-99C9-48B2-B997-BE295E333BF8}"/>
    <cellStyle name="Millares 6 6 3 3 2 3" xfId="31479" xr:uid="{9A007041-D7AC-4E66-9AAE-13A4B7F84237}"/>
    <cellStyle name="Millares 6 6 3 3 2 4" xfId="54361" xr:uid="{2F1F22F3-7C29-4F49-8FC6-4B439B29E6A3}"/>
    <cellStyle name="Millares 6 6 3 3 3" xfId="15784" xr:uid="{2AD2595C-27CD-440A-8F93-9602257AA045}"/>
    <cellStyle name="Millares 6 6 3 3 3 2" xfId="38678" xr:uid="{C22C47E1-552C-4431-AFE5-94A41F9B0DC1}"/>
    <cellStyle name="Millares 6 6 3 3 4" xfId="27237" xr:uid="{2D45450F-1FD0-42D7-8CF9-97C8CCB60776}"/>
    <cellStyle name="Millares 6 6 3 3 5" xfId="50120" xr:uid="{BEFA1E6E-B4D4-416A-8E28-351DF61766BD}"/>
    <cellStyle name="Millares 6 6 3 3 6" xfId="4809" xr:uid="{D5E2F292-8CBB-4B21-A1B1-235501FBFD78}"/>
    <cellStyle name="Millares 6 6 3 4" xfId="3508" xr:uid="{F65C9FB5-EFFA-4450-A381-25DDB3EED3E4}"/>
    <cellStyle name="Millares 6 6 3 4 2" xfId="10422" xr:uid="{07C993E8-21E6-43D7-9A42-D8966A5F12F2}"/>
    <cellStyle name="Millares 6 6 3 4 2 2" xfId="21865" xr:uid="{1C4DD043-4671-4762-A3F0-760A36C78C21}"/>
    <cellStyle name="Millares 6 6 3 4 2 2 2" xfId="44759" xr:uid="{21DFBF47-9920-4DCE-BD5C-876EC082424C}"/>
    <cellStyle name="Millares 6 6 3 4 2 3" xfId="33318" xr:uid="{9BFDA3B6-2444-4EBB-B332-731E41831311}"/>
    <cellStyle name="Millares 6 6 3 4 2 4" xfId="56200" xr:uid="{B2265824-90BA-4A4D-9582-2AA6F2485644}"/>
    <cellStyle name="Millares 6 6 3 4 3" xfId="17623" xr:uid="{41133452-3CFB-4784-ACB0-DE11732D3F9C}"/>
    <cellStyle name="Millares 6 6 3 4 3 2" xfId="40517" xr:uid="{5CB8823B-ED6E-422A-B8CF-D0FE91C431C7}"/>
    <cellStyle name="Millares 6 6 3 4 4" xfId="29076" xr:uid="{06797563-5BF5-40DD-90D5-C277A5520878}"/>
    <cellStyle name="Millares 6 6 3 4 5" xfId="51958" xr:uid="{34EE3A90-8C10-463A-8910-91FD436FA72B}"/>
    <cellStyle name="Millares 6 6 3 5" xfId="7270" xr:uid="{3CA8CB24-708C-4EDA-953B-D4AD03A7BAD6}"/>
    <cellStyle name="Millares 6 6 3 5 2" xfId="18709" xr:uid="{326165C6-F62D-44DC-82BB-4432D43868AC}"/>
    <cellStyle name="Millares 6 6 3 5 2 2" xfId="41603" xr:uid="{30276FE7-B5B5-423C-ACFE-1F04711AFD81}"/>
    <cellStyle name="Millares 6 6 3 5 3" xfId="30162" xr:uid="{1EF948A7-3365-498B-8465-847F442A78D8}"/>
    <cellStyle name="Millares 6 6 3 5 4" xfId="53044" xr:uid="{263798E7-5A63-41AC-A6DF-A9E14CEA054A}"/>
    <cellStyle name="Millares 6 6 3 6" xfId="12326" xr:uid="{1961419D-FD93-4FE1-83E5-9B9328A3F088}"/>
    <cellStyle name="Millares 6 6 3 6 2" xfId="23761" xr:uid="{5CEDE4B4-1A18-4242-8567-B1B7D51C3537}"/>
    <cellStyle name="Millares 6 6 3 6 2 2" xfId="46655" xr:uid="{8C55E778-4A62-4677-B0E7-88DB93E1529C}"/>
    <cellStyle name="Millares 6 6 3 6 3" xfId="35214" xr:uid="{790AAD06-509B-46CD-97CF-577F39AF1BD7}"/>
    <cellStyle name="Millares 6 6 3 7" xfId="13408" xr:uid="{7B541079-44E8-4858-B115-5E8C3AC4D1B5}"/>
    <cellStyle name="Millares 6 6 3 7 2" xfId="24845" xr:uid="{DE3AD394-1249-467D-BBCE-4A785E2D42BB}"/>
    <cellStyle name="Millares 6 6 3 7 2 2" xfId="47739" xr:uid="{D64DE008-BFD8-4443-ACE7-E9700A309431}"/>
    <cellStyle name="Millares 6 6 3 7 3" xfId="36298" xr:uid="{50988B60-78CC-4DE3-85EA-121ECC8743E0}"/>
    <cellStyle name="Millares 6 6 3 8" xfId="14467" xr:uid="{B2769FA1-1DA8-4051-8595-7D2A94C6D51E}"/>
    <cellStyle name="Millares 6 6 3 8 2" xfId="37361" xr:uid="{6804DCE0-A58C-4A2E-88CE-3643F6F80D3A}"/>
    <cellStyle name="Millares 6 6 3 9" xfId="25920" xr:uid="{244577E1-D77C-4947-A20E-CDD1B7779F33}"/>
    <cellStyle name="Millares 6 6 4" xfId="676" xr:uid="{AA9FAD8A-2601-4A15-89AE-7B2179FD4A83}"/>
    <cellStyle name="Millares 6 6 4 10" xfId="3780" xr:uid="{3C1BD6E9-E674-4BDB-B128-064EC9A2EC88}"/>
    <cellStyle name="Millares 6 6 4 2" xfId="2155" xr:uid="{93E4FA0B-67D9-45A1-8F4F-F79DCA1FBDEB}"/>
    <cellStyle name="Millares 6 6 4 2 2" xfId="8847" xr:uid="{9D87666C-9D0D-4415-AE49-E22334152A35}"/>
    <cellStyle name="Millares 6 6 4 2 2 2" xfId="20290" xr:uid="{0E39516F-C17F-4532-863B-DEFDB05D5480}"/>
    <cellStyle name="Millares 6 6 4 2 2 2 2" xfId="43184" xr:uid="{FA534D72-6CAC-4929-9F58-E9327A95797D}"/>
    <cellStyle name="Millares 6 6 4 2 2 3" xfId="31743" xr:uid="{47F1122F-E5A5-4C70-8748-72840303DD31}"/>
    <cellStyle name="Millares 6 6 4 2 2 4" xfId="54625" xr:uid="{27057232-81F9-47A4-B505-E1CD211DC5F4}"/>
    <cellStyle name="Millares 6 6 4 2 3" xfId="16048" xr:uid="{D282FC2F-72DC-4BB6-872E-EA3893BFB395}"/>
    <cellStyle name="Millares 6 6 4 2 3 2" xfId="38942" xr:uid="{3E735545-88D9-49C3-B839-F7E215044768}"/>
    <cellStyle name="Millares 6 6 4 2 4" xfId="27501" xr:uid="{277CDA13-3456-4633-B612-00B4054FA816}"/>
    <cellStyle name="Millares 6 6 4 2 5" xfId="50384" xr:uid="{33A84DD4-96AA-44A3-87B6-43F301946DF9}"/>
    <cellStyle name="Millares 6 6 4 2 6" xfId="5073" xr:uid="{D7ACDA57-FC5C-4AD5-A778-5C21E49B0FE9}"/>
    <cellStyle name="Millares 6 6 4 3" xfId="6451" xr:uid="{4305F93A-D98A-4BAA-AFD8-847BEC409190}"/>
    <cellStyle name="Millares 6 6 4 3 2" xfId="10686" xr:uid="{ED45EADB-B845-4555-ACAA-9233E0DC846C}"/>
    <cellStyle name="Millares 6 6 4 3 2 2" xfId="22129" xr:uid="{4471BF61-AE31-4966-969C-65A3BBE8A1DC}"/>
    <cellStyle name="Millares 6 6 4 3 2 2 2" xfId="45023" xr:uid="{FE7F2870-BCE0-4E26-9E38-7B5B05C6DF36}"/>
    <cellStyle name="Millares 6 6 4 3 2 3" xfId="33582" xr:uid="{6D3CC4E5-BAC9-4CFD-99AD-78CB0BB57808}"/>
    <cellStyle name="Millares 6 6 4 3 2 4" xfId="56464" xr:uid="{11495BE3-4DF6-4029-BE93-D7E9641AB62D}"/>
    <cellStyle name="Millares 6 6 4 3 3" xfId="17887" xr:uid="{7C5D337B-5059-4935-B237-2D75135DA133}"/>
    <cellStyle name="Millares 6 6 4 3 3 2" xfId="40781" xr:uid="{42254369-1809-498E-9FC2-0E66A855BC1D}"/>
    <cellStyle name="Millares 6 6 4 3 4" xfId="29340" xr:uid="{81F57931-9198-4A41-9F59-D41DF8D2865E}"/>
    <cellStyle name="Millares 6 6 4 3 5" xfId="52222" xr:uid="{E6A97C9B-60F3-4CCF-B837-8792367A2DAF}"/>
    <cellStyle name="Millares 6 6 4 4" xfId="7530" xr:uid="{BD3A9048-02CF-41A5-B17C-43430B55C949}"/>
    <cellStyle name="Millares 6 6 4 4 2" xfId="18973" xr:uid="{566C2DC0-EDCA-4C4D-97A5-02AD623B89BF}"/>
    <cellStyle name="Millares 6 6 4 4 2 2" xfId="41867" xr:uid="{C0AA3C34-4AA1-4B4C-A0D0-385CFB5F25FD}"/>
    <cellStyle name="Millares 6 6 4 4 3" xfId="30426" xr:uid="{E0435080-CC6F-4248-9649-098DD2954616}"/>
    <cellStyle name="Millares 6 6 4 4 4" xfId="53308" xr:uid="{AFE9D8EE-4D38-408F-92AB-53495BBF29EB}"/>
    <cellStyle name="Millares 6 6 4 5" xfId="12589" xr:uid="{0271A6E3-43DF-4462-9B31-5B921E43A6CD}"/>
    <cellStyle name="Millares 6 6 4 5 2" xfId="24025" xr:uid="{C5206E11-C974-496C-9770-55277C05FDC8}"/>
    <cellStyle name="Millares 6 6 4 5 2 2" xfId="46919" xr:uid="{8D6C82E5-7161-46DF-8992-D1986BC278C4}"/>
    <cellStyle name="Millares 6 6 4 5 3" xfId="35478" xr:uid="{D03606B6-A3F4-434B-B37A-810CB8ACC0ED}"/>
    <cellStyle name="Millares 6 6 4 6" xfId="13672" xr:uid="{57825BC3-5F43-483A-ABD8-470B59B934A5}"/>
    <cellStyle name="Millares 6 6 4 6 2" xfId="25109" xr:uid="{62602CEF-E3D7-49B9-BABC-7DFE1171AD43}"/>
    <cellStyle name="Millares 6 6 4 6 2 2" xfId="48003" xr:uid="{D21FCB8A-85D7-473D-ADA5-D43CFBD4FC3A}"/>
    <cellStyle name="Millares 6 6 4 6 3" xfId="36562" xr:uid="{D0742ACC-87E8-4B03-A9B7-502C8E8BA282}"/>
    <cellStyle name="Millares 6 6 4 7" xfId="14731" xr:uid="{0F37FA1F-6B90-4504-A036-FD08F338E19C}"/>
    <cellStyle name="Millares 6 6 4 7 2" xfId="37625" xr:uid="{73108C64-7881-471A-8FF7-7CAE54948909}"/>
    <cellStyle name="Millares 6 6 4 8" xfId="26184" xr:uid="{05BAAB49-3F6F-4551-9E60-C310226D2FA3}"/>
    <cellStyle name="Millares 6 6 4 9" xfId="49067" xr:uid="{3954829B-D922-424A-89A8-FE6411893956}"/>
    <cellStyle name="Millares 6 6 5" xfId="949" xr:uid="{B391C07F-217A-4F5D-98DF-1A5F968B4A7D}"/>
    <cellStyle name="Millares 6 6 5 2" xfId="2427" xr:uid="{354C6752-1EE9-4D3E-9DDD-6721B440BD63}"/>
    <cellStyle name="Millares 6 6 5 2 2" xfId="9375" xr:uid="{259D2C6E-A58C-4416-A390-4FB9EF7B44A9}"/>
    <cellStyle name="Millares 6 6 5 2 2 2" xfId="20818" xr:uid="{AE4300E9-6A84-41EB-AE42-69AD45F64BAA}"/>
    <cellStyle name="Millares 6 6 5 2 2 2 2" xfId="43712" xr:uid="{315E3631-05F8-433B-8C3A-33D8932BEF7F}"/>
    <cellStyle name="Millares 6 6 5 2 2 3" xfId="32271" xr:uid="{2C211079-4C7E-4786-92B6-9335880BA3CC}"/>
    <cellStyle name="Millares 6 6 5 2 2 4" xfId="55153" xr:uid="{406C2B61-26E5-492F-BB60-563A2EF632BC}"/>
    <cellStyle name="Millares 6 6 5 2 3" xfId="16576" xr:uid="{56C05485-E049-4DCA-9B8C-42F358C9E504}"/>
    <cellStyle name="Millares 6 6 5 2 3 2" xfId="39470" xr:uid="{600105F2-13C2-475E-A13E-D840DBDF6685}"/>
    <cellStyle name="Millares 6 6 5 2 4" xfId="28029" xr:uid="{C09D6823-9E8C-4872-9003-902A9A7FE704}"/>
    <cellStyle name="Millares 6 6 5 2 5" xfId="50912" xr:uid="{7941B372-6E5E-48D8-87D5-6254AA30D9AB}"/>
    <cellStyle name="Millares 6 6 5 2 6" xfId="5601" xr:uid="{991FDDA2-15CF-4AA6-84D1-7A36CE97BDB3}"/>
    <cellStyle name="Millares 6 6 5 3" xfId="8058" xr:uid="{CBEC98D3-BAFD-4593-AA65-EE9C1110EF75}"/>
    <cellStyle name="Millares 6 6 5 3 2" xfId="19501" xr:uid="{7FE54596-4080-4709-8EAF-3AA7201801C1}"/>
    <cellStyle name="Millares 6 6 5 3 2 2" xfId="42395" xr:uid="{A3E29548-00AB-46FD-8439-E7CEF78DEF2A}"/>
    <cellStyle name="Millares 6 6 5 3 3" xfId="30954" xr:uid="{350ADFF9-A17B-47CA-B607-3689592BBBB0}"/>
    <cellStyle name="Millares 6 6 5 3 4" xfId="53836" xr:uid="{4BE57840-8719-43EE-B08E-F61387BE22BD}"/>
    <cellStyle name="Millares 6 6 5 4" xfId="15259" xr:uid="{E57B3340-3068-47B6-AB92-A25C5A6A5611}"/>
    <cellStyle name="Millares 6 6 5 4 2" xfId="38153" xr:uid="{E6EDA5A3-568B-4858-94CA-45C6F572132A}"/>
    <cellStyle name="Millares 6 6 5 5" xfId="26712" xr:uid="{226A5799-DA77-46E7-AFF4-168BBCC874C2}"/>
    <cellStyle name="Millares 6 6 5 6" xfId="49595" xr:uid="{FA49B39E-34FD-4630-80F9-14550B87C3DC}"/>
    <cellStyle name="Millares 6 6 5 7" xfId="4302" xr:uid="{910EF50B-D40F-4111-831A-764BCB60C4B5}"/>
    <cellStyle name="Millares 6 6 6" xfId="1244" xr:uid="{2C73211E-90E8-43FA-B1E5-EE0D1711E542}"/>
    <cellStyle name="Millares 6 6 6 2" xfId="2701" xr:uid="{5A328FE8-53E6-47D9-8105-25ADD7C41F2C}"/>
    <cellStyle name="Millares 6 6 6 2 2" xfId="19763" xr:uid="{3CB83ED9-1EB9-4BA7-923C-E05A92A7E3CD}"/>
    <cellStyle name="Millares 6 6 6 2 2 2" xfId="42657" xr:uid="{9824B755-489E-4F90-A966-96E7D5802625}"/>
    <cellStyle name="Millares 6 6 6 2 3" xfId="31216" xr:uid="{80462EA4-994C-4356-AF77-977E97DC7179}"/>
    <cellStyle name="Millares 6 6 6 2 4" xfId="54098" xr:uid="{2E8F4B63-8E94-47C2-968B-8B3184CD0A20}"/>
    <cellStyle name="Millares 6 6 6 2 5" xfId="8320" xr:uid="{D43F290E-E78F-477A-8029-F1FA55D1B6BF}"/>
    <cellStyle name="Millares 6 6 6 3" xfId="15521" xr:uid="{07118CF7-E6A0-43FE-898D-FCD26C2C5C4D}"/>
    <cellStyle name="Millares 6 6 6 3 2" xfId="38415" xr:uid="{436175FA-ED80-4F3A-B236-EC2A038AC891}"/>
    <cellStyle name="Millares 6 6 6 4" xfId="26974" xr:uid="{F4A15808-9985-4BA4-8D05-3D53DD98890C}"/>
    <cellStyle name="Millares 6 6 6 5" xfId="49857" xr:uid="{59B09239-8A8B-4ACC-814C-C075EC919E5A}"/>
    <cellStyle name="Millares 6 6 6 6" xfId="4556" xr:uid="{416B1738-061E-4406-97EC-6108B89B998C}"/>
    <cellStyle name="Millares 6 6 7" xfId="1762" xr:uid="{E16D986B-F402-4C42-8E70-F246BB8CF39C}"/>
    <cellStyle name="Millares 6 6 7 2" xfId="9638" xr:uid="{FF687B0D-0C64-48F9-BC61-EF84A28262C5}"/>
    <cellStyle name="Millares 6 6 7 2 2" xfId="21081" xr:uid="{EB80D1E0-4837-4C21-B681-872EA712841C}"/>
    <cellStyle name="Millares 6 6 7 2 2 2" xfId="43975" xr:uid="{B3871AE4-E1DB-4B68-B9AC-B9E4DF4C81C9}"/>
    <cellStyle name="Millares 6 6 7 2 3" xfId="32534" xr:uid="{A9172393-DF54-447E-8990-94112A46AF6B}"/>
    <cellStyle name="Millares 6 6 7 2 4" xfId="55416" xr:uid="{B1B19632-E6C0-4FFA-B062-3184928B70EB}"/>
    <cellStyle name="Millares 6 6 7 3" xfId="16839" xr:uid="{13D12133-D840-4C9A-9677-624FBFCD9A25}"/>
    <cellStyle name="Millares 6 6 7 3 2" xfId="39733" xr:uid="{390E95A9-DD65-477F-B8D3-AAF383B2AA32}"/>
    <cellStyle name="Millares 6 6 7 4" xfId="28292" xr:uid="{C7F206C8-65FE-4B51-B9BE-54F5F5E5D534}"/>
    <cellStyle name="Millares 6 6 7 5" xfId="51174" xr:uid="{F3986D0D-F74A-4B7D-B836-D27362119205}"/>
    <cellStyle name="Millares 6 6 7 6" xfId="5865" xr:uid="{8E3F2262-C3B1-4219-AC06-5C4593436E1B}"/>
    <cellStyle name="Millares 6 6 8" xfId="3248" xr:uid="{491FF5BD-6992-4FE2-B9EF-9236B455B973}"/>
    <cellStyle name="Millares 6 6 8 2" xfId="9898" xr:uid="{D764485F-0205-447D-9679-51E793673A10}"/>
    <cellStyle name="Millares 6 6 8 2 2" xfId="21341" xr:uid="{2234B765-ECC0-4781-8B03-3216A69945D7}"/>
    <cellStyle name="Millares 6 6 8 2 2 2" xfId="44235" xr:uid="{9439EFBC-ED8B-445B-8EEB-A659B154F6BF}"/>
    <cellStyle name="Millares 6 6 8 2 3" xfId="32794" xr:uid="{DADEC9C5-CF50-4CA5-8878-12A0AE0CE285}"/>
    <cellStyle name="Millares 6 6 8 2 4" xfId="55676" xr:uid="{43EE898A-0168-41AF-9027-15BDE6787DA2}"/>
    <cellStyle name="Millares 6 6 8 3" xfId="17099" xr:uid="{2F07923D-E3D7-4F54-A7AD-0A08B2B4EB1E}"/>
    <cellStyle name="Millares 6 6 8 3 2" xfId="39993" xr:uid="{E442DD9C-486D-4BF3-8E1E-C81414D077EA}"/>
    <cellStyle name="Millares 6 6 8 4" xfId="28552" xr:uid="{3B6988A6-B556-49FC-9F95-20BA4378B06F}"/>
    <cellStyle name="Millares 6 6 8 5" xfId="51434" xr:uid="{99287CAC-668B-4BA2-AE1E-DF406DD5DDAE}"/>
    <cellStyle name="Millares 6 6 9" xfId="6159" xr:uid="{C26B5306-20B4-4CE0-B596-02646595886F}"/>
    <cellStyle name="Millares 6 6 9 2" xfId="10159" xr:uid="{F93C8EB8-E74D-4215-B3BA-D9C41B0D8FFE}"/>
    <cellStyle name="Millares 6 6 9 2 2" xfId="21602" xr:uid="{9448BDE4-240A-44FA-B166-99C2C6936B0C}"/>
    <cellStyle name="Millares 6 6 9 2 2 2" xfId="44496" xr:uid="{42101C6E-DF77-476A-AA07-3ED6C67B919A}"/>
    <cellStyle name="Millares 6 6 9 2 3" xfId="33055" xr:uid="{4D5B74FF-B02C-4361-B885-E632A33326D1}"/>
    <cellStyle name="Millares 6 6 9 2 4" xfId="55937" xr:uid="{0B0F8A87-E91B-43CD-8AF3-9288ACBE1BEA}"/>
    <cellStyle name="Millares 6 6 9 3" xfId="17360" xr:uid="{729CD6F4-176B-4BB5-887D-0EBBF8DE33D5}"/>
    <cellStyle name="Millares 6 6 9 3 2" xfId="40254" xr:uid="{15CC3052-4807-40CF-9DA7-CB1AE37177CE}"/>
    <cellStyle name="Millares 6 6 9 4" xfId="28813" xr:uid="{BAEA2D57-3351-4F8C-8A11-2F752424343A}"/>
    <cellStyle name="Millares 6 6 9 5" xfId="51695" xr:uid="{06DCB280-A66B-4B54-B9BD-FCDF619D66A4}"/>
    <cellStyle name="Millares 6 7" xfId="248" xr:uid="{941F1949-36F3-49B8-9B5D-0924109F667D}"/>
    <cellStyle name="Millares 6 7 10" xfId="7011" xr:uid="{5E968929-AFAB-45E0-A4D1-ACBAEF5DACDD}"/>
    <cellStyle name="Millares 6 7 10 2" xfId="18446" xr:uid="{B54B08C2-8016-4D3D-87E6-B062C9372DE4}"/>
    <cellStyle name="Millares 6 7 10 2 2" xfId="41340" xr:uid="{CA1D2FEF-5F70-4D67-A4AF-3B09C3E68C56}"/>
    <cellStyle name="Millares 6 7 10 3" xfId="29899" xr:uid="{C91D2C10-8C30-484E-8A0F-13B5309139C6}"/>
    <cellStyle name="Millares 6 7 10 4" xfId="52781" xr:uid="{F1ECA6C3-01F3-4609-ACB2-E8811E37A4E5}"/>
    <cellStyle name="Millares 6 7 11" xfId="11281" xr:uid="{771618FF-AEA4-4D98-83EA-C9855D7FDFBD}"/>
    <cellStyle name="Millares 6 7 11 2" xfId="22717" xr:uid="{F9601470-F4DA-48A2-AC52-1139B350A38D}"/>
    <cellStyle name="Millares 6 7 11 2 2" xfId="45611" xr:uid="{8A1B8307-4A71-4FE7-A02D-002DBF03248C}"/>
    <cellStyle name="Millares 6 7 11 3" xfId="34170" xr:uid="{BB901A8F-E018-4FCC-B003-E571181F89F1}"/>
    <cellStyle name="Millares 6 7 11 4" xfId="57052" xr:uid="{7CE9826D-FCF1-403E-9F61-A7CB29B8BDE6}"/>
    <cellStyle name="Millares 6 7 12" xfId="11543" xr:uid="{8DF6A962-3993-477D-A0A8-976530841E98}"/>
    <cellStyle name="Millares 6 7 12 2" xfId="22979" xr:uid="{22D28895-C2AD-4E28-8A12-A00EB5A35005}"/>
    <cellStyle name="Millares 6 7 12 2 2" xfId="45873" xr:uid="{CBEDADD3-32AB-45A1-B359-4C51C887039C}"/>
    <cellStyle name="Millares 6 7 12 3" xfId="34432" xr:uid="{4621C74C-75A3-4686-83C0-EC1267EB92C5}"/>
    <cellStyle name="Millares 6 7 12 4" xfId="57314" xr:uid="{D7FFB2B4-9C49-41E8-94D2-C659068B5155}"/>
    <cellStyle name="Millares 6 7 13" xfId="11810" xr:uid="{0172DDA0-B057-4727-A796-80E6F20187EF}"/>
    <cellStyle name="Millares 6 7 13 2" xfId="23246" xr:uid="{62E763C2-F478-4A93-AE4E-00618DE77045}"/>
    <cellStyle name="Millares 6 7 13 2 2" xfId="46140" xr:uid="{FB44745C-B711-4F32-B133-DFEF9753E807}"/>
    <cellStyle name="Millares 6 7 13 3" xfId="34699" xr:uid="{45F67A92-9A1F-4947-AB90-D5B825435374}"/>
    <cellStyle name="Millares 6 7 13 4" xfId="57581" xr:uid="{A0AA2BD6-148A-4E09-8E63-8DEC921ADD02}"/>
    <cellStyle name="Millares 6 7 14" xfId="12082" xr:uid="{E73C412D-B290-42DA-95CA-768CC2F552F0}"/>
    <cellStyle name="Millares 6 7 14 2" xfId="23517" xr:uid="{C417C6A0-E421-4007-B8BE-9F42E059DA09}"/>
    <cellStyle name="Millares 6 7 14 2 2" xfId="46411" xr:uid="{250E9924-688B-4405-9B16-918D56DAB9FD}"/>
    <cellStyle name="Millares 6 7 14 3" xfId="34970" xr:uid="{BB5E428D-F395-46F4-AD46-E1E5F86D343C}"/>
    <cellStyle name="Millares 6 7 15" xfId="13165" xr:uid="{5E728091-3241-4850-84C8-4226BC568E17}"/>
    <cellStyle name="Millares 6 7 15 2" xfId="24601" xr:uid="{6DF2EB0E-6AB1-4E71-AA41-07187EBD33F8}"/>
    <cellStyle name="Millares 6 7 15 2 2" xfId="47495" xr:uid="{1A835A25-56A6-4AC8-813B-24573FF7484C}"/>
    <cellStyle name="Millares 6 7 15 3" xfId="36054" xr:uid="{7A77CE5B-CEC9-40B9-AB60-68528306BB83}"/>
    <cellStyle name="Millares 6 7 16" xfId="14223" xr:uid="{36EF0C98-095F-4E2D-9343-1E95285C4BFD}"/>
    <cellStyle name="Millares 6 7 16 2" xfId="37117" xr:uid="{4C591CF3-BF43-4939-A344-E38E5F274B58}"/>
    <cellStyle name="Millares 6 7 17" xfId="25676" xr:uid="{81E5F7FF-244A-44EB-A738-EE60FC46A807}"/>
    <cellStyle name="Millares 6 7 18" xfId="48559" xr:uid="{6986368A-4EE5-4776-BD1C-CAEE53EB779F}"/>
    <cellStyle name="Millares 6 7 19" xfId="57833" xr:uid="{C30579D7-8995-4F82-A0FA-4BD57FF85B22}"/>
    <cellStyle name="Millares 6 7 2" xfId="549" xr:uid="{BFFF0C8F-C236-4105-92E1-4E6492B87EB2}"/>
    <cellStyle name="Millares 6 7 2 10" xfId="11397" xr:uid="{B3914A75-72BA-41C6-B4FD-29DFA01C2F43}"/>
    <cellStyle name="Millares 6 7 2 10 2" xfId="22833" xr:uid="{D28698C1-9DD2-4F6B-88A3-662FD5F93AFA}"/>
    <cellStyle name="Millares 6 7 2 10 2 2" xfId="45727" xr:uid="{F75A2A90-E094-4956-AEA4-C3B5DC4BC43C}"/>
    <cellStyle name="Millares 6 7 2 10 3" xfId="34286" xr:uid="{BEA1B8C9-ADB9-41F5-BDAE-63CE9EA7E213}"/>
    <cellStyle name="Millares 6 7 2 10 4" xfId="57168" xr:uid="{B5B4E2D8-1D53-401E-B18C-BE4A8054AFD1}"/>
    <cellStyle name="Millares 6 7 2 11" xfId="11659" xr:uid="{B69A90A7-55A3-4324-BB66-FE31939EE893}"/>
    <cellStyle name="Millares 6 7 2 11 2" xfId="23095" xr:uid="{A94A24FF-53CE-4D09-A3E9-0AB456624689}"/>
    <cellStyle name="Millares 6 7 2 11 2 2" xfId="45989" xr:uid="{30FD8584-31AA-466D-AD42-4D87D7223343}"/>
    <cellStyle name="Millares 6 7 2 11 3" xfId="34548" xr:uid="{E68C33A5-F4B9-47B0-97BD-15879AEBB684}"/>
    <cellStyle name="Millares 6 7 2 11 4" xfId="57430" xr:uid="{C74F5ED1-3261-4462-9158-328EADA4B609}"/>
    <cellStyle name="Millares 6 7 2 12" xfId="11926" xr:uid="{B14D5173-A875-4B11-B711-F4E1E4A7C029}"/>
    <cellStyle name="Millares 6 7 2 12 2" xfId="23362" xr:uid="{C3B0669A-2C20-4E1F-A7F3-FF52A15F9590}"/>
    <cellStyle name="Millares 6 7 2 12 2 2" xfId="46256" xr:uid="{AA443D53-1F00-44F8-898B-5C4B2DB30814}"/>
    <cellStyle name="Millares 6 7 2 12 3" xfId="34815" xr:uid="{1F0CDC73-56D7-4287-9CD3-B7A10BF953A4}"/>
    <cellStyle name="Millares 6 7 2 12 4" xfId="57697" xr:uid="{52E9C503-C2FF-4226-A5D5-076DB5FBC97C}"/>
    <cellStyle name="Millares 6 7 2 13" xfId="12198" xr:uid="{3F9DBCD6-CE52-452E-B8F2-939D548455AC}"/>
    <cellStyle name="Millares 6 7 2 13 2" xfId="23633" xr:uid="{8AA97135-CCBE-4F0A-A836-DADC88FA0684}"/>
    <cellStyle name="Millares 6 7 2 13 2 2" xfId="46527" xr:uid="{95295838-761B-4DBF-BA09-CCF2061EC12D}"/>
    <cellStyle name="Millares 6 7 2 13 3" xfId="35086" xr:uid="{579A9ED8-6C62-4B7D-B83D-75BB2E287D0D}"/>
    <cellStyle name="Millares 6 7 2 14" xfId="13281" xr:uid="{DF929C03-2F47-4EF1-892C-9AE4DFF1726D}"/>
    <cellStyle name="Millares 6 7 2 14 2" xfId="24717" xr:uid="{2FCCD76E-24AE-461A-B807-007DB0FD0FA6}"/>
    <cellStyle name="Millares 6 7 2 14 2 2" xfId="47611" xr:uid="{AB97C9A4-CF4F-4FCD-8FA4-FC9A975A3A6D}"/>
    <cellStyle name="Millares 6 7 2 14 3" xfId="36170" xr:uid="{F286FD6B-EA26-4302-8173-39CFE796F10A}"/>
    <cellStyle name="Millares 6 7 2 15" xfId="14339" xr:uid="{3D829688-732D-4697-9F17-F0121D7CC52B}"/>
    <cellStyle name="Millares 6 7 2 15 2" xfId="37233" xr:uid="{344464E2-22C8-4AE0-9E5C-88E81E9F9F51}"/>
    <cellStyle name="Millares 6 7 2 16" xfId="25792" xr:uid="{F0E5FC5F-BD19-45A2-B325-6666A6B8AFB0}"/>
    <cellStyle name="Millares 6 7 2 17" xfId="48675" xr:uid="{941A1CDC-912A-465D-A2C2-EB92B8E6B8CE}"/>
    <cellStyle name="Millares 6 7 2 18" xfId="57949" xr:uid="{297753FF-425D-4828-B2B4-185A7DC41D48}"/>
    <cellStyle name="Millares 6 7 2 19" xfId="58460" xr:uid="{047D08F6-C232-44E1-AF32-D5BA7DDA96A4}"/>
    <cellStyle name="Millares 6 7 2 2" xfId="822" xr:uid="{E304B999-262D-4DFE-ABDB-45A5F186CE98}"/>
    <cellStyle name="Millares 6 7 2 2 10" xfId="48938" xr:uid="{931A1EE3-878A-4F1B-A9AC-602F5063FD0E}"/>
    <cellStyle name="Millares 6 7 2 2 11" xfId="58210" xr:uid="{45CDD1DF-4E4D-4220-8CC2-6ED2B07E1818}"/>
    <cellStyle name="Millares 6 7 2 2 12" xfId="58722" xr:uid="{EA6DC358-3F6A-4DAE-AA06-C94E7690980A}"/>
    <cellStyle name="Millares 6 7 2 2 2" xfId="1664" xr:uid="{8366E6C2-5FE4-4CB1-98D6-25E91A9E4C5F}"/>
    <cellStyle name="Millares 6 7 2 2 2 10" xfId="4177" xr:uid="{700DCD0D-1F12-42EE-A574-2E8FAD431CFE}"/>
    <cellStyle name="Millares 6 7 2 2 2 2" xfId="3096" xr:uid="{E7F01F37-9825-405A-82C0-62BC1E936E3C}"/>
    <cellStyle name="Millares 6 7 2 2 2 2 2" xfId="9245" xr:uid="{716CD9AC-4347-438B-96F9-38191758BC7E}"/>
    <cellStyle name="Millares 6 7 2 2 2 2 2 2" xfId="20688" xr:uid="{D06742F2-BCD8-4B3B-ABAB-E78C82447A14}"/>
    <cellStyle name="Millares 6 7 2 2 2 2 2 2 2" xfId="43582" xr:uid="{DBED0588-FE9D-46B7-95C9-C7A8FD936C00}"/>
    <cellStyle name="Millares 6 7 2 2 2 2 2 3" xfId="32141" xr:uid="{C63952AF-2CF3-444E-B238-0FC8E6296EC7}"/>
    <cellStyle name="Millares 6 7 2 2 2 2 2 4" xfId="55023" xr:uid="{3B7628DF-7FE9-4DB2-9C90-4E273BFE5127}"/>
    <cellStyle name="Millares 6 7 2 2 2 2 3" xfId="16446" xr:uid="{A8968649-BCFF-4636-93E8-E525B413D160}"/>
    <cellStyle name="Millares 6 7 2 2 2 2 3 2" xfId="39340" xr:uid="{16D0581E-521B-4615-975C-0EC26357C2FE}"/>
    <cellStyle name="Millares 6 7 2 2 2 2 4" xfId="27899" xr:uid="{993428B9-646A-4758-8A5D-4CB63B1B762C}"/>
    <cellStyle name="Millares 6 7 2 2 2 2 5" xfId="50782" xr:uid="{494DBBF4-714E-4075-AC74-9C44BA269A8C}"/>
    <cellStyle name="Millares 6 7 2 2 2 2 6" xfId="5471" xr:uid="{9E5A940E-EB69-409D-A719-1D8FCAA1101E}"/>
    <cellStyle name="Millares 6 7 2 2 2 3" xfId="6849" xr:uid="{A1DB6533-C76D-4E9F-B17A-C3BDBF60DEDD}"/>
    <cellStyle name="Millares 6 7 2 2 2 3 2" xfId="11084" xr:uid="{D697C092-9C7A-4D2B-9882-424A850EAA5F}"/>
    <cellStyle name="Millares 6 7 2 2 2 3 2 2" xfId="22527" xr:uid="{B9E9EFAE-C49B-4587-BF2C-9D58DCB8D589}"/>
    <cellStyle name="Millares 6 7 2 2 2 3 2 2 2" xfId="45421" xr:uid="{58737AEF-49FA-4782-B641-7605817F2FA7}"/>
    <cellStyle name="Millares 6 7 2 2 2 3 2 3" xfId="33980" xr:uid="{C04DF49A-A421-4315-9A1D-7D22C8742C2A}"/>
    <cellStyle name="Millares 6 7 2 2 2 3 2 4" xfId="56862" xr:uid="{DC156EFC-35EA-4E63-99B5-329F6B231AF7}"/>
    <cellStyle name="Millares 6 7 2 2 2 3 3" xfId="18285" xr:uid="{4FA94618-987D-4840-9EB9-97B4098CA36F}"/>
    <cellStyle name="Millares 6 7 2 2 2 3 3 2" xfId="41179" xr:uid="{ECC8E990-A288-4A04-816D-1D7CA3091133}"/>
    <cellStyle name="Millares 6 7 2 2 2 3 4" xfId="29738" xr:uid="{4870BA85-0B0D-46F4-BFC6-8CB1D1E83715}"/>
    <cellStyle name="Millares 6 7 2 2 2 3 5" xfId="52620" xr:uid="{BC1C8068-BE09-4577-A104-F8C64945E43E}"/>
    <cellStyle name="Millares 6 7 2 2 2 4" xfId="7928" xr:uid="{F058005B-F0FD-45A4-976C-6E6FA382589E}"/>
    <cellStyle name="Millares 6 7 2 2 2 4 2" xfId="19371" xr:uid="{55BB0C64-C9E2-440B-B204-FC612A4721D6}"/>
    <cellStyle name="Millares 6 7 2 2 2 4 2 2" xfId="42265" xr:uid="{EE08A276-1ABF-4F91-A394-7B4077ACC23B}"/>
    <cellStyle name="Millares 6 7 2 2 2 4 3" xfId="30824" xr:uid="{68E2AD2A-C5A2-4E66-9241-B1975692007A}"/>
    <cellStyle name="Millares 6 7 2 2 2 4 4" xfId="53706" xr:uid="{EFD5FF07-53E7-448A-A66C-53B63C819D51}"/>
    <cellStyle name="Millares 6 7 2 2 2 5" xfId="12987" xr:uid="{F5448825-6FA3-4B2C-979F-F18C08C6D169}"/>
    <cellStyle name="Millares 6 7 2 2 2 5 2" xfId="24423" xr:uid="{CC1C2FF7-2720-4410-815A-03C7E46F8A87}"/>
    <cellStyle name="Millares 6 7 2 2 2 5 2 2" xfId="47317" xr:uid="{FCC485FA-EF8C-424D-B91A-9FD0A8BA20AB}"/>
    <cellStyle name="Millares 6 7 2 2 2 5 3" xfId="35876" xr:uid="{A7FCB0BC-BB76-46B0-83E6-3B96A61779C2}"/>
    <cellStyle name="Millares 6 7 2 2 2 6" xfId="14070" xr:uid="{D786BAEB-0E3A-4178-995E-A1DDEDC6C0AE}"/>
    <cellStyle name="Millares 6 7 2 2 2 6 2" xfId="25507" xr:uid="{8F6F8D01-C627-4342-8D57-5CE2D60B69E3}"/>
    <cellStyle name="Millares 6 7 2 2 2 6 2 2" xfId="48401" xr:uid="{158FBB66-B4C6-47B4-9D04-5B4DBE2F52F2}"/>
    <cellStyle name="Millares 6 7 2 2 2 6 3" xfId="36960" xr:uid="{38771662-2422-45D7-AE78-91E37775CAED}"/>
    <cellStyle name="Millares 6 7 2 2 2 7" xfId="15129" xr:uid="{3ADD25B9-6A7C-40B0-8C9B-F7116C60A3E8}"/>
    <cellStyle name="Millares 6 7 2 2 2 7 2" xfId="38023" xr:uid="{5E2BA59A-1B9E-4110-A6BB-62F5B9F6A319}"/>
    <cellStyle name="Millares 6 7 2 2 2 8" xfId="26582" xr:uid="{326D1250-44DB-45D4-988C-255FF9927620}"/>
    <cellStyle name="Millares 6 7 2 2 2 9" xfId="49465" xr:uid="{C8A7CEDE-E2AC-47BC-AC76-68CAA2A61770}"/>
    <cellStyle name="Millares 6 7 2 2 3" xfId="2301" xr:uid="{A6CB931E-F5C5-4872-8F16-D806FC3FE01E}"/>
    <cellStyle name="Millares 6 7 2 2 3 2" xfId="8718" xr:uid="{99CAB34E-BB81-421B-9EA0-B1CE50268E54}"/>
    <cellStyle name="Millares 6 7 2 2 3 2 2" xfId="20161" xr:uid="{8E82988C-1538-46D7-864D-D94092474A7C}"/>
    <cellStyle name="Millares 6 7 2 2 3 2 2 2" xfId="43055" xr:uid="{A51379F1-DD64-41C7-A575-49BA2C349C30}"/>
    <cellStyle name="Millares 6 7 2 2 3 2 3" xfId="31614" xr:uid="{AC56D882-4F92-4D77-9186-3AA83E7670DC}"/>
    <cellStyle name="Millares 6 7 2 2 3 2 4" xfId="54496" xr:uid="{C88982C0-7B28-4563-B1FF-66F24BC22171}"/>
    <cellStyle name="Millares 6 7 2 2 3 3" xfId="15919" xr:uid="{7B3845AC-1D01-43CC-86DA-131E295F2753}"/>
    <cellStyle name="Millares 6 7 2 2 3 3 2" xfId="38813" xr:uid="{ED2BBDAA-45CA-4D2D-A6A3-A91BAD2201A5}"/>
    <cellStyle name="Millares 6 7 2 2 3 4" xfId="27372" xr:uid="{873F3170-D72A-4C03-9F7C-5A3B21C51A73}"/>
    <cellStyle name="Millares 6 7 2 2 3 5" xfId="50255" xr:uid="{BE15ED04-C896-486E-A974-FB066FEDC336}"/>
    <cellStyle name="Millares 6 7 2 2 3 6" xfId="4944" xr:uid="{F964FD63-4AD6-4BF1-BD3E-81F66FE929CC}"/>
    <cellStyle name="Millares 6 7 2 2 4" xfId="3643" xr:uid="{4F3EE8BE-34A9-4870-B88C-F7B867417481}"/>
    <cellStyle name="Millares 6 7 2 2 4 2" xfId="10557" xr:uid="{E521802A-D97B-4F83-8109-F288206BE728}"/>
    <cellStyle name="Millares 6 7 2 2 4 2 2" xfId="22000" xr:uid="{272D9101-2977-47A4-8960-C3D6C8576C76}"/>
    <cellStyle name="Millares 6 7 2 2 4 2 2 2" xfId="44894" xr:uid="{2048BC11-04FB-45CC-8A6A-9CFEAB215CF3}"/>
    <cellStyle name="Millares 6 7 2 2 4 2 3" xfId="33453" xr:uid="{66B9A728-01CA-4636-A586-FB1ECF3D4169}"/>
    <cellStyle name="Millares 6 7 2 2 4 2 4" xfId="56335" xr:uid="{E8A68EE7-EBE4-438C-9105-95A9F93D27BF}"/>
    <cellStyle name="Millares 6 7 2 2 4 3" xfId="17758" xr:uid="{8E3A2F31-4FB5-4272-818D-25909AE9E8BF}"/>
    <cellStyle name="Millares 6 7 2 2 4 3 2" xfId="40652" xr:uid="{8F11DF2C-1BDD-4E64-8ECC-C39186C68534}"/>
    <cellStyle name="Millares 6 7 2 2 4 4" xfId="29211" xr:uid="{96EEDE46-C22F-445F-A3A8-6FB7B688F476}"/>
    <cellStyle name="Millares 6 7 2 2 4 5" xfId="52093" xr:uid="{EF6BB6D5-7823-4AED-845A-8E32342802DF}"/>
    <cellStyle name="Millares 6 7 2 2 5" xfId="7403" xr:uid="{6DE7D57E-4F2B-4397-9E85-C46E7560594C}"/>
    <cellStyle name="Millares 6 7 2 2 5 2" xfId="18844" xr:uid="{7327DF3D-892D-4944-B0EF-1F8DAFB02002}"/>
    <cellStyle name="Millares 6 7 2 2 5 2 2" xfId="41738" xr:uid="{CA281710-6FD3-4E8F-9982-3DF19E1924F7}"/>
    <cellStyle name="Millares 6 7 2 2 5 3" xfId="30297" xr:uid="{34F49D39-960E-4AFA-8895-2839A7558D50}"/>
    <cellStyle name="Millares 6 7 2 2 5 4" xfId="53179" xr:uid="{A64900AE-E559-45C9-AA91-DE735834FCA6}"/>
    <cellStyle name="Millares 6 7 2 2 6" xfId="12461" xr:uid="{F8D867E1-A9BD-47C2-A28B-F0888032706B}"/>
    <cellStyle name="Millares 6 7 2 2 6 2" xfId="23896" xr:uid="{13DB262E-5EC0-4195-9DFF-AB3EB3669424}"/>
    <cellStyle name="Millares 6 7 2 2 6 2 2" xfId="46790" xr:uid="{59F5C7AF-7854-4B72-9456-FA20A75EDA6C}"/>
    <cellStyle name="Millares 6 7 2 2 6 3" xfId="35349" xr:uid="{69F2869F-2614-4240-86E6-4071843E976C}"/>
    <cellStyle name="Millares 6 7 2 2 7" xfId="13543" xr:uid="{19A43784-8D6C-4252-9E52-B2DEE174D76D}"/>
    <cellStyle name="Millares 6 7 2 2 7 2" xfId="24980" xr:uid="{EDD31448-D3C0-452D-900C-32720880CD67}"/>
    <cellStyle name="Millares 6 7 2 2 7 2 2" xfId="47874" xr:uid="{4078FF92-0876-4563-B80F-3ABD5B0BE0FB}"/>
    <cellStyle name="Millares 6 7 2 2 7 3" xfId="36433" xr:uid="{62224988-D1D7-4558-847F-354C45EC72DF}"/>
    <cellStyle name="Millares 6 7 2 2 8" xfId="14602" xr:uid="{B02110E7-2A8D-4B74-8774-B384B74DB474}"/>
    <cellStyle name="Millares 6 7 2 2 8 2" xfId="37496" xr:uid="{0495FBF5-355D-4AEA-8619-3AB4F559E111}"/>
    <cellStyle name="Millares 6 7 2 2 9" xfId="26055" xr:uid="{2FF769CB-A0A1-457C-ADD0-BD7AECC9236E}"/>
    <cellStyle name="Millares 6 7 2 3" xfId="1084" xr:uid="{814D5378-B392-4D6A-9248-B2F832955A3F}"/>
    <cellStyle name="Millares 6 7 2 3 10" xfId="3915" xr:uid="{B5C457C6-99D4-4742-8E88-BB8E265D1392}"/>
    <cellStyle name="Millares 6 7 2 3 2" xfId="2562" xr:uid="{1BFA17EA-6FE9-438B-ACF1-9A2203162F60}"/>
    <cellStyle name="Millares 6 7 2 3 2 2" xfId="8982" xr:uid="{10972DFC-2B99-4529-979B-B7BC9C6ADFC6}"/>
    <cellStyle name="Millares 6 7 2 3 2 2 2" xfId="20425" xr:uid="{DD4376F9-4180-43AB-8581-187EE5B76F06}"/>
    <cellStyle name="Millares 6 7 2 3 2 2 2 2" xfId="43319" xr:uid="{36E2FF02-6703-4A97-8508-DDA0C397A96E}"/>
    <cellStyle name="Millares 6 7 2 3 2 2 3" xfId="31878" xr:uid="{102CBAF0-5D6E-4705-8C0E-736B371DAF40}"/>
    <cellStyle name="Millares 6 7 2 3 2 2 4" xfId="54760" xr:uid="{2B2A4D02-F52E-43F1-B19E-511B5039EFB9}"/>
    <cellStyle name="Millares 6 7 2 3 2 3" xfId="16183" xr:uid="{EA658204-29B3-45A7-91CD-8E0B230B59CF}"/>
    <cellStyle name="Millares 6 7 2 3 2 3 2" xfId="39077" xr:uid="{48F9AA1F-54FC-406B-8734-938F5E395D27}"/>
    <cellStyle name="Millares 6 7 2 3 2 4" xfId="27636" xr:uid="{0329C737-43AF-4448-937D-151D7DE0E64E}"/>
    <cellStyle name="Millares 6 7 2 3 2 5" xfId="50519" xr:uid="{0F07E21C-65E2-45BF-A59E-2D57194F4476}"/>
    <cellStyle name="Millares 6 7 2 3 2 6" xfId="5208" xr:uid="{D7627DA5-CAA8-4526-A41E-F5F0094CAEB6}"/>
    <cellStyle name="Millares 6 7 2 3 3" xfId="6586" xr:uid="{80A5C9ED-9AAB-4F66-880C-22F17EEF09E9}"/>
    <cellStyle name="Millares 6 7 2 3 3 2" xfId="10821" xr:uid="{973CD054-6043-4F8D-8471-ECD0A3DF1E35}"/>
    <cellStyle name="Millares 6 7 2 3 3 2 2" xfId="22264" xr:uid="{6A6EB610-78F4-42F6-83D5-0439B9375B24}"/>
    <cellStyle name="Millares 6 7 2 3 3 2 2 2" xfId="45158" xr:uid="{1B922EAB-617D-4611-9BB8-47713AF4760C}"/>
    <cellStyle name="Millares 6 7 2 3 3 2 3" xfId="33717" xr:uid="{8FE94AFD-0E9D-485D-B4FB-0462F90DD3E2}"/>
    <cellStyle name="Millares 6 7 2 3 3 2 4" xfId="56599" xr:uid="{A3A7EA11-746A-4AFF-8B2E-A0037700409D}"/>
    <cellStyle name="Millares 6 7 2 3 3 3" xfId="18022" xr:uid="{6EEF33D4-C3E1-40BB-96C9-1A4562050987}"/>
    <cellStyle name="Millares 6 7 2 3 3 3 2" xfId="40916" xr:uid="{C8084822-219E-4DD0-9B07-B1605338B59B}"/>
    <cellStyle name="Millares 6 7 2 3 3 4" xfId="29475" xr:uid="{2171CE0B-EEDF-421B-8E95-D6BAF7A87A75}"/>
    <cellStyle name="Millares 6 7 2 3 3 5" xfId="52357" xr:uid="{32190148-F5EF-42C3-BD7E-7DAB99DC7446}"/>
    <cellStyle name="Millares 6 7 2 3 4" xfId="7665" xr:uid="{8639974B-D843-447C-8BD6-415CD1160EF1}"/>
    <cellStyle name="Millares 6 7 2 3 4 2" xfId="19108" xr:uid="{9E124CB2-577B-4787-ABC6-5673FE7E2586}"/>
    <cellStyle name="Millares 6 7 2 3 4 2 2" xfId="42002" xr:uid="{780FA10A-B29A-4E35-B70E-FAB65DCEF7CB}"/>
    <cellStyle name="Millares 6 7 2 3 4 3" xfId="30561" xr:uid="{2B715B40-C5CD-4522-AB2F-7606D350466F}"/>
    <cellStyle name="Millares 6 7 2 3 4 4" xfId="53443" xr:uid="{A7F4BA98-264E-4C48-B768-CDE1ABF538BB}"/>
    <cellStyle name="Millares 6 7 2 3 5" xfId="12724" xr:uid="{5C73ADAF-D1AE-4108-98B1-2D00919565F5}"/>
    <cellStyle name="Millares 6 7 2 3 5 2" xfId="24160" xr:uid="{26E7F3F1-DA8D-47D2-9E32-82B205BE27C7}"/>
    <cellStyle name="Millares 6 7 2 3 5 2 2" xfId="47054" xr:uid="{103F80A7-3953-4D7C-90C2-039D956824E1}"/>
    <cellStyle name="Millares 6 7 2 3 5 3" xfId="35613" xr:uid="{C61B1984-2738-49F8-B467-8EB8EF9A81BB}"/>
    <cellStyle name="Millares 6 7 2 3 6" xfId="13807" xr:uid="{17A99458-71B4-4771-8858-766644A59F2B}"/>
    <cellStyle name="Millares 6 7 2 3 6 2" xfId="25244" xr:uid="{DDC84E5A-D035-44E2-8788-CC69F2E00823}"/>
    <cellStyle name="Millares 6 7 2 3 6 2 2" xfId="48138" xr:uid="{26B8D41E-523C-498B-A29A-8F166E515513}"/>
    <cellStyle name="Millares 6 7 2 3 6 3" xfId="36697" xr:uid="{9DE35F8D-8268-4CE6-9ABB-404255CEBAF6}"/>
    <cellStyle name="Millares 6 7 2 3 7" xfId="14866" xr:uid="{B777BC8D-D3B5-42CE-B4FA-58A545734794}"/>
    <cellStyle name="Millares 6 7 2 3 7 2" xfId="37760" xr:uid="{519CD92D-F985-4D23-BE0B-FA0BAA327312}"/>
    <cellStyle name="Millares 6 7 2 3 8" xfId="26319" xr:uid="{9A5126DB-5FBA-46B6-89F5-7B83B5735387}"/>
    <cellStyle name="Millares 6 7 2 3 9" xfId="49202" xr:uid="{07177735-7183-4672-9E27-B8E09BDC95B2}"/>
    <cellStyle name="Millares 6 7 2 4" xfId="1379" xr:uid="{53F1788F-2F1B-4586-829B-386D2DC1F4EE}"/>
    <cellStyle name="Millares 6 7 2 4 2" xfId="2836" xr:uid="{9180A169-DCCC-44F6-8006-9D7A816758F6}"/>
    <cellStyle name="Millares 6 7 2 4 2 2" xfId="9510" xr:uid="{742700CB-C64D-4543-A711-C982899C2BA4}"/>
    <cellStyle name="Millares 6 7 2 4 2 2 2" xfId="20953" xr:uid="{B52C9E74-8436-40D2-895F-2B62162DA6DA}"/>
    <cellStyle name="Millares 6 7 2 4 2 2 2 2" xfId="43847" xr:uid="{399EE8E3-B112-49EA-9096-692FEF302709}"/>
    <cellStyle name="Millares 6 7 2 4 2 2 3" xfId="32406" xr:uid="{3649C704-452D-434E-B98D-EA74790F3DA1}"/>
    <cellStyle name="Millares 6 7 2 4 2 2 4" xfId="55288" xr:uid="{6F7576CC-2179-42FE-88DE-E0110CE740FD}"/>
    <cellStyle name="Millares 6 7 2 4 2 3" xfId="16711" xr:uid="{43335AC4-EA6E-4A2F-A622-95CFE54BB0C8}"/>
    <cellStyle name="Millares 6 7 2 4 2 3 2" xfId="39605" xr:uid="{0DCBDEAA-C48F-4146-827C-8FA7296ACBEC}"/>
    <cellStyle name="Millares 6 7 2 4 2 4" xfId="28164" xr:uid="{1F428CF1-3186-4B25-84B8-1FEAB3232DCD}"/>
    <cellStyle name="Millares 6 7 2 4 2 5" xfId="51047" xr:uid="{A9672534-73A2-49F7-B996-A949B3A4AF96}"/>
    <cellStyle name="Millares 6 7 2 4 2 6" xfId="5736" xr:uid="{A1C4575A-8698-46F9-9692-402C9EC975D8}"/>
    <cellStyle name="Millares 6 7 2 4 3" xfId="8193" xr:uid="{18BEC66B-B10E-417C-BAC1-86247A8ED373}"/>
    <cellStyle name="Millares 6 7 2 4 3 2" xfId="19636" xr:uid="{C9394E29-97CA-4C00-9F70-1E6ACF347046}"/>
    <cellStyle name="Millares 6 7 2 4 3 2 2" xfId="42530" xr:uid="{545D83EA-50B9-4C17-B136-82655E4A9BF7}"/>
    <cellStyle name="Millares 6 7 2 4 3 3" xfId="31089" xr:uid="{CC5177D2-EFA4-49CF-BBF5-218E613810C9}"/>
    <cellStyle name="Millares 6 7 2 4 3 4" xfId="53971" xr:uid="{4D356D13-74AE-49E4-BF70-86F80D39A8C2}"/>
    <cellStyle name="Millares 6 7 2 4 4" xfId="15394" xr:uid="{46B05B9F-3271-4082-8823-BDFA65B6F78A}"/>
    <cellStyle name="Millares 6 7 2 4 4 2" xfId="38288" xr:uid="{116001F2-2212-4A31-BD06-7478377E7150}"/>
    <cellStyle name="Millares 6 7 2 4 5" xfId="26847" xr:uid="{CA8547B9-F737-42CD-9D8C-E8B8B4986F99}"/>
    <cellStyle name="Millares 6 7 2 4 6" xfId="49730" xr:uid="{787EC8A2-CE44-40F7-A767-D3A22C4A9685}"/>
    <cellStyle name="Millares 6 7 2 4 7" xfId="4437" xr:uid="{C89A9823-802F-4A9E-9BAE-1FF8A34CC61A}"/>
    <cellStyle name="Millares 6 7 2 5" xfId="2034" xr:uid="{68DD6F1C-27F9-4772-9A27-C451D9F2EB67}"/>
    <cellStyle name="Millares 6 7 2 5 2" xfId="8455" xr:uid="{0A37D590-DF07-4C5F-9061-481D744FC754}"/>
    <cellStyle name="Millares 6 7 2 5 2 2" xfId="19898" xr:uid="{7A6B2CF5-6933-406B-A6D9-39E0ADC30869}"/>
    <cellStyle name="Millares 6 7 2 5 2 2 2" xfId="42792" xr:uid="{DF538855-4B60-4BA8-A5EE-62530D338F15}"/>
    <cellStyle name="Millares 6 7 2 5 2 3" xfId="31351" xr:uid="{01EE3C2B-A965-491D-85E9-63B16BA8F022}"/>
    <cellStyle name="Millares 6 7 2 5 2 4" xfId="54233" xr:uid="{62820B74-0945-4EC9-BF13-FEA1CDC145C2}"/>
    <cellStyle name="Millares 6 7 2 5 3" xfId="15656" xr:uid="{72E0A58B-ECE4-4427-A6B8-102689015848}"/>
    <cellStyle name="Millares 6 7 2 5 3 2" xfId="38550" xr:uid="{91D51084-1130-49C8-8515-341C4A168EB7}"/>
    <cellStyle name="Millares 6 7 2 5 4" xfId="27109" xr:uid="{BACB744C-C940-458C-B7AA-743C6963725A}"/>
    <cellStyle name="Millares 6 7 2 5 5" xfId="49992" xr:uid="{4FF20BCC-295F-4D9F-A000-3ADC1CE1BAC0}"/>
    <cellStyle name="Millares 6 7 2 5 6" xfId="4690" xr:uid="{D70CE48F-E1DD-4DE6-BC25-FDFF0FC4DB3F}"/>
    <cellStyle name="Millares 6 7 2 6" xfId="3383" xr:uid="{F79698F5-AA65-4261-B2B5-F9A0939BC9D5}"/>
    <cellStyle name="Millares 6 7 2 6 2" xfId="9773" xr:uid="{93A640DE-1A16-4D42-AAC2-B398D5666639}"/>
    <cellStyle name="Millares 6 7 2 6 2 2" xfId="21216" xr:uid="{7C19B696-BAA3-4F2E-8562-02C265DE56E2}"/>
    <cellStyle name="Millares 6 7 2 6 2 2 2" xfId="44110" xr:uid="{E2E7483B-D2BA-4F94-BCD5-25EBDFB81772}"/>
    <cellStyle name="Millares 6 7 2 6 2 3" xfId="32669" xr:uid="{8713F704-7D03-4B56-BBB1-126713ED1212}"/>
    <cellStyle name="Millares 6 7 2 6 2 4" xfId="55551" xr:uid="{127A0D4B-A9F1-4B76-AE0B-B4DF5CEFDC8C}"/>
    <cellStyle name="Millares 6 7 2 6 3" xfId="16974" xr:uid="{26AA3112-8239-4096-8748-CDB38FBF2A26}"/>
    <cellStyle name="Millares 6 7 2 6 3 2" xfId="39868" xr:uid="{9C933328-B0E2-426B-B0C1-340ACBDE3486}"/>
    <cellStyle name="Millares 6 7 2 6 4" xfId="28427" xr:uid="{F03A1CD3-6AF9-49B8-81C3-2F02EA05C93C}"/>
    <cellStyle name="Millares 6 7 2 6 5" xfId="51309" xr:uid="{C9E08CE4-220B-4C62-B02C-A645DE5A27D8}"/>
    <cellStyle name="Millares 6 7 2 7" xfId="6042" xr:uid="{5CE60512-6E41-4237-9C63-5A7EE864EDA4}"/>
    <cellStyle name="Millares 6 7 2 7 2" xfId="10033" xr:uid="{4E8EC63D-115F-40B1-912E-795FD596EEC8}"/>
    <cellStyle name="Millares 6 7 2 7 2 2" xfId="21476" xr:uid="{633AA29D-0399-4DAE-922C-6C11C9287DF2}"/>
    <cellStyle name="Millares 6 7 2 7 2 2 2" xfId="44370" xr:uid="{70BFEF28-9888-462D-B96C-33FBA3EF476A}"/>
    <cellStyle name="Millares 6 7 2 7 2 3" xfId="32929" xr:uid="{4FD7B891-A096-4F7A-953B-CE71ED9B5EE5}"/>
    <cellStyle name="Millares 6 7 2 7 2 4" xfId="55811" xr:uid="{1152C894-938E-4DA7-812C-9447649CA85C}"/>
    <cellStyle name="Millares 6 7 2 7 3" xfId="17234" xr:uid="{D83061FC-68C2-4EC1-BB44-E99C35882B1A}"/>
    <cellStyle name="Millares 6 7 2 7 3 2" xfId="40128" xr:uid="{98078D11-7240-48F1-9C3B-322FDD953E58}"/>
    <cellStyle name="Millares 6 7 2 7 4" xfId="28687" xr:uid="{EC8F1C50-AB5C-4B3E-896A-5644C98C6D0A}"/>
    <cellStyle name="Millares 6 7 2 7 5" xfId="51569" xr:uid="{3E5B5EFF-19E8-4879-B6D8-EE77BC02127F}"/>
    <cellStyle name="Millares 6 7 2 8" xfId="6293" xr:uid="{E104245D-08AC-45FC-AC63-1B94BD418B20}"/>
    <cellStyle name="Millares 6 7 2 8 2" xfId="10294" xr:uid="{B79811C1-240D-4B8E-ABD6-17408FF87172}"/>
    <cellStyle name="Millares 6 7 2 8 2 2" xfId="21737" xr:uid="{CBB880EA-108E-4B95-AD25-37962709EB7E}"/>
    <cellStyle name="Millares 6 7 2 8 2 2 2" xfId="44631" xr:uid="{7FD35244-D68F-4F5D-AD57-376EC8258249}"/>
    <cellStyle name="Millares 6 7 2 8 2 3" xfId="33190" xr:uid="{BF162264-1608-45DD-BDBE-BEDAE71397B7}"/>
    <cellStyle name="Millares 6 7 2 8 2 4" xfId="56072" xr:uid="{CCBB0043-CFD6-4987-A252-5FDF3E716BD7}"/>
    <cellStyle name="Millares 6 7 2 8 3" xfId="17495" xr:uid="{BB3A6B96-537F-4D40-AF2E-EEC5BC5AFDD5}"/>
    <cellStyle name="Millares 6 7 2 8 3 2" xfId="40389" xr:uid="{309D482D-C304-4D30-845A-03C87D72B154}"/>
    <cellStyle name="Millares 6 7 2 8 4" xfId="28948" xr:uid="{9782ACDC-4D61-432E-B773-9F54009242FE}"/>
    <cellStyle name="Millares 6 7 2 8 5" xfId="51830" xr:uid="{4866814E-43D5-4502-839F-E20CF7B838A7}"/>
    <cellStyle name="Millares 6 7 2 9" xfId="7126" xr:uid="{400B30D1-ED15-40A6-A056-40557B220A5F}"/>
    <cellStyle name="Millares 6 7 2 9 2" xfId="18562" xr:uid="{F27B4535-F182-4299-BB2B-FE33B3B5D3BE}"/>
    <cellStyle name="Millares 6 7 2 9 2 2" xfId="41456" xr:uid="{4DF7D42A-917B-4B76-BD9E-B267F97A5C6F}"/>
    <cellStyle name="Millares 6 7 2 9 3" xfId="30015" xr:uid="{82471A96-3E19-4C39-A48A-659BEA9AD58E}"/>
    <cellStyle name="Millares 6 7 2 9 4" xfId="52897" xr:uid="{E6253E6F-C2AB-432F-882C-0A49C163633E}"/>
    <cellStyle name="Millares 6 7 20" xfId="58344" xr:uid="{2D6ADAFD-01E6-434A-8E90-A83705304A8C}"/>
    <cellStyle name="Millares 6 7 3" xfId="421" xr:uid="{C8E898F1-FC95-4622-8D22-93E0868CCD92}"/>
    <cellStyle name="Millares 6 7 3 10" xfId="48822" xr:uid="{414AD8EF-7768-477C-AFA9-30BA822DC1CF}"/>
    <cellStyle name="Millares 6 7 3 11" xfId="58094" xr:uid="{3B5D0F8F-33BC-41CA-A63B-89F03C191A58}"/>
    <cellStyle name="Millares 6 7 3 12" xfId="58606" xr:uid="{EC992D66-B4FC-478F-8FB4-4173C72AF222}"/>
    <cellStyle name="Millares 6 7 3 2" xfId="1548" xr:uid="{A5D0EB2C-F001-49DD-911C-B1F9F9C52586}"/>
    <cellStyle name="Millares 6 7 3 2 10" xfId="4061" xr:uid="{06698521-65A1-4133-AC73-4487AFF33808}"/>
    <cellStyle name="Millares 6 7 3 2 2" xfId="2980" xr:uid="{7FF2C07A-E32F-45AE-84D5-F9A96C84CAA3}"/>
    <cellStyle name="Millares 6 7 3 2 2 2" xfId="9129" xr:uid="{FD02652E-D058-4028-8960-049817DABBF3}"/>
    <cellStyle name="Millares 6 7 3 2 2 2 2" xfId="20572" xr:uid="{D2C4C76E-6DB9-4B94-981A-C9301F80B264}"/>
    <cellStyle name="Millares 6 7 3 2 2 2 2 2" xfId="43466" xr:uid="{AA394FE3-ADF4-4920-8829-3F90C81A7886}"/>
    <cellStyle name="Millares 6 7 3 2 2 2 3" xfId="32025" xr:uid="{2DFE5437-4852-4269-9A21-D5A5CDA18F01}"/>
    <cellStyle name="Millares 6 7 3 2 2 2 4" xfId="54907" xr:uid="{420858F4-CC27-44B0-B97C-118D392288BF}"/>
    <cellStyle name="Millares 6 7 3 2 2 3" xfId="16330" xr:uid="{E15BAEC7-B398-44B1-811C-B9BE820B5356}"/>
    <cellStyle name="Millares 6 7 3 2 2 3 2" xfId="39224" xr:uid="{5B7ED259-1404-4B97-9D18-58A54A1A2452}"/>
    <cellStyle name="Millares 6 7 3 2 2 4" xfId="27783" xr:uid="{67676974-FD9F-4148-971C-F5753AD47638}"/>
    <cellStyle name="Millares 6 7 3 2 2 5" xfId="50666" xr:uid="{264E5A97-92D1-4B7C-99A0-A96148A26169}"/>
    <cellStyle name="Millares 6 7 3 2 2 6" xfId="5355" xr:uid="{F6AA14F1-03BA-4046-A160-19B1C9F4DE68}"/>
    <cellStyle name="Millares 6 7 3 2 3" xfId="6733" xr:uid="{ADAFBA7A-DD84-46EC-9C31-C8EA4E4710D8}"/>
    <cellStyle name="Millares 6 7 3 2 3 2" xfId="10968" xr:uid="{10593245-9718-4E29-B942-8C41FBF5D14C}"/>
    <cellStyle name="Millares 6 7 3 2 3 2 2" xfId="22411" xr:uid="{8229DC8E-27B0-4ACE-ACCC-67D6244A1E73}"/>
    <cellStyle name="Millares 6 7 3 2 3 2 2 2" xfId="45305" xr:uid="{2CD6A903-8FD8-4BEA-ACEB-91BB7CBF6B72}"/>
    <cellStyle name="Millares 6 7 3 2 3 2 3" xfId="33864" xr:uid="{4C6916E9-293D-4D4D-8620-DE3E10D3C6D2}"/>
    <cellStyle name="Millares 6 7 3 2 3 2 4" xfId="56746" xr:uid="{8A499C52-3D9D-48D8-9C58-3820BF75A5A5}"/>
    <cellStyle name="Millares 6 7 3 2 3 3" xfId="18169" xr:uid="{23E02BD2-59E6-4835-8003-7C3F733CCF02}"/>
    <cellStyle name="Millares 6 7 3 2 3 3 2" xfId="41063" xr:uid="{70380889-BCF8-43A8-8E08-0E3B4F846406}"/>
    <cellStyle name="Millares 6 7 3 2 3 4" xfId="29622" xr:uid="{B25D2C2D-1647-4B21-A78E-CFE77E7939E7}"/>
    <cellStyle name="Millares 6 7 3 2 3 5" xfId="52504" xr:uid="{8BA0096C-2C47-45FF-A761-1A12FEF14DFB}"/>
    <cellStyle name="Millares 6 7 3 2 4" xfId="7812" xr:uid="{E6992729-A5DD-4C59-B33A-0ED413C416D9}"/>
    <cellStyle name="Millares 6 7 3 2 4 2" xfId="19255" xr:uid="{7B2B4EF2-5A8C-4167-AFFD-3051C2C49772}"/>
    <cellStyle name="Millares 6 7 3 2 4 2 2" xfId="42149" xr:uid="{D648F3DD-81E0-4BC5-B77A-A6D654F6BA57}"/>
    <cellStyle name="Millares 6 7 3 2 4 3" xfId="30708" xr:uid="{2DDA24CF-7A31-4334-8C3E-0745E72ECDAB}"/>
    <cellStyle name="Millares 6 7 3 2 4 4" xfId="53590" xr:uid="{10B72DFF-D6A8-483F-90BB-8671ADF57C53}"/>
    <cellStyle name="Millares 6 7 3 2 5" xfId="12871" xr:uid="{22B91FC4-F6BD-491D-AEE8-BCA76EDD0F1D}"/>
    <cellStyle name="Millares 6 7 3 2 5 2" xfId="24307" xr:uid="{F085E201-5D71-433B-9DC3-D688D57660BA}"/>
    <cellStyle name="Millares 6 7 3 2 5 2 2" xfId="47201" xr:uid="{05E496CE-2D75-435F-ABB2-D64FA65FFF7A}"/>
    <cellStyle name="Millares 6 7 3 2 5 3" xfId="35760" xr:uid="{D7D18D82-B760-4A89-BA9D-806C0D723F79}"/>
    <cellStyle name="Millares 6 7 3 2 6" xfId="13954" xr:uid="{6FC33FB3-A444-447C-A087-4B94F1C1C670}"/>
    <cellStyle name="Millares 6 7 3 2 6 2" xfId="25391" xr:uid="{1EB0F018-4E9D-41B3-9737-44C6EE083A88}"/>
    <cellStyle name="Millares 6 7 3 2 6 2 2" xfId="48285" xr:uid="{EBFE20EE-409E-458A-8641-04CFA7683843}"/>
    <cellStyle name="Millares 6 7 3 2 6 3" xfId="36844" xr:uid="{C5B0A00B-FE70-4206-92D7-50F106BF9F56}"/>
    <cellStyle name="Millares 6 7 3 2 7" xfId="15013" xr:uid="{C9D5C21E-12EC-4602-A924-8CCC161B378B}"/>
    <cellStyle name="Millares 6 7 3 2 7 2" xfId="37907" xr:uid="{A1E22531-D731-4002-8C05-72EDB6B3028B}"/>
    <cellStyle name="Millares 6 7 3 2 8" xfId="26466" xr:uid="{755F32DC-44A6-4B6D-91E7-28F0CAA01B57}"/>
    <cellStyle name="Millares 6 7 3 2 9" xfId="49349" xr:uid="{BABAD0B0-43F7-47F4-B58F-6C73E48A0587}"/>
    <cellStyle name="Millares 6 7 3 3" xfId="1906" xr:uid="{7A803C00-F822-4144-B158-B86A36CB9DFC}"/>
    <cellStyle name="Millares 6 7 3 3 2" xfId="8602" xr:uid="{0592F841-0C09-42E6-B585-1CC51CC2A9B2}"/>
    <cellStyle name="Millares 6 7 3 3 2 2" xfId="20045" xr:uid="{B2C3CBEC-85E7-4863-8D42-FF49C0B2C7C4}"/>
    <cellStyle name="Millares 6 7 3 3 2 2 2" xfId="42939" xr:uid="{5EE17FA2-7201-416B-ADDB-8557E4F6E12B}"/>
    <cellStyle name="Millares 6 7 3 3 2 3" xfId="31498" xr:uid="{AB60F529-65DF-4100-AE08-A0103029ADEC}"/>
    <cellStyle name="Millares 6 7 3 3 2 4" xfId="54380" xr:uid="{784645EE-4B27-4242-AA1F-D3B64165D51E}"/>
    <cellStyle name="Millares 6 7 3 3 3" xfId="15803" xr:uid="{F161EC94-71E1-4B6B-BC3A-4096F7C6F931}"/>
    <cellStyle name="Millares 6 7 3 3 3 2" xfId="38697" xr:uid="{342405C4-4A1B-409D-9082-86F7129BA6C3}"/>
    <cellStyle name="Millares 6 7 3 3 4" xfId="27256" xr:uid="{A6765FAF-017A-4930-B9D0-712CBFC1D799}"/>
    <cellStyle name="Millares 6 7 3 3 5" xfId="50139" xr:uid="{8CBEFD39-BE0E-4179-A776-5FA9040B39FA}"/>
    <cellStyle name="Millares 6 7 3 3 6" xfId="4828" xr:uid="{1F90AABF-3B2E-4657-B4FD-F415AACED1C9}"/>
    <cellStyle name="Millares 6 7 3 4" xfId="3527" xr:uid="{1C6B743C-92B8-455C-9E58-656FA616BAFB}"/>
    <cellStyle name="Millares 6 7 3 4 2" xfId="10441" xr:uid="{E8EE02D3-E620-4B33-AB32-E2B27AFACB5C}"/>
    <cellStyle name="Millares 6 7 3 4 2 2" xfId="21884" xr:uid="{E27EF7AB-B9EA-4E11-BDD2-B8058D4902AE}"/>
    <cellStyle name="Millares 6 7 3 4 2 2 2" xfId="44778" xr:uid="{A69D13B6-28E9-40F1-9122-41EF8E9037B6}"/>
    <cellStyle name="Millares 6 7 3 4 2 3" xfId="33337" xr:uid="{F49579CC-BACC-4864-B38A-AB7DDA050FF5}"/>
    <cellStyle name="Millares 6 7 3 4 2 4" xfId="56219" xr:uid="{B08EC5B7-45D5-4C52-BABD-367B9CDD5B5A}"/>
    <cellStyle name="Millares 6 7 3 4 3" xfId="17642" xr:uid="{E5B1A500-7EA6-44B5-BA67-39BDA8067E7A}"/>
    <cellStyle name="Millares 6 7 3 4 3 2" xfId="40536" xr:uid="{DA3C8EC1-0D88-4D98-ACA8-EC2FA5C9FB17}"/>
    <cellStyle name="Millares 6 7 3 4 4" xfId="29095" xr:uid="{0EE23541-7018-49ED-A523-656CBD70CE87}"/>
    <cellStyle name="Millares 6 7 3 4 5" xfId="51977" xr:uid="{79496B1F-5B0C-4419-A0CC-3CAF402D6FBD}"/>
    <cellStyle name="Millares 6 7 3 5" xfId="7289" xr:uid="{70A0B34B-4DE7-4E9F-92DF-3A64FBF3360F}"/>
    <cellStyle name="Millares 6 7 3 5 2" xfId="18728" xr:uid="{6E69F48A-9472-43CE-B6D0-66263ECC5EC5}"/>
    <cellStyle name="Millares 6 7 3 5 2 2" xfId="41622" xr:uid="{EFCB9C2B-9B44-46F2-AF6E-954F592D9DF7}"/>
    <cellStyle name="Millares 6 7 3 5 3" xfId="30181" xr:uid="{4F487B49-1937-4C0A-887F-CABA7BA381CF}"/>
    <cellStyle name="Millares 6 7 3 5 4" xfId="53063" xr:uid="{82A03147-AF56-4C58-A1C6-F6A73A61ACFC}"/>
    <cellStyle name="Millares 6 7 3 6" xfId="12345" xr:uid="{71F3D7F8-4CE0-48F6-9B88-054D03B11928}"/>
    <cellStyle name="Millares 6 7 3 6 2" xfId="23780" xr:uid="{D0DAD640-F27B-41F2-9290-AE8DCFA37A82}"/>
    <cellStyle name="Millares 6 7 3 6 2 2" xfId="46674" xr:uid="{A90749DD-2F95-4842-A1A3-D34E1FE22666}"/>
    <cellStyle name="Millares 6 7 3 6 3" xfId="35233" xr:uid="{2F4D88BB-14E4-43EA-804B-599970334588}"/>
    <cellStyle name="Millares 6 7 3 7" xfId="13427" xr:uid="{BD1BF17E-0ECD-432E-AA43-A1E956459908}"/>
    <cellStyle name="Millares 6 7 3 7 2" xfId="24864" xr:uid="{B9C939B4-5F84-4679-8D0B-62F102A652C7}"/>
    <cellStyle name="Millares 6 7 3 7 2 2" xfId="47758" xr:uid="{0E134611-00D9-491C-90D3-FB9934059B31}"/>
    <cellStyle name="Millares 6 7 3 7 3" xfId="36317" xr:uid="{60200853-A375-461B-82EB-0A3BDBE2702C}"/>
    <cellStyle name="Millares 6 7 3 8" xfId="14486" xr:uid="{9400E8B1-C712-45D5-A64F-72DA208EF86E}"/>
    <cellStyle name="Millares 6 7 3 8 2" xfId="37380" xr:uid="{6A07D135-C085-4CE1-9239-8B872048022F}"/>
    <cellStyle name="Millares 6 7 3 9" xfId="25939" xr:uid="{80CA461B-C513-4A31-AF86-6FFCBA7ADD68}"/>
    <cellStyle name="Millares 6 7 4" xfId="695" xr:uid="{176E3AFC-8AD4-41F0-89EE-6C639FF8F31E}"/>
    <cellStyle name="Millares 6 7 4 10" xfId="3799" xr:uid="{4510E81D-7320-43CD-8917-546E27ED770C}"/>
    <cellStyle name="Millares 6 7 4 2" xfId="2174" xr:uid="{FBD73F57-58DD-4E57-A93E-8F1C05E6B7CF}"/>
    <cellStyle name="Millares 6 7 4 2 2" xfId="8866" xr:uid="{3241ED17-A03B-412C-B08A-A3AE387901F4}"/>
    <cellStyle name="Millares 6 7 4 2 2 2" xfId="20309" xr:uid="{94EB3312-7CDA-4064-A1F9-F09591E9362E}"/>
    <cellStyle name="Millares 6 7 4 2 2 2 2" xfId="43203" xr:uid="{22356717-4DFB-409B-80F8-4C8745F2015D}"/>
    <cellStyle name="Millares 6 7 4 2 2 3" xfId="31762" xr:uid="{051A82CF-F1CF-488F-9718-2AD9CEE8197B}"/>
    <cellStyle name="Millares 6 7 4 2 2 4" xfId="54644" xr:uid="{71917812-53E9-49FC-BF1E-CAE14FB06906}"/>
    <cellStyle name="Millares 6 7 4 2 3" xfId="16067" xr:uid="{4265FBD5-9BD4-437F-A7EE-4774996FFA75}"/>
    <cellStyle name="Millares 6 7 4 2 3 2" xfId="38961" xr:uid="{6464E9A3-375A-4026-9412-407ACE9B524B}"/>
    <cellStyle name="Millares 6 7 4 2 4" xfId="27520" xr:uid="{07D38996-79A1-41C1-A92E-2576D7C0CE44}"/>
    <cellStyle name="Millares 6 7 4 2 5" xfId="50403" xr:uid="{0E2DD9B5-8108-448E-9CB1-9CAC511DA56F}"/>
    <cellStyle name="Millares 6 7 4 2 6" xfId="5092" xr:uid="{9A9818C5-6E4F-4FDE-8A22-933E29AF4EF0}"/>
    <cellStyle name="Millares 6 7 4 3" xfId="6470" xr:uid="{7914985B-689B-4056-A0CB-FB183698B31E}"/>
    <cellStyle name="Millares 6 7 4 3 2" xfId="10705" xr:uid="{1BD5084C-D323-4681-8EE7-B2E4067F51EB}"/>
    <cellStyle name="Millares 6 7 4 3 2 2" xfId="22148" xr:uid="{0AFC15C3-67A9-4B40-A855-30CFAED7B562}"/>
    <cellStyle name="Millares 6 7 4 3 2 2 2" xfId="45042" xr:uid="{CA68BF7E-A774-46E9-B363-36614005CB32}"/>
    <cellStyle name="Millares 6 7 4 3 2 3" xfId="33601" xr:uid="{65FEB527-EF10-4769-991A-30EACFA6EC30}"/>
    <cellStyle name="Millares 6 7 4 3 2 4" xfId="56483" xr:uid="{B9121716-5421-469A-A8F6-B7C04ACF31D7}"/>
    <cellStyle name="Millares 6 7 4 3 3" xfId="17906" xr:uid="{E7412C3F-1A50-4BBF-868D-1B4585C99E89}"/>
    <cellStyle name="Millares 6 7 4 3 3 2" xfId="40800" xr:uid="{862B2F5A-CBF3-4B2F-BAB5-58BD506219CC}"/>
    <cellStyle name="Millares 6 7 4 3 4" xfId="29359" xr:uid="{571FC5CD-9946-4E39-B12F-C3BBA9A0F86D}"/>
    <cellStyle name="Millares 6 7 4 3 5" xfId="52241" xr:uid="{8A7DC5DD-907C-43DD-AA5B-384F9E3F88CB}"/>
    <cellStyle name="Millares 6 7 4 4" xfId="7549" xr:uid="{D9F30A05-5F25-413C-AAE2-10C0DFEFBDDB}"/>
    <cellStyle name="Millares 6 7 4 4 2" xfId="18992" xr:uid="{52AD6F56-7311-4067-820E-C5E9CD0581C5}"/>
    <cellStyle name="Millares 6 7 4 4 2 2" xfId="41886" xr:uid="{138F5875-4EF1-4DDC-A833-EBE18EAB02A1}"/>
    <cellStyle name="Millares 6 7 4 4 3" xfId="30445" xr:uid="{F9820E95-C482-4D5E-A481-C416C98953E1}"/>
    <cellStyle name="Millares 6 7 4 4 4" xfId="53327" xr:uid="{E25D86B7-AFB2-4135-9084-773A0AEBE580}"/>
    <cellStyle name="Millares 6 7 4 5" xfId="12608" xr:uid="{6F0863C7-33D7-4319-8C75-8F5D6917EED7}"/>
    <cellStyle name="Millares 6 7 4 5 2" xfId="24044" xr:uid="{EBF8D7F6-600E-45CD-929C-638DF0B8111B}"/>
    <cellStyle name="Millares 6 7 4 5 2 2" xfId="46938" xr:uid="{C12C87E3-78C6-4EF9-A00F-131F3D397CA1}"/>
    <cellStyle name="Millares 6 7 4 5 3" xfId="35497" xr:uid="{06AC00F5-8E31-4752-A58E-6792C1B4BBC9}"/>
    <cellStyle name="Millares 6 7 4 6" xfId="13691" xr:uid="{AB03A792-9098-4BF5-AC7F-695357D6ED70}"/>
    <cellStyle name="Millares 6 7 4 6 2" xfId="25128" xr:uid="{A58C22C9-8315-4EBA-9A07-77EFE2F1FED3}"/>
    <cellStyle name="Millares 6 7 4 6 2 2" xfId="48022" xr:uid="{FFD9B74D-8C3F-41FA-86BF-EDFE3588136B}"/>
    <cellStyle name="Millares 6 7 4 6 3" xfId="36581" xr:uid="{22E60DD2-4749-408A-B7C4-2459C6706DFD}"/>
    <cellStyle name="Millares 6 7 4 7" xfId="14750" xr:uid="{411C7DA9-42C1-45D2-A7F2-84F5301177DB}"/>
    <cellStyle name="Millares 6 7 4 7 2" xfId="37644" xr:uid="{F91B23C0-0037-4732-9050-FB08D08D2AF1}"/>
    <cellStyle name="Millares 6 7 4 8" xfId="26203" xr:uid="{08B3B9A6-6E8F-46D9-B9C4-2ECE7956894A}"/>
    <cellStyle name="Millares 6 7 4 9" xfId="49086" xr:uid="{D58C3A6A-BB09-4336-A5C8-E19ED9755459}"/>
    <cellStyle name="Millares 6 7 5" xfId="968" xr:uid="{CD8F7DD9-FB03-47FD-8A18-4B60E3628C02}"/>
    <cellStyle name="Millares 6 7 5 2" xfId="2446" xr:uid="{95913376-D5A3-42E1-804A-A9576BD8B5D0}"/>
    <cellStyle name="Millares 6 7 5 2 2" xfId="9394" xr:uid="{2BDDB5B8-96E0-4E83-B997-3E2E1B7025D4}"/>
    <cellStyle name="Millares 6 7 5 2 2 2" xfId="20837" xr:uid="{8BDDF3BF-7B4C-4147-AF75-5EAFD79E389D}"/>
    <cellStyle name="Millares 6 7 5 2 2 2 2" xfId="43731" xr:uid="{7761A096-09A1-4401-B99C-19A575FE8F4B}"/>
    <cellStyle name="Millares 6 7 5 2 2 3" xfId="32290" xr:uid="{E39ECD06-5C80-43DA-AAE5-D82E56DE7786}"/>
    <cellStyle name="Millares 6 7 5 2 2 4" xfId="55172" xr:uid="{AAD628A8-4B78-487B-807E-376A4F598A41}"/>
    <cellStyle name="Millares 6 7 5 2 3" xfId="16595" xr:uid="{03D3E7F1-6F04-467F-B7FB-116730958F71}"/>
    <cellStyle name="Millares 6 7 5 2 3 2" xfId="39489" xr:uid="{9C015B0E-A372-463D-8E10-31B268501DFD}"/>
    <cellStyle name="Millares 6 7 5 2 4" xfId="28048" xr:uid="{C82FD087-DDED-45D7-A191-0A9301297E98}"/>
    <cellStyle name="Millares 6 7 5 2 5" xfId="50931" xr:uid="{61C4D308-63B6-4FD2-87B6-A700235F2DCE}"/>
    <cellStyle name="Millares 6 7 5 2 6" xfId="5620" xr:uid="{3AFCDA47-B999-4ABF-BF1C-40B0E77F8C48}"/>
    <cellStyle name="Millares 6 7 5 3" xfId="8077" xr:uid="{E4FD1694-CD88-451D-948D-6DF0C6147EFC}"/>
    <cellStyle name="Millares 6 7 5 3 2" xfId="19520" xr:uid="{E0E37A9A-52D9-4D04-B360-B69CED186DF5}"/>
    <cellStyle name="Millares 6 7 5 3 2 2" xfId="42414" xr:uid="{5F0BFE9C-4987-4100-9100-8E61C575C795}"/>
    <cellStyle name="Millares 6 7 5 3 3" xfId="30973" xr:uid="{C0456FA5-AAEF-440B-A073-71E6B7A11B0B}"/>
    <cellStyle name="Millares 6 7 5 3 4" xfId="53855" xr:uid="{96B371EC-5DD1-443E-B51E-0333366AEA72}"/>
    <cellStyle name="Millares 6 7 5 4" xfId="15278" xr:uid="{F1426C1B-35EC-4852-AA9D-46D01E0A2B13}"/>
    <cellStyle name="Millares 6 7 5 4 2" xfId="38172" xr:uid="{00BD3C22-1C46-4F88-96DC-F5ED0425057F}"/>
    <cellStyle name="Millares 6 7 5 5" xfId="26731" xr:uid="{27CD54CD-7D59-45A9-A0A5-D93C618CDD3F}"/>
    <cellStyle name="Millares 6 7 5 6" xfId="49614" xr:uid="{70B288F0-8940-4992-883D-BDFA2CFBEEF6}"/>
    <cellStyle name="Millares 6 7 5 7" xfId="4321" xr:uid="{5EF86F46-146E-4663-8688-E9858A67EFDC}"/>
    <cellStyle name="Millares 6 7 6" xfId="1263" xr:uid="{60F30B97-168A-4276-A303-C3CF647BD936}"/>
    <cellStyle name="Millares 6 7 6 2" xfId="2720" xr:uid="{36FD08FD-03C1-43DC-A048-31D8FFA040C3}"/>
    <cellStyle name="Millares 6 7 6 2 2" xfId="19782" xr:uid="{243B8ACB-9D14-41A0-83B0-D8563BB8E6C9}"/>
    <cellStyle name="Millares 6 7 6 2 2 2" xfId="42676" xr:uid="{28BD6615-7FCF-48E8-8DC4-6F603C0DE885}"/>
    <cellStyle name="Millares 6 7 6 2 3" xfId="31235" xr:uid="{D6C199CE-C291-481C-A637-3B65520D6DA0}"/>
    <cellStyle name="Millares 6 7 6 2 4" xfId="54117" xr:uid="{01DD0A79-FBF8-422F-94C2-2AA09F07321E}"/>
    <cellStyle name="Millares 6 7 6 2 5" xfId="8339" xr:uid="{BAC09ED4-7243-47C2-B893-B5F818CE51EA}"/>
    <cellStyle name="Millares 6 7 6 3" xfId="15540" xr:uid="{44CE7D9A-674D-4877-AE56-193BC31E7407}"/>
    <cellStyle name="Millares 6 7 6 3 2" xfId="38434" xr:uid="{554E6577-F67B-480A-AAFB-B6868D12BE51}"/>
    <cellStyle name="Millares 6 7 6 4" xfId="26993" xr:uid="{65288DDE-32B0-4524-BF47-AAB78507B795}"/>
    <cellStyle name="Millares 6 7 6 5" xfId="49876" xr:uid="{070B12EB-A653-4B7A-B24F-06D14CC85BA7}"/>
    <cellStyle name="Millares 6 7 6 6" xfId="4575" xr:uid="{094DB47C-9D50-4E6A-B0D6-B1588326CE06}"/>
    <cellStyle name="Millares 6 7 7" xfId="1781" xr:uid="{500BA6EB-8D29-4B0C-A9E5-283B98187E48}"/>
    <cellStyle name="Millares 6 7 7 2" xfId="9657" xr:uid="{8FFC868E-FA7F-46DD-BB6B-A72AD772A6B9}"/>
    <cellStyle name="Millares 6 7 7 2 2" xfId="21100" xr:uid="{F7B10FF2-29A7-4422-BEF7-676782334FF3}"/>
    <cellStyle name="Millares 6 7 7 2 2 2" xfId="43994" xr:uid="{ACF194FF-C73E-4B8F-9737-0EED8BF3BDEC}"/>
    <cellStyle name="Millares 6 7 7 2 3" xfId="32553" xr:uid="{B4CE4F92-0947-4470-B09C-352351CDB35D}"/>
    <cellStyle name="Millares 6 7 7 2 4" xfId="55435" xr:uid="{E4063FF9-7D88-4D7A-BD9F-67B27AD5BE13}"/>
    <cellStyle name="Millares 6 7 7 3" xfId="16858" xr:uid="{C603092E-F645-4B25-B822-F4ACBF258D08}"/>
    <cellStyle name="Millares 6 7 7 3 2" xfId="39752" xr:uid="{13CB6536-43C8-46E3-988D-B304ACFD7EF3}"/>
    <cellStyle name="Millares 6 7 7 4" xfId="28311" xr:uid="{02EFAB1A-CB01-4E45-B105-5CE0BCE70F21}"/>
    <cellStyle name="Millares 6 7 7 5" xfId="51193" xr:uid="{AB6DA68F-A1AA-43EB-AB21-FE5DA96F82D7}"/>
    <cellStyle name="Millares 6 7 7 6" xfId="5884" xr:uid="{9984CBC6-4AF8-4F27-B293-F73B04A5947B}"/>
    <cellStyle name="Millares 6 7 8" xfId="3267" xr:uid="{A1A21F5A-8A14-4F66-AF4B-6240F2CFF6A9}"/>
    <cellStyle name="Millares 6 7 8 2" xfId="9917" xr:uid="{0692110E-1061-4CC7-8C7B-2295B037C2BF}"/>
    <cellStyle name="Millares 6 7 8 2 2" xfId="21360" xr:uid="{81DA555E-A9BA-48C7-A0A1-376405270A4C}"/>
    <cellStyle name="Millares 6 7 8 2 2 2" xfId="44254" xr:uid="{5AA70F95-D358-4605-8973-98C822DA3CE0}"/>
    <cellStyle name="Millares 6 7 8 2 3" xfId="32813" xr:uid="{B320CEEB-14DE-4356-9FF3-1029F7D38FF8}"/>
    <cellStyle name="Millares 6 7 8 2 4" xfId="55695" xr:uid="{17E35433-05FC-4738-A2F6-4FCCC564E1D5}"/>
    <cellStyle name="Millares 6 7 8 3" xfId="17118" xr:uid="{3F95BD6E-E53D-405C-8891-95270B328883}"/>
    <cellStyle name="Millares 6 7 8 3 2" xfId="40012" xr:uid="{D2A9AE76-ABDA-4D1E-A750-C240EC6C6EF5}"/>
    <cellStyle name="Millares 6 7 8 4" xfId="28571" xr:uid="{E05664FC-CB53-44A0-981B-48BE5E048719}"/>
    <cellStyle name="Millares 6 7 8 5" xfId="51453" xr:uid="{B29DBA49-D944-4AA0-97FC-948D0A9EE7EB}"/>
    <cellStyle name="Millares 6 7 9" xfId="6178" xr:uid="{6BD43C3C-8777-46E2-AAD3-76A009098120}"/>
    <cellStyle name="Millares 6 7 9 2" xfId="10178" xr:uid="{7C830335-5CF3-49D6-8D8A-6F0B5F4B9996}"/>
    <cellStyle name="Millares 6 7 9 2 2" xfId="21621" xr:uid="{1F4EEB98-B568-4B21-A669-8C2D78782E24}"/>
    <cellStyle name="Millares 6 7 9 2 2 2" xfId="44515" xr:uid="{48C6C2CD-4808-47BD-B7B7-33CB79FCC37B}"/>
    <cellStyle name="Millares 6 7 9 2 3" xfId="33074" xr:uid="{020359EE-9E21-4853-B534-A117D8E56788}"/>
    <cellStyle name="Millares 6 7 9 2 4" xfId="55956" xr:uid="{C9578306-DA69-4A6F-B20E-F2A62B5F5241}"/>
    <cellStyle name="Millares 6 7 9 3" xfId="17379" xr:uid="{7066FA60-F4A9-418E-9431-758A4FBFD206}"/>
    <cellStyle name="Millares 6 7 9 3 2" xfId="40273" xr:uid="{FA2CC216-7763-47C2-88D6-C9C7C25D0A66}"/>
    <cellStyle name="Millares 6 7 9 4" xfId="28832" xr:uid="{169AEC07-BFD5-4A07-8A0E-397EFCAF1DBC}"/>
    <cellStyle name="Millares 6 7 9 5" xfId="51714" xr:uid="{9CB7B2B7-A403-4102-8841-9573F8D795DC}"/>
    <cellStyle name="Millares 6 8" xfId="440" xr:uid="{18535962-9CF6-4B32-A8EA-F553E9D167DD}"/>
    <cellStyle name="Millares 6 8 10" xfId="11290" xr:uid="{4AB35D51-33F8-4C17-80B6-AB3EFFFCB128}"/>
    <cellStyle name="Millares 6 8 10 2" xfId="22726" xr:uid="{D901138E-B57E-4C89-B98A-8244DCAAD074}"/>
    <cellStyle name="Millares 6 8 10 2 2" xfId="45620" xr:uid="{E79FADAB-1EBA-42D9-8697-B819896EF6C6}"/>
    <cellStyle name="Millares 6 8 10 3" xfId="34179" xr:uid="{F1B37D07-E065-481C-BE02-CF717D3DEC98}"/>
    <cellStyle name="Millares 6 8 10 4" xfId="57061" xr:uid="{5F735F65-7BCE-4D1B-97A1-6DA92123CED9}"/>
    <cellStyle name="Millares 6 8 11" xfId="11552" xr:uid="{1F78E888-F074-4A81-B421-DA564C82A7DF}"/>
    <cellStyle name="Millares 6 8 11 2" xfId="22988" xr:uid="{951C01C7-0630-41DD-A5D2-6F240567672E}"/>
    <cellStyle name="Millares 6 8 11 2 2" xfId="45882" xr:uid="{42D0A436-D552-4A14-A652-B578B48F0B48}"/>
    <cellStyle name="Millares 6 8 11 3" xfId="34441" xr:uid="{9FE17854-ADAE-4E0B-8928-6B335AD94554}"/>
    <cellStyle name="Millares 6 8 11 4" xfId="57323" xr:uid="{6679371C-2E1F-4390-8EC9-7C7B2C02BDD3}"/>
    <cellStyle name="Millares 6 8 12" xfId="11819" xr:uid="{D8B01557-9845-40D1-9DDA-5EEDFDE09725}"/>
    <cellStyle name="Millares 6 8 12 2" xfId="23255" xr:uid="{9230CAD4-ED0C-47A4-AFE9-AFD6AA26FD54}"/>
    <cellStyle name="Millares 6 8 12 2 2" xfId="46149" xr:uid="{1A0024CC-16CD-4EE7-820A-ECDF2610C434}"/>
    <cellStyle name="Millares 6 8 12 3" xfId="34708" xr:uid="{173614A2-8202-46B8-B5E5-545CEF0F301D}"/>
    <cellStyle name="Millares 6 8 12 4" xfId="57590" xr:uid="{9B3A98C5-4D5C-439D-86CA-C10106C6FF7B}"/>
    <cellStyle name="Millares 6 8 13" xfId="12091" xr:uid="{C55960D8-9237-4106-A3B8-6951EFF517F6}"/>
    <cellStyle name="Millares 6 8 13 2" xfId="23526" xr:uid="{5A80E85F-B436-4FF6-90B4-29E49EF83373}"/>
    <cellStyle name="Millares 6 8 13 2 2" xfId="46420" xr:uid="{6600E8AB-A06D-491A-876C-782B3A95F120}"/>
    <cellStyle name="Millares 6 8 13 3" xfId="34979" xr:uid="{3D25C0EA-A85B-4C92-B3E7-AF74F957447E}"/>
    <cellStyle name="Millares 6 8 14" xfId="13174" xr:uid="{5EAF2894-A530-4F2A-9D1F-8CE8B0900EC5}"/>
    <cellStyle name="Millares 6 8 14 2" xfId="24610" xr:uid="{7EFC0EF7-2795-4621-8799-604DC4775A5C}"/>
    <cellStyle name="Millares 6 8 14 2 2" xfId="47504" xr:uid="{D3382A03-7C52-4303-932E-92B0D0250B8D}"/>
    <cellStyle name="Millares 6 8 14 3" xfId="36063" xr:uid="{1B811B3B-B2AA-4AAA-9EC7-3788368CA96D}"/>
    <cellStyle name="Millares 6 8 15" xfId="14232" xr:uid="{FA25EA29-7D48-4EC0-84B1-ED97E109C6D5}"/>
    <cellStyle name="Millares 6 8 15 2" xfId="37126" xr:uid="{BE5C5CB1-8714-491A-9431-BC0CD9DA72AB}"/>
    <cellStyle name="Millares 6 8 16" xfId="25685" xr:uid="{1ACA34BE-E33D-45F0-A2F7-9E446BAD1FA7}"/>
    <cellStyle name="Millares 6 8 17" xfId="48568" xr:uid="{3BE58FA1-57F9-4BFC-932D-B37D2F70109D}"/>
    <cellStyle name="Millares 6 8 18" xfId="57842" xr:uid="{841B410A-594B-4025-BA64-FE7A8482DF50}"/>
    <cellStyle name="Millares 6 8 19" xfId="58353" xr:uid="{E45FD6A3-FA1B-4C3D-BE3E-843702DCFB60}"/>
    <cellStyle name="Millares 6 8 2" xfId="713" xr:uid="{04CB5F7E-58F5-45AF-92FC-533CC2A3E23F}"/>
    <cellStyle name="Millares 6 8 2 10" xfId="48831" xr:uid="{31113056-1861-45CB-BBFD-C00B104336EA}"/>
    <cellStyle name="Millares 6 8 2 11" xfId="58103" xr:uid="{29C3A60E-D3C9-4E7C-BDC1-D34AFE4457AC}"/>
    <cellStyle name="Millares 6 8 2 12" xfId="58615" xr:uid="{0873961F-3ECD-4FF0-ADCB-C65648267716}"/>
    <cellStyle name="Millares 6 8 2 2" xfId="1557" xr:uid="{B2D711CB-8B47-435A-9C09-B074311F3B0B}"/>
    <cellStyle name="Millares 6 8 2 2 10" xfId="4070" xr:uid="{7FCC62C6-3A4A-4BDF-8E20-84874684EB81}"/>
    <cellStyle name="Millares 6 8 2 2 2" xfId="2989" xr:uid="{1AA25114-FE5F-42E9-8FC7-E1B70E7D98D8}"/>
    <cellStyle name="Millares 6 8 2 2 2 2" xfId="9138" xr:uid="{34303520-D14C-4249-94EF-362FDBF3508C}"/>
    <cellStyle name="Millares 6 8 2 2 2 2 2" xfId="20581" xr:uid="{643AB84D-5AA0-40FE-BC18-05AB0DBAEC14}"/>
    <cellStyle name="Millares 6 8 2 2 2 2 2 2" xfId="43475" xr:uid="{D74CC193-1866-4DAA-82C8-EC6E574DE01A}"/>
    <cellStyle name="Millares 6 8 2 2 2 2 3" xfId="32034" xr:uid="{ED916B16-EE84-4BC9-AFE6-BF7ACEF13FB9}"/>
    <cellStyle name="Millares 6 8 2 2 2 2 4" xfId="54916" xr:uid="{4EE623C5-678F-4073-B86A-5F14B85FA452}"/>
    <cellStyle name="Millares 6 8 2 2 2 3" xfId="16339" xr:uid="{AE225B57-4182-4E6D-A50E-032D7B584C6E}"/>
    <cellStyle name="Millares 6 8 2 2 2 3 2" xfId="39233" xr:uid="{6EB0CE19-F147-4B85-A589-A2D4BA64B260}"/>
    <cellStyle name="Millares 6 8 2 2 2 4" xfId="27792" xr:uid="{A011D2DA-3F23-4BB2-93EE-AD7F74F4E14C}"/>
    <cellStyle name="Millares 6 8 2 2 2 5" xfId="50675" xr:uid="{3BA53EC3-3AB8-4DAE-AF44-5F065398433F}"/>
    <cellStyle name="Millares 6 8 2 2 2 6" xfId="5364" xr:uid="{77351393-1984-48CB-ACD9-FE4781BD65C7}"/>
    <cellStyle name="Millares 6 8 2 2 3" xfId="6742" xr:uid="{84BB4453-1DA7-4D93-BB74-E226AB575518}"/>
    <cellStyle name="Millares 6 8 2 2 3 2" xfId="10977" xr:uid="{6077EBC2-4C0C-4543-8DB4-DB490548C6B1}"/>
    <cellStyle name="Millares 6 8 2 2 3 2 2" xfId="22420" xr:uid="{10E40824-3F65-48C2-A23C-81B7986051A8}"/>
    <cellStyle name="Millares 6 8 2 2 3 2 2 2" xfId="45314" xr:uid="{3FDA0DA2-B545-46C0-9442-3AE3BDFE5FBA}"/>
    <cellStyle name="Millares 6 8 2 2 3 2 3" xfId="33873" xr:uid="{0632E22D-DEAD-4C78-AB1A-4A690A21256D}"/>
    <cellStyle name="Millares 6 8 2 2 3 2 4" xfId="56755" xr:uid="{77731852-7208-449A-BC87-406D09E0A940}"/>
    <cellStyle name="Millares 6 8 2 2 3 3" xfId="18178" xr:uid="{C0DCB92E-6C35-40B3-AED4-FC6D3BB78641}"/>
    <cellStyle name="Millares 6 8 2 2 3 3 2" xfId="41072" xr:uid="{62A036AC-1A4C-4026-A338-0120B30F4BF4}"/>
    <cellStyle name="Millares 6 8 2 2 3 4" xfId="29631" xr:uid="{4CB24A97-6B49-43EB-B606-B13AEDAE95DC}"/>
    <cellStyle name="Millares 6 8 2 2 3 5" xfId="52513" xr:uid="{36A221AA-A4AF-4B39-8D51-C04046DE8CE8}"/>
    <cellStyle name="Millares 6 8 2 2 4" xfId="7821" xr:uid="{59F8648B-E5FC-4045-BD72-2ABDF21C25F8}"/>
    <cellStyle name="Millares 6 8 2 2 4 2" xfId="19264" xr:uid="{CA0A567D-603F-4CFD-BA2B-BC2ADDC60EB0}"/>
    <cellStyle name="Millares 6 8 2 2 4 2 2" xfId="42158" xr:uid="{B4F4D553-C94A-418F-9A32-D83E9056C8E1}"/>
    <cellStyle name="Millares 6 8 2 2 4 3" xfId="30717" xr:uid="{813D0007-0562-43E5-85CC-D7F0009E71C1}"/>
    <cellStyle name="Millares 6 8 2 2 4 4" xfId="53599" xr:uid="{BD167E7A-14A3-4106-BDBC-7A6D395156A3}"/>
    <cellStyle name="Millares 6 8 2 2 5" xfId="12880" xr:uid="{2A1012EE-2BED-4B2F-B8AE-06C126A6732A}"/>
    <cellStyle name="Millares 6 8 2 2 5 2" xfId="24316" xr:uid="{22C1E8F8-F9C2-419E-811C-BD72842892B0}"/>
    <cellStyle name="Millares 6 8 2 2 5 2 2" xfId="47210" xr:uid="{2A82687B-9A4A-4811-9CBF-62292B5C5CA5}"/>
    <cellStyle name="Millares 6 8 2 2 5 3" xfId="35769" xr:uid="{6EEE8A63-F6E4-4E96-B3D5-51F08F6318C4}"/>
    <cellStyle name="Millares 6 8 2 2 6" xfId="13963" xr:uid="{62EA5DE0-8B31-4009-865F-2195F0A17543}"/>
    <cellStyle name="Millares 6 8 2 2 6 2" xfId="25400" xr:uid="{95324E1B-9F4F-4C10-B742-5287683BD28D}"/>
    <cellStyle name="Millares 6 8 2 2 6 2 2" xfId="48294" xr:uid="{0709A0D6-AAB5-4FB6-A4B6-411A4B3ED7CA}"/>
    <cellStyle name="Millares 6 8 2 2 6 3" xfId="36853" xr:uid="{330040C5-F3CE-46DD-BAF7-00352C106DE9}"/>
    <cellStyle name="Millares 6 8 2 2 7" xfId="15022" xr:uid="{ABCF86B7-38F4-49B3-BA05-B0FEE49764FA}"/>
    <cellStyle name="Millares 6 8 2 2 7 2" xfId="37916" xr:uid="{4826F71E-34B7-424B-90F5-C6F3B7B2C5BE}"/>
    <cellStyle name="Millares 6 8 2 2 8" xfId="26475" xr:uid="{D43814FB-1EA7-4DA7-80F7-C92FE6D462B8}"/>
    <cellStyle name="Millares 6 8 2 2 9" xfId="49358" xr:uid="{1835FF1B-DAA9-4FB9-B278-D7250F04DA34}"/>
    <cellStyle name="Millares 6 8 2 3" xfId="2192" xr:uid="{304E7048-68E4-4F6D-BE92-F5E9302BC3BB}"/>
    <cellStyle name="Millares 6 8 2 3 2" xfId="8611" xr:uid="{C2FD6608-F1B5-4312-8E8B-EA29C64011BF}"/>
    <cellStyle name="Millares 6 8 2 3 2 2" xfId="20054" xr:uid="{6602EA9A-DE44-4ABD-ACF7-E746C598C022}"/>
    <cellStyle name="Millares 6 8 2 3 2 2 2" xfId="42948" xr:uid="{456A1CD5-5A94-4982-B15E-1968002FC1D0}"/>
    <cellStyle name="Millares 6 8 2 3 2 3" xfId="31507" xr:uid="{42B3E0F0-1E4B-4115-8DED-C1E200F78575}"/>
    <cellStyle name="Millares 6 8 2 3 2 4" xfId="54389" xr:uid="{FEA1C5DA-CABF-4211-9FCB-7B8231A40471}"/>
    <cellStyle name="Millares 6 8 2 3 3" xfId="15812" xr:uid="{7DAD5AC7-5C85-4D09-B3A2-204B472A9888}"/>
    <cellStyle name="Millares 6 8 2 3 3 2" xfId="38706" xr:uid="{C1BD3E28-DC7D-4CF2-BE14-D963749FC591}"/>
    <cellStyle name="Millares 6 8 2 3 4" xfId="27265" xr:uid="{F180A11A-0BAC-49AE-8619-1292A78C2D8C}"/>
    <cellStyle name="Millares 6 8 2 3 5" xfId="50148" xr:uid="{CC708A33-8804-4A4D-A955-50E545944791}"/>
    <cellStyle name="Millares 6 8 2 3 6" xfId="4837" xr:uid="{CB1F47E1-B1DC-4ECE-8D79-5C3F582BD60B}"/>
    <cellStyle name="Millares 6 8 2 4" xfId="3536" xr:uid="{A298DE53-7F8A-4A99-909A-54B0846E0132}"/>
    <cellStyle name="Millares 6 8 2 4 2" xfId="10450" xr:uid="{CDB0FA69-5DC2-40DA-9290-A02DDD1C3B34}"/>
    <cellStyle name="Millares 6 8 2 4 2 2" xfId="21893" xr:uid="{B2931DA1-B6BE-458F-814A-9CEAEFD6A932}"/>
    <cellStyle name="Millares 6 8 2 4 2 2 2" xfId="44787" xr:uid="{05344333-4B98-4D5B-897F-B0F55B8111F5}"/>
    <cellStyle name="Millares 6 8 2 4 2 3" xfId="33346" xr:uid="{09C8FC60-585D-4334-87D1-92EE9D90DD9D}"/>
    <cellStyle name="Millares 6 8 2 4 2 4" xfId="56228" xr:uid="{B28BA953-2B8B-47F9-98A5-99D7FD91F54B}"/>
    <cellStyle name="Millares 6 8 2 4 3" xfId="17651" xr:uid="{D9B19263-02AB-4EAE-812C-078DE19A5C6F}"/>
    <cellStyle name="Millares 6 8 2 4 3 2" xfId="40545" xr:uid="{EE04DA9C-9129-4993-AA71-FB21FBA02245}"/>
    <cellStyle name="Millares 6 8 2 4 4" xfId="29104" xr:uid="{BBA821C5-2565-4355-B3B0-7633B4C88AFE}"/>
    <cellStyle name="Millares 6 8 2 4 5" xfId="51986" xr:uid="{1C0D4C73-F172-412D-9851-319E93ACAEC8}"/>
    <cellStyle name="Millares 6 8 2 5" xfId="7297" xr:uid="{C662740F-0C09-4BA7-8C63-60FABE02DEBA}"/>
    <cellStyle name="Millares 6 8 2 5 2" xfId="18737" xr:uid="{643141F3-E74B-4B2C-9FE9-67ACFD405799}"/>
    <cellStyle name="Millares 6 8 2 5 2 2" xfId="41631" xr:uid="{858AE091-0294-48BA-8464-AA450FF7693A}"/>
    <cellStyle name="Millares 6 8 2 5 3" xfId="30190" xr:uid="{BE287CE6-6362-4CA4-9458-6DF2F69DC705}"/>
    <cellStyle name="Millares 6 8 2 5 4" xfId="53072" xr:uid="{752CCAA9-236C-41D4-85C2-81289A4335F6}"/>
    <cellStyle name="Millares 6 8 2 6" xfId="12354" xr:uid="{A69216BD-C562-4285-BB94-0989AFD5E590}"/>
    <cellStyle name="Millares 6 8 2 6 2" xfId="23789" xr:uid="{A1F5E536-A5E0-439F-B625-0BCAB3C9EA6E}"/>
    <cellStyle name="Millares 6 8 2 6 2 2" xfId="46683" xr:uid="{21F21EB0-E8B2-4282-BA2B-4F65E33A6E67}"/>
    <cellStyle name="Millares 6 8 2 6 3" xfId="35242" xr:uid="{6092DCBC-9F1A-4142-9A21-6BAC03137E05}"/>
    <cellStyle name="Millares 6 8 2 7" xfId="13436" xr:uid="{745DD3C8-6558-4974-932F-AF3C07A2F8A9}"/>
    <cellStyle name="Millares 6 8 2 7 2" xfId="24873" xr:uid="{BAE239C6-B82D-47FE-BE8F-6B60680ACF77}"/>
    <cellStyle name="Millares 6 8 2 7 2 2" xfId="47767" xr:uid="{D92C613E-EBE2-4443-80EB-AA902D792209}"/>
    <cellStyle name="Millares 6 8 2 7 3" xfId="36326" xr:uid="{C1E88860-9205-4B4C-853D-252D9C1D523D}"/>
    <cellStyle name="Millares 6 8 2 8" xfId="14495" xr:uid="{7BE48B26-663D-476A-902D-F5CDDC66182E}"/>
    <cellStyle name="Millares 6 8 2 8 2" xfId="37389" xr:uid="{37316DF1-252E-49C7-B8AA-4BD167518E3E}"/>
    <cellStyle name="Millares 6 8 2 9" xfId="25948" xr:uid="{E2B04A5F-E13E-4892-8F6B-8A74B2CFE3F8}"/>
    <cellStyle name="Millares 6 8 3" xfId="977" xr:uid="{CB843F9D-CC5B-41B0-97BF-0206B68A2C87}"/>
    <cellStyle name="Millares 6 8 3 10" xfId="3808" xr:uid="{80647C6E-BCE3-4A22-84BA-1011B8680B62}"/>
    <cellStyle name="Millares 6 8 3 2" xfId="2455" xr:uid="{4C722338-401D-4117-BB41-BA36D9D9386C}"/>
    <cellStyle name="Millares 6 8 3 2 2" xfId="8875" xr:uid="{718315A6-00F2-4346-86A2-38D56483BF3D}"/>
    <cellStyle name="Millares 6 8 3 2 2 2" xfId="20318" xr:uid="{9A9120D8-4187-458B-A65A-7B2E50FB9F19}"/>
    <cellStyle name="Millares 6 8 3 2 2 2 2" xfId="43212" xr:uid="{B0EA59EB-EEE0-4401-A42D-47F3CF304A7F}"/>
    <cellStyle name="Millares 6 8 3 2 2 3" xfId="31771" xr:uid="{53CD09CA-3254-4DCC-B957-BD5FAAB6DF54}"/>
    <cellStyle name="Millares 6 8 3 2 2 4" xfId="54653" xr:uid="{36D834AF-7417-43FE-A95E-BD0D4C5F8A7A}"/>
    <cellStyle name="Millares 6 8 3 2 3" xfId="16076" xr:uid="{AF0A5A5F-ED72-4E77-95F2-DDF31D2BDFB9}"/>
    <cellStyle name="Millares 6 8 3 2 3 2" xfId="38970" xr:uid="{801F574D-B481-40F4-8633-B0521249D261}"/>
    <cellStyle name="Millares 6 8 3 2 4" xfId="27529" xr:uid="{AAF79295-2E94-4633-982A-118131EB06E0}"/>
    <cellStyle name="Millares 6 8 3 2 5" xfId="50412" xr:uid="{C52CA2DE-7CEB-4A4F-9F27-7103108127ED}"/>
    <cellStyle name="Millares 6 8 3 2 6" xfId="5101" xr:uid="{656E4579-6868-4D84-8EDA-5A7E0109740B}"/>
    <cellStyle name="Millares 6 8 3 3" xfId="6479" xr:uid="{0EF7BA02-83C5-4B17-9DF8-4340444FBB1E}"/>
    <cellStyle name="Millares 6 8 3 3 2" xfId="10714" xr:uid="{8750524D-8428-487A-AF29-62AF8F6AA59B}"/>
    <cellStyle name="Millares 6 8 3 3 2 2" xfId="22157" xr:uid="{3260587E-DBF0-4DEB-B2DD-DFA4AE8B6ECD}"/>
    <cellStyle name="Millares 6 8 3 3 2 2 2" xfId="45051" xr:uid="{C5109970-B944-4C1F-AF1B-D25254AE85A1}"/>
    <cellStyle name="Millares 6 8 3 3 2 3" xfId="33610" xr:uid="{69EF50DB-4566-4356-BC93-04481AB95033}"/>
    <cellStyle name="Millares 6 8 3 3 2 4" xfId="56492" xr:uid="{91A19E4B-811A-4865-B26A-DC5E405D074D}"/>
    <cellStyle name="Millares 6 8 3 3 3" xfId="17915" xr:uid="{FE0E3E36-1D3C-4533-A6F3-7240A1A0371B}"/>
    <cellStyle name="Millares 6 8 3 3 3 2" xfId="40809" xr:uid="{D0F026A1-E282-492F-9839-E4AC215D2360}"/>
    <cellStyle name="Millares 6 8 3 3 4" xfId="29368" xr:uid="{4C8B3874-4094-4FE1-8CDE-0A3B646A42BA}"/>
    <cellStyle name="Millares 6 8 3 3 5" xfId="52250" xr:uid="{5AAAA277-1C91-4578-9486-D5D8053F01A0}"/>
    <cellStyle name="Millares 6 8 3 4" xfId="7558" xr:uid="{1FF8D481-D294-4A3D-B5E1-11B4BB7C2117}"/>
    <cellStyle name="Millares 6 8 3 4 2" xfId="19001" xr:uid="{B1AFCC1E-3061-45E6-B1FA-3713B869B7F9}"/>
    <cellStyle name="Millares 6 8 3 4 2 2" xfId="41895" xr:uid="{1819FB2F-ACC6-4C40-BB84-D1949AD37F8D}"/>
    <cellStyle name="Millares 6 8 3 4 3" xfId="30454" xr:uid="{E42E8338-B893-4776-9ECE-42864DC8C0EF}"/>
    <cellStyle name="Millares 6 8 3 4 4" xfId="53336" xr:uid="{CA5DAAF2-9536-42E6-B0D1-82102B3B80C0}"/>
    <cellStyle name="Millares 6 8 3 5" xfId="12617" xr:uid="{B23697E5-B582-4558-98D9-EFD45E4B9189}"/>
    <cellStyle name="Millares 6 8 3 5 2" xfId="24053" xr:uid="{4822F64C-2DDB-4CD4-A858-7D4B5C086FBF}"/>
    <cellStyle name="Millares 6 8 3 5 2 2" xfId="46947" xr:uid="{03A97E10-B9FD-4C0D-A4C8-060BA4E6BE96}"/>
    <cellStyle name="Millares 6 8 3 5 3" xfId="35506" xr:uid="{27C23BD4-321D-4B76-8EB2-118B24D36D06}"/>
    <cellStyle name="Millares 6 8 3 6" xfId="13700" xr:uid="{4F847B5C-C984-43C1-A061-D7498DFE9CC4}"/>
    <cellStyle name="Millares 6 8 3 6 2" xfId="25137" xr:uid="{DCFB529C-A37E-4CA8-86DC-44898605C86A}"/>
    <cellStyle name="Millares 6 8 3 6 2 2" xfId="48031" xr:uid="{F8195FB8-BA80-4867-BA70-6E43F20E68F8}"/>
    <cellStyle name="Millares 6 8 3 6 3" xfId="36590" xr:uid="{EB95617C-42AC-4E85-A679-78156CFC968E}"/>
    <cellStyle name="Millares 6 8 3 7" xfId="14759" xr:uid="{209D362E-57F0-427E-A999-BB5BB3710650}"/>
    <cellStyle name="Millares 6 8 3 7 2" xfId="37653" xr:uid="{D2116448-4C87-491B-8863-A9CD1D77F8E3}"/>
    <cellStyle name="Millares 6 8 3 8" xfId="26212" xr:uid="{24DD7321-3BA9-4CA0-8B96-241D7E566154}"/>
    <cellStyle name="Millares 6 8 3 9" xfId="49095" xr:uid="{F7B72366-27A2-43EC-B351-29BAF7CD34B1}"/>
    <cellStyle name="Millares 6 8 4" xfId="1272" xr:uid="{03173D87-AF46-4061-8440-00CAB968973D}"/>
    <cellStyle name="Millares 6 8 4 2" xfId="2729" xr:uid="{3D5A3865-98D0-408F-BCF9-7B12BC464B84}"/>
    <cellStyle name="Millares 6 8 4 2 2" xfId="9403" xr:uid="{EE95F67C-F93F-40A6-95BA-7E67E3BCE542}"/>
    <cellStyle name="Millares 6 8 4 2 2 2" xfId="20846" xr:uid="{ACB68CAD-6D11-4F29-9861-BEC9CD177E27}"/>
    <cellStyle name="Millares 6 8 4 2 2 2 2" xfId="43740" xr:uid="{847D033E-6E46-4D11-A569-951E564250B3}"/>
    <cellStyle name="Millares 6 8 4 2 2 3" xfId="32299" xr:uid="{D85D01E3-2511-4CFD-A9C7-EF0FF9B52C94}"/>
    <cellStyle name="Millares 6 8 4 2 2 4" xfId="55181" xr:uid="{EE80DCAE-0B1C-41B1-AA03-0839E699044E}"/>
    <cellStyle name="Millares 6 8 4 2 3" xfId="16604" xr:uid="{BB7452F6-8A41-4431-A2E1-81C49761C0CC}"/>
    <cellStyle name="Millares 6 8 4 2 3 2" xfId="39498" xr:uid="{C98A0F60-C269-497A-8C37-2108710ADABA}"/>
    <cellStyle name="Millares 6 8 4 2 4" xfId="28057" xr:uid="{FBAA6E3A-BF08-444C-A12E-125B60720630}"/>
    <cellStyle name="Millares 6 8 4 2 5" xfId="50940" xr:uid="{A49321C7-6D0F-4BDC-9FFF-65FD3634AE60}"/>
    <cellStyle name="Millares 6 8 4 2 6" xfId="5629" xr:uid="{BAC7F9EB-B7E6-4A3A-946E-582097948474}"/>
    <cellStyle name="Millares 6 8 4 3" xfId="8086" xr:uid="{1D630F5D-1D5B-4C6C-BEC1-B8F50FC7BE59}"/>
    <cellStyle name="Millares 6 8 4 3 2" xfId="19529" xr:uid="{7C20A794-26C6-4FDB-83E3-1B3B6F5547DB}"/>
    <cellStyle name="Millares 6 8 4 3 2 2" xfId="42423" xr:uid="{1E2CF664-6A22-45E5-A4F2-C95E2202F92F}"/>
    <cellStyle name="Millares 6 8 4 3 3" xfId="30982" xr:uid="{30AED865-EF87-4C83-B297-44B51369C397}"/>
    <cellStyle name="Millares 6 8 4 3 4" xfId="53864" xr:uid="{EE3D516A-6B7D-41E1-996E-C4FC48771C2F}"/>
    <cellStyle name="Millares 6 8 4 4" xfId="15287" xr:uid="{8F7D24CC-F1E3-4115-BE9F-45E100DA6A99}"/>
    <cellStyle name="Millares 6 8 4 4 2" xfId="38181" xr:uid="{B4956015-23E3-4926-9BE1-9DAADF14C890}"/>
    <cellStyle name="Millares 6 8 4 5" xfId="26740" xr:uid="{39A5FA3F-7537-421D-9CB2-523E660AD749}"/>
    <cellStyle name="Millares 6 8 4 6" xfId="49623" xr:uid="{638B1FFA-DED3-48AB-80D9-8E03450EA5F2}"/>
    <cellStyle name="Millares 6 8 4 7" xfId="4330" xr:uid="{4E3339DB-BC4E-41C8-950A-C109E23388F5}"/>
    <cellStyle name="Millares 6 8 5" xfId="1925" xr:uid="{25F951D6-81CC-4DEC-AAFC-9B28BB2B737F}"/>
    <cellStyle name="Millares 6 8 5 2" xfId="8348" xr:uid="{72A30591-93C8-48B2-BBC9-84748A9F5114}"/>
    <cellStyle name="Millares 6 8 5 2 2" xfId="19791" xr:uid="{7319D55A-DE5D-4DC2-B4FE-AA7E6F5ACABC}"/>
    <cellStyle name="Millares 6 8 5 2 2 2" xfId="42685" xr:uid="{C1D1E1A7-2425-4DA3-978D-21990B0E48D5}"/>
    <cellStyle name="Millares 6 8 5 2 3" xfId="31244" xr:uid="{703F5145-A4D9-4A37-9BE7-18AFEBDC3717}"/>
    <cellStyle name="Millares 6 8 5 2 4" xfId="54126" xr:uid="{E2A69FDC-AF29-48B8-87F4-2B444269A03B}"/>
    <cellStyle name="Millares 6 8 5 3" xfId="15549" xr:uid="{BE43FD80-9BDF-4CA0-8A41-F01D761C03DA}"/>
    <cellStyle name="Millares 6 8 5 3 2" xfId="38443" xr:uid="{C5497292-F226-4FC0-A523-DB79A419A6EB}"/>
    <cellStyle name="Millares 6 8 5 4" xfId="27002" xr:uid="{4A4BE1A9-4104-4E26-ABF1-9A72160F0AC9}"/>
    <cellStyle name="Millares 6 8 5 5" xfId="49885" xr:uid="{02F56A43-1740-49A4-BC55-5D12D3FDC431}"/>
    <cellStyle name="Millares 6 8 5 6" xfId="4583" xr:uid="{12C341AC-93D6-497C-A5CE-EFFA3D712FF1}"/>
    <cellStyle name="Millares 6 8 6" xfId="3276" xr:uid="{6D0A13F4-8D14-46C1-BABF-D92542E01F32}"/>
    <cellStyle name="Millares 6 8 6 2" xfId="9666" xr:uid="{51746475-2F8B-4224-96D0-3B79B5162B58}"/>
    <cellStyle name="Millares 6 8 6 2 2" xfId="21109" xr:uid="{2BB28C3D-42D9-439D-815B-DD94126DDED6}"/>
    <cellStyle name="Millares 6 8 6 2 2 2" xfId="44003" xr:uid="{BDC9DC18-7484-4C26-96B7-E0AB4D60C345}"/>
    <cellStyle name="Millares 6 8 6 2 3" xfId="32562" xr:uid="{4A3CFE34-8B4C-45DB-B41A-3CE780435785}"/>
    <cellStyle name="Millares 6 8 6 2 4" xfId="55444" xr:uid="{DD6495B7-2D3E-467D-9016-FB435512B9EB}"/>
    <cellStyle name="Millares 6 8 6 3" xfId="16867" xr:uid="{0FE3CE22-90E6-4794-903C-FBDFC9BA88FA}"/>
    <cellStyle name="Millares 6 8 6 3 2" xfId="39761" xr:uid="{E58F331B-8FBA-431C-ABE6-3ED9DF908B93}"/>
    <cellStyle name="Millares 6 8 6 4" xfId="28320" xr:uid="{0D74EFB6-AD28-4C35-924D-499D28670BA7}"/>
    <cellStyle name="Millares 6 8 6 5" xfId="51202" xr:uid="{E07E0752-1D94-462B-94B0-06472E94393F}"/>
    <cellStyle name="Millares 6 8 7" xfId="5935" xr:uid="{DE013AF4-3863-4845-B0CF-C6672226B54A}"/>
    <cellStyle name="Millares 6 8 7 2" xfId="9926" xr:uid="{88CBB453-7FA4-408D-BCAF-792F3C321395}"/>
    <cellStyle name="Millares 6 8 7 2 2" xfId="21369" xr:uid="{C97BA5FE-AB47-4E78-B7F9-13B4935B6DC5}"/>
    <cellStyle name="Millares 6 8 7 2 2 2" xfId="44263" xr:uid="{2F95E907-B08E-4807-AF1A-D5A2804E64A0}"/>
    <cellStyle name="Millares 6 8 7 2 3" xfId="32822" xr:uid="{A1803B3B-975C-48B3-B9DF-B3C5D7ECE120}"/>
    <cellStyle name="Millares 6 8 7 2 4" xfId="55704" xr:uid="{ECAE933E-29A5-4FD4-83C5-12C45322BE64}"/>
    <cellStyle name="Millares 6 8 7 3" xfId="17127" xr:uid="{0C6E4C5F-E217-43FC-8317-8D1A2E9DAC43}"/>
    <cellStyle name="Millares 6 8 7 3 2" xfId="40021" xr:uid="{B713A053-A251-4425-AEE4-A2014D1AA39A}"/>
    <cellStyle name="Millares 6 8 7 4" xfId="28580" xr:uid="{54E8EA9C-F4F1-4F4A-B5BE-51DBA0B3444B}"/>
    <cellStyle name="Millares 6 8 7 5" xfId="51462" xr:uid="{97304621-577F-4CB7-8C16-30406041C4D5}"/>
    <cellStyle name="Millares 6 8 8" xfId="6187" xr:uid="{155E07C3-2F2D-44ED-9224-6A63FF607971}"/>
    <cellStyle name="Millares 6 8 8 2" xfId="10187" xr:uid="{29D730AA-DEDA-4E4A-8D1B-22412435D0AA}"/>
    <cellStyle name="Millares 6 8 8 2 2" xfId="21630" xr:uid="{868527BC-D2F5-4572-9296-55F17A07F83E}"/>
    <cellStyle name="Millares 6 8 8 2 2 2" xfId="44524" xr:uid="{F0639534-6827-4863-8157-3DFE5469C07A}"/>
    <cellStyle name="Millares 6 8 8 2 3" xfId="33083" xr:uid="{C430786C-5D30-4E12-82A9-F3BD9FE08948}"/>
    <cellStyle name="Millares 6 8 8 2 4" xfId="55965" xr:uid="{4CCAF051-1D21-401E-B0CD-B9C6B3E7C66F}"/>
    <cellStyle name="Millares 6 8 8 3" xfId="17388" xr:uid="{EA923154-0C8D-45F8-BB06-02A1AB972526}"/>
    <cellStyle name="Millares 6 8 8 3 2" xfId="40282" xr:uid="{680E8AFB-AAE6-4A67-B219-283CD9910A78}"/>
    <cellStyle name="Millares 6 8 8 4" xfId="28841" xr:uid="{F1DE7861-C063-4DA0-BFF5-6B7915F26D7D}"/>
    <cellStyle name="Millares 6 8 8 5" xfId="51723" xr:uid="{230076B6-B299-4C15-A8EB-440246FB6380}"/>
    <cellStyle name="Millares 6 8 9" xfId="7019" xr:uid="{231F1781-83E3-4DCC-9974-B4D60A979EDE}"/>
    <cellStyle name="Millares 6 8 9 2" xfId="18455" xr:uid="{219BB120-7F38-44DE-9548-BD6250CD42FC}"/>
    <cellStyle name="Millares 6 8 9 2 2" xfId="41349" xr:uid="{E6D97258-DAAB-4F0C-AF97-2CC53FE39993}"/>
    <cellStyle name="Millares 6 8 9 3" xfId="29908" xr:uid="{CA5DCA12-C2AE-4C3F-97F1-360B2363471D}"/>
    <cellStyle name="Millares 6 8 9 4" xfId="52790" xr:uid="{A161DCC6-3017-48E7-AA03-196200D0FAFA}"/>
    <cellStyle name="Millares 6 9" xfId="314" xr:uid="{D8961383-EA0A-4871-8EF2-3F325AAD1C23}"/>
    <cellStyle name="Millares 6 9 10" xfId="48714" xr:uid="{83E71C31-C1F5-4E20-8CDD-3C3361247A5D}"/>
    <cellStyle name="Millares 6 9 11" xfId="57985" xr:uid="{C77AC86B-5AC3-4449-A448-BE8BA389D3F8}"/>
    <cellStyle name="Millares 6 9 12" xfId="58496" xr:uid="{6315BE1A-90FB-43F1-A088-02D0D114DB33}"/>
    <cellStyle name="Millares 6 9 2" xfId="1435" xr:uid="{B8398833-4A90-4F50-82B3-78864A3FD4D1}"/>
    <cellStyle name="Millares 6 9 2 10" xfId="3953" xr:uid="{04813627-593A-45C4-82C9-CA1F6C672000}"/>
    <cellStyle name="Millares 6 9 2 2" xfId="2871" xr:uid="{5DF03720-5261-4337-B79B-E33A89313185}"/>
    <cellStyle name="Millares 6 9 2 2 2" xfId="9021" xr:uid="{B8B04669-CE14-4A49-95FC-62E65C1BBB8C}"/>
    <cellStyle name="Millares 6 9 2 2 2 2" xfId="20464" xr:uid="{2BD209CD-E412-4AB5-A864-5C05B1FF051F}"/>
    <cellStyle name="Millares 6 9 2 2 2 2 2" xfId="43358" xr:uid="{A5630910-0F9A-48A2-A214-AE73198B64F3}"/>
    <cellStyle name="Millares 6 9 2 2 2 3" xfId="31917" xr:uid="{C95B54BA-3FAF-4AC3-AFA4-1CDB56F8587A}"/>
    <cellStyle name="Millares 6 9 2 2 2 4" xfId="54799" xr:uid="{AD3FAB0B-0A8D-45A9-874C-828DA36BE2E3}"/>
    <cellStyle name="Millares 6 9 2 2 3" xfId="16222" xr:uid="{517C2150-81D2-4989-9BF3-1E9B3DD0E75C}"/>
    <cellStyle name="Millares 6 9 2 2 3 2" xfId="39116" xr:uid="{24CC7A58-FF29-4573-B485-E33227C1E334}"/>
    <cellStyle name="Millares 6 9 2 2 4" xfId="27675" xr:uid="{DA9D10B1-9CD8-415F-BCD6-BFB88BD1C1B5}"/>
    <cellStyle name="Millares 6 9 2 2 5" xfId="50558" xr:uid="{7397C0D6-8CFB-4BF9-9114-3610C43C7CF6}"/>
    <cellStyle name="Millares 6 9 2 2 6" xfId="5247" xr:uid="{A1AED1FC-1CE4-4245-A84F-FC63548316D5}"/>
    <cellStyle name="Millares 6 9 2 3" xfId="6625" xr:uid="{302530C7-0713-4608-9280-113DFBF2142E}"/>
    <cellStyle name="Millares 6 9 2 3 2" xfId="10860" xr:uid="{C4ED3504-308A-4599-A992-0D166DD1E17D}"/>
    <cellStyle name="Millares 6 9 2 3 2 2" xfId="22303" xr:uid="{FFD6F5B9-4DDE-4AD8-817B-EA5B873873B4}"/>
    <cellStyle name="Millares 6 9 2 3 2 2 2" xfId="45197" xr:uid="{5364A035-8277-4838-8B1C-5967543DC0CB}"/>
    <cellStyle name="Millares 6 9 2 3 2 3" xfId="33756" xr:uid="{D06A5BFD-6997-472B-B20C-360B26AE428E}"/>
    <cellStyle name="Millares 6 9 2 3 2 4" xfId="56638" xr:uid="{F292F561-A7EA-4BBD-B245-0681167694DD}"/>
    <cellStyle name="Millares 6 9 2 3 3" xfId="18061" xr:uid="{6BBA6582-659B-4929-9ADB-6378185AD24D}"/>
    <cellStyle name="Millares 6 9 2 3 3 2" xfId="40955" xr:uid="{A9C95490-10A0-43F6-8EA7-877FB657831B}"/>
    <cellStyle name="Millares 6 9 2 3 4" xfId="29514" xr:uid="{6064E1C1-5520-478D-81D2-ADEE75E82EE1}"/>
    <cellStyle name="Millares 6 9 2 3 5" xfId="52396" xr:uid="{3D4263C5-04B8-4D1B-AB53-83C4BEEBFC87}"/>
    <cellStyle name="Millares 6 9 2 4" xfId="7704" xr:uid="{362F7694-8609-466C-BF8F-4D58075AFD97}"/>
    <cellStyle name="Millares 6 9 2 4 2" xfId="19147" xr:uid="{211FD76D-7A3E-43BF-8EB7-5754E726915F}"/>
    <cellStyle name="Millares 6 9 2 4 2 2" xfId="42041" xr:uid="{C8B79EB5-B0F2-4333-9190-0B9CB585FA4B}"/>
    <cellStyle name="Millares 6 9 2 4 3" xfId="30600" xr:uid="{79A1577C-8792-4DCB-846B-35E760E0F2F8}"/>
    <cellStyle name="Millares 6 9 2 4 4" xfId="53482" xr:uid="{4F772D30-62F8-447B-A4E2-17479E6A6E44}"/>
    <cellStyle name="Millares 6 9 2 5" xfId="12763" xr:uid="{2040D237-906D-43E3-B79A-027D3DFC1F3E}"/>
    <cellStyle name="Millares 6 9 2 5 2" xfId="24199" xr:uid="{FE2EA1FB-909A-4D38-A60C-36987CA6908A}"/>
    <cellStyle name="Millares 6 9 2 5 2 2" xfId="47093" xr:uid="{E3A7B4D6-4F84-4C22-92E4-9B2739F61E9C}"/>
    <cellStyle name="Millares 6 9 2 5 3" xfId="35652" xr:uid="{E6CEA5CE-97C0-4E8F-8C37-4730106D87A1}"/>
    <cellStyle name="Millares 6 9 2 6" xfId="13846" xr:uid="{57F82E8B-8EF5-4FD5-AC42-7CC3DC3B1ACB}"/>
    <cellStyle name="Millares 6 9 2 6 2" xfId="25283" xr:uid="{5338AE2B-903F-44CB-BF02-4549934D2BE7}"/>
    <cellStyle name="Millares 6 9 2 6 2 2" xfId="48177" xr:uid="{6F2944CB-ED15-4CAF-B4AE-FD5D9D47F6ED}"/>
    <cellStyle name="Millares 6 9 2 6 3" xfId="36736" xr:uid="{4D1AB118-3FD7-4627-B6CE-C40C92369587}"/>
    <cellStyle name="Millares 6 9 2 7" xfId="14905" xr:uid="{AF662DCD-4A55-42E4-B624-4AC7149E9082}"/>
    <cellStyle name="Millares 6 9 2 7 2" xfId="37799" xr:uid="{6D74EDEF-334A-482D-999F-2F96A3841030}"/>
    <cellStyle name="Millares 6 9 2 8" xfId="26358" xr:uid="{AF213278-EB4F-46E0-AB53-2F17D814A0F7}"/>
    <cellStyle name="Millares 6 9 2 9" xfId="49241" xr:uid="{D313590F-DE59-497A-9F2E-9C8D41533F28}"/>
    <cellStyle name="Millares 6 9 3" xfId="1799" xr:uid="{00785F24-60B5-46C1-9171-0E6517FCF487}"/>
    <cellStyle name="Millares 6 9 3 2" xfId="8494" xr:uid="{DC3A3499-1ABC-4EBF-AF35-29C7D3C9281C}"/>
    <cellStyle name="Millares 6 9 3 2 2" xfId="19937" xr:uid="{9E4F3724-C331-4D24-B340-EC55ABE8951A}"/>
    <cellStyle name="Millares 6 9 3 2 2 2" xfId="42831" xr:uid="{E7518128-86C0-4F45-8846-EB097C683BE8}"/>
    <cellStyle name="Millares 6 9 3 2 3" xfId="31390" xr:uid="{FD1BDBF1-AADE-4EE4-AD47-DFC82EDAB90A}"/>
    <cellStyle name="Millares 6 9 3 2 4" xfId="54272" xr:uid="{B4D9C701-E15A-43EE-9A89-C02954B5F09F}"/>
    <cellStyle name="Millares 6 9 3 3" xfId="15695" xr:uid="{FCF4C9E6-3FDC-4762-8EEB-F462EEB2451D}"/>
    <cellStyle name="Millares 6 9 3 3 2" xfId="38589" xr:uid="{37D7D951-6B72-4048-88B1-A4D22CB99644}"/>
    <cellStyle name="Millares 6 9 3 4" xfId="27148" xr:uid="{8967D1FD-E1BA-4DCF-AF72-066D7D885B6C}"/>
    <cellStyle name="Millares 6 9 3 5" xfId="50031" xr:uid="{BC5403EF-D605-49CA-BF57-85E3421AB0E3}"/>
    <cellStyle name="Millares 6 9 3 6" xfId="4720" xr:uid="{9AE95286-4DF3-4A46-BF17-8BCADA0BD0C6}"/>
    <cellStyle name="Millares 6 9 4" xfId="3418" xr:uid="{060A668E-E98C-447F-896B-9C7B6AAD327B}"/>
    <cellStyle name="Millares 6 9 4 2" xfId="10333" xr:uid="{D3CC67E4-5DF6-44A4-ABAE-58D94005AB1D}"/>
    <cellStyle name="Millares 6 9 4 2 2" xfId="21776" xr:uid="{EE996027-6BF5-4DA5-AC5F-FF52DCE1451F}"/>
    <cellStyle name="Millares 6 9 4 2 2 2" xfId="44670" xr:uid="{E5C73C5F-7AD8-4A93-88D1-E2E0E9103A1D}"/>
    <cellStyle name="Millares 6 9 4 2 3" xfId="33229" xr:uid="{B1E4E8E7-F9BD-4800-ABBD-2A2D7699FA94}"/>
    <cellStyle name="Millares 6 9 4 2 4" xfId="56111" xr:uid="{6CB32E75-BD71-483C-89A2-493D6F2D0CA4}"/>
    <cellStyle name="Millares 6 9 4 3" xfId="17534" xr:uid="{84DCF053-77B1-41B0-BE3F-4F902A05AB36}"/>
    <cellStyle name="Millares 6 9 4 3 2" xfId="40428" xr:uid="{C4C2CF40-B328-4A0A-B115-3F6B2B9AA9EC}"/>
    <cellStyle name="Millares 6 9 4 4" xfId="28987" xr:uid="{CAD639E4-719B-42DC-BF7A-FC81CC9134B4}"/>
    <cellStyle name="Millares 6 9 4 5" xfId="51869" xr:uid="{9CFE1D10-C3C0-46C4-991E-AABCD1FDA37E}"/>
    <cellStyle name="Millares 6 9 5" xfId="7182" xr:uid="{D2D8A441-8D33-47BF-9759-7D70FAC4D5A4}"/>
    <cellStyle name="Millares 6 9 5 2" xfId="18620" xr:uid="{0214F235-B67F-4E38-AADE-BE7A5CCBD1C1}"/>
    <cellStyle name="Millares 6 9 5 2 2" xfId="41514" xr:uid="{ADEA7C61-5BBB-4B85-9E84-AD2BA15C9AAD}"/>
    <cellStyle name="Millares 6 9 5 3" xfId="30073" xr:uid="{6EC19185-8368-496A-9001-F6BC7D173457}"/>
    <cellStyle name="Millares 6 9 5 4" xfId="52955" xr:uid="{325E1330-6469-40C5-8F1F-41641B21A969}"/>
    <cellStyle name="Millares 6 9 6" xfId="12237" xr:uid="{FDEBA876-F9EB-402F-BC25-D82CA0C3BE1D}"/>
    <cellStyle name="Millares 6 9 6 2" xfId="23672" xr:uid="{0CCB9E3E-8ED9-41D7-87C2-467821E495CF}"/>
    <cellStyle name="Millares 6 9 6 2 2" xfId="46566" xr:uid="{2C4B4505-CEBF-41FF-A904-044BADFE9B3F}"/>
    <cellStyle name="Millares 6 9 6 3" xfId="35125" xr:uid="{8AE42FCA-978A-47DF-8424-1C0567D24F70}"/>
    <cellStyle name="Millares 6 9 7" xfId="13319" xr:uid="{B8BBBD36-6EE7-477C-ADA5-010F8A3C5CAA}"/>
    <cellStyle name="Millares 6 9 7 2" xfId="24756" xr:uid="{D4CCA76A-C614-4BAD-9E09-435BCAC467C6}"/>
    <cellStyle name="Millares 6 9 7 2 2" xfId="47650" xr:uid="{7508063C-A5A5-459E-96CC-EA6E495037A7}"/>
    <cellStyle name="Millares 6 9 7 3" xfId="36209" xr:uid="{E0ACE49D-271E-4A33-8EFB-E235A180CAF5}"/>
    <cellStyle name="Millares 6 9 8" xfId="14378" xr:uid="{84857EFC-59EC-4C4E-BBEF-0F365893EE71}"/>
    <cellStyle name="Millares 6 9 8 2" xfId="37272" xr:uid="{9FEBFDF1-6841-4640-A96A-655F525E41B4}"/>
    <cellStyle name="Millares 6 9 9" xfId="25831" xr:uid="{E56B25AB-FBCC-455A-9249-8733484D3C78}"/>
    <cellStyle name="Millares 60" xfId="3108" xr:uid="{9820B0D2-E8E2-4968-8594-623674EEE210}"/>
    <cellStyle name="Millares 60 2" xfId="18581" xr:uid="{AE1219EA-3372-45D4-8426-B591FD699DC1}"/>
    <cellStyle name="Millares 60 2 2" xfId="41475" xr:uid="{C19ADA03-EA20-44E9-8F17-2CF0B86E07E9}"/>
    <cellStyle name="Millares 60 3" xfId="30034" xr:uid="{2E48A3A0-F5B3-48D4-B7FC-EDBCD34BE276}"/>
    <cellStyle name="Millares 60 4" xfId="52916" xr:uid="{A92733D0-73BC-4C6D-B795-D6EF9A77F00B}"/>
    <cellStyle name="Millares 60 5" xfId="7144" xr:uid="{25DD6F91-B322-47EF-99E6-7AF18D58D5C1}"/>
    <cellStyle name="Millares 61" xfId="3116" xr:uid="{F201DA97-3AA4-4B05-A4DE-047770867E57}"/>
    <cellStyle name="Millares 61 2" xfId="18571" xr:uid="{EA2A5FFF-B883-4C6D-96DD-271751065A96}"/>
    <cellStyle name="Millares 61 2 2" xfId="41465" xr:uid="{CDB20ED6-FAA0-45EA-A89B-93153B9E735C}"/>
    <cellStyle name="Millares 61 3" xfId="30024" xr:uid="{6557A3D3-68E6-4163-B4C3-58218D5402EA}"/>
    <cellStyle name="Millares 61 4" xfId="52906" xr:uid="{9F3AA09A-6028-430D-814E-B604F4BA1634}"/>
    <cellStyle name="Millares 62" xfId="7147" xr:uid="{1BA5E252-38B7-4FF4-B42C-1150053211C2}"/>
    <cellStyle name="Millares 62 2" xfId="18584" xr:uid="{66145314-3F69-4F34-8106-6518D49B265F}"/>
    <cellStyle name="Millares 62 2 2" xfId="41478" xr:uid="{3CEEA6D1-D07C-4307-994A-3B03EA5B98D6}"/>
    <cellStyle name="Millares 62 3" xfId="30037" xr:uid="{8E21D87A-A301-4175-827C-F190E246B80E}"/>
    <cellStyle name="Millares 62 4" xfId="52919" xr:uid="{4465D18C-B0C6-47F3-93EC-9F43B0A92B2D}"/>
    <cellStyle name="Millares 63" xfId="6994" xr:uid="{9F1C1808-D4C3-43FF-9765-0678EF77CA5B}"/>
    <cellStyle name="Millares 63 2" xfId="18429" xr:uid="{30CDA6A8-1D06-4380-BF13-64A122906548}"/>
    <cellStyle name="Millares 63 2 2" xfId="41323" xr:uid="{5D71B39E-404E-432D-A8D2-043C060A8F4E}"/>
    <cellStyle name="Millares 63 3" xfId="29882" xr:uid="{5C33DD56-9CA2-4015-90E1-A5F9E40C895D}"/>
    <cellStyle name="Millares 63 4" xfId="52764" xr:uid="{81A0AB2C-E99A-4790-8596-4B3F38ABBB44}"/>
    <cellStyle name="Millares 64" xfId="6960" xr:uid="{3D93BF24-142B-403F-923D-11686456F413}"/>
    <cellStyle name="Millares 64 2" xfId="18395" xr:uid="{D5948FB5-3B5B-4951-A1B8-72C4E30FA53F}"/>
    <cellStyle name="Millares 64 2 2" xfId="41289" xr:uid="{A51D260F-CAEB-4652-98AF-A6C2934FCBD5}"/>
    <cellStyle name="Millares 64 3" xfId="29848" xr:uid="{0A718CB3-40C9-421A-893A-357FFCB88DB2}"/>
    <cellStyle name="Millares 64 4" xfId="52730" xr:uid="{0CDA11E4-3837-4758-B8C6-85EB732E7B7E}"/>
    <cellStyle name="Millares 65" xfId="7134" xr:uid="{EA575B5B-9D6C-445B-8C57-52AC4090A3DD}"/>
    <cellStyle name="Millares 65 2" xfId="18570" xr:uid="{DF8722C5-DC2C-465D-98BD-4DE322AC6567}"/>
    <cellStyle name="Millares 65 2 2" xfId="41464" xr:uid="{141BC901-8B4B-4017-B353-395B5A6055B7}"/>
    <cellStyle name="Millares 65 3" xfId="30023" xr:uid="{F9BACC8B-AC4B-4C17-9784-7EF9CF81FF77}"/>
    <cellStyle name="Millares 65 4" xfId="52905" xr:uid="{EF928E1D-426B-471C-BC68-75B7D26C2C13}"/>
    <cellStyle name="Millares 654 2 2" xfId="79" xr:uid="{00000000-0005-0000-0000-00000B000000}"/>
    <cellStyle name="Millares 656" xfId="89" xr:uid="{00000000-0005-0000-0000-00000C000000}"/>
    <cellStyle name="Millares 656 2" xfId="130" xr:uid="{04A60C98-01F5-4939-93D7-82468A13FD87}"/>
    <cellStyle name="Millares 656 2 10" xfId="6089" xr:uid="{99737710-0127-4984-9E07-3D07C7D5E9DA}"/>
    <cellStyle name="Millares 656 2 10 2" xfId="10084" xr:uid="{8A3CCE60-B731-4BAF-9CF4-AF9F1C1BBEEA}"/>
    <cellStyle name="Millares 656 2 10 2 2" xfId="21527" xr:uid="{CA7DBDBE-DFE0-4C06-9057-3BC8C3F77B88}"/>
    <cellStyle name="Millares 656 2 10 2 2 2" xfId="44421" xr:uid="{FEF09060-8C0F-46A6-88F7-A75AF73A503C}"/>
    <cellStyle name="Millares 656 2 10 2 3" xfId="32980" xr:uid="{DD64699D-A028-4034-8B7B-4DFE9592BEFE}"/>
    <cellStyle name="Millares 656 2 10 2 4" xfId="55862" xr:uid="{5E893311-F5D2-4FD7-9377-620D96AEE67F}"/>
    <cellStyle name="Millares 656 2 10 3" xfId="17285" xr:uid="{C17D17EC-E4A1-4ED8-A3BD-C7DB6834154B}"/>
    <cellStyle name="Millares 656 2 10 3 2" xfId="40179" xr:uid="{73A0BC48-82B9-4941-8E27-3515CEF5C5AE}"/>
    <cellStyle name="Millares 656 2 10 4" xfId="28738" xr:uid="{D57A48C8-D57D-41A0-A9A1-087CBD0EB2D3}"/>
    <cellStyle name="Millares 656 2 10 5" xfId="51620" xr:uid="{B53E662F-522B-4E69-8BD2-09E97D864E3C}"/>
    <cellStyle name="Millares 656 2 11" xfId="6912" xr:uid="{C5A703A2-ABCF-4757-BA27-07ECB3C35DBC}"/>
    <cellStyle name="Millares 656 2 11 2" xfId="18347" xr:uid="{CD6CD296-FC67-43F9-A8A5-4529D038C333}"/>
    <cellStyle name="Millares 656 2 11 2 2" xfId="41241" xr:uid="{F8544CDF-0176-4B29-AE57-F8D030A18065}"/>
    <cellStyle name="Millares 656 2 11 3" xfId="29800" xr:uid="{8A96550D-8A19-451F-952E-F70DE6CCF713}"/>
    <cellStyle name="Millares 656 2 11 4" xfId="52682" xr:uid="{876F88D0-554D-4358-BF46-C842ABE3BE0E}"/>
    <cellStyle name="Millares 656 2 12" xfId="11187" xr:uid="{4DE457E9-6CA2-4016-8837-65137877CCD8}"/>
    <cellStyle name="Millares 656 2 12 2" xfId="22623" xr:uid="{1C267098-2277-4FFD-B0D1-305E4EE63A9C}"/>
    <cellStyle name="Millares 656 2 12 2 2" xfId="45517" xr:uid="{6D55FDE0-327F-4F25-B2D8-7FF922B93526}"/>
    <cellStyle name="Millares 656 2 12 3" xfId="34076" xr:uid="{5F7410C2-CC40-4A10-81AC-DD9BE5A0EB49}"/>
    <cellStyle name="Millares 656 2 12 4" xfId="56958" xr:uid="{A7C05F4B-20B6-446A-A646-DE5656799D5A}"/>
    <cellStyle name="Millares 656 2 13" xfId="11448" xr:uid="{246DC85B-79EA-4628-8887-9FE3BB97DEBF}"/>
    <cellStyle name="Millares 656 2 13 2" xfId="22884" xr:uid="{E36D239D-9287-48E9-95B2-02420413C083}"/>
    <cellStyle name="Millares 656 2 13 2 2" xfId="45778" xr:uid="{67347083-191C-4601-B0B4-305A8CF7CA2F}"/>
    <cellStyle name="Millares 656 2 13 3" xfId="34337" xr:uid="{9914C9F6-242C-4D5C-9752-2A977A797FE9}"/>
    <cellStyle name="Millares 656 2 13 4" xfId="57219" xr:uid="{B522B1AA-0B2F-42EB-B211-79D0F53F4138}"/>
    <cellStyle name="Millares 656 2 14" xfId="11715" xr:uid="{6C86ED3C-1CAB-4AA3-AE27-C4FFBD997F0F}"/>
    <cellStyle name="Millares 656 2 14 2" xfId="23151" xr:uid="{311506F6-8D09-4EDB-82A7-AD9E94213869}"/>
    <cellStyle name="Millares 656 2 14 2 2" xfId="46045" xr:uid="{CFFCE675-F92A-4716-A2B8-564F1DE6229E}"/>
    <cellStyle name="Millares 656 2 14 3" xfId="34604" xr:uid="{0688B6E2-999C-4C87-9ACC-728E5DDAD66C}"/>
    <cellStyle name="Millares 656 2 14 4" xfId="57486" xr:uid="{453E7150-6154-4C2D-B497-2E46642B7710}"/>
    <cellStyle name="Millares 656 2 15" xfId="11986" xr:uid="{DE8E52AB-1595-43AC-9312-925D79E1E230}"/>
    <cellStyle name="Millares 656 2 15 2" xfId="23421" xr:uid="{325B44D0-874B-44F0-82A5-97F3F26DEE6C}"/>
    <cellStyle name="Millares 656 2 15 2 2" xfId="46315" xr:uid="{000C27F8-8312-441D-9126-6979D136A931}"/>
    <cellStyle name="Millares 656 2 15 3" xfId="34874" xr:uid="{5CB3BB0F-7156-4E8D-B662-78DBCA7A46D8}"/>
    <cellStyle name="Millares 656 2 16" xfId="13071" xr:uid="{B2DD94EE-CCA5-40B1-A421-2BB4FAE1CC99}"/>
    <cellStyle name="Millares 656 2 16 2" xfId="24507" xr:uid="{833DFF90-1C61-497E-868E-F0EE0FDEA5C7}"/>
    <cellStyle name="Millares 656 2 16 2 2" xfId="47401" xr:uid="{22DCDF1F-7863-4E0D-BCC3-030E8B53CEA9}"/>
    <cellStyle name="Millares 656 2 16 3" xfId="35960" xr:uid="{185A32B4-2FFC-4524-879D-C61EB93E1FF7}"/>
    <cellStyle name="Millares 656 2 17" xfId="14129" xr:uid="{863136CE-8EA0-43CD-9EF5-868F66340075}"/>
    <cellStyle name="Millares 656 2 17 2" xfId="37023" xr:uid="{FE8F4964-6487-4AF6-A1EB-1D8B0718809F}"/>
    <cellStyle name="Millares 656 2 18" xfId="25582" xr:uid="{4E31ED94-3B4A-4FD2-A876-60057FA18BF7}"/>
    <cellStyle name="Millares 656 2 19" xfId="48465" xr:uid="{1385652C-8CB8-400C-9127-3DEF41313E51}"/>
    <cellStyle name="Millares 656 2 2" xfId="168" xr:uid="{775364BF-4FF7-4459-81BC-BF9ED96BCD94}"/>
    <cellStyle name="Millares 656 2 2 10" xfId="6949" xr:uid="{701732DE-7068-4611-AFDE-814142BFF0CB}"/>
    <cellStyle name="Millares 656 2 2 10 2" xfId="18384" xr:uid="{3F0B7FE1-78BC-473E-9C36-1BF04939DF02}"/>
    <cellStyle name="Millares 656 2 2 10 2 2" xfId="41278" xr:uid="{50D31F56-7FA3-49A5-9C3D-7060A77BE5D5}"/>
    <cellStyle name="Millares 656 2 2 10 3" xfId="29837" xr:uid="{3AB92B01-5940-43B4-A713-8C96A4417A83}"/>
    <cellStyle name="Millares 656 2 2 10 4" xfId="52719" xr:uid="{6E20C067-BFB9-41C3-BE81-B9550ABB05D1}"/>
    <cellStyle name="Millares 656 2 2 11" xfId="11224" xr:uid="{ADC98EC5-0C3F-4144-B572-EBF379F4152B}"/>
    <cellStyle name="Millares 656 2 2 11 2" xfId="22660" xr:uid="{58BD902A-A3F1-421D-93A2-8648D21203CE}"/>
    <cellStyle name="Millares 656 2 2 11 2 2" xfId="45554" xr:uid="{AF75BABD-C2EE-4D71-9825-254C1863D8D0}"/>
    <cellStyle name="Millares 656 2 2 11 3" xfId="34113" xr:uid="{135D7570-66F0-4CD4-9D3F-E8D21FB7889F}"/>
    <cellStyle name="Millares 656 2 2 11 4" xfId="56995" xr:uid="{8E196634-3BBA-40F0-B32E-0EB8091092D1}"/>
    <cellStyle name="Millares 656 2 2 12" xfId="11485" xr:uid="{F002F1E2-E842-45AD-B3B9-434F8ED37AC9}"/>
    <cellStyle name="Millares 656 2 2 12 2" xfId="22921" xr:uid="{CCEA0C29-98DC-4647-AB33-163A09BA5772}"/>
    <cellStyle name="Millares 656 2 2 12 2 2" xfId="45815" xr:uid="{B671E901-D839-4608-B525-822220A02CDD}"/>
    <cellStyle name="Millares 656 2 2 12 3" xfId="34374" xr:uid="{ABBF2EF2-B8AF-4495-BC47-7107AEC26A61}"/>
    <cellStyle name="Millares 656 2 2 12 4" xfId="57256" xr:uid="{DC2B2724-07E0-4C14-BA9A-C9C14377CE79}"/>
    <cellStyle name="Millares 656 2 2 13" xfId="11752" xr:uid="{170D6282-970D-4914-BF12-AE7CFB9A47C2}"/>
    <cellStyle name="Millares 656 2 2 13 2" xfId="23188" xr:uid="{3FB06277-78E2-401F-8E8C-3CBC4B025AD3}"/>
    <cellStyle name="Millares 656 2 2 13 2 2" xfId="46082" xr:uid="{974E7C12-FD56-4D08-B545-BD4214823B51}"/>
    <cellStyle name="Millares 656 2 2 13 3" xfId="34641" xr:uid="{0E2DF58F-4C80-470E-B170-CE435588F17A}"/>
    <cellStyle name="Millares 656 2 2 13 4" xfId="57523" xr:uid="{1B3B0721-4612-471A-9B67-9FC8A685A700}"/>
    <cellStyle name="Millares 656 2 2 14" xfId="12023" xr:uid="{B130E49A-BF3C-460C-9B1D-CB8EAE255DCC}"/>
    <cellStyle name="Millares 656 2 2 14 2" xfId="23458" xr:uid="{89D9CC98-FD1A-4490-A6F7-61721A4A294D}"/>
    <cellStyle name="Millares 656 2 2 14 2 2" xfId="46352" xr:uid="{91E613EE-98BB-40FF-B0E7-D2292CF8876D}"/>
    <cellStyle name="Millares 656 2 2 14 3" xfId="34911" xr:uid="{FC86F0B8-547B-408A-9EB2-9C8CDB635E65}"/>
    <cellStyle name="Millares 656 2 2 15" xfId="13108" xr:uid="{98274EE8-22FF-4F24-B5A4-78F8173C1778}"/>
    <cellStyle name="Millares 656 2 2 15 2" xfId="24544" xr:uid="{983D800F-8C74-4551-B254-AD534E364532}"/>
    <cellStyle name="Millares 656 2 2 15 2 2" xfId="47438" xr:uid="{B3808139-3E3A-45D4-8BF3-D9076A2A87CA}"/>
    <cellStyle name="Millares 656 2 2 15 3" xfId="35997" xr:uid="{42547304-EFB9-4E5C-A0AD-1B630E9BEFA8}"/>
    <cellStyle name="Millares 656 2 2 16" xfId="14166" xr:uid="{00575985-3C01-4931-9D74-03D04EBC463F}"/>
    <cellStyle name="Millares 656 2 2 16 2" xfId="37060" xr:uid="{15F4B3A3-DBD3-45DE-A0AB-5FE910F2D91E}"/>
    <cellStyle name="Millares 656 2 2 17" xfId="25619" xr:uid="{BEF60FCA-8C0F-42B0-B181-A66E589A0006}"/>
    <cellStyle name="Millares 656 2 2 18" xfId="48502" xr:uid="{6807E2B0-BCFB-4ECF-B1C9-07D947AB0F36}"/>
    <cellStyle name="Millares 656 2 2 19" xfId="57776" xr:uid="{B4FC974C-BD46-4FCC-A43A-A6FEBBC5C1F6}"/>
    <cellStyle name="Millares 656 2 2 2" xfId="490" xr:uid="{DD7352B0-9F0C-42F5-BC1F-20E3916F5AD4}"/>
    <cellStyle name="Millares 656 2 2 2 10" xfId="11340" xr:uid="{E5C367EC-F6C9-46F4-9113-43ADDC650660}"/>
    <cellStyle name="Millares 656 2 2 2 10 2" xfId="22776" xr:uid="{E8F6334B-8E31-429C-9EFC-4D0E93DD0E8E}"/>
    <cellStyle name="Millares 656 2 2 2 10 2 2" xfId="45670" xr:uid="{1D57D740-CA16-4AB7-BABF-F35C3284C88F}"/>
    <cellStyle name="Millares 656 2 2 2 10 3" xfId="34229" xr:uid="{45835859-AD4D-42A7-A579-09560F1BD3A3}"/>
    <cellStyle name="Millares 656 2 2 2 10 4" xfId="57111" xr:uid="{A073EB59-31FB-4A7B-A3E4-3081805DA457}"/>
    <cellStyle name="Millares 656 2 2 2 11" xfId="11602" xr:uid="{808FB627-BDE7-4F53-9057-EBD753ABFD33}"/>
    <cellStyle name="Millares 656 2 2 2 11 2" xfId="23038" xr:uid="{5F3DC10A-DC01-4A2A-A336-5CFE682B16E8}"/>
    <cellStyle name="Millares 656 2 2 2 11 2 2" xfId="45932" xr:uid="{EA5AF44B-A8A1-4446-A18B-D150083B98F3}"/>
    <cellStyle name="Millares 656 2 2 2 11 3" xfId="34491" xr:uid="{FAE33434-DD48-4C3E-8A08-238F92ADDF49}"/>
    <cellStyle name="Millares 656 2 2 2 11 4" xfId="57373" xr:uid="{E0AD6688-D3AD-4F7A-A44E-F3FDA82EB668}"/>
    <cellStyle name="Millares 656 2 2 2 12" xfId="11869" xr:uid="{0524916A-9253-4245-BB68-9FB3E17A7181}"/>
    <cellStyle name="Millares 656 2 2 2 12 2" xfId="23305" xr:uid="{01F8DD27-AF7E-4A17-A782-C5B72A400D8D}"/>
    <cellStyle name="Millares 656 2 2 2 12 2 2" xfId="46199" xr:uid="{F6A4E252-6F3C-4EE6-94DD-9C5EF3904E0D}"/>
    <cellStyle name="Millares 656 2 2 2 12 3" xfId="34758" xr:uid="{02CEE4A7-C8AF-44DE-A065-0A48F029A1F6}"/>
    <cellStyle name="Millares 656 2 2 2 12 4" xfId="57640" xr:uid="{F105C1B5-2CEA-49C0-AA84-64C75E239577}"/>
    <cellStyle name="Millares 656 2 2 2 13" xfId="12141" xr:uid="{8FA0AC3E-1FCB-45BF-A773-B7BA54C9CFEC}"/>
    <cellStyle name="Millares 656 2 2 2 13 2" xfId="23576" xr:uid="{910D39CA-1DB8-4A87-954D-5B98EA77F7B8}"/>
    <cellStyle name="Millares 656 2 2 2 13 2 2" xfId="46470" xr:uid="{7CB1C6C7-FE96-4B0B-B212-DA81F673327F}"/>
    <cellStyle name="Millares 656 2 2 2 13 3" xfId="35029" xr:uid="{7E7BD001-169E-4404-AAA5-C69475D1F8BA}"/>
    <cellStyle name="Millares 656 2 2 2 14" xfId="13224" xr:uid="{E51350F3-1536-4127-9195-4BED56C4B9B2}"/>
    <cellStyle name="Millares 656 2 2 2 14 2" xfId="24660" xr:uid="{B2D3B923-A422-40AD-80AF-1BA3E9DBFE09}"/>
    <cellStyle name="Millares 656 2 2 2 14 2 2" xfId="47554" xr:uid="{CD2E01F4-0758-4472-A094-7D2B9015C018}"/>
    <cellStyle name="Millares 656 2 2 2 14 3" xfId="36113" xr:uid="{43DB157F-264F-4ABB-85D8-4B4D9E74D2FE}"/>
    <cellStyle name="Millares 656 2 2 2 15" xfId="14282" xr:uid="{91AB705E-CC9C-4D5E-B3CF-C536437353F2}"/>
    <cellStyle name="Millares 656 2 2 2 15 2" xfId="37176" xr:uid="{7CEEFD37-B9D3-49DC-A788-778EDBAF1E41}"/>
    <cellStyle name="Millares 656 2 2 2 16" xfId="25735" xr:uid="{E97A9A9E-3D37-4379-AD78-1598AC412059}"/>
    <cellStyle name="Millares 656 2 2 2 17" xfId="48618" xr:uid="{18D3D160-EF4D-4579-AD41-23567AC88CF5}"/>
    <cellStyle name="Millares 656 2 2 2 18" xfId="57892" xr:uid="{8E45F285-E18B-4FE8-BB23-B6054D80C399}"/>
    <cellStyle name="Millares 656 2 2 2 19" xfId="58403" xr:uid="{C77AC41C-A913-4FB4-9872-D60B20723779}"/>
    <cellStyle name="Millares 656 2 2 2 2" xfId="763" xr:uid="{6B8B32BD-97D5-42FB-BD20-927145D4D2BB}"/>
    <cellStyle name="Millares 656 2 2 2 2 10" xfId="48881" xr:uid="{127A6060-5ECB-4425-9CF8-C27145885614}"/>
    <cellStyle name="Millares 656 2 2 2 2 11" xfId="58153" xr:uid="{7A100CC4-A405-4002-A2F1-0CFAA2E24E34}"/>
    <cellStyle name="Millares 656 2 2 2 2 12" xfId="58665" xr:uid="{D3299F77-F445-476E-993E-A3C846CCA006}"/>
    <cellStyle name="Millares 656 2 2 2 2 2" xfId="1607" xr:uid="{D1D05970-0737-4D1A-A852-BB007EDB3A3E}"/>
    <cellStyle name="Millares 656 2 2 2 2 2 10" xfId="4120" xr:uid="{B302BD25-3F7E-4E33-BE11-9905ED904FBA}"/>
    <cellStyle name="Millares 656 2 2 2 2 2 2" xfId="3039" xr:uid="{DF9EDB5C-3BCB-472A-9A89-2858110EEC1E}"/>
    <cellStyle name="Millares 656 2 2 2 2 2 2 2" xfId="9188" xr:uid="{D3DA473A-4045-4372-A78C-1B982636E8AB}"/>
    <cellStyle name="Millares 656 2 2 2 2 2 2 2 2" xfId="20631" xr:uid="{F087EC54-DEC3-4CD2-AA64-722319DA5440}"/>
    <cellStyle name="Millares 656 2 2 2 2 2 2 2 2 2" xfId="43525" xr:uid="{0E46C9CD-BD5D-4855-AC60-85EBD1A6BDF2}"/>
    <cellStyle name="Millares 656 2 2 2 2 2 2 2 3" xfId="32084" xr:uid="{AA950866-E848-40BE-8D28-1D5AA87A6800}"/>
    <cellStyle name="Millares 656 2 2 2 2 2 2 2 4" xfId="54966" xr:uid="{F4B21456-691C-4127-9464-EFA44055993A}"/>
    <cellStyle name="Millares 656 2 2 2 2 2 2 3" xfId="16389" xr:uid="{1BF2EE80-0005-41E2-9999-65EF7A2B6AE3}"/>
    <cellStyle name="Millares 656 2 2 2 2 2 2 3 2" xfId="39283" xr:uid="{8B31046A-F127-44D0-866C-213735549FA4}"/>
    <cellStyle name="Millares 656 2 2 2 2 2 2 4" xfId="27842" xr:uid="{A59D7576-AD0E-40AD-8E0F-7F08EFC7E99D}"/>
    <cellStyle name="Millares 656 2 2 2 2 2 2 5" xfId="50725" xr:uid="{34390FF3-42C2-4067-8440-5E135F7A3092}"/>
    <cellStyle name="Millares 656 2 2 2 2 2 2 6" xfId="5414" xr:uid="{0CB1DC09-B504-4D5D-9276-4510546A9D2D}"/>
    <cellStyle name="Millares 656 2 2 2 2 2 3" xfId="6792" xr:uid="{DDEA6E90-DDCD-47F7-AA0A-5DE6540B1936}"/>
    <cellStyle name="Millares 656 2 2 2 2 2 3 2" xfId="11027" xr:uid="{4FB0BF8D-169A-4093-BB8B-C96DD1DFFC9B}"/>
    <cellStyle name="Millares 656 2 2 2 2 2 3 2 2" xfId="22470" xr:uid="{A2B5A640-EB0F-488F-9F48-419686AC6AC6}"/>
    <cellStyle name="Millares 656 2 2 2 2 2 3 2 2 2" xfId="45364" xr:uid="{D939E380-D17C-4AC0-9D27-5F23F450C4BB}"/>
    <cellStyle name="Millares 656 2 2 2 2 2 3 2 3" xfId="33923" xr:uid="{38382891-1019-415B-9C63-014CBDD1ED03}"/>
    <cellStyle name="Millares 656 2 2 2 2 2 3 2 4" xfId="56805" xr:uid="{CF910BC9-20EC-497F-B171-4A29795CF1C3}"/>
    <cellStyle name="Millares 656 2 2 2 2 2 3 3" xfId="18228" xr:uid="{BCCC07E1-087D-4CD8-9CC8-119062CAFBF8}"/>
    <cellStyle name="Millares 656 2 2 2 2 2 3 3 2" xfId="41122" xr:uid="{1B786261-7EAE-43E5-BF78-41394F756011}"/>
    <cellStyle name="Millares 656 2 2 2 2 2 3 4" xfId="29681" xr:uid="{096A9B19-B308-4940-A7D6-131F154420ED}"/>
    <cellStyle name="Millares 656 2 2 2 2 2 3 5" xfId="52563" xr:uid="{9BE7B748-88E3-4124-983A-F81D4210141E}"/>
    <cellStyle name="Millares 656 2 2 2 2 2 4" xfId="7871" xr:uid="{AEB7C591-8D19-4E53-B9B0-8B40EFF2A370}"/>
    <cellStyle name="Millares 656 2 2 2 2 2 4 2" xfId="19314" xr:uid="{DE825F31-5511-427F-B736-7F7EF18F501D}"/>
    <cellStyle name="Millares 656 2 2 2 2 2 4 2 2" xfId="42208" xr:uid="{5B93F513-333A-490A-8961-5ACF10A2CEB9}"/>
    <cellStyle name="Millares 656 2 2 2 2 2 4 3" xfId="30767" xr:uid="{61E99F9F-B165-43BE-A64B-4B2BCFC84074}"/>
    <cellStyle name="Millares 656 2 2 2 2 2 4 4" xfId="53649" xr:uid="{5662A1AE-7032-42F1-9268-5CD78A4D5D5C}"/>
    <cellStyle name="Millares 656 2 2 2 2 2 5" xfId="12930" xr:uid="{ACD5897E-08D5-4406-82BA-41DA2698BEF1}"/>
    <cellStyle name="Millares 656 2 2 2 2 2 5 2" xfId="24366" xr:uid="{052770C0-9014-4949-AD4F-A73DCE0B8506}"/>
    <cellStyle name="Millares 656 2 2 2 2 2 5 2 2" xfId="47260" xr:uid="{7DF4D38D-2CCA-432E-876F-D703214AEFEF}"/>
    <cellStyle name="Millares 656 2 2 2 2 2 5 3" xfId="35819" xr:uid="{9A0E084F-9594-4B2B-A064-B7A61DC8E3DB}"/>
    <cellStyle name="Millares 656 2 2 2 2 2 6" xfId="14013" xr:uid="{9FAA1091-20F9-49EC-AEA6-11B11B52400F}"/>
    <cellStyle name="Millares 656 2 2 2 2 2 6 2" xfId="25450" xr:uid="{AE664F04-5289-4165-83AD-D0FEB816CB81}"/>
    <cellStyle name="Millares 656 2 2 2 2 2 6 2 2" xfId="48344" xr:uid="{07376632-CDB2-46A8-9779-5A411B199269}"/>
    <cellStyle name="Millares 656 2 2 2 2 2 6 3" xfId="36903" xr:uid="{38C1DB1D-0B69-4A4C-9674-5B236E455F08}"/>
    <cellStyle name="Millares 656 2 2 2 2 2 7" xfId="15072" xr:uid="{ED419677-8A31-402D-AE72-8B89B38F6A5F}"/>
    <cellStyle name="Millares 656 2 2 2 2 2 7 2" xfId="37966" xr:uid="{09A05326-FC41-4378-8A05-5907923FF575}"/>
    <cellStyle name="Millares 656 2 2 2 2 2 8" xfId="26525" xr:uid="{FD92652E-46B7-45DB-AA4F-ACD4937D9F87}"/>
    <cellStyle name="Millares 656 2 2 2 2 2 9" xfId="49408" xr:uid="{0A125CDE-8DFE-42AC-8BBF-361D0B4EA520}"/>
    <cellStyle name="Millares 656 2 2 2 2 3" xfId="2242" xr:uid="{92B8F753-2BF2-448B-B933-B08D88262D04}"/>
    <cellStyle name="Millares 656 2 2 2 2 3 2" xfId="8661" xr:uid="{40B63147-4FDD-4531-96E1-DA1406449A92}"/>
    <cellStyle name="Millares 656 2 2 2 2 3 2 2" xfId="20104" xr:uid="{E45C5C38-6947-4CA0-A921-82D8AD025426}"/>
    <cellStyle name="Millares 656 2 2 2 2 3 2 2 2" xfId="42998" xr:uid="{1D6F23DB-F616-42CE-8C68-B143B48AE64F}"/>
    <cellStyle name="Millares 656 2 2 2 2 3 2 3" xfId="31557" xr:uid="{101E6A66-F456-4E34-B51C-0BBC5B3AC653}"/>
    <cellStyle name="Millares 656 2 2 2 2 3 2 4" xfId="54439" xr:uid="{3C2F87FE-3EAE-4745-8391-7F9B0BF669B5}"/>
    <cellStyle name="Millares 656 2 2 2 2 3 3" xfId="15862" xr:uid="{782EFC4C-9771-454D-8CDA-C93D0CDF81D6}"/>
    <cellStyle name="Millares 656 2 2 2 2 3 3 2" xfId="38756" xr:uid="{380C8757-6808-44EB-9164-852AB7E82D73}"/>
    <cellStyle name="Millares 656 2 2 2 2 3 4" xfId="27315" xr:uid="{DF5D6165-E098-40CC-9874-FA34C74BB919}"/>
    <cellStyle name="Millares 656 2 2 2 2 3 5" xfId="50198" xr:uid="{DE7AEF6E-20DE-4D9E-A490-9A1B4CF79249}"/>
    <cellStyle name="Millares 656 2 2 2 2 3 6" xfId="4887" xr:uid="{977ED828-7DC5-4B42-97E1-FD32D840DB73}"/>
    <cellStyle name="Millares 656 2 2 2 2 4" xfId="3586" xr:uid="{9B16D7F2-0358-47DB-BAA2-44550579A704}"/>
    <cellStyle name="Millares 656 2 2 2 2 4 2" xfId="10500" xr:uid="{B58B6F6D-43E8-43C6-ADEE-15930D0DAD0B}"/>
    <cellStyle name="Millares 656 2 2 2 2 4 2 2" xfId="21943" xr:uid="{9DE760DE-E642-4846-911E-19CCAE9EA51B}"/>
    <cellStyle name="Millares 656 2 2 2 2 4 2 2 2" xfId="44837" xr:uid="{78DC0F6B-9686-4FC4-97BA-990E37770E19}"/>
    <cellStyle name="Millares 656 2 2 2 2 4 2 3" xfId="33396" xr:uid="{A775525E-9F4B-49B1-9AAA-3E657F884635}"/>
    <cellStyle name="Millares 656 2 2 2 2 4 2 4" xfId="56278" xr:uid="{DA834DD2-DBEC-4057-AA36-8C075D325FBD}"/>
    <cellStyle name="Millares 656 2 2 2 2 4 3" xfId="17701" xr:uid="{13F699EB-CF32-4203-A1AF-82E11AD8D938}"/>
    <cellStyle name="Millares 656 2 2 2 2 4 3 2" xfId="40595" xr:uid="{5D779046-307A-4D64-A64E-6E01EAF5D088}"/>
    <cellStyle name="Millares 656 2 2 2 2 4 4" xfId="29154" xr:uid="{04E5D07B-6935-4780-9288-8AE2FA0E41F6}"/>
    <cellStyle name="Millares 656 2 2 2 2 4 5" xfId="52036" xr:uid="{23FC287E-3F47-4B2C-B07D-4F98B6B48273}"/>
    <cellStyle name="Millares 656 2 2 2 2 5" xfId="7346" xr:uid="{D5F691E9-4F5C-4C49-A3BA-00D5D4958F74}"/>
    <cellStyle name="Millares 656 2 2 2 2 5 2" xfId="18787" xr:uid="{CF56F2C9-B90A-443B-A6C0-C2976FF97811}"/>
    <cellStyle name="Millares 656 2 2 2 2 5 2 2" xfId="41681" xr:uid="{41A871A3-E54C-45FA-9B30-1B103D49B1B8}"/>
    <cellStyle name="Millares 656 2 2 2 2 5 3" xfId="30240" xr:uid="{25357093-C413-4F10-AB22-E9910FEA00E0}"/>
    <cellStyle name="Millares 656 2 2 2 2 5 4" xfId="53122" xr:uid="{956865FF-E611-4228-B5BA-2F2452351C0F}"/>
    <cellStyle name="Millares 656 2 2 2 2 6" xfId="12404" xr:uid="{A9860CE7-DD56-4979-9137-558D8165FCEC}"/>
    <cellStyle name="Millares 656 2 2 2 2 6 2" xfId="23839" xr:uid="{6DB5B99B-8135-4DAB-BD00-D232955A3992}"/>
    <cellStyle name="Millares 656 2 2 2 2 6 2 2" xfId="46733" xr:uid="{90C1BBD9-BDB2-417B-92CD-28464F3CEAE1}"/>
    <cellStyle name="Millares 656 2 2 2 2 6 3" xfId="35292" xr:uid="{0346D701-21B3-44C1-9EA7-A6DCDB34BFC8}"/>
    <cellStyle name="Millares 656 2 2 2 2 7" xfId="13486" xr:uid="{3D489522-5747-4C6E-941E-9A41BB08BFE6}"/>
    <cellStyle name="Millares 656 2 2 2 2 7 2" xfId="24923" xr:uid="{4AB011E8-A0BD-4BF4-B239-71178E1410C4}"/>
    <cellStyle name="Millares 656 2 2 2 2 7 2 2" xfId="47817" xr:uid="{FAAD8816-2626-477D-8255-60861D4F08F0}"/>
    <cellStyle name="Millares 656 2 2 2 2 7 3" xfId="36376" xr:uid="{13DDBB89-E89E-403A-85E6-AB28F0536727}"/>
    <cellStyle name="Millares 656 2 2 2 2 8" xfId="14545" xr:uid="{05D94159-99F0-4B90-B081-852F1F873F33}"/>
    <cellStyle name="Millares 656 2 2 2 2 8 2" xfId="37439" xr:uid="{7A3692F2-AD20-4642-B2F2-6E62FA6818A1}"/>
    <cellStyle name="Millares 656 2 2 2 2 9" xfId="25998" xr:uid="{DC885B5D-6C82-468F-AA36-3F0C6D1B44CE}"/>
    <cellStyle name="Millares 656 2 2 2 3" xfId="1027" xr:uid="{F2492B1E-9900-4FAF-96C2-DC46E68A4F07}"/>
    <cellStyle name="Millares 656 2 2 2 3 10" xfId="3858" xr:uid="{E405E3FD-0441-42E6-9616-C38D5BF3979F}"/>
    <cellStyle name="Millares 656 2 2 2 3 2" xfId="2505" xr:uid="{15DA89EC-12B5-4065-AA5B-87D84FC37E2B}"/>
    <cellStyle name="Millares 656 2 2 2 3 2 2" xfId="8925" xr:uid="{2CDE7B73-6856-4236-B247-BD195AB92152}"/>
    <cellStyle name="Millares 656 2 2 2 3 2 2 2" xfId="20368" xr:uid="{CFBED1FA-FC6E-454C-80AA-3F6CC9C6E1E8}"/>
    <cellStyle name="Millares 656 2 2 2 3 2 2 2 2" xfId="43262" xr:uid="{FE768BEA-BD39-4E11-8378-32D573257DB5}"/>
    <cellStyle name="Millares 656 2 2 2 3 2 2 3" xfId="31821" xr:uid="{59D8592C-565B-418E-BE29-3DA2DB1DC1B9}"/>
    <cellStyle name="Millares 656 2 2 2 3 2 2 4" xfId="54703" xr:uid="{CCACFA45-42C2-460C-80C3-FC1DE3BDD92D}"/>
    <cellStyle name="Millares 656 2 2 2 3 2 3" xfId="16126" xr:uid="{7E2AC15F-417F-419C-BE70-D077886995A2}"/>
    <cellStyle name="Millares 656 2 2 2 3 2 3 2" xfId="39020" xr:uid="{19869710-2CD3-41F5-849B-5BE2C00DEAC3}"/>
    <cellStyle name="Millares 656 2 2 2 3 2 4" xfId="27579" xr:uid="{101B3190-0CAE-4262-809C-89E1B3AC96BE}"/>
    <cellStyle name="Millares 656 2 2 2 3 2 5" xfId="50462" xr:uid="{CD326F63-8A15-4EBF-B269-63AA0BDD8542}"/>
    <cellStyle name="Millares 656 2 2 2 3 2 6" xfId="5151" xr:uid="{90A7F7A4-B902-4EE0-98C8-2E65B647588E}"/>
    <cellStyle name="Millares 656 2 2 2 3 3" xfId="6529" xr:uid="{7C333195-ECB3-4A69-B2FF-CFE0588B3E8B}"/>
    <cellStyle name="Millares 656 2 2 2 3 3 2" xfId="10764" xr:uid="{0B119A8C-FE42-484D-9C33-803228BE2211}"/>
    <cellStyle name="Millares 656 2 2 2 3 3 2 2" xfId="22207" xr:uid="{D52B030B-65FB-4609-AD9C-C8CC7AA9FDF4}"/>
    <cellStyle name="Millares 656 2 2 2 3 3 2 2 2" xfId="45101" xr:uid="{2B09287C-CBA5-40A5-A300-9149E94D9BDE}"/>
    <cellStyle name="Millares 656 2 2 2 3 3 2 3" xfId="33660" xr:uid="{6DD017E2-9776-406C-A540-0D598D357FF4}"/>
    <cellStyle name="Millares 656 2 2 2 3 3 2 4" xfId="56542" xr:uid="{E69E717C-5E7B-4C48-8F5D-8718A01B4501}"/>
    <cellStyle name="Millares 656 2 2 2 3 3 3" xfId="17965" xr:uid="{6001FBC7-06B1-458D-ADDA-AEDDB388021C}"/>
    <cellStyle name="Millares 656 2 2 2 3 3 3 2" xfId="40859" xr:uid="{0B7641D5-4791-4709-AA84-F9BCDAF5090D}"/>
    <cellStyle name="Millares 656 2 2 2 3 3 4" xfId="29418" xr:uid="{EAA9D844-5FD8-4592-B731-7EC1C2A0DFE1}"/>
    <cellStyle name="Millares 656 2 2 2 3 3 5" xfId="52300" xr:uid="{C4A37D11-2C4B-40C1-A1A4-FFBB97CA82AD}"/>
    <cellStyle name="Millares 656 2 2 2 3 4" xfId="7608" xr:uid="{F30EAEA9-6A7C-4825-AD71-5DEFB25DD3EC}"/>
    <cellStyle name="Millares 656 2 2 2 3 4 2" xfId="19051" xr:uid="{39A4C49B-ED57-4806-B4CE-9F3B25BE8E42}"/>
    <cellStyle name="Millares 656 2 2 2 3 4 2 2" xfId="41945" xr:uid="{5D7F1F49-F0D7-4E8F-8496-363D074D9351}"/>
    <cellStyle name="Millares 656 2 2 2 3 4 3" xfId="30504" xr:uid="{5BA5D12B-B433-4CE9-954B-D70A5F283F30}"/>
    <cellStyle name="Millares 656 2 2 2 3 4 4" xfId="53386" xr:uid="{D575F2DC-2DCB-4087-BD56-02D1503563EA}"/>
    <cellStyle name="Millares 656 2 2 2 3 5" xfId="12667" xr:uid="{FC163106-9E48-41C7-8796-A8F3EA2A762E}"/>
    <cellStyle name="Millares 656 2 2 2 3 5 2" xfId="24103" xr:uid="{145B1069-9901-4A8B-9884-1707428A6D72}"/>
    <cellStyle name="Millares 656 2 2 2 3 5 2 2" xfId="46997" xr:uid="{48905DB3-36E0-4C2B-80EF-03B8CCC9BEFB}"/>
    <cellStyle name="Millares 656 2 2 2 3 5 3" xfId="35556" xr:uid="{CB790512-9FD7-473B-9B8C-2D912DA12DD8}"/>
    <cellStyle name="Millares 656 2 2 2 3 6" xfId="13750" xr:uid="{FAE8BE01-B478-49DE-BFD5-0B737AB2FE10}"/>
    <cellStyle name="Millares 656 2 2 2 3 6 2" xfId="25187" xr:uid="{1D31C0F8-57E3-4E04-A547-7F0A2248807D}"/>
    <cellStyle name="Millares 656 2 2 2 3 6 2 2" xfId="48081" xr:uid="{6F89F035-C65E-40BE-B860-D629D033F3F3}"/>
    <cellStyle name="Millares 656 2 2 2 3 6 3" xfId="36640" xr:uid="{CF5EA23C-FEFE-4985-B7DD-C42A8B9EA680}"/>
    <cellStyle name="Millares 656 2 2 2 3 7" xfId="14809" xr:uid="{62270328-B5B1-478F-9CDB-B485F65BA31A}"/>
    <cellStyle name="Millares 656 2 2 2 3 7 2" xfId="37703" xr:uid="{7171DBE9-551A-41E1-AF9F-51B001617D91}"/>
    <cellStyle name="Millares 656 2 2 2 3 8" xfId="26262" xr:uid="{7354A0E2-5AF8-4C86-ADEE-DEC31CA2422C}"/>
    <cellStyle name="Millares 656 2 2 2 3 9" xfId="49145" xr:uid="{8C5BD5A4-EA3A-48FD-9844-49FD01A4A61A}"/>
    <cellStyle name="Millares 656 2 2 2 4" xfId="1322" xr:uid="{93962C14-2752-47A9-99C6-56FB9281D5B1}"/>
    <cellStyle name="Millares 656 2 2 2 4 2" xfId="2779" xr:uid="{BD560709-4E78-492C-955B-D18961D8EEEA}"/>
    <cellStyle name="Millares 656 2 2 2 4 2 2" xfId="9453" xr:uid="{2A2F9BBE-491E-4B4E-B6A0-E7C696162F46}"/>
    <cellStyle name="Millares 656 2 2 2 4 2 2 2" xfId="20896" xr:uid="{CCD40187-954A-4E57-8B62-5CEDE097A9E3}"/>
    <cellStyle name="Millares 656 2 2 2 4 2 2 2 2" xfId="43790" xr:uid="{5F28359B-1150-4DC9-B298-E360A2964171}"/>
    <cellStyle name="Millares 656 2 2 2 4 2 2 3" xfId="32349" xr:uid="{16F80B26-B548-4F11-B098-D3C44228E73D}"/>
    <cellStyle name="Millares 656 2 2 2 4 2 2 4" xfId="55231" xr:uid="{A0F9B175-3B3A-4911-A20C-93E6B6041003}"/>
    <cellStyle name="Millares 656 2 2 2 4 2 3" xfId="16654" xr:uid="{241E42CC-3F66-4553-AC74-A0F58731F4D6}"/>
    <cellStyle name="Millares 656 2 2 2 4 2 3 2" xfId="39548" xr:uid="{814546F0-FF0C-4758-89CD-40877EA0587C}"/>
    <cellStyle name="Millares 656 2 2 2 4 2 4" xfId="28107" xr:uid="{15A41C0C-9AD9-4EFA-83C1-9A0610634B7F}"/>
    <cellStyle name="Millares 656 2 2 2 4 2 5" xfId="50990" xr:uid="{43FDABDA-9C81-44C1-8827-4A4F8963DDC8}"/>
    <cellStyle name="Millares 656 2 2 2 4 2 6" xfId="5679" xr:uid="{0F60DD29-4BE7-4055-BC90-84B6E5FCD92A}"/>
    <cellStyle name="Millares 656 2 2 2 4 3" xfId="8136" xr:uid="{2EE9232C-83A3-47A8-864C-95286EC7D3C7}"/>
    <cellStyle name="Millares 656 2 2 2 4 3 2" xfId="19579" xr:uid="{53CD62E8-B881-475F-A9AC-14C1BE48BB6A}"/>
    <cellStyle name="Millares 656 2 2 2 4 3 2 2" xfId="42473" xr:uid="{0BB06024-B7DB-4776-850B-A0180E7DBAA8}"/>
    <cellStyle name="Millares 656 2 2 2 4 3 3" xfId="31032" xr:uid="{1F431AA0-8989-4050-B290-D55FD0BC2347}"/>
    <cellStyle name="Millares 656 2 2 2 4 3 4" xfId="53914" xr:uid="{9366C6D1-430B-48A7-9312-212ECC6BB8C4}"/>
    <cellStyle name="Millares 656 2 2 2 4 4" xfId="15337" xr:uid="{EBB28685-FDB5-4C1E-ABC5-3049E75147AC}"/>
    <cellStyle name="Millares 656 2 2 2 4 4 2" xfId="38231" xr:uid="{A03FF2E5-57B0-46FB-8E70-8F2EC0F73508}"/>
    <cellStyle name="Millares 656 2 2 2 4 5" xfId="26790" xr:uid="{47D6BDAE-62EC-4C5D-ADE3-20B0A48351DA}"/>
    <cellStyle name="Millares 656 2 2 2 4 6" xfId="49673" xr:uid="{DEBC49D8-9221-41B5-86CA-33ABF1AD21BC}"/>
    <cellStyle name="Millares 656 2 2 2 4 7" xfId="4380" xr:uid="{DFD3B5EB-3ABA-4ACA-B91C-1803172FC5CB}"/>
    <cellStyle name="Millares 656 2 2 2 5" xfId="1975" xr:uid="{8BDEAE7F-B1F0-4C94-BD81-7C0570F5DC3A}"/>
    <cellStyle name="Millares 656 2 2 2 5 2" xfId="8398" xr:uid="{7E530C45-2E81-48AE-B52A-DBCE0A79E959}"/>
    <cellStyle name="Millares 656 2 2 2 5 2 2" xfId="19841" xr:uid="{BA3A7349-07A6-4002-B2D9-1CC9C5E7EA10}"/>
    <cellStyle name="Millares 656 2 2 2 5 2 2 2" xfId="42735" xr:uid="{823CB243-4FBC-40BB-8D4C-FAA516B7AB98}"/>
    <cellStyle name="Millares 656 2 2 2 5 2 3" xfId="31294" xr:uid="{76F38BA1-432C-4F8B-B0BB-4EFB5281D12A}"/>
    <cellStyle name="Millares 656 2 2 2 5 2 4" xfId="54176" xr:uid="{6A370BA2-4FEA-4562-895D-97C080B1076A}"/>
    <cellStyle name="Millares 656 2 2 2 5 3" xfId="15599" xr:uid="{78E9C1AE-50D2-4D04-8D05-3D4B078CB4CC}"/>
    <cellStyle name="Millares 656 2 2 2 5 3 2" xfId="38493" xr:uid="{C2B6AE35-5CAD-4670-984D-4A4E12D005E3}"/>
    <cellStyle name="Millares 656 2 2 2 5 4" xfId="27052" xr:uid="{F5F580C1-9107-4E22-85FF-D794376DFA57}"/>
    <cellStyle name="Millares 656 2 2 2 5 5" xfId="49935" xr:uid="{440F0E56-2818-4936-AF05-431C1C855E06}"/>
    <cellStyle name="Millares 656 2 2 2 5 6" xfId="4633" xr:uid="{8FCD7435-B0C4-4D61-B4C5-CCF7D766CC7A}"/>
    <cellStyle name="Millares 656 2 2 2 6" xfId="3326" xr:uid="{6DA5619D-D90B-4614-BC4F-CA32B5F507D9}"/>
    <cellStyle name="Millares 656 2 2 2 6 2" xfId="9716" xr:uid="{053896DC-FDE5-4418-857B-E41451F930E5}"/>
    <cellStyle name="Millares 656 2 2 2 6 2 2" xfId="21159" xr:uid="{2963F3E5-AFED-4D48-BBF6-1FD18E5F2FEF}"/>
    <cellStyle name="Millares 656 2 2 2 6 2 2 2" xfId="44053" xr:uid="{9A8AB383-4435-4BAD-9BDD-200EBFD0331B}"/>
    <cellStyle name="Millares 656 2 2 2 6 2 3" xfId="32612" xr:uid="{7F3B0919-DB2E-4B6C-8441-B2F2B8D1B6A5}"/>
    <cellStyle name="Millares 656 2 2 2 6 2 4" xfId="55494" xr:uid="{6A75BAD7-7730-4864-8639-50985CBE8B8C}"/>
    <cellStyle name="Millares 656 2 2 2 6 3" xfId="16917" xr:uid="{A74EA12D-BFE9-487A-865E-9FDB6AEC44BB}"/>
    <cellStyle name="Millares 656 2 2 2 6 3 2" xfId="39811" xr:uid="{DBED6810-9911-47C3-9058-A2583A889D2E}"/>
    <cellStyle name="Millares 656 2 2 2 6 4" xfId="28370" xr:uid="{2A6E9288-137D-453E-B7D9-D75893DFB749}"/>
    <cellStyle name="Millares 656 2 2 2 6 5" xfId="51252" xr:uid="{D3F4C12C-119A-490B-8A86-9D7C77F15D00}"/>
    <cellStyle name="Millares 656 2 2 2 7" xfId="5985" xr:uid="{8338202D-8576-4BE3-BAFD-619D17FF2C16}"/>
    <cellStyle name="Millares 656 2 2 2 7 2" xfId="9976" xr:uid="{8FF95CB1-2CE4-4AC6-977E-AF73B423F372}"/>
    <cellStyle name="Millares 656 2 2 2 7 2 2" xfId="21419" xr:uid="{0074C2B7-4626-4CBC-8474-C5479B52887D}"/>
    <cellStyle name="Millares 656 2 2 2 7 2 2 2" xfId="44313" xr:uid="{EAC6638E-B062-4CE3-8DAE-BCDCB8599293}"/>
    <cellStyle name="Millares 656 2 2 2 7 2 3" xfId="32872" xr:uid="{114401CB-2614-4297-814F-997DD735FF3C}"/>
    <cellStyle name="Millares 656 2 2 2 7 2 4" xfId="55754" xr:uid="{587DDB4C-8CE6-4C3F-8D1C-48496298F01A}"/>
    <cellStyle name="Millares 656 2 2 2 7 3" xfId="17177" xr:uid="{AD509FD9-CA0C-4DE0-8862-2ED5B738A75F}"/>
    <cellStyle name="Millares 656 2 2 2 7 3 2" xfId="40071" xr:uid="{7E094403-84E3-4B0B-8006-5F04DF6A817E}"/>
    <cellStyle name="Millares 656 2 2 2 7 4" xfId="28630" xr:uid="{6DB9F420-5E19-4B15-8E2D-D9197B6CBB1D}"/>
    <cellStyle name="Millares 656 2 2 2 7 5" xfId="51512" xr:uid="{98CD722D-6E14-4B15-8BDB-5A2AF710E98C}"/>
    <cellStyle name="Millares 656 2 2 2 8" xfId="6236" xr:uid="{32816B69-F916-40EB-AC9B-A9F9A7853554}"/>
    <cellStyle name="Millares 656 2 2 2 8 2" xfId="10237" xr:uid="{1505F5C0-286D-472C-9151-D2C8D06D4F07}"/>
    <cellStyle name="Millares 656 2 2 2 8 2 2" xfId="21680" xr:uid="{8F74DD03-C847-4977-A88B-4AD582BF3153}"/>
    <cellStyle name="Millares 656 2 2 2 8 2 2 2" xfId="44574" xr:uid="{95650448-D17B-4AF5-A14C-75033C3165D2}"/>
    <cellStyle name="Millares 656 2 2 2 8 2 3" xfId="33133" xr:uid="{CF31D3B4-39D4-49D0-8982-A8D4303A0FBA}"/>
    <cellStyle name="Millares 656 2 2 2 8 2 4" xfId="56015" xr:uid="{A0C69C1C-6796-4449-9C06-DD2ADD122A4E}"/>
    <cellStyle name="Millares 656 2 2 2 8 3" xfId="17438" xr:uid="{4103AA45-DAD2-4F0A-9F3A-D8BCFD796F41}"/>
    <cellStyle name="Millares 656 2 2 2 8 3 2" xfId="40332" xr:uid="{4B791FEC-001E-4A4D-A0B9-B9B1A9803D71}"/>
    <cellStyle name="Millares 656 2 2 2 8 4" xfId="28891" xr:uid="{CD633134-F5A5-47B9-BF31-699BD0BDB14A}"/>
    <cellStyle name="Millares 656 2 2 2 8 5" xfId="51773" xr:uid="{E4D89067-749A-4142-BF3A-F5C0A257B81F}"/>
    <cellStyle name="Millares 656 2 2 2 9" xfId="7069" xr:uid="{87D60F08-47C2-4B7F-8B4A-73C59486D27E}"/>
    <cellStyle name="Millares 656 2 2 2 9 2" xfId="18505" xr:uid="{5ABBCE72-86F3-4CFF-805A-FF9B7549D014}"/>
    <cellStyle name="Millares 656 2 2 2 9 2 2" xfId="41399" xr:uid="{73325573-252F-49EA-BCCB-BC7F09344725}"/>
    <cellStyle name="Millares 656 2 2 2 9 3" xfId="29958" xr:uid="{EC3E46C3-88A2-45DF-B9D9-F120108C5D71}"/>
    <cellStyle name="Millares 656 2 2 2 9 4" xfId="52840" xr:uid="{69940DA6-62A2-4D5E-B05D-E225786D4A76}"/>
    <cellStyle name="Millares 656 2 2 20" xfId="58286" xr:uid="{F643F419-4B1B-44FD-A33E-6DF5C78A74CE}"/>
    <cellStyle name="Millares 656 2 2 3" xfId="364" xr:uid="{2FDEB2A0-FB1A-4704-BC36-D7518F7113CB}"/>
    <cellStyle name="Millares 656 2 2 3 10" xfId="48765" xr:uid="{B23A97E1-9A7F-4D57-ABF3-25FF33B8635C}"/>
    <cellStyle name="Millares 656 2 2 3 11" xfId="58036" xr:uid="{3927E3AA-85ED-4B39-9946-77B0904B00EB}"/>
    <cellStyle name="Millares 656 2 2 3 12" xfId="58548" xr:uid="{2434A5E2-19C8-482E-AE40-DAFD3835E5A7}"/>
    <cellStyle name="Millares 656 2 2 3 2" xfId="1489" xr:uid="{484DC0D6-CD18-4F24-9C94-47E37660E56B}"/>
    <cellStyle name="Millares 656 2 2 3 2 10" xfId="4004" xr:uid="{0F2A5C6B-22EF-400B-BA88-F1D679928509}"/>
    <cellStyle name="Millares 656 2 2 3 2 2" xfId="2922" xr:uid="{6FC9110D-50E3-4457-900C-6CE6C7D259B0}"/>
    <cellStyle name="Millares 656 2 2 3 2 2 2" xfId="9072" xr:uid="{6A5A63E6-3931-4F8F-BF5F-A39C2F902CD0}"/>
    <cellStyle name="Millares 656 2 2 3 2 2 2 2" xfId="20515" xr:uid="{6244FB5E-C80E-4979-B6BC-00D2D4EFA488}"/>
    <cellStyle name="Millares 656 2 2 3 2 2 2 2 2" xfId="43409" xr:uid="{C9355D43-8B03-49E6-97B5-AA2643DC4BED}"/>
    <cellStyle name="Millares 656 2 2 3 2 2 2 3" xfId="31968" xr:uid="{C07CA72D-1431-4306-9F6C-06D6B5C83DE9}"/>
    <cellStyle name="Millares 656 2 2 3 2 2 2 4" xfId="54850" xr:uid="{7144FC6C-947E-4DE9-95E5-26804090BC0D}"/>
    <cellStyle name="Millares 656 2 2 3 2 2 3" xfId="16273" xr:uid="{71049DD4-8D24-41B3-9188-7D996302C7AF}"/>
    <cellStyle name="Millares 656 2 2 3 2 2 3 2" xfId="39167" xr:uid="{80894F2A-B7AD-414D-B6C5-AD3E85D16287}"/>
    <cellStyle name="Millares 656 2 2 3 2 2 4" xfId="27726" xr:uid="{EE166396-ECD5-4EE6-BC7E-A0DC225D5792}"/>
    <cellStyle name="Millares 656 2 2 3 2 2 5" xfId="50609" xr:uid="{E876F5F7-9BA5-4E08-BBC4-FDFB15990677}"/>
    <cellStyle name="Millares 656 2 2 3 2 2 6" xfId="5298" xr:uid="{46F8F36D-BECD-4F13-BF6E-A54F476429EB}"/>
    <cellStyle name="Millares 656 2 2 3 2 3" xfId="6676" xr:uid="{8AAC8FDA-80A1-47CA-AA18-4F13EE3726A0}"/>
    <cellStyle name="Millares 656 2 2 3 2 3 2" xfId="10911" xr:uid="{1109E6A9-0E01-46D5-A816-91158DE57FA3}"/>
    <cellStyle name="Millares 656 2 2 3 2 3 2 2" xfId="22354" xr:uid="{4D046438-3CAD-40B7-BAEE-6495EA77D9DC}"/>
    <cellStyle name="Millares 656 2 2 3 2 3 2 2 2" xfId="45248" xr:uid="{CAD06FAF-0542-43CC-8D9C-EB34B588B99D}"/>
    <cellStyle name="Millares 656 2 2 3 2 3 2 3" xfId="33807" xr:uid="{B7254177-744A-4D97-A638-03B1F7E49EA4}"/>
    <cellStyle name="Millares 656 2 2 3 2 3 2 4" xfId="56689" xr:uid="{FB216AD4-5548-4463-86B8-C92BFDE6E76F}"/>
    <cellStyle name="Millares 656 2 2 3 2 3 3" xfId="18112" xr:uid="{5DF66858-10CF-473C-9469-7F10EEF510B8}"/>
    <cellStyle name="Millares 656 2 2 3 2 3 3 2" xfId="41006" xr:uid="{60E88899-84ED-40E7-B16C-AA1F2195D1B5}"/>
    <cellStyle name="Millares 656 2 2 3 2 3 4" xfId="29565" xr:uid="{950277DC-F547-44F5-A1A9-7CD78ED62236}"/>
    <cellStyle name="Millares 656 2 2 3 2 3 5" xfId="52447" xr:uid="{9A44533C-8945-4DA9-AACA-18BF8B12EBBB}"/>
    <cellStyle name="Millares 656 2 2 3 2 4" xfId="7755" xr:uid="{BB9A7F01-3FB6-4000-881C-2C1F918C3590}"/>
    <cellStyle name="Millares 656 2 2 3 2 4 2" xfId="19198" xr:uid="{3F594EB2-F5A9-4F2C-82B1-15DBC6FC4DBC}"/>
    <cellStyle name="Millares 656 2 2 3 2 4 2 2" xfId="42092" xr:uid="{57ABA192-D95C-4449-897A-B16593BCB766}"/>
    <cellStyle name="Millares 656 2 2 3 2 4 3" xfId="30651" xr:uid="{C812D3F7-189D-45D6-AECF-28DBE7BE0796}"/>
    <cellStyle name="Millares 656 2 2 3 2 4 4" xfId="53533" xr:uid="{04832B99-C082-4D33-8E46-4BACD0D11F2A}"/>
    <cellStyle name="Millares 656 2 2 3 2 5" xfId="12814" xr:uid="{F012927B-C24B-4C28-B0BA-5AB9A961D033}"/>
    <cellStyle name="Millares 656 2 2 3 2 5 2" xfId="24250" xr:uid="{9E10E918-CAC2-4EA7-B3B0-816034087E9B}"/>
    <cellStyle name="Millares 656 2 2 3 2 5 2 2" xfId="47144" xr:uid="{5428C4F2-0D9E-4D32-ADF4-F691D8FBEAFE}"/>
    <cellStyle name="Millares 656 2 2 3 2 5 3" xfId="35703" xr:uid="{0866F9A3-DDFB-4809-BE8A-E2DC1BD4E55C}"/>
    <cellStyle name="Millares 656 2 2 3 2 6" xfId="13897" xr:uid="{858C4620-5D27-4B38-9F7A-BA75F0411A70}"/>
    <cellStyle name="Millares 656 2 2 3 2 6 2" xfId="25334" xr:uid="{0995DD99-30E6-484E-9D8A-AA80CA8D6FB9}"/>
    <cellStyle name="Millares 656 2 2 3 2 6 2 2" xfId="48228" xr:uid="{22C72E16-0B74-4D95-B107-3B0B3528BD16}"/>
    <cellStyle name="Millares 656 2 2 3 2 6 3" xfId="36787" xr:uid="{5C9BDFFE-AB46-4F9E-ADB4-262083FF718E}"/>
    <cellStyle name="Millares 656 2 2 3 2 7" xfId="14956" xr:uid="{20A6D889-3E44-45AC-8832-E1907A0E5426}"/>
    <cellStyle name="Millares 656 2 2 3 2 7 2" xfId="37850" xr:uid="{AEE74E0A-58DB-4320-8C42-2C719A13F50F}"/>
    <cellStyle name="Millares 656 2 2 3 2 8" xfId="26409" xr:uid="{1E30AEC8-E246-4440-B5DD-7CD7111B9E4A}"/>
    <cellStyle name="Millares 656 2 2 3 2 9" xfId="49292" xr:uid="{E709A3EA-2A00-4970-B96F-3B1261B3BD23}"/>
    <cellStyle name="Millares 656 2 2 3 3" xfId="1849" xr:uid="{42C491DD-A505-43FD-AA3B-2B08B3E3C6E1}"/>
    <cellStyle name="Millares 656 2 2 3 3 2" xfId="8545" xr:uid="{F6BCFEC9-B95D-4B64-8DEC-2D9AADF76545}"/>
    <cellStyle name="Millares 656 2 2 3 3 2 2" xfId="19988" xr:uid="{8C174071-6085-4D3B-BE88-3160F24BAF14}"/>
    <cellStyle name="Millares 656 2 2 3 3 2 2 2" xfId="42882" xr:uid="{FD5DFC12-FF68-410E-8FCE-399A55126D1B}"/>
    <cellStyle name="Millares 656 2 2 3 3 2 3" xfId="31441" xr:uid="{7B56572F-C257-4379-B69C-9AD071B71D71}"/>
    <cellStyle name="Millares 656 2 2 3 3 2 4" xfId="54323" xr:uid="{F6166AAD-CF04-40C8-B45D-BC41C15755D8}"/>
    <cellStyle name="Millares 656 2 2 3 3 3" xfId="15746" xr:uid="{EF294F90-7D57-4FEB-833B-F02A16226BE7}"/>
    <cellStyle name="Millares 656 2 2 3 3 3 2" xfId="38640" xr:uid="{06F8B26D-A941-4ACE-A2D8-08DE493FDDD5}"/>
    <cellStyle name="Millares 656 2 2 3 3 4" xfId="27199" xr:uid="{A89C80A1-76C2-43B6-BC70-DF98B7191743}"/>
    <cellStyle name="Millares 656 2 2 3 3 5" xfId="50082" xr:uid="{6ACF2C99-BB0D-4128-8A26-7E5CA7FA8DC9}"/>
    <cellStyle name="Millares 656 2 2 3 3 6" xfId="4771" xr:uid="{67F5FE56-3474-45ED-B67A-3FCBCEB0D01B}"/>
    <cellStyle name="Millares 656 2 2 3 4" xfId="3469" xr:uid="{33706C28-6A56-4C51-ACF0-AFC3EB9D2A83}"/>
    <cellStyle name="Millares 656 2 2 3 4 2" xfId="10384" xr:uid="{B199186F-8FED-406F-A16A-AC9AD70B1C0F}"/>
    <cellStyle name="Millares 656 2 2 3 4 2 2" xfId="21827" xr:uid="{275A7D1A-0A85-47FA-839E-43FB7E693113}"/>
    <cellStyle name="Millares 656 2 2 3 4 2 2 2" xfId="44721" xr:uid="{9B320504-C984-4439-B6FF-69E3B11F6768}"/>
    <cellStyle name="Millares 656 2 2 3 4 2 3" xfId="33280" xr:uid="{75FCA79D-FB56-4750-B2C6-614A78AD8AE5}"/>
    <cellStyle name="Millares 656 2 2 3 4 2 4" xfId="56162" xr:uid="{831E375E-47B2-479F-91C5-A3ED2A00531D}"/>
    <cellStyle name="Millares 656 2 2 3 4 3" xfId="17585" xr:uid="{7010934E-69AF-4143-AEAC-44A5D6A72B9D}"/>
    <cellStyle name="Millares 656 2 2 3 4 3 2" xfId="40479" xr:uid="{591DEFB2-8993-4854-A509-D80A25765503}"/>
    <cellStyle name="Millares 656 2 2 3 4 4" xfId="29038" xr:uid="{42F8B939-204C-4B29-BE24-A1A1F869F742}"/>
    <cellStyle name="Millares 656 2 2 3 4 5" xfId="51920" xr:uid="{5D03C80D-0B21-4400-A5F5-AEE997FA7853}"/>
    <cellStyle name="Millares 656 2 2 3 5" xfId="7232" xr:uid="{B414D8B5-85B2-45EE-AA9B-2B8E61E46054}"/>
    <cellStyle name="Millares 656 2 2 3 5 2" xfId="18671" xr:uid="{D60FF70C-AAA1-4727-A720-A05D899166D1}"/>
    <cellStyle name="Millares 656 2 2 3 5 2 2" xfId="41565" xr:uid="{9DFCE990-9EE0-447A-9D29-DE2E64E2384F}"/>
    <cellStyle name="Millares 656 2 2 3 5 3" xfId="30124" xr:uid="{86D4BB91-857F-448A-8C6A-DDF0CE2DD0C9}"/>
    <cellStyle name="Millares 656 2 2 3 5 4" xfId="53006" xr:uid="{580C574B-6CDB-44AF-8010-2D67B9F3862D}"/>
    <cellStyle name="Millares 656 2 2 3 6" xfId="12288" xr:uid="{201FE85B-6ED0-4151-9A4B-59F7DEFA7306}"/>
    <cellStyle name="Millares 656 2 2 3 6 2" xfId="23723" xr:uid="{3E71398F-1356-43BA-AE3D-5D4F5610DF5A}"/>
    <cellStyle name="Millares 656 2 2 3 6 2 2" xfId="46617" xr:uid="{D9A2B78B-85F8-44D0-99EB-0118457456C3}"/>
    <cellStyle name="Millares 656 2 2 3 6 3" xfId="35176" xr:uid="{6AF49878-0885-458A-99AA-9E307A4BC37E}"/>
    <cellStyle name="Millares 656 2 2 3 7" xfId="13370" xr:uid="{38F3185D-D017-4F76-ADB4-E6AEA29FD37F}"/>
    <cellStyle name="Millares 656 2 2 3 7 2" xfId="24807" xr:uid="{4DBB44BA-4D81-4F23-A0A5-7C122F2978B1}"/>
    <cellStyle name="Millares 656 2 2 3 7 2 2" xfId="47701" xr:uid="{CD684CCD-B951-4316-9448-0F11E07FF8F9}"/>
    <cellStyle name="Millares 656 2 2 3 7 3" xfId="36260" xr:uid="{F59DA5F1-DC67-4B9D-93AB-EFEED12B8701}"/>
    <cellStyle name="Millares 656 2 2 3 8" xfId="14429" xr:uid="{83946833-8164-4F69-9103-B3A08A3D2E1D}"/>
    <cellStyle name="Millares 656 2 2 3 8 2" xfId="37323" xr:uid="{1984BEFF-D941-4C22-B408-387DE7412968}"/>
    <cellStyle name="Millares 656 2 2 3 9" xfId="25882" xr:uid="{AD6884C5-105C-406E-821D-F2F49A46CBEA}"/>
    <cellStyle name="Millares 656 2 2 4" xfId="638" xr:uid="{6BA9A230-E066-4913-A51C-9F568BF7F07A}"/>
    <cellStyle name="Millares 656 2 2 4 10" xfId="3742" xr:uid="{1A52D293-EAA0-4F58-A46F-5FDA1930F618}"/>
    <cellStyle name="Millares 656 2 2 4 2" xfId="2117" xr:uid="{86AD28E8-A26E-4938-9F70-42ABE954381A}"/>
    <cellStyle name="Millares 656 2 2 4 2 2" xfId="8808" xr:uid="{28D45BBE-CAE3-4C45-AC98-7E0A726F7607}"/>
    <cellStyle name="Millares 656 2 2 4 2 2 2" xfId="20251" xr:uid="{AC59C233-09C0-419A-9875-5CEBB450758D}"/>
    <cellStyle name="Millares 656 2 2 4 2 2 2 2" xfId="43145" xr:uid="{80051DDA-526F-45B2-BC39-06E24CC06F0A}"/>
    <cellStyle name="Millares 656 2 2 4 2 2 3" xfId="31704" xr:uid="{024050A3-2FD7-4583-8A2B-A773E6955AB2}"/>
    <cellStyle name="Millares 656 2 2 4 2 2 4" xfId="54586" xr:uid="{27617D30-4ECD-409C-9284-D7B1A08B8190}"/>
    <cellStyle name="Millares 656 2 2 4 2 3" xfId="16009" xr:uid="{E9C05061-411A-49D7-A17F-930849C97AF3}"/>
    <cellStyle name="Millares 656 2 2 4 2 3 2" xfId="38903" xr:uid="{DF24A9A2-6333-46B7-A7F7-C3BDF704FE16}"/>
    <cellStyle name="Millares 656 2 2 4 2 4" xfId="27462" xr:uid="{822764AC-B160-4164-9B94-ACB6733B2140}"/>
    <cellStyle name="Millares 656 2 2 4 2 5" xfId="50345" xr:uid="{D49E49AC-DB0F-48C2-A8A3-64506E65078D}"/>
    <cellStyle name="Millares 656 2 2 4 2 6" xfId="5034" xr:uid="{78C84EB8-F499-4E32-BD79-0D6263738C07}"/>
    <cellStyle name="Millares 656 2 2 4 3" xfId="6412" xr:uid="{AF005F1D-D839-4DCD-A277-8DF6B8A999FF}"/>
    <cellStyle name="Millares 656 2 2 4 3 2" xfId="10647" xr:uid="{F16D0B10-74FB-4512-A4A0-D19D6445164E}"/>
    <cellStyle name="Millares 656 2 2 4 3 2 2" xfId="22090" xr:uid="{10D02EDA-0956-4D37-AEB2-7841A49CA177}"/>
    <cellStyle name="Millares 656 2 2 4 3 2 2 2" xfId="44984" xr:uid="{F2541092-60DF-4F05-9447-CD3BEE09F342}"/>
    <cellStyle name="Millares 656 2 2 4 3 2 3" xfId="33543" xr:uid="{CA5E327E-CF11-4EB3-BEF4-1F2BF8D9CB11}"/>
    <cellStyle name="Millares 656 2 2 4 3 2 4" xfId="56425" xr:uid="{6CC3FAC1-C462-46F4-9FD4-6A3505AABC93}"/>
    <cellStyle name="Millares 656 2 2 4 3 3" xfId="17848" xr:uid="{F55C1B89-307A-43D8-B149-3D6C55C4E4A9}"/>
    <cellStyle name="Millares 656 2 2 4 3 3 2" xfId="40742" xr:uid="{AB2EBE4E-B01F-477F-857A-C517C5ABBD17}"/>
    <cellStyle name="Millares 656 2 2 4 3 4" xfId="29301" xr:uid="{A9AB39E7-EAD7-4649-97BF-1744E1F357A5}"/>
    <cellStyle name="Millares 656 2 2 4 3 5" xfId="52183" xr:uid="{1E3B6E09-A24B-4B59-A781-CD275EC75AAF}"/>
    <cellStyle name="Millares 656 2 2 4 4" xfId="7492" xr:uid="{BC87ECF1-4191-4B7D-8584-01173572B799}"/>
    <cellStyle name="Millares 656 2 2 4 4 2" xfId="18934" xr:uid="{937A8A18-7CC5-4FF8-AF77-8FC8C8D7CADF}"/>
    <cellStyle name="Millares 656 2 2 4 4 2 2" xfId="41828" xr:uid="{D3E98521-C094-4D04-B9BE-F77CF2253374}"/>
    <cellStyle name="Millares 656 2 2 4 4 3" xfId="30387" xr:uid="{BDEA68AC-FD7F-4604-929F-F4B0E45D9200}"/>
    <cellStyle name="Millares 656 2 2 4 4 4" xfId="53269" xr:uid="{F2D50BE3-0FBF-4BAC-B0FF-77A3DF168F88}"/>
    <cellStyle name="Millares 656 2 2 4 5" xfId="12550" xr:uid="{6E5AD668-DDAC-4BC0-AF0E-669F17AD6B0F}"/>
    <cellStyle name="Millares 656 2 2 4 5 2" xfId="23986" xr:uid="{4CE78AC3-10C9-4432-AF85-B910A1183650}"/>
    <cellStyle name="Millares 656 2 2 4 5 2 2" xfId="46880" xr:uid="{25B1397D-56A3-40E8-8761-87EC10684250}"/>
    <cellStyle name="Millares 656 2 2 4 5 3" xfId="35439" xr:uid="{5B719630-4AFE-4F8B-8380-AAAC8077F6C1}"/>
    <cellStyle name="Millares 656 2 2 4 6" xfId="13633" xr:uid="{B3453939-1D5E-4EA1-AAD4-EA42CC3741BC}"/>
    <cellStyle name="Millares 656 2 2 4 6 2" xfId="25070" xr:uid="{E01EE501-4FA8-404C-A48A-F977028F45C1}"/>
    <cellStyle name="Millares 656 2 2 4 6 2 2" xfId="47964" xr:uid="{356125F9-F56C-457F-9C0E-00B877D50A26}"/>
    <cellStyle name="Millares 656 2 2 4 6 3" xfId="36523" xr:uid="{DE84581F-FF4D-436C-B290-E654699F3081}"/>
    <cellStyle name="Millares 656 2 2 4 7" xfId="14692" xr:uid="{1894F122-CA5B-4C99-A1E2-A71451D9B711}"/>
    <cellStyle name="Millares 656 2 2 4 7 2" xfId="37586" xr:uid="{34E6AEF7-0251-4687-B033-A979C769E3A9}"/>
    <cellStyle name="Millares 656 2 2 4 8" xfId="26145" xr:uid="{9E292748-D14D-4F88-B789-F8E3CE1575C0}"/>
    <cellStyle name="Millares 656 2 2 4 9" xfId="49028" xr:uid="{905099E8-E97B-4E76-9E54-B1CBB1A08973}"/>
    <cellStyle name="Millares 656 2 2 5" xfId="911" xr:uid="{A22AF8C6-CC1C-483E-84BE-3572575EF1A4}"/>
    <cellStyle name="Millares 656 2 2 5 2" xfId="2389" xr:uid="{1A586A5B-36E6-4C16-A6D7-023E5F05C269}"/>
    <cellStyle name="Millares 656 2 2 5 2 2" xfId="9336" xr:uid="{F0E87227-8B75-4815-96BF-5AA16DBDFA97}"/>
    <cellStyle name="Millares 656 2 2 5 2 2 2" xfId="20779" xr:uid="{5D3CC86A-54C3-4287-AB42-219F62B96B70}"/>
    <cellStyle name="Millares 656 2 2 5 2 2 2 2" xfId="43673" xr:uid="{A1F0A419-EF16-4AC6-9021-05A0C7843F95}"/>
    <cellStyle name="Millares 656 2 2 5 2 2 3" xfId="32232" xr:uid="{0B821467-295A-4AC1-9821-347EA54AB9F8}"/>
    <cellStyle name="Millares 656 2 2 5 2 2 4" xfId="55114" xr:uid="{487B3EA9-BEA8-4AD9-9A19-E3FFBD49A549}"/>
    <cellStyle name="Millares 656 2 2 5 2 3" xfId="16537" xr:uid="{35BDF60D-B30E-4639-AC17-8F31FFA9DBD6}"/>
    <cellStyle name="Millares 656 2 2 5 2 3 2" xfId="39431" xr:uid="{C2249DAE-58F5-411D-8264-0AFFC7646186}"/>
    <cellStyle name="Millares 656 2 2 5 2 4" xfId="27990" xr:uid="{63F814C1-D308-44BB-92E3-8758EFE7929D}"/>
    <cellStyle name="Millares 656 2 2 5 2 5" xfId="50873" xr:uid="{267A6D1C-92EC-47A8-B55D-35A93302A96C}"/>
    <cellStyle name="Millares 656 2 2 5 2 6" xfId="5562" xr:uid="{0CD17816-344C-4805-BAF1-99E0E0D2FB75}"/>
    <cellStyle name="Millares 656 2 2 5 3" xfId="8019" xr:uid="{B55A4557-D660-4BAB-8B86-DEE1FCBA5ADF}"/>
    <cellStyle name="Millares 656 2 2 5 3 2" xfId="19462" xr:uid="{4E9A64F8-4A1D-4B1F-B8D8-83E0637D912A}"/>
    <cellStyle name="Millares 656 2 2 5 3 2 2" xfId="42356" xr:uid="{F8ADDFA3-B06C-43DC-B3F1-58060FBA3BF1}"/>
    <cellStyle name="Millares 656 2 2 5 3 3" xfId="30915" xr:uid="{E2D0F48D-9214-4810-8C8A-FED434805B21}"/>
    <cellStyle name="Millares 656 2 2 5 3 4" xfId="53797" xr:uid="{50A090BA-C47F-4A4F-9097-D7F41FAAC6D6}"/>
    <cellStyle name="Millares 656 2 2 5 4" xfId="15220" xr:uid="{2F1A057A-839E-4785-8251-33F1D56BBAAD}"/>
    <cellStyle name="Millares 656 2 2 5 4 2" xfId="38114" xr:uid="{6EE744F8-D152-4747-965C-110846E0450D}"/>
    <cellStyle name="Millares 656 2 2 5 5" xfId="26673" xr:uid="{660375C2-30C5-4FE3-8E45-8F3F9FDF4590}"/>
    <cellStyle name="Millares 656 2 2 5 6" xfId="49556" xr:uid="{F2BBC647-567E-4648-B3A9-F9FD2B1510CA}"/>
    <cellStyle name="Millares 656 2 2 5 7" xfId="4263" xr:uid="{5DF93203-7295-43D0-9FC3-FBC39F8EBDE3}"/>
    <cellStyle name="Millares 656 2 2 6" xfId="1206" xr:uid="{5046A005-8169-4C7F-B401-AC0CB6E0E603}"/>
    <cellStyle name="Millares 656 2 2 6 2" xfId="2663" xr:uid="{10600077-F0F0-420A-B07C-1A6F57C85783}"/>
    <cellStyle name="Millares 656 2 2 6 2 2" xfId="19725" xr:uid="{2C764091-4E56-4A7C-9B92-5F1F63A5BCE7}"/>
    <cellStyle name="Millares 656 2 2 6 2 2 2" xfId="42619" xr:uid="{C70D06D6-9AAD-4D1F-9E24-690A4D04DC13}"/>
    <cellStyle name="Millares 656 2 2 6 2 3" xfId="31178" xr:uid="{032C2FBE-18C3-4754-9787-DC068A1B13EE}"/>
    <cellStyle name="Millares 656 2 2 6 2 4" xfId="54060" xr:uid="{A6C2E974-49BA-430C-815C-AFE94A26D4BE}"/>
    <cellStyle name="Millares 656 2 2 6 2 5" xfId="8282" xr:uid="{6A58A776-24CE-4B14-B1D2-E59216D72846}"/>
    <cellStyle name="Millares 656 2 2 6 3" xfId="15483" xr:uid="{9E082004-F18F-4A6D-B2B6-C58EB025AA0E}"/>
    <cellStyle name="Millares 656 2 2 6 3 2" xfId="38377" xr:uid="{BC118DD7-3A1E-4639-87FC-5A5411C73CEF}"/>
    <cellStyle name="Millares 656 2 2 6 4" xfId="26936" xr:uid="{AFFCFBDB-3FEE-4D60-BE9B-D3596BB1EB81}"/>
    <cellStyle name="Millares 656 2 2 6 5" xfId="49819" xr:uid="{59E80BF7-1E95-4751-B758-C9FBFF75C25A}"/>
    <cellStyle name="Millares 656 2 2 6 6" xfId="4518" xr:uid="{F9F8F2A7-8DE7-4791-A335-4FDDEC3FE5B0}"/>
    <cellStyle name="Millares 656 2 2 7" xfId="1724" xr:uid="{AEAD3A44-6006-44A5-858F-3C57B3B945EB}"/>
    <cellStyle name="Millares 656 2 2 7 2" xfId="9600" xr:uid="{9EAE595A-C165-4A8F-A9A0-7E88AF58F51B}"/>
    <cellStyle name="Millares 656 2 2 7 2 2" xfId="21043" xr:uid="{E75AB41F-FBC2-4082-8DB4-F8AA00090E09}"/>
    <cellStyle name="Millares 656 2 2 7 2 2 2" xfId="43937" xr:uid="{AF52BE48-C237-4E63-AA39-FE3D0F216E27}"/>
    <cellStyle name="Millares 656 2 2 7 2 3" xfId="32496" xr:uid="{C3B48AC4-2916-4729-B0F1-863F68CB3BEC}"/>
    <cellStyle name="Millares 656 2 2 7 2 4" xfId="55378" xr:uid="{F740C543-75EC-4B36-8FA8-4CACFD34ADAC}"/>
    <cellStyle name="Millares 656 2 2 7 3" xfId="16801" xr:uid="{C850B1BB-B766-4493-A83F-155A298CF083}"/>
    <cellStyle name="Millares 656 2 2 7 3 2" xfId="39695" xr:uid="{BD5D2E77-EA51-4393-9835-2B9B993D5F06}"/>
    <cellStyle name="Millares 656 2 2 7 4" xfId="28254" xr:uid="{3C5DD8F4-21F0-4476-946E-3EE04F217A8A}"/>
    <cellStyle name="Millares 656 2 2 7 5" xfId="51136" xr:uid="{D7B8964F-4ACB-4CEF-8F17-B3690CB8D0B4}"/>
    <cellStyle name="Millares 656 2 2 7 6" xfId="5826" xr:uid="{814EAB8A-1314-47AE-9DC6-DBDCD784EE32}"/>
    <cellStyle name="Millares 656 2 2 8" xfId="3210" xr:uid="{3423BBFA-FC86-4ED7-BF49-E85AC43A1B67}"/>
    <cellStyle name="Millares 656 2 2 8 2" xfId="9859" xr:uid="{2646FE14-2620-4FB8-AB9F-6A1065544786}"/>
    <cellStyle name="Millares 656 2 2 8 2 2" xfId="21302" xr:uid="{7AAB19C9-F6ED-4698-B786-E8B0709614EC}"/>
    <cellStyle name="Millares 656 2 2 8 2 2 2" xfId="44196" xr:uid="{B07A8709-840A-4129-A12A-9373F1F66C77}"/>
    <cellStyle name="Millares 656 2 2 8 2 3" xfId="32755" xr:uid="{5F739583-C59F-442E-A057-A092A71F6891}"/>
    <cellStyle name="Millares 656 2 2 8 2 4" xfId="55637" xr:uid="{2F0A1551-5F61-4414-B4FE-8FB868DAFB23}"/>
    <cellStyle name="Millares 656 2 2 8 3" xfId="17060" xr:uid="{1F469008-D9BE-473A-9829-983DA312A9F9}"/>
    <cellStyle name="Millares 656 2 2 8 3 2" xfId="39954" xr:uid="{6EBC3F29-C4E5-41AB-B72E-A19CC92DDF8F}"/>
    <cellStyle name="Millares 656 2 2 8 4" xfId="28513" xr:uid="{3D4C4285-B361-4B52-829C-D1646817CACD}"/>
    <cellStyle name="Millares 656 2 2 8 5" xfId="51395" xr:uid="{8D7F4488-1E2E-4125-8061-897201C5F238}"/>
    <cellStyle name="Millares 656 2 2 9" xfId="6123" xr:uid="{F2391EBB-27D4-4124-85FC-F83E378B0E75}"/>
    <cellStyle name="Millares 656 2 2 9 2" xfId="10121" xr:uid="{7A75BFDF-25E8-4236-9B5E-6F0C877751C0}"/>
    <cellStyle name="Millares 656 2 2 9 2 2" xfId="21564" xr:uid="{DBEA651E-56E1-4EE9-82A3-01C48453A74E}"/>
    <cellStyle name="Millares 656 2 2 9 2 2 2" xfId="44458" xr:uid="{0BE45927-BC70-4A62-BC9E-A333F6B6EFE7}"/>
    <cellStyle name="Millares 656 2 2 9 2 3" xfId="33017" xr:uid="{21E92C6A-C92E-4AF6-A823-4A5279B34FCD}"/>
    <cellStyle name="Millares 656 2 2 9 2 4" xfId="55899" xr:uid="{0E408C24-B804-4D81-ADD8-DA9696AECA48}"/>
    <cellStyle name="Millares 656 2 2 9 3" xfId="17322" xr:uid="{5A9D721F-3457-4A12-A6EC-27CCD707ECE2}"/>
    <cellStyle name="Millares 656 2 2 9 3 2" xfId="40216" xr:uid="{71F7AEC3-E404-460D-B550-DEADED3BB2BC}"/>
    <cellStyle name="Millares 656 2 2 9 4" xfId="28775" xr:uid="{4B219377-549B-437A-BFF1-7EEF1AE8AAFD}"/>
    <cellStyle name="Millares 656 2 2 9 5" xfId="51657" xr:uid="{8C0218C7-5D9E-479C-A711-956583688063}"/>
    <cellStyle name="Millares 656 2 20" xfId="57739" xr:uid="{EFE64A99-84D0-4BA8-AB38-76F691F0252E}"/>
    <cellStyle name="Millares 656 2 21" xfId="58249" xr:uid="{C8709671-F88B-4ED8-93DC-4C09206D25C4}"/>
    <cellStyle name="Millares 656 2 3" xfId="453" xr:uid="{604E727E-CAAB-40D6-ADCA-FDFEDB198499}"/>
    <cellStyle name="Millares 656 2 3 10" xfId="11303" xr:uid="{2D2AAEE1-352F-4FE9-A154-3294A0AAD9F6}"/>
    <cellStyle name="Millares 656 2 3 10 2" xfId="22739" xr:uid="{BDEC3075-7973-473B-8233-38581769EED9}"/>
    <cellStyle name="Millares 656 2 3 10 2 2" xfId="45633" xr:uid="{FB8CAD85-0CD2-4226-801F-9D8AD2E11133}"/>
    <cellStyle name="Millares 656 2 3 10 3" xfId="34192" xr:uid="{EFF5C20F-0939-4E2D-8612-4E6A72BB343B}"/>
    <cellStyle name="Millares 656 2 3 10 4" xfId="57074" xr:uid="{EF2D7C62-6A00-466B-AFBE-C3BCBC31C8B0}"/>
    <cellStyle name="Millares 656 2 3 11" xfId="11565" xr:uid="{09603E44-BC39-4A90-94F7-4C9287A4A852}"/>
    <cellStyle name="Millares 656 2 3 11 2" xfId="23001" xr:uid="{DD778F47-AE54-46F1-9EC9-6B5DB860F07B}"/>
    <cellStyle name="Millares 656 2 3 11 2 2" xfId="45895" xr:uid="{64AAF18B-0AE9-49D0-8735-4F119075E0D5}"/>
    <cellStyle name="Millares 656 2 3 11 3" xfId="34454" xr:uid="{699C4872-F606-41E2-980C-D78DAAC02DE1}"/>
    <cellStyle name="Millares 656 2 3 11 4" xfId="57336" xr:uid="{EE2689D9-D4F3-499E-936B-158B9B6A2921}"/>
    <cellStyle name="Millares 656 2 3 12" xfId="11832" xr:uid="{BD690481-0858-460A-A809-66DE2F5680C3}"/>
    <cellStyle name="Millares 656 2 3 12 2" xfId="23268" xr:uid="{95072A35-37B0-4520-A217-6E62E6B35474}"/>
    <cellStyle name="Millares 656 2 3 12 2 2" xfId="46162" xr:uid="{0D832F76-58EB-4F9B-A9DC-E83CED3CA761}"/>
    <cellStyle name="Millares 656 2 3 12 3" xfId="34721" xr:uid="{2C2AA3CF-10C6-458E-A559-1DC0B3C6A23C}"/>
    <cellStyle name="Millares 656 2 3 12 4" xfId="57603" xr:uid="{0862FBCF-EFB6-4A78-8C29-F9C509991735}"/>
    <cellStyle name="Millares 656 2 3 13" xfId="12104" xr:uid="{3C000F66-DE7C-4ACB-A53E-A105ED1DADB6}"/>
    <cellStyle name="Millares 656 2 3 13 2" xfId="23539" xr:uid="{9036F74C-AEFA-4B08-8236-DBC2F41F2EBE}"/>
    <cellStyle name="Millares 656 2 3 13 2 2" xfId="46433" xr:uid="{03BFBCFE-11A2-4FD9-9C22-ABD49C57ECD2}"/>
    <cellStyle name="Millares 656 2 3 13 3" xfId="34992" xr:uid="{13B269B9-1907-4E99-B8C5-EE903DEB209F}"/>
    <cellStyle name="Millares 656 2 3 14" xfId="13187" xr:uid="{4877456B-AB5A-4F62-A310-819E2290A698}"/>
    <cellStyle name="Millares 656 2 3 14 2" xfId="24623" xr:uid="{0DA9A524-848B-4208-A5C6-4FFC6618B496}"/>
    <cellStyle name="Millares 656 2 3 14 2 2" xfId="47517" xr:uid="{1245F576-F69F-48E1-94CB-4F76B5AC270E}"/>
    <cellStyle name="Millares 656 2 3 14 3" xfId="36076" xr:uid="{951F7F41-33A6-4E1C-AE24-D7A065DBD6EF}"/>
    <cellStyle name="Millares 656 2 3 15" xfId="14245" xr:uid="{5A90E958-ED9F-4CFB-8094-1DB2ADFB7338}"/>
    <cellStyle name="Millares 656 2 3 15 2" xfId="37139" xr:uid="{069C1D4D-25B4-4F53-BE71-BED788A5CB60}"/>
    <cellStyle name="Millares 656 2 3 16" xfId="25698" xr:uid="{551A4119-D634-479F-AAF4-D7136D07BB17}"/>
    <cellStyle name="Millares 656 2 3 17" xfId="48581" xr:uid="{45A9D79C-7EFF-4E11-AAED-1F493DB8B51E}"/>
    <cellStyle name="Millares 656 2 3 18" xfId="57855" xr:uid="{95BFB062-D56B-4818-B3D3-C377C5F816B3}"/>
    <cellStyle name="Millares 656 2 3 19" xfId="58366" xr:uid="{4CFC4932-6808-472D-89B4-23D04B743104}"/>
    <cellStyle name="Millares 656 2 3 2" xfId="726" xr:uid="{F86EA3BE-EA6C-477A-A7F1-06C1335B56DE}"/>
    <cellStyle name="Millares 656 2 3 2 10" xfId="48844" xr:uid="{B1B9B141-121D-480E-BCAB-6913436FAAB4}"/>
    <cellStyle name="Millares 656 2 3 2 11" xfId="58116" xr:uid="{295B0CE4-CDFA-4545-8F5E-A0FA30FDA500}"/>
    <cellStyle name="Millares 656 2 3 2 12" xfId="58628" xr:uid="{9B72264E-2579-42D2-8D8C-4E9E51AA27C0}"/>
    <cellStyle name="Millares 656 2 3 2 2" xfId="1570" xr:uid="{4C4323B1-0B20-433C-98A9-FEA7D00DA5F0}"/>
    <cellStyle name="Millares 656 2 3 2 2 10" xfId="4083" xr:uid="{56EDF199-7310-4554-B5D0-F969EEE28F6C}"/>
    <cellStyle name="Millares 656 2 3 2 2 2" xfId="3002" xr:uid="{BE642415-EF6A-4524-A36D-B24849F296AA}"/>
    <cellStyle name="Millares 656 2 3 2 2 2 2" xfId="9151" xr:uid="{0D9F1FBE-AAC1-4272-8665-61492F6DC265}"/>
    <cellStyle name="Millares 656 2 3 2 2 2 2 2" xfId="20594" xr:uid="{EC3295B1-31D9-42EA-8067-415271192653}"/>
    <cellStyle name="Millares 656 2 3 2 2 2 2 2 2" xfId="43488" xr:uid="{E1A5A396-7B02-4235-8942-8AE4893F9584}"/>
    <cellStyle name="Millares 656 2 3 2 2 2 2 3" xfId="32047" xr:uid="{6BCB142D-A0E2-4956-8AD8-9B6F5C773CAE}"/>
    <cellStyle name="Millares 656 2 3 2 2 2 2 4" xfId="54929" xr:uid="{E769EF7E-7A76-40C8-85AB-E664D51CF101}"/>
    <cellStyle name="Millares 656 2 3 2 2 2 3" xfId="16352" xr:uid="{3DB6EA66-B3D5-4B02-8E26-E3763AAAFB49}"/>
    <cellStyle name="Millares 656 2 3 2 2 2 3 2" xfId="39246" xr:uid="{472CC7B8-375F-40C0-8694-384EC5E8C926}"/>
    <cellStyle name="Millares 656 2 3 2 2 2 4" xfId="27805" xr:uid="{DA06F624-6330-4C35-A7DD-21542FFEF69B}"/>
    <cellStyle name="Millares 656 2 3 2 2 2 5" xfId="50688" xr:uid="{5A7780D7-4414-4606-8AD0-64AAEFCD6B84}"/>
    <cellStyle name="Millares 656 2 3 2 2 2 6" xfId="5377" xr:uid="{6B7FCC8F-3D73-4E1D-800D-582532770DB0}"/>
    <cellStyle name="Millares 656 2 3 2 2 3" xfId="6755" xr:uid="{3B3779EE-AAED-41C4-A74E-17E3C3F8CF3F}"/>
    <cellStyle name="Millares 656 2 3 2 2 3 2" xfId="10990" xr:uid="{97362F31-E27E-4A5C-BCAA-237E2BB7D71C}"/>
    <cellStyle name="Millares 656 2 3 2 2 3 2 2" xfId="22433" xr:uid="{A75D1DED-0CEA-4A0B-BFF5-929392954E83}"/>
    <cellStyle name="Millares 656 2 3 2 2 3 2 2 2" xfId="45327" xr:uid="{E30AB9DB-9B14-415A-92A2-A2763931490D}"/>
    <cellStyle name="Millares 656 2 3 2 2 3 2 3" xfId="33886" xr:uid="{D9C60ADA-9DF8-4693-BD66-84D3A6D2535F}"/>
    <cellStyle name="Millares 656 2 3 2 2 3 2 4" xfId="56768" xr:uid="{7FBC6C07-C03E-449A-AB33-1F383F8AC00C}"/>
    <cellStyle name="Millares 656 2 3 2 2 3 3" xfId="18191" xr:uid="{76FEC299-CB6C-4200-9B70-DD3950E78C69}"/>
    <cellStyle name="Millares 656 2 3 2 2 3 3 2" xfId="41085" xr:uid="{AF0FBBAB-CB41-4724-A2AE-580E3E2AE04A}"/>
    <cellStyle name="Millares 656 2 3 2 2 3 4" xfId="29644" xr:uid="{77E96B93-6A93-4634-9493-196A876950AA}"/>
    <cellStyle name="Millares 656 2 3 2 2 3 5" xfId="52526" xr:uid="{08622AC6-8E32-4E9D-9757-8AEC0D8DBAFE}"/>
    <cellStyle name="Millares 656 2 3 2 2 4" xfId="7834" xr:uid="{1BAA0798-92EF-496E-B2E3-80CEF2524656}"/>
    <cellStyle name="Millares 656 2 3 2 2 4 2" xfId="19277" xr:uid="{D1AEEE4B-BADF-45A6-87D8-FEF905DA8BB5}"/>
    <cellStyle name="Millares 656 2 3 2 2 4 2 2" xfId="42171" xr:uid="{3200CAF6-E5B0-419B-BEA4-AA8191E85233}"/>
    <cellStyle name="Millares 656 2 3 2 2 4 3" xfId="30730" xr:uid="{AAAC4BEB-6983-43D7-9A2F-D44A52735CC5}"/>
    <cellStyle name="Millares 656 2 3 2 2 4 4" xfId="53612" xr:uid="{2CFD51F2-75B5-4324-94C8-888AB0C7A037}"/>
    <cellStyle name="Millares 656 2 3 2 2 5" xfId="12893" xr:uid="{BF20064C-9E7C-4BEB-BD18-44FFEFA94DA5}"/>
    <cellStyle name="Millares 656 2 3 2 2 5 2" xfId="24329" xr:uid="{0340CBA3-00F1-4B68-BD13-AD7BE15F3A5B}"/>
    <cellStyle name="Millares 656 2 3 2 2 5 2 2" xfId="47223" xr:uid="{31642D6C-D90F-4C25-9AE8-105B15179034}"/>
    <cellStyle name="Millares 656 2 3 2 2 5 3" xfId="35782" xr:uid="{D15334BD-EB00-458B-8526-297D5A42A522}"/>
    <cellStyle name="Millares 656 2 3 2 2 6" xfId="13976" xr:uid="{0769C4D3-F0C1-4F17-B36C-F67D3A44D35D}"/>
    <cellStyle name="Millares 656 2 3 2 2 6 2" xfId="25413" xr:uid="{31C50483-3D8C-41E2-972D-755DE36F9D14}"/>
    <cellStyle name="Millares 656 2 3 2 2 6 2 2" xfId="48307" xr:uid="{7BC22B84-56F2-44CF-A4A6-0ADFCB781ACB}"/>
    <cellStyle name="Millares 656 2 3 2 2 6 3" xfId="36866" xr:uid="{19E1BF0E-4BDE-4B18-8778-C1FA0F0D455A}"/>
    <cellStyle name="Millares 656 2 3 2 2 7" xfId="15035" xr:uid="{FC760664-6B3D-4EF0-92A2-F743E8376ECE}"/>
    <cellStyle name="Millares 656 2 3 2 2 7 2" xfId="37929" xr:uid="{359A4AF7-25E8-446E-82B3-A0B9FC042B7E}"/>
    <cellStyle name="Millares 656 2 3 2 2 8" xfId="26488" xr:uid="{0AF1AE07-49D3-49B6-AC94-DC181EE1EAD4}"/>
    <cellStyle name="Millares 656 2 3 2 2 9" xfId="49371" xr:uid="{EF905BC8-1D33-4EF8-906B-19A83F0F2D7B}"/>
    <cellStyle name="Millares 656 2 3 2 3" xfId="2205" xr:uid="{904A6A7B-0B92-4FD3-BFC2-6736C772B398}"/>
    <cellStyle name="Millares 656 2 3 2 3 2" xfId="8624" xr:uid="{6513B5DA-79C8-46C4-93AC-52A64FF9E53A}"/>
    <cellStyle name="Millares 656 2 3 2 3 2 2" xfId="20067" xr:uid="{55A0C7AB-F460-4571-80BE-70BCEA877979}"/>
    <cellStyle name="Millares 656 2 3 2 3 2 2 2" xfId="42961" xr:uid="{41947AB9-92E1-4974-A51B-52A6CC35BFCE}"/>
    <cellStyle name="Millares 656 2 3 2 3 2 3" xfId="31520" xr:uid="{99B4DFB5-918C-429C-8D98-4C40CB237825}"/>
    <cellStyle name="Millares 656 2 3 2 3 2 4" xfId="54402" xr:uid="{FDFF2CA2-5BA2-466B-9CF8-F0D4AA1AC25C}"/>
    <cellStyle name="Millares 656 2 3 2 3 3" xfId="15825" xr:uid="{7F637669-0B6F-4236-B764-3AB74E1C47ED}"/>
    <cellStyle name="Millares 656 2 3 2 3 3 2" xfId="38719" xr:uid="{38031526-A508-4495-AC72-1E197D3F6390}"/>
    <cellStyle name="Millares 656 2 3 2 3 4" xfId="27278" xr:uid="{2DCE9E7D-C9EC-4E07-9AEF-892393B86C14}"/>
    <cellStyle name="Millares 656 2 3 2 3 5" xfId="50161" xr:uid="{A8E288B7-A0A4-4B17-AF1C-6437E3A36F4C}"/>
    <cellStyle name="Millares 656 2 3 2 3 6" xfId="4850" xr:uid="{35F14790-40A6-4402-BBA6-AF51B7CA067F}"/>
    <cellStyle name="Millares 656 2 3 2 4" xfId="3549" xr:uid="{B7C80168-3DC4-4483-81C6-7D734EECA5F8}"/>
    <cellStyle name="Millares 656 2 3 2 4 2" xfId="10463" xr:uid="{025B3408-C10A-4C9F-9474-186810D61F61}"/>
    <cellStyle name="Millares 656 2 3 2 4 2 2" xfId="21906" xr:uid="{15D01D04-A130-438D-8E6C-46935572A186}"/>
    <cellStyle name="Millares 656 2 3 2 4 2 2 2" xfId="44800" xr:uid="{DB896343-4A46-4C03-A2AC-EA90028AE0A9}"/>
    <cellStyle name="Millares 656 2 3 2 4 2 3" xfId="33359" xr:uid="{9220E114-C37F-417F-A7F2-2D5012F6218F}"/>
    <cellStyle name="Millares 656 2 3 2 4 2 4" xfId="56241" xr:uid="{D5D63D24-93DD-4E46-A029-F9580FC6D025}"/>
    <cellStyle name="Millares 656 2 3 2 4 3" xfId="17664" xr:uid="{CA68AF54-5249-4017-A3E6-7B4BE6FA5E2E}"/>
    <cellStyle name="Millares 656 2 3 2 4 3 2" xfId="40558" xr:uid="{86968827-EA4D-4369-9BC4-BE097F269C50}"/>
    <cellStyle name="Millares 656 2 3 2 4 4" xfId="29117" xr:uid="{50162663-E1B3-4DEF-9A04-DE3729A113F7}"/>
    <cellStyle name="Millares 656 2 3 2 4 5" xfId="51999" xr:uid="{47713DE0-CF96-4380-B65A-01EB55550E50}"/>
    <cellStyle name="Millares 656 2 3 2 5" xfId="7309" xr:uid="{F2FC9F0E-6638-4F1D-A5F3-52AB7329E565}"/>
    <cellStyle name="Millares 656 2 3 2 5 2" xfId="18750" xr:uid="{D21DE6DD-8325-4099-85D2-E7CFD0E2FD7A}"/>
    <cellStyle name="Millares 656 2 3 2 5 2 2" xfId="41644" xr:uid="{20DA12B3-5E1D-47AC-9CF3-A565898AB477}"/>
    <cellStyle name="Millares 656 2 3 2 5 3" xfId="30203" xr:uid="{A626FD83-BBFA-4333-8351-C4AF4D6790AF}"/>
    <cellStyle name="Millares 656 2 3 2 5 4" xfId="53085" xr:uid="{1DF6829F-036A-4B69-8F61-BD717AE7F46B}"/>
    <cellStyle name="Millares 656 2 3 2 6" xfId="12367" xr:uid="{DFCA8318-19A7-4584-8933-B4026713E666}"/>
    <cellStyle name="Millares 656 2 3 2 6 2" xfId="23802" xr:uid="{3B89CABB-402D-45A6-904C-23A1F4A00C9D}"/>
    <cellStyle name="Millares 656 2 3 2 6 2 2" xfId="46696" xr:uid="{1AE81165-D84E-4D4C-B10E-6283DE07E0B5}"/>
    <cellStyle name="Millares 656 2 3 2 6 3" xfId="35255" xr:uid="{07712822-19D4-428A-8BA2-C8CBFB74FE10}"/>
    <cellStyle name="Millares 656 2 3 2 7" xfId="13449" xr:uid="{9AF7ADE1-DFD2-4F86-8EF6-EF83A1112EE0}"/>
    <cellStyle name="Millares 656 2 3 2 7 2" xfId="24886" xr:uid="{11BB9C6B-A291-4574-AC18-7137F886C361}"/>
    <cellStyle name="Millares 656 2 3 2 7 2 2" xfId="47780" xr:uid="{8647FA54-9559-42D5-98CC-DA16FB59CA3D}"/>
    <cellStyle name="Millares 656 2 3 2 7 3" xfId="36339" xr:uid="{11742A21-9066-49FC-A523-BAF3CCAE2C06}"/>
    <cellStyle name="Millares 656 2 3 2 8" xfId="14508" xr:uid="{8D95070D-D75E-458C-A9F0-64139CE238D6}"/>
    <cellStyle name="Millares 656 2 3 2 8 2" xfId="37402" xr:uid="{E56D65BF-B78F-46A0-B220-A30E0FD33112}"/>
    <cellStyle name="Millares 656 2 3 2 9" xfId="25961" xr:uid="{BF696827-37CE-4228-8B16-24DCAB9AA821}"/>
    <cellStyle name="Millares 656 2 3 3" xfId="990" xr:uid="{6B64662C-9C54-4E6B-9E1B-717643A01C8C}"/>
    <cellStyle name="Millares 656 2 3 3 10" xfId="3821" xr:uid="{D6C53AEE-A175-4BF9-BCA0-5CCFB60EAC52}"/>
    <cellStyle name="Millares 656 2 3 3 2" xfId="2468" xr:uid="{C92956F4-C233-4CC7-8649-F14C76138610}"/>
    <cellStyle name="Millares 656 2 3 3 2 2" xfId="8888" xr:uid="{867739AC-4DCF-4BC2-9E3F-EB16441CAAC3}"/>
    <cellStyle name="Millares 656 2 3 3 2 2 2" xfId="20331" xr:uid="{69A37107-16F2-4254-9452-FF72BF74D836}"/>
    <cellStyle name="Millares 656 2 3 3 2 2 2 2" xfId="43225" xr:uid="{C2728EFC-76F0-41E0-AB1A-92D29F82F739}"/>
    <cellStyle name="Millares 656 2 3 3 2 2 3" xfId="31784" xr:uid="{B31C6CA3-7251-4882-9EC3-81E34D9D7B0B}"/>
    <cellStyle name="Millares 656 2 3 3 2 2 4" xfId="54666" xr:uid="{D5D152D7-6BA0-4B2E-A266-F50AEDBD5DF6}"/>
    <cellStyle name="Millares 656 2 3 3 2 3" xfId="16089" xr:uid="{71670D13-2A41-492B-8066-DDBA4EACCDF5}"/>
    <cellStyle name="Millares 656 2 3 3 2 3 2" xfId="38983" xr:uid="{C08FA5FE-0273-4EA9-BF75-FD9BFC11B526}"/>
    <cellStyle name="Millares 656 2 3 3 2 4" xfId="27542" xr:uid="{493344B8-9D21-4CD7-9EB0-C5CCEF156D68}"/>
    <cellStyle name="Millares 656 2 3 3 2 5" xfId="50425" xr:uid="{BFD178B4-FEA7-4304-B8F4-1F29DD97ABFD}"/>
    <cellStyle name="Millares 656 2 3 3 2 6" xfId="5114" xr:uid="{D21C6AA2-4EA7-401C-901C-E665C33ABBBE}"/>
    <cellStyle name="Millares 656 2 3 3 3" xfId="6492" xr:uid="{66DD1D97-175B-4FD5-BB89-38B696D10A64}"/>
    <cellStyle name="Millares 656 2 3 3 3 2" xfId="10727" xr:uid="{4237090F-6E01-4E88-8CF7-391B05ACE97A}"/>
    <cellStyle name="Millares 656 2 3 3 3 2 2" xfId="22170" xr:uid="{9D8167F8-0739-43B2-82F3-90F1AAF814B0}"/>
    <cellStyle name="Millares 656 2 3 3 3 2 2 2" xfId="45064" xr:uid="{7C94E159-28BF-44CF-9D56-D32B3EE22477}"/>
    <cellStyle name="Millares 656 2 3 3 3 2 3" xfId="33623" xr:uid="{CF79A425-9332-4EEC-9B65-9702E3E59DF6}"/>
    <cellStyle name="Millares 656 2 3 3 3 2 4" xfId="56505" xr:uid="{5F1A14C6-5DCD-4947-BE2B-2043EAAA8762}"/>
    <cellStyle name="Millares 656 2 3 3 3 3" xfId="17928" xr:uid="{E013A346-89F5-4A38-AAE4-69299E8ED501}"/>
    <cellStyle name="Millares 656 2 3 3 3 3 2" xfId="40822" xr:uid="{0463B290-D978-4A5E-AD92-85CEF3F48433}"/>
    <cellStyle name="Millares 656 2 3 3 3 4" xfId="29381" xr:uid="{1CA02270-50C2-42A5-9571-79D8258EFA36}"/>
    <cellStyle name="Millares 656 2 3 3 3 5" xfId="52263" xr:uid="{958467DC-2360-46DF-B1E4-3DE572535F1D}"/>
    <cellStyle name="Millares 656 2 3 3 4" xfId="7571" xr:uid="{973A450D-5DBE-4B42-9DE8-27AD839DB052}"/>
    <cellStyle name="Millares 656 2 3 3 4 2" xfId="19014" xr:uid="{414D177A-AD8D-467C-B318-D67D0B517762}"/>
    <cellStyle name="Millares 656 2 3 3 4 2 2" xfId="41908" xr:uid="{CBF22F3E-8208-47E0-B81E-E41A4C1DAEB0}"/>
    <cellStyle name="Millares 656 2 3 3 4 3" xfId="30467" xr:uid="{3075B8B4-3DCA-4844-9EAC-18932FC81221}"/>
    <cellStyle name="Millares 656 2 3 3 4 4" xfId="53349" xr:uid="{248863A2-680D-4430-9D90-4C1F2321650E}"/>
    <cellStyle name="Millares 656 2 3 3 5" xfId="12630" xr:uid="{FD01185F-DD13-41A3-95FB-3CDAC12A5F84}"/>
    <cellStyle name="Millares 656 2 3 3 5 2" xfId="24066" xr:uid="{ADDCF311-279A-4F0E-A9D1-43BBD5485F7C}"/>
    <cellStyle name="Millares 656 2 3 3 5 2 2" xfId="46960" xr:uid="{B6C9E37B-3584-42C9-950E-950EE1CA658C}"/>
    <cellStyle name="Millares 656 2 3 3 5 3" xfId="35519" xr:uid="{B69CD7C6-578C-4141-B182-DB411EF95E18}"/>
    <cellStyle name="Millares 656 2 3 3 6" xfId="13713" xr:uid="{98059DE4-3760-4C0F-B7DF-9552CD26C511}"/>
    <cellStyle name="Millares 656 2 3 3 6 2" xfId="25150" xr:uid="{83D1BB8D-242C-4EE8-8F2C-060318BD8693}"/>
    <cellStyle name="Millares 656 2 3 3 6 2 2" xfId="48044" xr:uid="{58CD305C-B13D-4F6B-B86E-60CB045219C5}"/>
    <cellStyle name="Millares 656 2 3 3 6 3" xfId="36603" xr:uid="{5789F857-AFF1-4490-8956-6098C2C573E5}"/>
    <cellStyle name="Millares 656 2 3 3 7" xfId="14772" xr:uid="{9C57977E-7E15-4247-9778-AC3FBD4DBCBD}"/>
    <cellStyle name="Millares 656 2 3 3 7 2" xfId="37666" xr:uid="{2251A825-54CF-41B0-8A50-2075331D4371}"/>
    <cellStyle name="Millares 656 2 3 3 8" xfId="26225" xr:uid="{A2D5D227-FA98-4F75-8BD0-483D6AEF8214}"/>
    <cellStyle name="Millares 656 2 3 3 9" xfId="49108" xr:uid="{5CA0BD30-1000-4CCB-AA95-248C21A33200}"/>
    <cellStyle name="Millares 656 2 3 4" xfId="1285" xr:uid="{DC11A00F-7001-4F5A-8B43-820F3CEC059A}"/>
    <cellStyle name="Millares 656 2 3 4 2" xfId="2742" xr:uid="{2A1D0FA8-DD12-41B6-834D-B1F2354D94DA}"/>
    <cellStyle name="Millares 656 2 3 4 2 2" xfId="9416" xr:uid="{C78A6D55-B520-45D2-B443-82052D6B8AB0}"/>
    <cellStyle name="Millares 656 2 3 4 2 2 2" xfId="20859" xr:uid="{5445A0A3-142D-48FC-BA08-58D60CC2F39F}"/>
    <cellStyle name="Millares 656 2 3 4 2 2 2 2" xfId="43753" xr:uid="{2C9738B5-31E2-42E7-8C04-E68C88311C57}"/>
    <cellStyle name="Millares 656 2 3 4 2 2 3" xfId="32312" xr:uid="{9DB7BB19-70E4-47BD-A0DC-0AFE251BF6F0}"/>
    <cellStyle name="Millares 656 2 3 4 2 2 4" xfId="55194" xr:uid="{D0F34CCE-67E7-4A0D-B52F-7A112BF310C4}"/>
    <cellStyle name="Millares 656 2 3 4 2 3" xfId="16617" xr:uid="{EFC13F19-0A6C-41E2-BDBB-0FC3FD7AE12E}"/>
    <cellStyle name="Millares 656 2 3 4 2 3 2" xfId="39511" xr:uid="{6A63EC3B-6D8D-4337-AD5C-FC4955B0908B}"/>
    <cellStyle name="Millares 656 2 3 4 2 4" xfId="28070" xr:uid="{30394B67-AA29-47F5-A258-8619036AB53F}"/>
    <cellStyle name="Millares 656 2 3 4 2 5" xfId="50953" xr:uid="{6FDA7352-72FA-4A86-BE0C-2B1C69686704}"/>
    <cellStyle name="Millares 656 2 3 4 2 6" xfId="5642" xr:uid="{8C59A17C-44DA-4FE2-8249-1294BAA1EEAF}"/>
    <cellStyle name="Millares 656 2 3 4 3" xfId="8099" xr:uid="{50F172E1-C03A-4991-8C46-EBE75A71B73A}"/>
    <cellStyle name="Millares 656 2 3 4 3 2" xfId="19542" xr:uid="{A9868BAD-576B-4C6D-AC0D-E393BFA0E718}"/>
    <cellStyle name="Millares 656 2 3 4 3 2 2" xfId="42436" xr:uid="{B4BE373F-6782-4CAF-AE8C-D517C9BB4286}"/>
    <cellStyle name="Millares 656 2 3 4 3 3" xfId="30995" xr:uid="{8C79B03D-71F1-4CA4-960A-C33E1C6CB674}"/>
    <cellStyle name="Millares 656 2 3 4 3 4" xfId="53877" xr:uid="{C94EB423-ED70-4239-9DC1-5C041F4F15E7}"/>
    <cellStyle name="Millares 656 2 3 4 4" xfId="15300" xr:uid="{9075BE56-FC5F-48C0-8AE8-8B05CACF58AE}"/>
    <cellStyle name="Millares 656 2 3 4 4 2" xfId="38194" xr:uid="{27253B42-E4CD-40EB-AF0C-3225BAA23DCF}"/>
    <cellStyle name="Millares 656 2 3 4 5" xfId="26753" xr:uid="{E543ECB1-ADAD-4C12-9759-6FC4B148A194}"/>
    <cellStyle name="Millares 656 2 3 4 6" xfId="49636" xr:uid="{E1D64928-BF37-4848-804C-63935DE0A5D2}"/>
    <cellStyle name="Millares 656 2 3 4 7" xfId="4343" xr:uid="{9EC428DF-F914-4B09-914B-64AD7F670421}"/>
    <cellStyle name="Millares 656 2 3 5" xfId="1938" xr:uid="{E3BE5126-E3F0-42EB-AC4A-06D9ABC3A9AB}"/>
    <cellStyle name="Millares 656 2 3 5 2" xfId="8361" xr:uid="{090F0820-207C-40DC-A75E-C6EF5C1600B7}"/>
    <cellStyle name="Millares 656 2 3 5 2 2" xfId="19804" xr:uid="{426BA17B-FA4B-41A1-A678-AC80A0C5B8E6}"/>
    <cellStyle name="Millares 656 2 3 5 2 2 2" xfId="42698" xr:uid="{8AC62B69-24FA-4519-8819-28880AA74098}"/>
    <cellStyle name="Millares 656 2 3 5 2 3" xfId="31257" xr:uid="{1FE50A00-148C-4011-95AF-91F1103B25E4}"/>
    <cellStyle name="Millares 656 2 3 5 2 4" xfId="54139" xr:uid="{DA480460-E8CC-4D96-9BFB-C90D10B05888}"/>
    <cellStyle name="Millares 656 2 3 5 3" xfId="15562" xr:uid="{07E679CB-A73F-4938-BB2B-2253393B2144}"/>
    <cellStyle name="Millares 656 2 3 5 3 2" xfId="38456" xr:uid="{983CD205-3EBF-45A1-B2E3-99CC089E2638}"/>
    <cellStyle name="Millares 656 2 3 5 4" xfId="27015" xr:uid="{F957107B-532B-4AA1-BD3A-4219E4ED7124}"/>
    <cellStyle name="Millares 656 2 3 5 5" xfId="49898" xr:uid="{F17094AC-E2B9-4F88-B26B-FCB48CBA999C}"/>
    <cellStyle name="Millares 656 2 3 5 6" xfId="4596" xr:uid="{787CBF28-6AA7-4899-9E31-EFEA00FA2B1B}"/>
    <cellStyle name="Millares 656 2 3 6" xfId="3289" xr:uid="{B89DADAA-4994-4704-AAC7-FF4CCBC1E563}"/>
    <cellStyle name="Millares 656 2 3 6 2" xfId="9679" xr:uid="{C087836D-8CC5-4DC3-B6C7-F2AFEDCDA93D}"/>
    <cellStyle name="Millares 656 2 3 6 2 2" xfId="21122" xr:uid="{523E8C80-5BA5-4A7C-8860-CD55E128DB7A}"/>
    <cellStyle name="Millares 656 2 3 6 2 2 2" xfId="44016" xr:uid="{9B894DAB-D6A9-4A9E-908D-B52EB31C185A}"/>
    <cellStyle name="Millares 656 2 3 6 2 3" xfId="32575" xr:uid="{2B04002E-DC90-4D77-BF61-2ACD40C98C6A}"/>
    <cellStyle name="Millares 656 2 3 6 2 4" xfId="55457" xr:uid="{8ECBFF74-4713-4290-A0ED-BEDFA9C7B363}"/>
    <cellStyle name="Millares 656 2 3 6 3" xfId="16880" xr:uid="{C92937CD-8EDD-4C1C-9DD5-51CF4B54CD35}"/>
    <cellStyle name="Millares 656 2 3 6 3 2" xfId="39774" xr:uid="{64E71FA3-26DA-448C-84D4-C83BB57DE14B}"/>
    <cellStyle name="Millares 656 2 3 6 4" xfId="28333" xr:uid="{DB707937-B786-43AE-B460-336AE60B013D}"/>
    <cellStyle name="Millares 656 2 3 6 5" xfId="51215" xr:uid="{BFE5AD16-76F9-4A92-A2B9-A31B54F92A77}"/>
    <cellStyle name="Millares 656 2 3 7" xfId="5948" xr:uid="{FC97DA50-F76A-4B3D-9E68-B63460333B22}"/>
    <cellStyle name="Millares 656 2 3 7 2" xfId="9939" xr:uid="{C127346B-58D0-4745-B4D1-614E349C0A01}"/>
    <cellStyle name="Millares 656 2 3 7 2 2" xfId="21382" xr:uid="{8AC8F751-E9A3-46DF-A7D0-DB07038923B6}"/>
    <cellStyle name="Millares 656 2 3 7 2 2 2" xfId="44276" xr:uid="{B2702413-C0BD-4D1A-8224-F159769018E3}"/>
    <cellStyle name="Millares 656 2 3 7 2 3" xfId="32835" xr:uid="{C02796A1-407A-4D18-B802-79F2CACCF0BF}"/>
    <cellStyle name="Millares 656 2 3 7 2 4" xfId="55717" xr:uid="{CA0051F2-3419-4896-AE20-D854D50FE67D}"/>
    <cellStyle name="Millares 656 2 3 7 3" xfId="17140" xr:uid="{D1E88E5D-ACB6-4FA1-8810-0A922EBD95A9}"/>
    <cellStyle name="Millares 656 2 3 7 3 2" xfId="40034" xr:uid="{4293FC0F-D709-4941-8376-9291D00C90FA}"/>
    <cellStyle name="Millares 656 2 3 7 4" xfId="28593" xr:uid="{F5004F62-8425-4196-8938-116DF8FF1F87}"/>
    <cellStyle name="Millares 656 2 3 7 5" xfId="51475" xr:uid="{F45CEF6F-DD82-4034-B560-BBD96241C436}"/>
    <cellStyle name="Millares 656 2 3 8" xfId="6199" xr:uid="{854779F2-3B34-44A1-8C5B-DEE962684285}"/>
    <cellStyle name="Millares 656 2 3 8 2" xfId="10200" xr:uid="{01E5CD44-201D-43AB-87FF-4D5FFCEAB033}"/>
    <cellStyle name="Millares 656 2 3 8 2 2" xfId="21643" xr:uid="{D68E6991-5F12-4631-9643-95FC16FAFAD7}"/>
    <cellStyle name="Millares 656 2 3 8 2 2 2" xfId="44537" xr:uid="{A862BB16-285C-4CA0-8A30-D7A12BF52819}"/>
    <cellStyle name="Millares 656 2 3 8 2 3" xfId="33096" xr:uid="{30FAEF02-1749-4514-9B29-5391743D5443}"/>
    <cellStyle name="Millares 656 2 3 8 2 4" xfId="55978" xr:uid="{409129E6-1AAC-4E36-9AD7-9E86D15F6E00}"/>
    <cellStyle name="Millares 656 2 3 8 3" xfId="17401" xr:uid="{CEC0F441-347F-4EB8-B1DF-166B05A26DF1}"/>
    <cellStyle name="Millares 656 2 3 8 3 2" xfId="40295" xr:uid="{8EA69064-DCD5-4553-B39A-DB9F4320A65B}"/>
    <cellStyle name="Millares 656 2 3 8 4" xfId="28854" xr:uid="{2AE11F6C-1861-480F-AB5B-78F40364361F}"/>
    <cellStyle name="Millares 656 2 3 8 5" xfId="51736" xr:uid="{4C4DA053-7763-4867-A32D-2DD53C6790E3}"/>
    <cellStyle name="Millares 656 2 3 9" xfId="7032" xr:uid="{F0892BF9-E5CB-48CC-9B06-36AFDE47465C}"/>
    <cellStyle name="Millares 656 2 3 9 2" xfId="18468" xr:uid="{2DF148DB-4397-430C-BE56-A88468B6BEE7}"/>
    <cellStyle name="Millares 656 2 3 9 2 2" xfId="41362" xr:uid="{937C3CD0-2D63-4801-B4AC-D73FA46AE143}"/>
    <cellStyle name="Millares 656 2 3 9 3" xfId="29921" xr:uid="{39C02364-ECD9-407B-9A55-48A792C3C1AC}"/>
    <cellStyle name="Millares 656 2 3 9 4" xfId="52803" xr:uid="{1305F198-5D23-4DDF-9251-03436A631B12}"/>
    <cellStyle name="Millares 656 2 4" xfId="327" xr:uid="{5CB04CF1-C1DA-413D-9DDB-EF1538569580}"/>
    <cellStyle name="Millares 656 2 4 10" xfId="48728" xr:uid="{84C3CB69-F2C2-44E5-99C2-847F7EB11B0E}"/>
    <cellStyle name="Millares 656 2 4 11" xfId="57999" xr:uid="{28295F1C-D001-4AB8-8366-6A4AAA51676F}"/>
    <cellStyle name="Millares 656 2 4 12" xfId="58511" xr:uid="{C9BCC723-3544-4898-AF05-B3A1B080AA11}"/>
    <cellStyle name="Millares 656 2 4 2" xfId="1452" xr:uid="{7B7D22EB-17E8-4725-85DF-4C34706B0EF6}"/>
    <cellStyle name="Millares 656 2 4 2 10" xfId="3967" xr:uid="{444E1CD3-65E8-4260-8442-6CBF6CEE108F}"/>
    <cellStyle name="Millares 656 2 4 2 2" xfId="2885" xr:uid="{A6743D74-22FF-4AE2-BCD5-A7C883A9C21C}"/>
    <cellStyle name="Millares 656 2 4 2 2 2" xfId="9035" xr:uid="{261D8BF1-3EFD-497A-A198-E64A524CA3E0}"/>
    <cellStyle name="Millares 656 2 4 2 2 2 2" xfId="20478" xr:uid="{546CF247-D460-4574-9FC9-496FD1D04A21}"/>
    <cellStyle name="Millares 656 2 4 2 2 2 2 2" xfId="43372" xr:uid="{C8C877FA-A949-4AB1-B36B-CFE12D76365B}"/>
    <cellStyle name="Millares 656 2 4 2 2 2 3" xfId="31931" xr:uid="{3F919199-ED65-4A3A-8E92-38DADFA3B619}"/>
    <cellStyle name="Millares 656 2 4 2 2 2 4" xfId="54813" xr:uid="{3F360B66-8EDF-4879-A6E7-B5B8CA592921}"/>
    <cellStyle name="Millares 656 2 4 2 2 3" xfId="16236" xr:uid="{78B594C9-9C7C-4B07-BEBA-48657CBECFD3}"/>
    <cellStyle name="Millares 656 2 4 2 2 3 2" xfId="39130" xr:uid="{E0E18A6F-B116-43F4-8A84-0AC0AC62373D}"/>
    <cellStyle name="Millares 656 2 4 2 2 4" xfId="27689" xr:uid="{E6583116-B9AA-453F-8F80-7863353B2D15}"/>
    <cellStyle name="Millares 656 2 4 2 2 5" xfId="50572" xr:uid="{B61FA87E-6E3E-4507-A27B-7258CA5D8296}"/>
    <cellStyle name="Millares 656 2 4 2 2 6" xfId="5261" xr:uid="{8CDC7F3D-2A18-4069-8E13-CDC764C28FF0}"/>
    <cellStyle name="Millares 656 2 4 2 3" xfId="6639" xr:uid="{0BF8E75D-942E-4465-8D8D-D63C161F63AD}"/>
    <cellStyle name="Millares 656 2 4 2 3 2" xfId="10874" xr:uid="{4C5A2476-B977-4276-9579-889C1A1FF080}"/>
    <cellStyle name="Millares 656 2 4 2 3 2 2" xfId="22317" xr:uid="{A19F058C-6A2F-40BD-B1A7-A3E35B73C9E6}"/>
    <cellStyle name="Millares 656 2 4 2 3 2 2 2" xfId="45211" xr:uid="{4A9B79F5-0E56-4539-8C92-729A9339C0A3}"/>
    <cellStyle name="Millares 656 2 4 2 3 2 3" xfId="33770" xr:uid="{BDA58EE8-0C45-437D-B399-4BE0900508AD}"/>
    <cellStyle name="Millares 656 2 4 2 3 2 4" xfId="56652" xr:uid="{D1FEA9B4-FEF9-4680-A564-CABE06A4FE01}"/>
    <cellStyle name="Millares 656 2 4 2 3 3" xfId="18075" xr:uid="{1CEA2F1F-3A2F-4DB5-BDAA-D93D2710458F}"/>
    <cellStyle name="Millares 656 2 4 2 3 3 2" xfId="40969" xr:uid="{A07E52E6-A648-4CAF-BACF-4936AFD43061}"/>
    <cellStyle name="Millares 656 2 4 2 3 4" xfId="29528" xr:uid="{6A5EC2CC-6F0F-4F06-B453-939485DFDE28}"/>
    <cellStyle name="Millares 656 2 4 2 3 5" xfId="52410" xr:uid="{E0E0A8CE-8036-4783-9D3E-9EBB4320D762}"/>
    <cellStyle name="Millares 656 2 4 2 4" xfId="7718" xr:uid="{31D8B2F7-770E-45BE-9E0B-3C39B39C2AF0}"/>
    <cellStyle name="Millares 656 2 4 2 4 2" xfId="19161" xr:uid="{1460D735-F216-499E-81DD-8AB058C586CA}"/>
    <cellStyle name="Millares 656 2 4 2 4 2 2" xfId="42055" xr:uid="{3EFD6873-F4F9-4D29-A621-DCDB9B317A41}"/>
    <cellStyle name="Millares 656 2 4 2 4 3" xfId="30614" xr:uid="{1B5CDD44-2803-4CC5-93AB-DAC903BF1CC7}"/>
    <cellStyle name="Millares 656 2 4 2 4 4" xfId="53496" xr:uid="{EE69DC7D-03E7-4291-AB9E-F08539DFA611}"/>
    <cellStyle name="Millares 656 2 4 2 5" xfId="12777" xr:uid="{D8538BFE-2E75-4587-B77E-2696973562A9}"/>
    <cellStyle name="Millares 656 2 4 2 5 2" xfId="24213" xr:uid="{48D82587-EEB7-4D05-9B31-A9789A0D13F8}"/>
    <cellStyle name="Millares 656 2 4 2 5 2 2" xfId="47107" xr:uid="{1BA61E2F-C8A0-482B-910E-0F28F3DA7388}"/>
    <cellStyle name="Millares 656 2 4 2 5 3" xfId="35666" xr:uid="{AA044310-DF01-403F-9A0F-9CDCEF927B24}"/>
    <cellStyle name="Millares 656 2 4 2 6" xfId="13860" xr:uid="{837473CA-BDD9-41FB-9829-88087AAF302E}"/>
    <cellStyle name="Millares 656 2 4 2 6 2" xfId="25297" xr:uid="{23C76E21-122C-43B1-B9AC-8A7657521B52}"/>
    <cellStyle name="Millares 656 2 4 2 6 2 2" xfId="48191" xr:uid="{1A8E1306-6503-44F0-8FD0-EA9B5E781EA6}"/>
    <cellStyle name="Millares 656 2 4 2 6 3" xfId="36750" xr:uid="{E71FFC45-9E09-4AEA-8A21-D2757D789719}"/>
    <cellStyle name="Millares 656 2 4 2 7" xfId="14919" xr:uid="{529DF4EC-9228-4DAB-A8F5-3F715511D489}"/>
    <cellStyle name="Millares 656 2 4 2 7 2" xfId="37813" xr:uid="{0A5933C0-3B2C-43D0-9AA2-803428547F8F}"/>
    <cellStyle name="Millares 656 2 4 2 8" xfId="26372" xr:uid="{D1E96306-B502-49F0-A617-74B445DF1230}"/>
    <cellStyle name="Millares 656 2 4 2 9" xfId="49255" xr:uid="{7114A6BB-84D1-4236-85D2-B009E746F3F5}"/>
    <cellStyle name="Millares 656 2 4 3" xfId="1812" xr:uid="{392600EE-9605-483C-B4D5-3B9476AD7591}"/>
    <cellStyle name="Millares 656 2 4 3 2" xfId="8508" xr:uid="{29DA25A9-2249-49DA-B061-BF2C5135EFEC}"/>
    <cellStyle name="Millares 656 2 4 3 2 2" xfId="19951" xr:uid="{B688C154-4748-4EED-8FB9-A2EC11702F36}"/>
    <cellStyle name="Millares 656 2 4 3 2 2 2" xfId="42845" xr:uid="{66D301D8-C4B1-43D3-BCD0-9F63F8DA1F9B}"/>
    <cellStyle name="Millares 656 2 4 3 2 3" xfId="31404" xr:uid="{FD3E8435-A003-4646-AEDC-57A204C9E824}"/>
    <cellStyle name="Millares 656 2 4 3 2 4" xfId="54286" xr:uid="{794B0E9C-CCD4-40D5-B6A8-3220844B286D}"/>
    <cellStyle name="Millares 656 2 4 3 3" xfId="15709" xr:uid="{BB6A67F7-B07E-40C4-B1DF-3DFE68992FB0}"/>
    <cellStyle name="Millares 656 2 4 3 3 2" xfId="38603" xr:uid="{BFC1539B-943C-4681-8362-C780D1AC5982}"/>
    <cellStyle name="Millares 656 2 4 3 4" xfId="27162" xr:uid="{025FAA64-40FF-4806-82F5-53A89D0A6861}"/>
    <cellStyle name="Millares 656 2 4 3 5" xfId="50045" xr:uid="{CE8FCD6D-D84B-4AD6-9FF6-E12BDAF0C7FE}"/>
    <cellStyle name="Millares 656 2 4 3 6" xfId="4734" xr:uid="{A7063772-9972-4BB5-9EE4-9F4D851AC5E8}"/>
    <cellStyle name="Millares 656 2 4 4" xfId="3432" xr:uid="{D6120742-BBD9-4748-8EA8-E1F6E8972BC8}"/>
    <cellStyle name="Millares 656 2 4 4 2" xfId="10347" xr:uid="{C9A53D89-A342-4277-8CF2-75962125D0F5}"/>
    <cellStyle name="Millares 656 2 4 4 2 2" xfId="21790" xr:uid="{530114BB-451B-4579-BB7C-D47EF2BF83B1}"/>
    <cellStyle name="Millares 656 2 4 4 2 2 2" xfId="44684" xr:uid="{67672479-F6CE-46B4-9A9D-D94F15930FCB}"/>
    <cellStyle name="Millares 656 2 4 4 2 3" xfId="33243" xr:uid="{289A5786-624F-49BE-975A-BC740C6A992F}"/>
    <cellStyle name="Millares 656 2 4 4 2 4" xfId="56125" xr:uid="{F6D28E45-FC8C-472D-BC9E-070E98711BCE}"/>
    <cellStyle name="Millares 656 2 4 4 3" xfId="17548" xr:uid="{27F3072C-0CC5-445B-B573-725EA20A34A2}"/>
    <cellStyle name="Millares 656 2 4 4 3 2" xfId="40442" xr:uid="{1CC86DDE-3824-4D8F-AA30-8DBCD342D829}"/>
    <cellStyle name="Millares 656 2 4 4 4" xfId="29001" xr:uid="{E16DE6AC-E353-43EA-974C-EAADE8335D50}"/>
    <cellStyle name="Millares 656 2 4 4 5" xfId="51883" xr:uid="{D485736D-A027-4FDB-845A-E3F06B6295D9}"/>
    <cellStyle name="Millares 656 2 4 5" xfId="7195" xr:uid="{F30EA77A-605C-49F4-8F1D-8D01A2633FD7}"/>
    <cellStyle name="Millares 656 2 4 5 2" xfId="18634" xr:uid="{5BC3CE26-3FCF-4CE0-AE21-03BE2DAA6D2F}"/>
    <cellStyle name="Millares 656 2 4 5 2 2" xfId="41528" xr:uid="{3DF43054-0E48-4745-8B44-4DEF2FBDEAA3}"/>
    <cellStyle name="Millares 656 2 4 5 3" xfId="30087" xr:uid="{F75C9D05-3A7C-40EB-8491-0E35693B18DF}"/>
    <cellStyle name="Millares 656 2 4 5 4" xfId="52969" xr:uid="{29E74E2C-22F0-44BE-984E-C2CC0E21F6E6}"/>
    <cellStyle name="Millares 656 2 4 6" xfId="12251" xr:uid="{37D3190B-9A3A-44B6-9CED-543584B0D4AD}"/>
    <cellStyle name="Millares 656 2 4 6 2" xfId="23686" xr:uid="{F07E05E1-6461-4627-85C7-3C99EB10EEFA}"/>
    <cellStyle name="Millares 656 2 4 6 2 2" xfId="46580" xr:uid="{B88BD487-6365-4BF9-AAC3-AB83983F7F4A}"/>
    <cellStyle name="Millares 656 2 4 6 3" xfId="35139" xr:uid="{FAC4823D-D2EA-4452-B965-1A2CC8C689B1}"/>
    <cellStyle name="Millares 656 2 4 7" xfId="13333" xr:uid="{E074BF1C-C429-48E4-8317-D5C2559EDD19}"/>
    <cellStyle name="Millares 656 2 4 7 2" xfId="24770" xr:uid="{C4A34072-1836-4CD2-95EC-1F457864573E}"/>
    <cellStyle name="Millares 656 2 4 7 2 2" xfId="47664" xr:uid="{588FA07A-FF1D-40B7-B2AE-ABA867EEB8CB}"/>
    <cellStyle name="Millares 656 2 4 7 3" xfId="36223" xr:uid="{DA34A0F9-35CF-4E43-8992-AD2F7C90A71A}"/>
    <cellStyle name="Millares 656 2 4 8" xfId="14392" xr:uid="{673CEB3F-6E7C-4053-91EE-342165EA8AFF}"/>
    <cellStyle name="Millares 656 2 4 8 2" xfId="37286" xr:uid="{DBC4EC0D-7466-4F9D-8982-C3F8EF4C15F1}"/>
    <cellStyle name="Millares 656 2 4 9" xfId="25845" xr:uid="{1C6E4A9C-4C1E-40C7-9C40-8ED495DCCD6A}"/>
    <cellStyle name="Millares 656 2 5" xfId="601" xr:uid="{1C0BD4EA-C35C-4DF2-8761-5932D141803A}"/>
    <cellStyle name="Millares 656 2 5 10" xfId="3705" xr:uid="{2A1EEFE6-78A8-43AA-BE0B-A3D5B878C672}"/>
    <cellStyle name="Millares 656 2 5 2" xfId="2080" xr:uid="{2957D583-FF82-4195-975F-39776ECA83CD}"/>
    <cellStyle name="Millares 656 2 5 2 2" xfId="8771" xr:uid="{958B80ED-1A85-4166-9187-72979F180574}"/>
    <cellStyle name="Millares 656 2 5 2 2 2" xfId="20214" xr:uid="{FE966CAD-5AF1-4DEF-B202-37E21A5B2811}"/>
    <cellStyle name="Millares 656 2 5 2 2 2 2" xfId="43108" xr:uid="{9FF0148C-0383-47AD-A273-F7D5A4DD6901}"/>
    <cellStyle name="Millares 656 2 5 2 2 3" xfId="31667" xr:uid="{05DFC829-94FC-4588-8A1C-E6CDF0C780FB}"/>
    <cellStyle name="Millares 656 2 5 2 2 4" xfId="54549" xr:uid="{B547763D-E0B6-4BE3-99FE-2A10651918D6}"/>
    <cellStyle name="Millares 656 2 5 2 3" xfId="15972" xr:uid="{BCB5AACC-097E-4ACC-BA5E-B1051E69111B}"/>
    <cellStyle name="Millares 656 2 5 2 3 2" xfId="38866" xr:uid="{7CD882EA-A4C3-43A6-A0DF-4F8C69AA5486}"/>
    <cellStyle name="Millares 656 2 5 2 4" xfId="27425" xr:uid="{2500EA00-1DF4-4883-96B3-8C65C3B575D2}"/>
    <cellStyle name="Millares 656 2 5 2 5" xfId="50308" xr:uid="{48DF03A5-58F4-43F4-8334-20E84360797E}"/>
    <cellStyle name="Millares 656 2 5 2 6" xfId="4997" xr:uid="{4B952D8F-D032-4FE3-BE47-C7DF5477AC28}"/>
    <cellStyle name="Millares 656 2 5 3" xfId="6375" xr:uid="{4D7E57B4-2035-4FAD-8FBA-3413869A38CA}"/>
    <cellStyle name="Millares 656 2 5 3 2" xfId="10610" xr:uid="{AD72006B-E8A9-467B-876A-0D67018676E8}"/>
    <cellStyle name="Millares 656 2 5 3 2 2" xfId="22053" xr:uid="{B275EE0D-7764-4319-A239-1078DC149C08}"/>
    <cellStyle name="Millares 656 2 5 3 2 2 2" xfId="44947" xr:uid="{98629A16-5F40-475C-94AD-638F92E515C8}"/>
    <cellStyle name="Millares 656 2 5 3 2 3" xfId="33506" xr:uid="{D77F4F27-D615-4907-AD2A-46362B0D7567}"/>
    <cellStyle name="Millares 656 2 5 3 2 4" xfId="56388" xr:uid="{49466ACC-1423-4DF9-A8FA-B57D8062DCFC}"/>
    <cellStyle name="Millares 656 2 5 3 3" xfId="17811" xr:uid="{F63815CE-E6F1-423D-B746-87F29619ED43}"/>
    <cellStyle name="Millares 656 2 5 3 3 2" xfId="40705" xr:uid="{9B55AE63-B911-4E83-89C9-09E078C5ED7F}"/>
    <cellStyle name="Millares 656 2 5 3 4" xfId="29264" xr:uid="{D7259C24-FD50-4C5D-B4FB-5213EE0073D3}"/>
    <cellStyle name="Millares 656 2 5 3 5" xfId="52146" xr:uid="{C5011851-59D0-4279-9A7E-D3DDAA61669D}"/>
    <cellStyle name="Millares 656 2 5 4" xfId="7455" xr:uid="{8B6441C3-5592-492B-87AA-79C4E7ACE9C4}"/>
    <cellStyle name="Millares 656 2 5 4 2" xfId="18897" xr:uid="{C1FEC0DF-B8CD-4975-B0BC-C42CD521A79A}"/>
    <cellStyle name="Millares 656 2 5 4 2 2" xfId="41791" xr:uid="{C122F45F-F5F2-4264-BC9B-AA78149017EE}"/>
    <cellStyle name="Millares 656 2 5 4 3" xfId="30350" xr:uid="{5367D3B0-0C23-4C5D-BB9C-8C832208CC30}"/>
    <cellStyle name="Millares 656 2 5 4 4" xfId="53232" xr:uid="{A36B34EE-D507-4D8B-A40D-2DBD9CD20A4C}"/>
    <cellStyle name="Millares 656 2 5 5" xfId="12513" xr:uid="{923711FE-A4B3-42EB-80B3-D274298522C6}"/>
    <cellStyle name="Millares 656 2 5 5 2" xfId="23949" xr:uid="{F961B62B-454B-4F17-A758-05D0F6637EED}"/>
    <cellStyle name="Millares 656 2 5 5 2 2" xfId="46843" xr:uid="{8F658D62-D7DD-4A92-B0D8-B6759F6C3994}"/>
    <cellStyle name="Millares 656 2 5 5 3" xfId="35402" xr:uid="{D6587CDB-BF87-4833-AD09-09CF42B04732}"/>
    <cellStyle name="Millares 656 2 5 6" xfId="13596" xr:uid="{7BB42658-2C5E-47DA-B30A-C8C7581101DA}"/>
    <cellStyle name="Millares 656 2 5 6 2" xfId="25033" xr:uid="{6B4AD3FE-DB13-427B-A994-CF8023FCF647}"/>
    <cellStyle name="Millares 656 2 5 6 2 2" xfId="47927" xr:uid="{B6AEC216-AD97-4FBD-901D-E4E150135FE0}"/>
    <cellStyle name="Millares 656 2 5 6 3" xfId="36486" xr:uid="{6CC01F62-9AA5-4B4E-B4EA-3BAFA2D20211}"/>
    <cellStyle name="Millares 656 2 5 7" xfId="14655" xr:uid="{FEE0DBE1-6815-45D5-87C1-D72A18295BE5}"/>
    <cellStyle name="Millares 656 2 5 7 2" xfId="37549" xr:uid="{0E9D4282-78BD-472D-8E43-27CB16535459}"/>
    <cellStyle name="Millares 656 2 5 8" xfId="26108" xr:uid="{291C58AE-3803-4C7D-B394-302957143C4C}"/>
    <cellStyle name="Millares 656 2 5 9" xfId="48991" xr:uid="{E9834E42-8463-4EE6-A120-5A7C37032D82}"/>
    <cellStyle name="Millares 656 2 6" xfId="874" xr:uid="{4B84888A-1F80-4FA9-AF18-0A8C163EACA1}"/>
    <cellStyle name="Millares 656 2 6 2" xfId="2352" xr:uid="{1DE096BA-019F-437C-8FB2-4E06D109B1CB}"/>
    <cellStyle name="Millares 656 2 6 2 2" xfId="9299" xr:uid="{D0E42E58-D73E-46AA-A294-790142E4E4D6}"/>
    <cellStyle name="Millares 656 2 6 2 2 2" xfId="20742" xr:uid="{3ABDB7D6-C95B-4F96-9432-9AD2D49E364C}"/>
    <cellStyle name="Millares 656 2 6 2 2 2 2" xfId="43636" xr:uid="{ECA76B01-AFED-4089-BE7A-BEB57CC6A7C3}"/>
    <cellStyle name="Millares 656 2 6 2 2 3" xfId="32195" xr:uid="{89848C46-1156-42C4-A9E9-9D3D256D18F2}"/>
    <cellStyle name="Millares 656 2 6 2 2 4" xfId="55077" xr:uid="{2D6145AD-6420-4783-8881-B4AE29851339}"/>
    <cellStyle name="Millares 656 2 6 2 3" xfId="16500" xr:uid="{A95CEB3A-A475-406B-B853-B09A7681078A}"/>
    <cellStyle name="Millares 656 2 6 2 3 2" xfId="39394" xr:uid="{77552E6B-F2C7-4DB0-AC2D-0A142DBC7623}"/>
    <cellStyle name="Millares 656 2 6 2 4" xfId="27953" xr:uid="{E4BDB156-BBC7-4122-A9BC-7E7CCE5848D2}"/>
    <cellStyle name="Millares 656 2 6 2 5" xfId="50836" xr:uid="{4171B140-FBA8-4AD8-9F23-3E42EDC72BA7}"/>
    <cellStyle name="Millares 656 2 6 2 6" xfId="5525" xr:uid="{D5126FEA-DFCA-48BC-BA44-880DBA7C482C}"/>
    <cellStyle name="Millares 656 2 6 3" xfId="7982" xr:uid="{AE96AE57-A0FE-4228-B4BA-FB5E5A023E72}"/>
    <cellStyle name="Millares 656 2 6 3 2" xfId="19425" xr:uid="{96964DC1-F170-4976-BB19-F5D875022EA0}"/>
    <cellStyle name="Millares 656 2 6 3 2 2" xfId="42319" xr:uid="{85896413-88E8-4FC6-9FF1-5EDA19E507CD}"/>
    <cellStyle name="Millares 656 2 6 3 3" xfId="30878" xr:uid="{3F30888E-8014-47ED-9DDE-896CB23F4B7C}"/>
    <cellStyle name="Millares 656 2 6 3 4" xfId="53760" xr:uid="{1C72EAFA-8AC6-46A0-B14F-7AD5D36ACBE2}"/>
    <cellStyle name="Millares 656 2 6 4" xfId="15183" xr:uid="{14210110-286F-4BF1-A609-810DC86FED5D}"/>
    <cellStyle name="Millares 656 2 6 4 2" xfId="38077" xr:uid="{555148FE-66C6-4C59-870C-28A345F53089}"/>
    <cellStyle name="Millares 656 2 6 5" xfId="26636" xr:uid="{AECAE105-F2DC-4013-A867-F9DF5B0143FE}"/>
    <cellStyle name="Millares 656 2 6 6" xfId="49519" xr:uid="{C8C82700-633F-487B-9E9E-0F63D01AEC83}"/>
    <cellStyle name="Millares 656 2 6 7" xfId="4226" xr:uid="{7B72B37D-1C4C-4001-84E8-4D734EE1C897}"/>
    <cellStyle name="Millares 656 2 7" xfId="1169" xr:uid="{3346FDC4-E99D-45B6-B01A-725D6CF4A28E}"/>
    <cellStyle name="Millares 656 2 7 2" xfId="2626" xr:uid="{D72209CF-3AC5-40AE-AD3C-2F0917ED214E}"/>
    <cellStyle name="Millares 656 2 7 2 2" xfId="19688" xr:uid="{F033F6DC-EEFF-4553-B8A1-D153762B1FAD}"/>
    <cellStyle name="Millares 656 2 7 2 2 2" xfId="42582" xr:uid="{02F3A235-28BE-46F2-878C-A99F2D4B6130}"/>
    <cellStyle name="Millares 656 2 7 2 3" xfId="31141" xr:uid="{D3F6B1E8-1628-41BA-A609-9D14E3FAF641}"/>
    <cellStyle name="Millares 656 2 7 2 4" xfId="54023" xr:uid="{80C6935E-882E-4DDA-9E84-BDBEADA74401}"/>
    <cellStyle name="Millares 656 2 7 2 5" xfId="8245" xr:uid="{2926A1ED-281D-4894-A7D7-BEEB6DC2C49D}"/>
    <cellStyle name="Millares 656 2 7 3" xfId="15446" xr:uid="{7704CCEC-9589-47ED-966B-9B514B4BB2AB}"/>
    <cellStyle name="Millares 656 2 7 3 2" xfId="38340" xr:uid="{88E474BC-F945-451C-AACF-9C933C98D53B}"/>
    <cellStyle name="Millares 656 2 7 4" xfId="26899" xr:uid="{868570DD-5EDA-4653-A0F5-751815C6E997}"/>
    <cellStyle name="Millares 656 2 7 5" xfId="49782" xr:uid="{57BFF861-0981-4B8A-8FAE-A3343ECB5C61}"/>
    <cellStyle name="Millares 656 2 7 6" xfId="4481" xr:uid="{E05295E4-EC23-4668-AA76-A27AB1A7D5E9}"/>
    <cellStyle name="Millares 656 2 8" xfId="1687" xr:uid="{62874BB0-2A51-4CEB-AC38-B5D1287B2DC3}"/>
    <cellStyle name="Millares 656 2 8 2" xfId="9563" xr:uid="{8102A3E1-C6F6-4988-8BC2-9A8DF0C1DECD}"/>
    <cellStyle name="Millares 656 2 8 2 2" xfId="21006" xr:uid="{CA9D1B2B-FC92-4F63-889D-DD3530D8E235}"/>
    <cellStyle name="Millares 656 2 8 2 2 2" xfId="43900" xr:uid="{BFCB72D7-842C-4F2F-97E1-9E245AFD1E83}"/>
    <cellStyle name="Millares 656 2 8 2 3" xfId="32459" xr:uid="{00F6EB12-9656-4AEF-9D7A-F1D95117265E}"/>
    <cellStyle name="Millares 656 2 8 2 4" xfId="55341" xr:uid="{C576613F-835E-497F-8453-8DD8014A03BF}"/>
    <cellStyle name="Millares 656 2 8 3" xfId="16764" xr:uid="{F4EEE295-C0E5-4C83-81E1-F5D86D0B6FF0}"/>
    <cellStyle name="Millares 656 2 8 3 2" xfId="39658" xr:uid="{636F9095-CF22-4C5C-9B69-164FF39B6DDF}"/>
    <cellStyle name="Millares 656 2 8 4" xfId="28217" xr:uid="{2CD2ECA3-CDCE-4AE1-8EA3-E3F2CAB3995B}"/>
    <cellStyle name="Millares 656 2 8 5" xfId="51099" xr:uid="{548D1F73-BC4F-4553-80DD-1F8DD237C39D}"/>
    <cellStyle name="Millares 656 2 8 6" xfId="5789" xr:uid="{D3F57048-B3B9-4E80-A199-E222BE2720C0}"/>
    <cellStyle name="Millares 656 2 9" xfId="3173" xr:uid="{22F94499-1A79-45CC-918E-8BD86D3F8906}"/>
    <cellStyle name="Millares 656 2 9 2" xfId="9822" xr:uid="{A4A65D20-8FC5-4DD8-8475-FE223A40D230}"/>
    <cellStyle name="Millares 656 2 9 2 2" xfId="21265" xr:uid="{F96C2635-79C7-4C4C-A5A0-6F9246A7C44E}"/>
    <cellStyle name="Millares 656 2 9 2 2 2" xfId="44159" xr:uid="{EBF2DC1C-8DA7-4FBA-9E2B-43028B2FC591}"/>
    <cellStyle name="Millares 656 2 9 2 3" xfId="32718" xr:uid="{8EE7FED3-7637-45CB-8F0F-4738063D2DC8}"/>
    <cellStyle name="Millares 656 2 9 2 4" xfId="55600" xr:uid="{3324D97A-6C37-4A11-94EB-27CC2F9F3763}"/>
    <cellStyle name="Millares 656 2 9 3" xfId="17023" xr:uid="{23D353E3-D937-4B0E-AB39-FDB030E90AAD}"/>
    <cellStyle name="Millares 656 2 9 3 2" xfId="39917" xr:uid="{9D12B4FF-55D7-4CEB-A888-3D3EA17544C1}"/>
    <cellStyle name="Millares 656 2 9 4" xfId="28476" xr:uid="{04D1CA55-8F01-4B99-89D7-70692AD8727C}"/>
    <cellStyle name="Millares 656 2 9 5" xfId="51358" xr:uid="{5EF88487-ED78-4193-B02E-54142E54A3C4}"/>
    <cellStyle name="Millares 656 3" xfId="150" xr:uid="{E51D768A-FC55-4702-BC87-E109C24C6D6F}"/>
    <cellStyle name="Millares 656 3 10" xfId="6931" xr:uid="{4FCCE5E7-20A5-413F-82A5-5AB5197EA2F1}"/>
    <cellStyle name="Millares 656 3 10 2" xfId="18366" xr:uid="{D07B6014-636B-4311-99CC-FA6679955AA9}"/>
    <cellStyle name="Millares 656 3 10 2 2" xfId="41260" xr:uid="{A396203D-22B0-4036-810D-8516DE931E7A}"/>
    <cellStyle name="Millares 656 3 10 3" xfId="29819" xr:uid="{6617CC43-ACD0-46C5-8995-E7C199585BD9}"/>
    <cellStyle name="Millares 656 3 10 4" xfId="52701" xr:uid="{B7CF79FA-D664-4509-8F9E-FC0CBE1C4375}"/>
    <cellStyle name="Millares 656 3 11" xfId="11206" xr:uid="{8BB33642-ABBF-4529-AB93-21A5F7756738}"/>
    <cellStyle name="Millares 656 3 11 2" xfId="22642" xr:uid="{20873F45-941C-4EC9-9902-557360AA6F64}"/>
    <cellStyle name="Millares 656 3 11 2 2" xfId="45536" xr:uid="{86FF00DC-D5C1-4CC4-ACE2-97BCBA14CE23}"/>
    <cellStyle name="Millares 656 3 11 3" xfId="34095" xr:uid="{F6DA61D3-4407-40FA-BE36-F847DCFE15D3}"/>
    <cellStyle name="Millares 656 3 11 4" xfId="56977" xr:uid="{4C9B82CA-79B9-497F-9727-30703F014216}"/>
    <cellStyle name="Millares 656 3 12" xfId="11467" xr:uid="{ADF118E0-D6E4-4BB0-A170-C1453E262954}"/>
    <cellStyle name="Millares 656 3 12 2" xfId="22903" xr:uid="{21D4252D-BC89-4A61-8F84-63A438DC695D}"/>
    <cellStyle name="Millares 656 3 12 2 2" xfId="45797" xr:uid="{AAF005AF-2200-4E66-884C-9B603A0B7749}"/>
    <cellStyle name="Millares 656 3 12 3" xfId="34356" xr:uid="{8C8DBEFB-F0B1-418A-BD48-6B8AD36F3C6D}"/>
    <cellStyle name="Millares 656 3 12 4" xfId="57238" xr:uid="{F5E30CE5-1956-4D7A-A848-96135B4CBF30}"/>
    <cellStyle name="Millares 656 3 13" xfId="11734" xr:uid="{849DDC67-2257-4323-BA58-506E449F22CB}"/>
    <cellStyle name="Millares 656 3 13 2" xfId="23170" xr:uid="{90D51CF2-773A-442E-AB92-C61A125FDCE1}"/>
    <cellStyle name="Millares 656 3 13 2 2" xfId="46064" xr:uid="{EDB826C1-18FA-454E-AAE5-7BA4FB11A163}"/>
    <cellStyle name="Millares 656 3 13 3" xfId="34623" xr:uid="{47A4509B-101C-40E6-8FBB-3450A42DE0C9}"/>
    <cellStyle name="Millares 656 3 13 4" xfId="57505" xr:uid="{16590EFC-D0B3-4B9A-A5B4-5197FED8CAD6}"/>
    <cellStyle name="Millares 656 3 14" xfId="12005" xr:uid="{28B20B2A-456C-4AAA-BACE-8EA76DA41BD0}"/>
    <cellStyle name="Millares 656 3 14 2" xfId="23440" xr:uid="{A674E14D-5996-40C1-942B-64373791DC49}"/>
    <cellStyle name="Millares 656 3 14 2 2" xfId="46334" xr:uid="{B7A92970-DE0B-4907-8F76-9D30C157ADC8}"/>
    <cellStyle name="Millares 656 3 14 3" xfId="34893" xr:uid="{16E90A12-77FE-4498-97F6-6427FAA2ED75}"/>
    <cellStyle name="Millares 656 3 15" xfId="13090" xr:uid="{F5826437-26CB-4C2C-AD79-E7C41CDA9951}"/>
    <cellStyle name="Millares 656 3 15 2" xfId="24526" xr:uid="{3E36205C-0143-420C-B96A-BAF4B891FB57}"/>
    <cellStyle name="Millares 656 3 15 2 2" xfId="47420" xr:uid="{9EE0A34E-4E67-4FBD-960C-EA0FAA1D4D89}"/>
    <cellStyle name="Millares 656 3 15 3" xfId="35979" xr:uid="{48E2EA0D-7273-4696-A260-6ADABC6DBE6C}"/>
    <cellStyle name="Millares 656 3 16" xfId="14148" xr:uid="{4B041690-72C0-49F5-858A-001968BE5352}"/>
    <cellStyle name="Millares 656 3 16 2" xfId="37042" xr:uid="{9557576F-E355-480C-B4FA-E0C2B3A817D6}"/>
    <cellStyle name="Millares 656 3 17" xfId="25601" xr:uid="{09B22D08-D259-475E-A2AA-BAC86374334E}"/>
    <cellStyle name="Millares 656 3 18" xfId="48484" xr:uid="{F1DFD95B-EC36-4E74-88DF-986887E5F1F5}"/>
    <cellStyle name="Millares 656 3 19" xfId="57758" xr:uid="{6E53888E-E75F-44A8-AD67-4D59AAC8F63F}"/>
    <cellStyle name="Millares 656 3 2" xfId="472" xr:uid="{2BF9C28A-6B50-4CC1-94FA-5A79C328FA3B}"/>
    <cellStyle name="Millares 656 3 2 10" xfId="11322" xr:uid="{B1FA9010-77DF-471C-896F-7ACC06A82A4D}"/>
    <cellStyle name="Millares 656 3 2 10 2" xfId="22758" xr:uid="{C6511FD9-D4D6-4320-A97B-4FF1678B098D}"/>
    <cellStyle name="Millares 656 3 2 10 2 2" xfId="45652" xr:uid="{FAA0614B-5042-43EA-871E-35BB20C1AFBD}"/>
    <cellStyle name="Millares 656 3 2 10 3" xfId="34211" xr:uid="{69C59F0D-4BA2-485D-8310-B8336A6C7F10}"/>
    <cellStyle name="Millares 656 3 2 10 4" xfId="57093" xr:uid="{D4A81BB2-0C14-47DE-B7EB-C63F0790F638}"/>
    <cellStyle name="Millares 656 3 2 11" xfId="11584" xr:uid="{F844DEE2-A21D-490D-B94E-B571282CC94F}"/>
    <cellStyle name="Millares 656 3 2 11 2" xfId="23020" xr:uid="{94F6683C-4103-4AF0-8996-49F299300B40}"/>
    <cellStyle name="Millares 656 3 2 11 2 2" xfId="45914" xr:uid="{EFAC64CB-5126-48CB-8607-AAB05FD13FF2}"/>
    <cellStyle name="Millares 656 3 2 11 3" xfId="34473" xr:uid="{F65C41D0-43F4-48FE-8196-71C6CC37D26D}"/>
    <cellStyle name="Millares 656 3 2 11 4" xfId="57355" xr:uid="{255403F9-CE8E-4C65-9E51-BE4AF3104A05}"/>
    <cellStyle name="Millares 656 3 2 12" xfId="11851" xr:uid="{6794FA04-07E9-43D0-B7D3-7BB4605DB9BC}"/>
    <cellStyle name="Millares 656 3 2 12 2" xfId="23287" xr:uid="{5EC3DBF8-D14F-4875-BCD2-50827E4B5C68}"/>
    <cellStyle name="Millares 656 3 2 12 2 2" xfId="46181" xr:uid="{31A5FCB5-AA92-4469-98E5-5E8CCF5398E5}"/>
    <cellStyle name="Millares 656 3 2 12 3" xfId="34740" xr:uid="{A8FC84CD-D295-4239-87D5-78575570D142}"/>
    <cellStyle name="Millares 656 3 2 12 4" xfId="57622" xr:uid="{4038216C-E9AB-4F62-8DD7-6EFF2CD46E44}"/>
    <cellStyle name="Millares 656 3 2 13" xfId="12123" xr:uid="{63ACF322-90FB-42D3-8597-270C912A92FE}"/>
    <cellStyle name="Millares 656 3 2 13 2" xfId="23558" xr:uid="{2729579E-EEAA-4D38-BD42-3108B87BF7F7}"/>
    <cellStyle name="Millares 656 3 2 13 2 2" xfId="46452" xr:uid="{124F47A7-A695-4160-9104-097655CCCAF8}"/>
    <cellStyle name="Millares 656 3 2 13 3" xfId="35011" xr:uid="{30D6B5C2-D688-40B8-B593-AEE97E85FD79}"/>
    <cellStyle name="Millares 656 3 2 14" xfId="13206" xr:uid="{B39AD026-8809-4524-8ED3-9A104B894A1E}"/>
    <cellStyle name="Millares 656 3 2 14 2" xfId="24642" xr:uid="{022543A1-C11C-47E6-9A5E-C19A82B1B66E}"/>
    <cellStyle name="Millares 656 3 2 14 2 2" xfId="47536" xr:uid="{EDB17AFF-2520-4A32-9E36-8B2346A91DEE}"/>
    <cellStyle name="Millares 656 3 2 14 3" xfId="36095" xr:uid="{CFCB34FE-F6BF-4156-AF1A-875F13FD05B1}"/>
    <cellStyle name="Millares 656 3 2 15" xfId="14264" xr:uid="{73541163-CFAB-492A-AD56-338398828731}"/>
    <cellStyle name="Millares 656 3 2 15 2" xfId="37158" xr:uid="{D8E178D9-70DB-4FC5-A44F-E129B197A620}"/>
    <cellStyle name="Millares 656 3 2 16" xfId="25717" xr:uid="{A34A7FB6-2318-433A-A7C1-79D9C776DE2D}"/>
    <cellStyle name="Millares 656 3 2 17" xfId="48600" xr:uid="{936B6F18-90EF-4AD8-B42A-9289CEC81E2D}"/>
    <cellStyle name="Millares 656 3 2 18" xfId="57874" xr:uid="{2F2CA9B9-69B1-43B6-B992-BCF7F9C3326E}"/>
    <cellStyle name="Millares 656 3 2 19" xfId="58385" xr:uid="{0396CA52-C4AE-47BF-840D-B0110F8CAF29}"/>
    <cellStyle name="Millares 656 3 2 2" xfId="745" xr:uid="{2E45BDEE-8097-496A-B628-C0AFBB5E81D4}"/>
    <cellStyle name="Millares 656 3 2 2 10" xfId="48863" xr:uid="{6D77C14F-4797-4EA0-A6D6-2743485F20BB}"/>
    <cellStyle name="Millares 656 3 2 2 11" xfId="58135" xr:uid="{D9BC0C2B-A375-43FE-95CF-59DC36D6F6DA}"/>
    <cellStyle name="Millares 656 3 2 2 12" xfId="58647" xr:uid="{62DF1A54-2A1A-4F04-8F54-AD09D2A06452}"/>
    <cellStyle name="Millares 656 3 2 2 2" xfId="1589" xr:uid="{D9145B46-EDD7-4646-939D-D6CD06D9CF9D}"/>
    <cellStyle name="Millares 656 3 2 2 2 10" xfId="4102" xr:uid="{01025681-8BB8-4EC8-9A39-F559377CB0BF}"/>
    <cellStyle name="Millares 656 3 2 2 2 2" xfId="3021" xr:uid="{488A5523-A0DD-4645-A0AD-945679C98E68}"/>
    <cellStyle name="Millares 656 3 2 2 2 2 2" xfId="9170" xr:uid="{B918405F-57BC-4884-B0DF-7B477A43E739}"/>
    <cellStyle name="Millares 656 3 2 2 2 2 2 2" xfId="20613" xr:uid="{C05F5302-FF27-4786-ACA3-824492804759}"/>
    <cellStyle name="Millares 656 3 2 2 2 2 2 2 2" xfId="43507" xr:uid="{B3E689AD-1F10-413B-91B9-DDF7489809C3}"/>
    <cellStyle name="Millares 656 3 2 2 2 2 2 3" xfId="32066" xr:uid="{B5204125-79D2-4582-8522-7D125B9C9613}"/>
    <cellStyle name="Millares 656 3 2 2 2 2 2 4" xfId="54948" xr:uid="{3DD8240B-AA06-4B1A-A9FA-841B2FBD9236}"/>
    <cellStyle name="Millares 656 3 2 2 2 2 3" xfId="16371" xr:uid="{B2010206-AE21-4292-BE6C-22F49037503A}"/>
    <cellStyle name="Millares 656 3 2 2 2 2 3 2" xfId="39265" xr:uid="{78065B07-D39B-425A-8B99-C8F53F3C4A66}"/>
    <cellStyle name="Millares 656 3 2 2 2 2 4" xfId="27824" xr:uid="{460281F7-84D0-4FD6-BCE7-16BA80679FBA}"/>
    <cellStyle name="Millares 656 3 2 2 2 2 5" xfId="50707" xr:uid="{AE77E7A4-ABA4-4816-900C-48E80FEE5DE1}"/>
    <cellStyle name="Millares 656 3 2 2 2 2 6" xfId="5396" xr:uid="{02B3ACBC-5864-44FC-A5D9-B8F112B879A4}"/>
    <cellStyle name="Millares 656 3 2 2 2 3" xfId="6774" xr:uid="{34AABA70-16CD-430E-BD58-C7280675FD50}"/>
    <cellStyle name="Millares 656 3 2 2 2 3 2" xfId="11009" xr:uid="{E7FE1AF5-20FB-475F-885A-542675A48EF8}"/>
    <cellStyle name="Millares 656 3 2 2 2 3 2 2" xfId="22452" xr:uid="{3B7C71D6-3F16-480F-B04D-3A14C72C351B}"/>
    <cellStyle name="Millares 656 3 2 2 2 3 2 2 2" xfId="45346" xr:uid="{F279AD49-D30A-45FD-81E9-3EB1EEEF09C1}"/>
    <cellStyle name="Millares 656 3 2 2 2 3 2 3" xfId="33905" xr:uid="{D99ABD08-8790-4FA7-9E3E-E78C4379D737}"/>
    <cellStyle name="Millares 656 3 2 2 2 3 2 4" xfId="56787" xr:uid="{7EF6093B-C54C-49C5-87FA-5BED93A3977D}"/>
    <cellStyle name="Millares 656 3 2 2 2 3 3" xfId="18210" xr:uid="{F9A080C9-189C-4F84-BD81-35C038B54D73}"/>
    <cellStyle name="Millares 656 3 2 2 2 3 3 2" xfId="41104" xr:uid="{9AD5CBD3-B33D-49C7-BA63-F8ABDCD584EA}"/>
    <cellStyle name="Millares 656 3 2 2 2 3 4" xfId="29663" xr:uid="{6E648B2E-8523-4DE1-8DF7-39B2F8654B49}"/>
    <cellStyle name="Millares 656 3 2 2 2 3 5" xfId="52545" xr:uid="{C7EE3A6D-FEB9-4C9F-8F08-2F0CA6FFD667}"/>
    <cellStyle name="Millares 656 3 2 2 2 4" xfId="7853" xr:uid="{921CDFA4-0DA9-445A-AA2B-166FCA162F69}"/>
    <cellStyle name="Millares 656 3 2 2 2 4 2" xfId="19296" xr:uid="{A69746C4-DD07-4476-A6BC-31D499D815FF}"/>
    <cellStyle name="Millares 656 3 2 2 2 4 2 2" xfId="42190" xr:uid="{C7B106CE-C6D5-43AF-814B-BC0C94DFE17F}"/>
    <cellStyle name="Millares 656 3 2 2 2 4 3" xfId="30749" xr:uid="{AEA0DFAA-D110-43F6-B192-159487FC2CFA}"/>
    <cellStyle name="Millares 656 3 2 2 2 4 4" xfId="53631" xr:uid="{AF2D3029-2451-4D64-ACE6-BD822AF68737}"/>
    <cellStyle name="Millares 656 3 2 2 2 5" xfId="12912" xr:uid="{185AEA27-BF46-4176-8232-00A5EEFD9EA6}"/>
    <cellStyle name="Millares 656 3 2 2 2 5 2" xfId="24348" xr:uid="{D221BC02-9186-49A0-AB08-E6A4E4666DF0}"/>
    <cellStyle name="Millares 656 3 2 2 2 5 2 2" xfId="47242" xr:uid="{E62E6A8E-AE4F-44BE-A30A-5A1182332458}"/>
    <cellStyle name="Millares 656 3 2 2 2 5 3" xfId="35801" xr:uid="{C463F6E3-1493-4E5F-8EBC-72B527AF0723}"/>
    <cellStyle name="Millares 656 3 2 2 2 6" xfId="13995" xr:uid="{A1FAEAEA-209F-4554-89DF-6F9CD807EFB0}"/>
    <cellStyle name="Millares 656 3 2 2 2 6 2" xfId="25432" xr:uid="{846CCAFC-50FE-4F79-B5FB-C365D018009C}"/>
    <cellStyle name="Millares 656 3 2 2 2 6 2 2" xfId="48326" xr:uid="{A1605F21-12B5-4A7B-AED9-BFD42D6E2951}"/>
    <cellStyle name="Millares 656 3 2 2 2 6 3" xfId="36885" xr:uid="{72400B65-C322-4337-9D1E-8C651ACD4446}"/>
    <cellStyle name="Millares 656 3 2 2 2 7" xfId="15054" xr:uid="{5AFE9219-1528-496C-8BDD-0DAB006B4423}"/>
    <cellStyle name="Millares 656 3 2 2 2 7 2" xfId="37948" xr:uid="{1FE3A552-91AF-4ADD-8496-F07F4D71FE49}"/>
    <cellStyle name="Millares 656 3 2 2 2 8" xfId="26507" xr:uid="{5E116289-1717-4118-921B-F14E05F40E99}"/>
    <cellStyle name="Millares 656 3 2 2 2 9" xfId="49390" xr:uid="{40629920-1C7A-4470-94B0-1A84838A941B}"/>
    <cellStyle name="Millares 656 3 2 2 3" xfId="2224" xr:uid="{FF964DE8-A58C-4A8F-9713-34B07E903235}"/>
    <cellStyle name="Millares 656 3 2 2 3 2" xfId="8643" xr:uid="{D79BB0BB-F288-4045-A96C-10540F93A79A}"/>
    <cellStyle name="Millares 656 3 2 2 3 2 2" xfId="20086" xr:uid="{8800FF10-8BA5-4A2F-A73A-C44638D8AA10}"/>
    <cellStyle name="Millares 656 3 2 2 3 2 2 2" xfId="42980" xr:uid="{D12901D6-B143-49B6-8B3E-CE2069FCD477}"/>
    <cellStyle name="Millares 656 3 2 2 3 2 3" xfId="31539" xr:uid="{E1F4A931-B1C3-4E56-B059-E8A6A7D90AA7}"/>
    <cellStyle name="Millares 656 3 2 2 3 2 4" xfId="54421" xr:uid="{5DE50989-2099-4F84-B856-E5EA78DB65B8}"/>
    <cellStyle name="Millares 656 3 2 2 3 3" xfId="15844" xr:uid="{0E250C47-5C7A-463F-BD8D-1F2252E47506}"/>
    <cellStyle name="Millares 656 3 2 2 3 3 2" xfId="38738" xr:uid="{5731336D-9C98-4651-82AB-A71C7398CA60}"/>
    <cellStyle name="Millares 656 3 2 2 3 4" xfId="27297" xr:uid="{52B667BB-15D2-46E4-A3BB-670285B65660}"/>
    <cellStyle name="Millares 656 3 2 2 3 5" xfId="50180" xr:uid="{F7B68ABE-28CF-4416-B325-F8A6EBDD6FFA}"/>
    <cellStyle name="Millares 656 3 2 2 3 6" xfId="4869" xr:uid="{20C372B3-BBA8-43FA-B2B0-7B8555FD1BCE}"/>
    <cellStyle name="Millares 656 3 2 2 4" xfId="3568" xr:uid="{51D844FC-BF83-484C-9069-C4171C5259C2}"/>
    <cellStyle name="Millares 656 3 2 2 4 2" xfId="10482" xr:uid="{0B05C152-7F42-48BB-83B2-4D32DDADC68C}"/>
    <cellStyle name="Millares 656 3 2 2 4 2 2" xfId="21925" xr:uid="{D51ACC21-C584-4E74-A6DC-F9C975A86AB2}"/>
    <cellStyle name="Millares 656 3 2 2 4 2 2 2" xfId="44819" xr:uid="{477A9DB7-D8C1-4A79-8000-7C50F23DA3F0}"/>
    <cellStyle name="Millares 656 3 2 2 4 2 3" xfId="33378" xr:uid="{44C9B5DB-98E7-4B4F-9143-68ADA97FB3E4}"/>
    <cellStyle name="Millares 656 3 2 2 4 2 4" xfId="56260" xr:uid="{4AE08EA7-611F-4013-A38D-751462B3D1EB}"/>
    <cellStyle name="Millares 656 3 2 2 4 3" xfId="17683" xr:uid="{EABF1F95-729D-48E1-A0C1-96C876573A3B}"/>
    <cellStyle name="Millares 656 3 2 2 4 3 2" xfId="40577" xr:uid="{F696832B-2A0A-43E7-B5CA-735AAA93A56D}"/>
    <cellStyle name="Millares 656 3 2 2 4 4" xfId="29136" xr:uid="{97A52868-40CC-4179-AC25-D6A26EA3BA19}"/>
    <cellStyle name="Millares 656 3 2 2 4 5" xfId="52018" xr:uid="{2277A218-A09E-49B9-B237-9779CF553EC1}"/>
    <cellStyle name="Millares 656 3 2 2 5" xfId="7328" xr:uid="{4C98979E-2043-4D8A-9A7D-8316F1B1D480}"/>
    <cellStyle name="Millares 656 3 2 2 5 2" xfId="18769" xr:uid="{6F0F6292-4E2E-4254-B8B9-B52D1940C7F3}"/>
    <cellStyle name="Millares 656 3 2 2 5 2 2" xfId="41663" xr:uid="{3970254F-719E-4A97-915E-2D127D491DF0}"/>
    <cellStyle name="Millares 656 3 2 2 5 3" xfId="30222" xr:uid="{214084CD-3D46-466C-9FF6-4FE83209D7E8}"/>
    <cellStyle name="Millares 656 3 2 2 5 4" xfId="53104" xr:uid="{4273A872-9593-40D1-A48C-474FE0966B4E}"/>
    <cellStyle name="Millares 656 3 2 2 6" xfId="12386" xr:uid="{B97E27F0-25C3-4F16-B0A8-9F5DB072ED7E}"/>
    <cellStyle name="Millares 656 3 2 2 6 2" xfId="23821" xr:uid="{A943CBAE-1CA4-492F-BF80-23F1F4DE1304}"/>
    <cellStyle name="Millares 656 3 2 2 6 2 2" xfId="46715" xr:uid="{58D45B1F-7F6A-4096-B78E-0D44DC3B4FE5}"/>
    <cellStyle name="Millares 656 3 2 2 6 3" xfId="35274" xr:uid="{AFDDD76E-0234-4A01-90D3-9B05A3DADD85}"/>
    <cellStyle name="Millares 656 3 2 2 7" xfId="13468" xr:uid="{E6624E45-61BE-49AC-82D2-A30867D9C8D7}"/>
    <cellStyle name="Millares 656 3 2 2 7 2" xfId="24905" xr:uid="{92844F0F-F90B-48C2-B7AF-0C81BFF5EA42}"/>
    <cellStyle name="Millares 656 3 2 2 7 2 2" xfId="47799" xr:uid="{FE5AD4E7-F0D1-45CA-B375-83F2B26DE3B6}"/>
    <cellStyle name="Millares 656 3 2 2 7 3" xfId="36358" xr:uid="{C92DB297-9643-4803-89B3-6C4EEC93C7C7}"/>
    <cellStyle name="Millares 656 3 2 2 8" xfId="14527" xr:uid="{DE84A3C8-4765-48F1-9C65-03DF712C52C1}"/>
    <cellStyle name="Millares 656 3 2 2 8 2" xfId="37421" xr:uid="{AA09FCF4-BDE6-4310-B3B4-64D993DCB99C}"/>
    <cellStyle name="Millares 656 3 2 2 9" xfId="25980" xr:uid="{9016CBD1-62FC-469E-B2B0-359D0A5A3385}"/>
    <cellStyle name="Millares 656 3 2 3" xfId="1009" xr:uid="{7763F600-A6EB-4FE4-A480-D3828CCE5AB8}"/>
    <cellStyle name="Millares 656 3 2 3 10" xfId="3840" xr:uid="{22B1DAF3-167D-4FFA-BE3A-C5E728318F1C}"/>
    <cellStyle name="Millares 656 3 2 3 2" xfId="2487" xr:uid="{5FE54826-CA9B-431A-8C02-8184D810F6E8}"/>
    <cellStyle name="Millares 656 3 2 3 2 2" xfId="8907" xr:uid="{05805BBA-30C4-4561-9AF9-8D2999130F54}"/>
    <cellStyle name="Millares 656 3 2 3 2 2 2" xfId="20350" xr:uid="{B6912773-7182-4471-9E17-B9E9B72B35A9}"/>
    <cellStyle name="Millares 656 3 2 3 2 2 2 2" xfId="43244" xr:uid="{DD7DD495-4021-4DDD-8245-9E86F0CD55DF}"/>
    <cellStyle name="Millares 656 3 2 3 2 2 3" xfId="31803" xr:uid="{D940BCEA-2FE0-4223-A199-BB35E4576E23}"/>
    <cellStyle name="Millares 656 3 2 3 2 2 4" xfId="54685" xr:uid="{423A1029-FD8A-4865-AD94-C62F9ECE187D}"/>
    <cellStyle name="Millares 656 3 2 3 2 3" xfId="16108" xr:uid="{0DC87F2B-ADD8-4492-A8DE-83F7188A2288}"/>
    <cellStyle name="Millares 656 3 2 3 2 3 2" xfId="39002" xr:uid="{85628D16-98FD-450D-8A5F-E349C352851F}"/>
    <cellStyle name="Millares 656 3 2 3 2 4" xfId="27561" xr:uid="{95B13053-4467-4418-8268-27CE85E02A34}"/>
    <cellStyle name="Millares 656 3 2 3 2 5" xfId="50444" xr:uid="{3CE6581B-3323-4AC9-A305-69F591B732E2}"/>
    <cellStyle name="Millares 656 3 2 3 2 6" xfId="5133" xr:uid="{35852207-DEA5-474C-8A2B-C64515EBDF07}"/>
    <cellStyle name="Millares 656 3 2 3 3" xfId="6511" xr:uid="{692EB67A-9EB6-4DF8-8DC6-B9FEA18ADBBF}"/>
    <cellStyle name="Millares 656 3 2 3 3 2" xfId="10746" xr:uid="{DC92251C-145A-4595-8022-F8F98150C7B0}"/>
    <cellStyle name="Millares 656 3 2 3 3 2 2" xfId="22189" xr:uid="{7A1A828A-585E-4A4F-9192-9C2F6944F0C1}"/>
    <cellStyle name="Millares 656 3 2 3 3 2 2 2" xfId="45083" xr:uid="{02AE1227-E3F0-45E4-8318-6BC02E5F94CE}"/>
    <cellStyle name="Millares 656 3 2 3 3 2 3" xfId="33642" xr:uid="{E602C064-CE8B-4AB4-94D8-EADCA745FF59}"/>
    <cellStyle name="Millares 656 3 2 3 3 2 4" xfId="56524" xr:uid="{B440EB7E-A6ED-4C10-BE43-CEBCBDABFA35}"/>
    <cellStyle name="Millares 656 3 2 3 3 3" xfId="17947" xr:uid="{1AEFA268-A09F-47E5-8FF8-EB1E797324F2}"/>
    <cellStyle name="Millares 656 3 2 3 3 3 2" xfId="40841" xr:uid="{C56DF009-5BAA-45EB-8580-7203B6CC8BA2}"/>
    <cellStyle name="Millares 656 3 2 3 3 4" xfId="29400" xr:uid="{40318DA2-4367-41D8-8ECB-41A712E2D46B}"/>
    <cellStyle name="Millares 656 3 2 3 3 5" xfId="52282" xr:uid="{4035FFA0-492C-4610-B6EB-C1764E411D1B}"/>
    <cellStyle name="Millares 656 3 2 3 4" xfId="7590" xr:uid="{B66C59B7-F5C5-4D15-8C37-B4428A0668CD}"/>
    <cellStyle name="Millares 656 3 2 3 4 2" xfId="19033" xr:uid="{38AED5A6-C7B8-4AD2-B6E3-8CB44DA10A83}"/>
    <cellStyle name="Millares 656 3 2 3 4 2 2" xfId="41927" xr:uid="{A55B5D53-F2C9-4805-B867-1E5DA44B2E0B}"/>
    <cellStyle name="Millares 656 3 2 3 4 3" xfId="30486" xr:uid="{D5298373-5C9A-42E6-AEB5-8D777BC22C60}"/>
    <cellStyle name="Millares 656 3 2 3 4 4" xfId="53368" xr:uid="{53B20633-7E04-4FC2-BDC5-BFA22C8F7436}"/>
    <cellStyle name="Millares 656 3 2 3 5" xfId="12649" xr:uid="{0841198B-C387-49C2-A94B-3D4B0A32D05D}"/>
    <cellStyle name="Millares 656 3 2 3 5 2" xfId="24085" xr:uid="{41647FEB-57F5-4E15-9982-2CA4F7BF7379}"/>
    <cellStyle name="Millares 656 3 2 3 5 2 2" xfId="46979" xr:uid="{3231C75C-56C1-4FD7-89F7-41E5B6DD30C7}"/>
    <cellStyle name="Millares 656 3 2 3 5 3" xfId="35538" xr:uid="{2D7D2D32-8DF6-40D9-8002-F1891474E85E}"/>
    <cellStyle name="Millares 656 3 2 3 6" xfId="13732" xr:uid="{743EA198-BA4F-4EC2-A45F-5D5B571D18FD}"/>
    <cellStyle name="Millares 656 3 2 3 6 2" xfId="25169" xr:uid="{7FFCF25C-6489-4A79-A7C2-8FF6AF51CE7C}"/>
    <cellStyle name="Millares 656 3 2 3 6 2 2" xfId="48063" xr:uid="{84CBBBB6-1125-4398-8BC0-F10CCF7F5C70}"/>
    <cellStyle name="Millares 656 3 2 3 6 3" xfId="36622" xr:uid="{CC72C8D8-1744-49C3-B3A5-CE96130CDD63}"/>
    <cellStyle name="Millares 656 3 2 3 7" xfId="14791" xr:uid="{CB115039-C8B0-4334-8D09-2F500BACA721}"/>
    <cellStyle name="Millares 656 3 2 3 7 2" xfId="37685" xr:uid="{00CD6ED1-D5F1-47A3-9C3B-506432205045}"/>
    <cellStyle name="Millares 656 3 2 3 8" xfId="26244" xr:uid="{C0D0081D-170F-4121-8F42-1ACC179BF53E}"/>
    <cellStyle name="Millares 656 3 2 3 9" xfId="49127" xr:uid="{9102B5AE-0FF2-42B8-80D7-2911FF43A06E}"/>
    <cellStyle name="Millares 656 3 2 4" xfId="1304" xr:uid="{D5B742A0-D65E-4B67-BAA9-453E753DC17F}"/>
    <cellStyle name="Millares 656 3 2 4 2" xfId="2761" xr:uid="{BDDD7AAD-3163-4069-B7D3-DD3C69CE8856}"/>
    <cellStyle name="Millares 656 3 2 4 2 2" xfId="9435" xr:uid="{7D5BA4AE-6A0E-4232-A368-1B17293CB51F}"/>
    <cellStyle name="Millares 656 3 2 4 2 2 2" xfId="20878" xr:uid="{9B8D93F5-E4EE-4A1C-80BF-D5217812E4CD}"/>
    <cellStyle name="Millares 656 3 2 4 2 2 2 2" xfId="43772" xr:uid="{CFFFBA98-D757-4A9D-B722-A257570EFB93}"/>
    <cellStyle name="Millares 656 3 2 4 2 2 3" xfId="32331" xr:uid="{CD325A19-6622-454C-A30F-AAB5065CDA0B}"/>
    <cellStyle name="Millares 656 3 2 4 2 2 4" xfId="55213" xr:uid="{F05647FC-99ED-40AC-9873-CC72BCFC8BB3}"/>
    <cellStyle name="Millares 656 3 2 4 2 3" xfId="16636" xr:uid="{5FACDDBE-8BD4-4DC7-8BEF-B22E275715E8}"/>
    <cellStyle name="Millares 656 3 2 4 2 3 2" xfId="39530" xr:uid="{B2EA2FC3-0FA0-4B6A-B720-C51B0B7800C7}"/>
    <cellStyle name="Millares 656 3 2 4 2 4" xfId="28089" xr:uid="{BE656B3F-3493-4B0E-A2C0-4E481597C26B}"/>
    <cellStyle name="Millares 656 3 2 4 2 5" xfId="50972" xr:uid="{8E931B0F-944D-4CCD-BC1F-07D4E9AC50AD}"/>
    <cellStyle name="Millares 656 3 2 4 2 6" xfId="5661" xr:uid="{B80443C9-C763-4148-AE89-CD34990F5984}"/>
    <cellStyle name="Millares 656 3 2 4 3" xfId="8118" xr:uid="{9DE5EDAD-2E99-4937-9362-CF2D19AA3F1C}"/>
    <cellStyle name="Millares 656 3 2 4 3 2" xfId="19561" xr:uid="{2D2FBC09-C90C-4733-A8F4-CA3467451EC4}"/>
    <cellStyle name="Millares 656 3 2 4 3 2 2" xfId="42455" xr:uid="{D5E323AD-5318-4935-8674-114FBCAE3D86}"/>
    <cellStyle name="Millares 656 3 2 4 3 3" xfId="31014" xr:uid="{E5374B8B-99F8-4229-87F5-44B9E38B68C2}"/>
    <cellStyle name="Millares 656 3 2 4 3 4" xfId="53896" xr:uid="{18EE52CC-866C-4A74-B524-DFC7060DAA95}"/>
    <cellStyle name="Millares 656 3 2 4 4" xfId="15319" xr:uid="{7E045FD2-9392-4576-B3C4-02E3ECBB2C8D}"/>
    <cellStyle name="Millares 656 3 2 4 4 2" xfId="38213" xr:uid="{10A487D7-1E35-45BE-8F33-3A976C96F596}"/>
    <cellStyle name="Millares 656 3 2 4 5" xfId="26772" xr:uid="{5AA4F5C4-60BF-4800-9EC6-C8D86FEBC184}"/>
    <cellStyle name="Millares 656 3 2 4 6" xfId="49655" xr:uid="{AA8AD195-7645-49C2-8536-FE97ED1D5056}"/>
    <cellStyle name="Millares 656 3 2 4 7" xfId="4362" xr:uid="{7FD17B1A-04EB-42B0-B444-33689B4CC9B9}"/>
    <cellStyle name="Millares 656 3 2 5" xfId="1957" xr:uid="{DFC460E1-F24D-4E41-B1FB-802906A893DE}"/>
    <cellStyle name="Millares 656 3 2 5 2" xfId="8380" xr:uid="{7D499B99-9D4E-4AC5-B84E-2ECA55A18D7E}"/>
    <cellStyle name="Millares 656 3 2 5 2 2" xfId="19823" xr:uid="{FCF9FBEE-2AA8-4FA4-8BC9-6F0DCD735D3A}"/>
    <cellStyle name="Millares 656 3 2 5 2 2 2" xfId="42717" xr:uid="{66B69CE5-1A1D-4121-AF4F-D27180D658DC}"/>
    <cellStyle name="Millares 656 3 2 5 2 3" xfId="31276" xr:uid="{537CC4BC-04FB-4795-A8CE-81015107E22F}"/>
    <cellStyle name="Millares 656 3 2 5 2 4" xfId="54158" xr:uid="{C9B57AD7-483C-4254-8120-5EEE891295DF}"/>
    <cellStyle name="Millares 656 3 2 5 3" xfId="15581" xr:uid="{3EEFC62C-65F1-4189-8D42-3DCBECA53A1C}"/>
    <cellStyle name="Millares 656 3 2 5 3 2" xfId="38475" xr:uid="{738DBB92-72C7-439B-91B3-3E7DE6FAB83D}"/>
    <cellStyle name="Millares 656 3 2 5 4" xfId="27034" xr:uid="{9DD80DDD-ABB1-41EA-9EF8-89641B6BD4DF}"/>
    <cellStyle name="Millares 656 3 2 5 5" xfId="49917" xr:uid="{35F408EB-AD49-46DC-93D6-7B964255E2A8}"/>
    <cellStyle name="Millares 656 3 2 5 6" xfId="4615" xr:uid="{1483CA1B-7300-4A6D-8E96-DF333C0EAEB1}"/>
    <cellStyle name="Millares 656 3 2 6" xfId="3308" xr:uid="{5C113949-8E32-445D-9728-328A49C4C35E}"/>
    <cellStyle name="Millares 656 3 2 6 2" xfId="9698" xr:uid="{76DADEB5-1FA3-46F4-A5CD-EE1B992DB2BA}"/>
    <cellStyle name="Millares 656 3 2 6 2 2" xfId="21141" xr:uid="{7ABD5CBD-C050-4273-B90C-3ACED79359CF}"/>
    <cellStyle name="Millares 656 3 2 6 2 2 2" xfId="44035" xr:uid="{EDF06B76-16B3-4D81-92A0-8F39534810D1}"/>
    <cellStyle name="Millares 656 3 2 6 2 3" xfId="32594" xr:uid="{A6DF2AB9-12AB-424F-A958-A74F277B5BF8}"/>
    <cellStyle name="Millares 656 3 2 6 2 4" xfId="55476" xr:uid="{A3533FBD-6831-4DF6-84A2-6B9D10BC4F97}"/>
    <cellStyle name="Millares 656 3 2 6 3" xfId="16899" xr:uid="{43075297-8CF5-488E-BC60-8A08E8568B6D}"/>
    <cellStyle name="Millares 656 3 2 6 3 2" xfId="39793" xr:uid="{E45B62EB-7839-45D6-822E-AF95FDD73C6F}"/>
    <cellStyle name="Millares 656 3 2 6 4" xfId="28352" xr:uid="{8AEA966B-3E2F-4664-A38D-B69C6EEA42BB}"/>
    <cellStyle name="Millares 656 3 2 6 5" xfId="51234" xr:uid="{BC84ACD3-9E0F-45CE-B154-D62CAF6399F1}"/>
    <cellStyle name="Millares 656 3 2 7" xfId="5967" xr:uid="{9F712246-6502-4697-B71C-DD5B6CB7D1AB}"/>
    <cellStyle name="Millares 656 3 2 7 2" xfId="9958" xr:uid="{D994610A-E160-4489-84B7-87B0A604C703}"/>
    <cellStyle name="Millares 656 3 2 7 2 2" xfId="21401" xr:uid="{BB4B96F0-97C2-43A4-BEC9-944851E49E13}"/>
    <cellStyle name="Millares 656 3 2 7 2 2 2" xfId="44295" xr:uid="{3BC78BAB-818F-4195-A193-F3AC17A7B6F9}"/>
    <cellStyle name="Millares 656 3 2 7 2 3" xfId="32854" xr:uid="{BAAA4A48-5EF5-4659-8479-3C688FC59499}"/>
    <cellStyle name="Millares 656 3 2 7 2 4" xfId="55736" xr:uid="{4747F9AC-283B-4B36-AF35-D1B9B0B62BD4}"/>
    <cellStyle name="Millares 656 3 2 7 3" xfId="17159" xr:uid="{EE30C896-1137-484B-AB5C-602C92A90051}"/>
    <cellStyle name="Millares 656 3 2 7 3 2" xfId="40053" xr:uid="{42232BBD-FCF3-4345-9715-ADD693477974}"/>
    <cellStyle name="Millares 656 3 2 7 4" xfId="28612" xr:uid="{53464C47-C424-4A0A-9157-ED5BDC475B37}"/>
    <cellStyle name="Millares 656 3 2 7 5" xfId="51494" xr:uid="{B2F6D08F-D84C-4744-A37A-183E1A060CF3}"/>
    <cellStyle name="Millares 656 3 2 8" xfId="6218" xr:uid="{85272595-D543-432C-A032-9172099B1AEC}"/>
    <cellStyle name="Millares 656 3 2 8 2" xfId="10219" xr:uid="{BFC0396D-0D03-4B7E-9A66-C1F36EEE1C69}"/>
    <cellStyle name="Millares 656 3 2 8 2 2" xfId="21662" xr:uid="{E6F3296C-9751-4C01-8400-9DCE1C17A2D1}"/>
    <cellStyle name="Millares 656 3 2 8 2 2 2" xfId="44556" xr:uid="{E3A76412-83E9-4FE4-90F3-905BCDC61706}"/>
    <cellStyle name="Millares 656 3 2 8 2 3" xfId="33115" xr:uid="{1C1CCD93-9742-4FC9-8A09-CEBB57C84E2E}"/>
    <cellStyle name="Millares 656 3 2 8 2 4" xfId="55997" xr:uid="{5C207125-7A64-40CC-B55C-8760AA3FE3F0}"/>
    <cellStyle name="Millares 656 3 2 8 3" xfId="17420" xr:uid="{C94157F7-D053-4861-BB2F-050F54764751}"/>
    <cellStyle name="Millares 656 3 2 8 3 2" xfId="40314" xr:uid="{27E65937-856B-4772-B2FB-035ABBC9487E}"/>
    <cellStyle name="Millares 656 3 2 8 4" xfId="28873" xr:uid="{21F2D63C-750A-477B-8B4F-6D04D66E54AD}"/>
    <cellStyle name="Millares 656 3 2 8 5" xfId="51755" xr:uid="{01494DD3-C72F-48F2-A5A1-7753D7F0BC1A}"/>
    <cellStyle name="Millares 656 3 2 9" xfId="7051" xr:uid="{4FA34D1B-D0C3-49CD-8BFC-632C16838045}"/>
    <cellStyle name="Millares 656 3 2 9 2" xfId="18487" xr:uid="{5C49569E-FA16-4561-8A7E-89187594E3B8}"/>
    <cellStyle name="Millares 656 3 2 9 2 2" xfId="41381" xr:uid="{8E697ABA-4B66-4A05-9836-14070604C0F5}"/>
    <cellStyle name="Millares 656 3 2 9 3" xfId="29940" xr:uid="{80D8C2BE-82D9-412C-B9E0-A1221EA69248}"/>
    <cellStyle name="Millares 656 3 2 9 4" xfId="52822" xr:uid="{E7E92069-6F53-4FB5-A679-537384A77B80}"/>
    <cellStyle name="Millares 656 3 20" xfId="58268" xr:uid="{D2BCAE57-7E7B-4942-A863-05871E79990A}"/>
    <cellStyle name="Millares 656 3 3" xfId="346" xr:uid="{AE75ACDF-B280-4ED6-BB90-3010E6FFA668}"/>
    <cellStyle name="Millares 656 3 3 10" xfId="48747" xr:uid="{65D8DB30-AAD1-45D4-A454-8F0790752146}"/>
    <cellStyle name="Millares 656 3 3 11" xfId="58018" xr:uid="{5060E342-3C26-4A92-85A9-E67E4D508E20}"/>
    <cellStyle name="Millares 656 3 3 12" xfId="58530" xr:uid="{17EAB41D-CBFE-46D2-8EA7-2836211F252A}"/>
    <cellStyle name="Millares 656 3 3 2" xfId="1471" xr:uid="{43F5470E-3BA7-404E-8A67-B232F722E147}"/>
    <cellStyle name="Millares 656 3 3 2 10" xfId="3986" xr:uid="{6CC7A35B-70BE-49A7-94A0-10A937F4E962}"/>
    <cellStyle name="Millares 656 3 3 2 2" xfId="2904" xr:uid="{552621C3-40A5-4DA7-9CD6-725F9FF1D901}"/>
    <cellStyle name="Millares 656 3 3 2 2 2" xfId="9054" xr:uid="{ED23D89E-7459-4506-B464-13A21A636945}"/>
    <cellStyle name="Millares 656 3 3 2 2 2 2" xfId="20497" xr:uid="{308FB745-3C02-4E0B-9415-158BC0AE4FB1}"/>
    <cellStyle name="Millares 656 3 3 2 2 2 2 2" xfId="43391" xr:uid="{AF86A8FD-9D63-410B-9B63-56A7700617F5}"/>
    <cellStyle name="Millares 656 3 3 2 2 2 3" xfId="31950" xr:uid="{7AE700E1-FF07-4B14-93A3-A7F6AAD8C287}"/>
    <cellStyle name="Millares 656 3 3 2 2 2 4" xfId="54832" xr:uid="{BB57B0FB-AA8D-4E41-9C72-FE02481D9489}"/>
    <cellStyle name="Millares 656 3 3 2 2 3" xfId="16255" xr:uid="{C34E823A-3646-4DE9-8282-DA6FE4D7BBA0}"/>
    <cellStyle name="Millares 656 3 3 2 2 3 2" xfId="39149" xr:uid="{8F450DC8-6709-4343-B2CB-04CCE8895FB4}"/>
    <cellStyle name="Millares 656 3 3 2 2 4" xfId="27708" xr:uid="{D26F5D72-D989-4B64-9109-0DCB0C50E585}"/>
    <cellStyle name="Millares 656 3 3 2 2 5" xfId="50591" xr:uid="{DAAB6122-1165-439C-A3F8-5972F49F6565}"/>
    <cellStyle name="Millares 656 3 3 2 2 6" xfId="5280" xr:uid="{6C11C43A-03B2-461C-85FC-29C0956F80C6}"/>
    <cellStyle name="Millares 656 3 3 2 3" xfId="6658" xr:uid="{AFF43858-8C95-426B-8CA2-BB312960DE8E}"/>
    <cellStyle name="Millares 656 3 3 2 3 2" xfId="10893" xr:uid="{971342BC-A519-4521-A52B-0FD7EA81D37E}"/>
    <cellStyle name="Millares 656 3 3 2 3 2 2" xfId="22336" xr:uid="{D89C7317-2E22-4427-BCEE-FDCE7E86AF42}"/>
    <cellStyle name="Millares 656 3 3 2 3 2 2 2" xfId="45230" xr:uid="{14630203-CC52-44AD-82AC-09F5A6C4A090}"/>
    <cellStyle name="Millares 656 3 3 2 3 2 3" xfId="33789" xr:uid="{7EE8C044-EE0E-431A-A17C-3A49F1B45DDA}"/>
    <cellStyle name="Millares 656 3 3 2 3 2 4" xfId="56671" xr:uid="{EE279453-CA2C-4526-A40F-E384ACFE5D65}"/>
    <cellStyle name="Millares 656 3 3 2 3 3" xfId="18094" xr:uid="{A09EC818-53A1-48C6-A949-DA12D0DA7EA2}"/>
    <cellStyle name="Millares 656 3 3 2 3 3 2" xfId="40988" xr:uid="{13847DDF-FE5A-482C-A7B1-EC3DE8BFDDC4}"/>
    <cellStyle name="Millares 656 3 3 2 3 4" xfId="29547" xr:uid="{0347E496-73F1-4F1E-8C56-110196DF2167}"/>
    <cellStyle name="Millares 656 3 3 2 3 5" xfId="52429" xr:uid="{FF564A6E-BDEF-4A50-8DC5-8E0875BA2CA1}"/>
    <cellStyle name="Millares 656 3 3 2 4" xfId="7737" xr:uid="{5EF2CE8E-D77F-448C-8E0B-C3EBA4BDCD83}"/>
    <cellStyle name="Millares 656 3 3 2 4 2" xfId="19180" xr:uid="{5D6CB2FA-6002-4CA6-BD06-7E0D7C914D57}"/>
    <cellStyle name="Millares 656 3 3 2 4 2 2" xfId="42074" xr:uid="{DE2F70ED-7114-4155-94FA-CBDB1AA16485}"/>
    <cellStyle name="Millares 656 3 3 2 4 3" xfId="30633" xr:uid="{72234D2C-02A1-48D1-B72B-F4893A6592EE}"/>
    <cellStyle name="Millares 656 3 3 2 4 4" xfId="53515" xr:uid="{76ED1EB4-A540-4E7D-B123-5AB4AEB2318C}"/>
    <cellStyle name="Millares 656 3 3 2 5" xfId="12796" xr:uid="{A5A2A7AA-72E2-45BD-A36C-1B179E7B907E}"/>
    <cellStyle name="Millares 656 3 3 2 5 2" xfId="24232" xr:uid="{327E4EC5-6653-408F-9914-D7F40A304CBB}"/>
    <cellStyle name="Millares 656 3 3 2 5 2 2" xfId="47126" xr:uid="{E9E8ADB6-6DD3-4BF6-993D-5E05136B2CC5}"/>
    <cellStyle name="Millares 656 3 3 2 5 3" xfId="35685" xr:uid="{DCC3D3A3-6652-4195-A9C7-2A85FF66EFBF}"/>
    <cellStyle name="Millares 656 3 3 2 6" xfId="13879" xr:uid="{E7227CCB-E153-4A85-A785-FF54E6A1E14E}"/>
    <cellStyle name="Millares 656 3 3 2 6 2" xfId="25316" xr:uid="{AF19E12F-5653-4E34-B25F-57D541E26462}"/>
    <cellStyle name="Millares 656 3 3 2 6 2 2" xfId="48210" xr:uid="{E7036D6B-F3AC-4A5F-9E8E-54BDCA8BFB9A}"/>
    <cellStyle name="Millares 656 3 3 2 6 3" xfId="36769" xr:uid="{56591BBD-3CB5-46A6-B15C-CBA3E967AE92}"/>
    <cellStyle name="Millares 656 3 3 2 7" xfId="14938" xr:uid="{FDD56523-ACEF-4D79-92C4-9DB9C660A1B1}"/>
    <cellStyle name="Millares 656 3 3 2 7 2" xfId="37832" xr:uid="{5C588966-C7A6-4A17-AB8B-AAD6991A8EC5}"/>
    <cellStyle name="Millares 656 3 3 2 8" xfId="26391" xr:uid="{1161445C-5218-4AB1-8204-FF67A20A2D92}"/>
    <cellStyle name="Millares 656 3 3 2 9" xfId="49274" xr:uid="{319104F2-A66B-4875-98AA-06A14666AFAB}"/>
    <cellStyle name="Millares 656 3 3 3" xfId="1831" xr:uid="{F755D7F9-4CAA-4EE8-8AB4-6E773B9A5953}"/>
    <cellStyle name="Millares 656 3 3 3 2" xfId="8527" xr:uid="{00BF03E4-ECC8-4D32-8EA2-A0036629B50F}"/>
    <cellStyle name="Millares 656 3 3 3 2 2" xfId="19970" xr:uid="{EF4331DD-9405-4CC0-ACEE-017659A20711}"/>
    <cellStyle name="Millares 656 3 3 3 2 2 2" xfId="42864" xr:uid="{8E8FD837-ED32-4070-BB8F-6DCE76510FF4}"/>
    <cellStyle name="Millares 656 3 3 3 2 3" xfId="31423" xr:uid="{79A63612-EB09-4B7E-946F-C51EADB92B01}"/>
    <cellStyle name="Millares 656 3 3 3 2 4" xfId="54305" xr:uid="{71FD7B40-FEF3-4FDD-A19F-AF020000982E}"/>
    <cellStyle name="Millares 656 3 3 3 3" xfId="15728" xr:uid="{F2E87A74-8CB2-4DD6-98EF-AFAFC0FC4EEF}"/>
    <cellStyle name="Millares 656 3 3 3 3 2" xfId="38622" xr:uid="{9E7C8331-FDCD-454B-884A-20F1B2076FE1}"/>
    <cellStyle name="Millares 656 3 3 3 4" xfId="27181" xr:uid="{EE277A66-85A1-450F-AC15-095684234DFC}"/>
    <cellStyle name="Millares 656 3 3 3 5" xfId="50064" xr:uid="{2EFC9EA9-5119-4F66-A5EE-DCC0B8273C78}"/>
    <cellStyle name="Millares 656 3 3 3 6" xfId="4753" xr:uid="{4979E9D9-88DE-459E-8C29-5FA636113613}"/>
    <cellStyle name="Millares 656 3 3 4" xfId="3451" xr:uid="{27A91508-2DD7-4DD5-BBE6-0DF5D6B5D2FE}"/>
    <cellStyle name="Millares 656 3 3 4 2" xfId="10366" xr:uid="{0A91E8A7-D670-403B-9A7E-AB4C95563CAF}"/>
    <cellStyle name="Millares 656 3 3 4 2 2" xfId="21809" xr:uid="{7B7A425F-9079-4F8C-A4B9-63AA7FC7563B}"/>
    <cellStyle name="Millares 656 3 3 4 2 2 2" xfId="44703" xr:uid="{0DBF4F5F-4D42-4AA1-B944-8424A5B79C11}"/>
    <cellStyle name="Millares 656 3 3 4 2 3" xfId="33262" xr:uid="{95361BF9-0152-4710-974D-25E417876791}"/>
    <cellStyle name="Millares 656 3 3 4 2 4" xfId="56144" xr:uid="{0D25E081-42E8-4A92-85A5-8B9D437FBF6B}"/>
    <cellStyle name="Millares 656 3 3 4 3" xfId="17567" xr:uid="{1A2A95B3-B407-4E71-A9EF-1E4DA47F55E4}"/>
    <cellStyle name="Millares 656 3 3 4 3 2" xfId="40461" xr:uid="{DD2AA8F6-FFA7-49F8-8AF0-71466550113C}"/>
    <cellStyle name="Millares 656 3 3 4 4" xfId="29020" xr:uid="{34CAA949-FDCD-459E-8595-95F12445BCAE}"/>
    <cellStyle name="Millares 656 3 3 4 5" xfId="51902" xr:uid="{6102E211-E9A1-48F1-8EEB-4CAED8C72D86}"/>
    <cellStyle name="Millares 656 3 3 5" xfId="7214" xr:uid="{3832F327-31D8-42D6-9354-B051B387896C}"/>
    <cellStyle name="Millares 656 3 3 5 2" xfId="18653" xr:uid="{6D4C88D4-8AFD-49BC-BC94-3B2EB1C9F811}"/>
    <cellStyle name="Millares 656 3 3 5 2 2" xfId="41547" xr:uid="{3209AB82-8489-44CF-8367-72841A053973}"/>
    <cellStyle name="Millares 656 3 3 5 3" xfId="30106" xr:uid="{3622D341-B24E-4B3A-B818-04F8C7C48578}"/>
    <cellStyle name="Millares 656 3 3 5 4" xfId="52988" xr:uid="{66FA38F1-3B9C-4D10-8308-BD0C8ACFAD0C}"/>
    <cellStyle name="Millares 656 3 3 6" xfId="12270" xr:uid="{22EE5112-5F9F-430A-A597-C670089F08FE}"/>
    <cellStyle name="Millares 656 3 3 6 2" xfId="23705" xr:uid="{7E4CB4ED-1AB4-4E23-9183-6161DDFBA69D}"/>
    <cellStyle name="Millares 656 3 3 6 2 2" xfId="46599" xr:uid="{C31D37F8-F4A0-4037-8A01-3F6989A4FBDE}"/>
    <cellStyle name="Millares 656 3 3 6 3" xfId="35158" xr:uid="{0E284F4E-1E8E-4E67-95E2-312C47655627}"/>
    <cellStyle name="Millares 656 3 3 7" xfId="13352" xr:uid="{6DF3B61F-300C-42DF-B8C0-73480CDFCBE3}"/>
    <cellStyle name="Millares 656 3 3 7 2" xfId="24789" xr:uid="{95F8A6D1-411B-4E02-AE25-294ED5F20F8A}"/>
    <cellStyle name="Millares 656 3 3 7 2 2" xfId="47683" xr:uid="{56E78548-C675-4F1B-8365-4FE0F3B1B398}"/>
    <cellStyle name="Millares 656 3 3 7 3" xfId="36242" xr:uid="{7F6E616F-A71A-4CB0-880D-5CDAB476226E}"/>
    <cellStyle name="Millares 656 3 3 8" xfId="14411" xr:uid="{4635BECE-6165-4C5F-8C40-3C65993BFB96}"/>
    <cellStyle name="Millares 656 3 3 8 2" xfId="37305" xr:uid="{8619CBD2-66F6-4954-B3FF-738C5EE72756}"/>
    <cellStyle name="Millares 656 3 3 9" xfId="25864" xr:uid="{55957C6D-DA80-41A2-BC14-7E7258977EDD}"/>
    <cellStyle name="Millares 656 3 4" xfId="620" xr:uid="{58696B0C-F906-4917-803F-0CADE05BD5E4}"/>
    <cellStyle name="Millares 656 3 4 10" xfId="3724" xr:uid="{C51D0FA1-41D3-4330-B6C4-64BDA9BF0E25}"/>
    <cellStyle name="Millares 656 3 4 2" xfId="2099" xr:uid="{B417E22F-1636-4CD6-BD96-F1D74113D4B4}"/>
    <cellStyle name="Millares 656 3 4 2 2" xfId="8790" xr:uid="{186CCBE5-D414-4ACA-BB5B-19B738A90B4D}"/>
    <cellStyle name="Millares 656 3 4 2 2 2" xfId="20233" xr:uid="{D150895A-1901-4A68-BCC6-DDA9B9AE935B}"/>
    <cellStyle name="Millares 656 3 4 2 2 2 2" xfId="43127" xr:uid="{33FA8BEE-D21B-487E-8B63-8FD4D8748229}"/>
    <cellStyle name="Millares 656 3 4 2 2 3" xfId="31686" xr:uid="{6A19A605-1104-4A9C-A6A1-A53CD4D4B813}"/>
    <cellStyle name="Millares 656 3 4 2 2 4" xfId="54568" xr:uid="{CB478A88-0B29-4E58-98D5-102BAD1A3AAB}"/>
    <cellStyle name="Millares 656 3 4 2 3" xfId="15991" xr:uid="{6AA7B57C-0407-4DE2-922E-2D2A8116920F}"/>
    <cellStyle name="Millares 656 3 4 2 3 2" xfId="38885" xr:uid="{3F3269F4-7E96-4302-A2B1-2998DD39610F}"/>
    <cellStyle name="Millares 656 3 4 2 4" xfId="27444" xr:uid="{FEB0FC74-5ABA-40C3-825D-3755EF96DAFF}"/>
    <cellStyle name="Millares 656 3 4 2 5" xfId="50327" xr:uid="{52FFB3D5-1C9A-4BC0-AD12-D14B76B6F6E8}"/>
    <cellStyle name="Millares 656 3 4 2 6" xfId="5016" xr:uid="{021EE02F-64D9-401F-AD8A-884BEE51CC70}"/>
    <cellStyle name="Millares 656 3 4 3" xfId="6394" xr:uid="{7F4DB905-4AAE-48CB-8055-B78558E42B2F}"/>
    <cellStyle name="Millares 656 3 4 3 2" xfId="10629" xr:uid="{5E641391-82AF-466A-A5D4-B7309D98A3F5}"/>
    <cellStyle name="Millares 656 3 4 3 2 2" xfId="22072" xr:uid="{3404B4FB-19B5-4C30-A3E6-7D897FC22DE5}"/>
    <cellStyle name="Millares 656 3 4 3 2 2 2" xfId="44966" xr:uid="{DA0082B2-173D-4968-B2E9-CAC70267A068}"/>
    <cellStyle name="Millares 656 3 4 3 2 3" xfId="33525" xr:uid="{7AF45540-9EA5-494F-B7A0-6B744BF0D2A4}"/>
    <cellStyle name="Millares 656 3 4 3 2 4" xfId="56407" xr:uid="{B89CB38A-3CAB-45DA-BE4E-EF4A1D9966F2}"/>
    <cellStyle name="Millares 656 3 4 3 3" xfId="17830" xr:uid="{C495F46A-4E73-4B85-99D5-8E28DAE2F5A5}"/>
    <cellStyle name="Millares 656 3 4 3 3 2" xfId="40724" xr:uid="{362220D5-6FBA-4AAE-9645-D9109F8192D9}"/>
    <cellStyle name="Millares 656 3 4 3 4" xfId="29283" xr:uid="{3E35B7CB-6A66-4890-B227-D05888181F20}"/>
    <cellStyle name="Millares 656 3 4 3 5" xfId="52165" xr:uid="{A690C55E-70BD-4200-9397-BD3777B5C82A}"/>
    <cellStyle name="Millares 656 3 4 4" xfId="7474" xr:uid="{1C3D2D93-F2CB-4174-9AA2-38FCB73763B3}"/>
    <cellStyle name="Millares 656 3 4 4 2" xfId="18916" xr:uid="{E2BDD6A3-10C8-401B-9060-88D0EBBF75D9}"/>
    <cellStyle name="Millares 656 3 4 4 2 2" xfId="41810" xr:uid="{779CE041-24F1-4FEE-8231-331733E564F3}"/>
    <cellStyle name="Millares 656 3 4 4 3" xfId="30369" xr:uid="{A35ECE89-5BB6-4334-B703-BDE4E9DA538C}"/>
    <cellStyle name="Millares 656 3 4 4 4" xfId="53251" xr:uid="{60FE6A49-54AC-4203-ACC8-CBCEDCDA8D15}"/>
    <cellStyle name="Millares 656 3 4 5" xfId="12532" xr:uid="{C2CB01B0-006A-4F70-B6AC-8F5B840501B6}"/>
    <cellStyle name="Millares 656 3 4 5 2" xfId="23968" xr:uid="{7C1156B6-CC8A-4062-B27F-B055EA460CAA}"/>
    <cellStyle name="Millares 656 3 4 5 2 2" xfId="46862" xr:uid="{3F2D3B00-8BBC-4281-9C6F-E832F1352B5D}"/>
    <cellStyle name="Millares 656 3 4 5 3" xfId="35421" xr:uid="{93248D63-7999-4216-9495-571503349D6A}"/>
    <cellStyle name="Millares 656 3 4 6" xfId="13615" xr:uid="{BA6ABD0D-2373-4BE8-ADB7-AD7D4C1507F6}"/>
    <cellStyle name="Millares 656 3 4 6 2" xfId="25052" xr:uid="{3C84A8EE-04E2-4141-8065-5E051CAC7008}"/>
    <cellStyle name="Millares 656 3 4 6 2 2" xfId="47946" xr:uid="{A58D5F08-2A9B-42C7-9014-E9116DBF76B8}"/>
    <cellStyle name="Millares 656 3 4 6 3" xfId="36505" xr:uid="{7421BEAD-81F5-4D53-9430-4C0555C29C67}"/>
    <cellStyle name="Millares 656 3 4 7" xfId="14674" xr:uid="{82CD5505-4404-4763-B1BC-E2054FAE8649}"/>
    <cellStyle name="Millares 656 3 4 7 2" xfId="37568" xr:uid="{2E54E642-F2B6-4B8E-8746-E398A294EAF8}"/>
    <cellStyle name="Millares 656 3 4 8" xfId="26127" xr:uid="{F53D44F7-0B45-4907-AB8C-2292BFBEFA37}"/>
    <cellStyle name="Millares 656 3 4 9" xfId="49010" xr:uid="{AB094C6F-17A0-418F-97F0-57AA75D7D5DF}"/>
    <cellStyle name="Millares 656 3 5" xfId="893" xr:uid="{93517DEF-6B76-4F72-B702-8B822F7D4D24}"/>
    <cellStyle name="Millares 656 3 5 2" xfId="2371" xr:uid="{024E2222-2CCE-485D-B1C2-EFCEA14D2663}"/>
    <cellStyle name="Millares 656 3 5 2 2" xfId="9318" xr:uid="{F5794C39-6F47-4624-99AA-051CF203A773}"/>
    <cellStyle name="Millares 656 3 5 2 2 2" xfId="20761" xr:uid="{C9533B63-7267-44A2-8AE6-05C6254AFAF3}"/>
    <cellStyle name="Millares 656 3 5 2 2 2 2" xfId="43655" xr:uid="{6A09F690-B423-47DA-ACFB-1BD5DBBF6523}"/>
    <cellStyle name="Millares 656 3 5 2 2 3" xfId="32214" xr:uid="{802E452A-5D59-40BA-BD39-28536218B653}"/>
    <cellStyle name="Millares 656 3 5 2 2 4" xfId="55096" xr:uid="{02CC3818-F4F6-49A8-BFBE-A9111E5C6D03}"/>
    <cellStyle name="Millares 656 3 5 2 3" xfId="16519" xr:uid="{43901098-58CB-4160-8B8B-9D62542301B7}"/>
    <cellStyle name="Millares 656 3 5 2 3 2" xfId="39413" xr:uid="{A49C8157-C128-4EB5-81C2-E7D551D9BE8A}"/>
    <cellStyle name="Millares 656 3 5 2 4" xfId="27972" xr:uid="{69CDB4AA-DCD0-4481-B2F5-7CC8DB3A66FF}"/>
    <cellStyle name="Millares 656 3 5 2 5" xfId="50855" xr:uid="{EB980629-DF53-482C-B971-C58BEABEA6B7}"/>
    <cellStyle name="Millares 656 3 5 2 6" xfId="5544" xr:uid="{70D0E49F-6D15-41EF-BE60-87417BE0BCEB}"/>
    <cellStyle name="Millares 656 3 5 3" xfId="8001" xr:uid="{6EEB19BF-9E6D-4FB4-9F04-D4F53829C9A7}"/>
    <cellStyle name="Millares 656 3 5 3 2" xfId="19444" xr:uid="{FC8FDC20-B86C-42C9-A7C7-06DE9AAF8BA2}"/>
    <cellStyle name="Millares 656 3 5 3 2 2" xfId="42338" xr:uid="{47249B07-EB8A-4976-8FB5-2CD44A6CF1A0}"/>
    <cellStyle name="Millares 656 3 5 3 3" xfId="30897" xr:uid="{1F962285-018F-49ED-8AFA-35277F871C67}"/>
    <cellStyle name="Millares 656 3 5 3 4" xfId="53779" xr:uid="{2F4A0860-BB5C-4A34-8395-16ED871BDF02}"/>
    <cellStyle name="Millares 656 3 5 4" xfId="15202" xr:uid="{E35EC7A5-4553-4C2E-8A22-378F20A777D2}"/>
    <cellStyle name="Millares 656 3 5 4 2" xfId="38096" xr:uid="{FBBB41D6-3404-4627-986E-87431A952C8C}"/>
    <cellStyle name="Millares 656 3 5 5" xfId="26655" xr:uid="{05DEBE55-16FB-4C63-84C3-0201BF595473}"/>
    <cellStyle name="Millares 656 3 5 6" xfId="49538" xr:uid="{6B12F621-1229-465F-A376-15EA81A263A0}"/>
    <cellStyle name="Millares 656 3 5 7" xfId="4245" xr:uid="{D2441251-59F6-421F-AE18-B0CA29451470}"/>
    <cellStyle name="Millares 656 3 6" xfId="1188" xr:uid="{9E95DF4D-8134-4FF7-8116-8237BC452864}"/>
    <cellStyle name="Millares 656 3 6 2" xfId="2645" xr:uid="{DF94B348-C716-47E0-AAA9-547D1CACB77D}"/>
    <cellStyle name="Millares 656 3 6 2 2" xfId="19707" xr:uid="{4C7D3E65-7D06-49A8-B51F-D80ED3AE63F6}"/>
    <cellStyle name="Millares 656 3 6 2 2 2" xfId="42601" xr:uid="{2CE8D4FB-DA72-41CE-9FDE-63F06A5C7819}"/>
    <cellStyle name="Millares 656 3 6 2 3" xfId="31160" xr:uid="{FE2704DE-B52B-4D61-BBEA-D49BAC6AB4D1}"/>
    <cellStyle name="Millares 656 3 6 2 4" xfId="54042" xr:uid="{68E6F040-C071-4AF0-8EE2-7D2BDAF7EC27}"/>
    <cellStyle name="Millares 656 3 6 2 5" xfId="8264" xr:uid="{B6CB6D47-F51E-495F-90F9-073E23530B5B}"/>
    <cellStyle name="Millares 656 3 6 3" xfId="15465" xr:uid="{701C8AC1-9CAA-4A0C-A908-08D68AF2DF9D}"/>
    <cellStyle name="Millares 656 3 6 3 2" xfId="38359" xr:uid="{170F8B73-D265-41C4-AF9E-60B3755EF456}"/>
    <cellStyle name="Millares 656 3 6 4" xfId="26918" xr:uid="{0FF7C88B-E10B-4E90-A42D-FD0C4F0F09AD}"/>
    <cellStyle name="Millares 656 3 6 5" xfId="49801" xr:uid="{D7FD98E4-12DE-459A-AB86-9299A6AF48A6}"/>
    <cellStyle name="Millares 656 3 6 6" xfId="4500" xr:uid="{D37A9B3E-3F4D-4C33-BAFA-F502D1AB7C96}"/>
    <cellStyle name="Millares 656 3 7" xfId="1706" xr:uid="{5A9D2F36-E716-41F2-9B73-5ECD266BC251}"/>
    <cellStyle name="Millares 656 3 7 2" xfId="9582" xr:uid="{78050F02-E1B3-4D32-8C09-FC0FDA3477C2}"/>
    <cellStyle name="Millares 656 3 7 2 2" xfId="21025" xr:uid="{9D5826F1-DE9A-4D36-8DC0-EF46B324B456}"/>
    <cellStyle name="Millares 656 3 7 2 2 2" xfId="43919" xr:uid="{A8C542E6-E8FF-4BDA-A799-F91AECFC27BA}"/>
    <cellStyle name="Millares 656 3 7 2 3" xfId="32478" xr:uid="{3545C98F-B630-4897-890A-EFDBA78AB6DE}"/>
    <cellStyle name="Millares 656 3 7 2 4" xfId="55360" xr:uid="{0583ADB4-B145-4F08-A903-DA1162A146F7}"/>
    <cellStyle name="Millares 656 3 7 3" xfId="16783" xr:uid="{D92E74CD-8BDE-408F-A9A5-721E27E40D28}"/>
    <cellStyle name="Millares 656 3 7 3 2" xfId="39677" xr:uid="{2D1C0B1A-252F-44E9-B74C-4212919E5D04}"/>
    <cellStyle name="Millares 656 3 7 4" xfId="28236" xr:uid="{E90AA2CB-50B3-4154-B1AB-2FC6550F07A0}"/>
    <cellStyle name="Millares 656 3 7 5" xfId="51118" xr:uid="{C43F2BEE-9101-4DDB-9A71-39A01109FD9A}"/>
    <cellStyle name="Millares 656 3 7 6" xfId="5808" xr:uid="{1660EF44-5022-48DD-A44C-5E46DB02C172}"/>
    <cellStyle name="Millares 656 3 8" xfId="3192" xr:uid="{37DA226F-7303-4853-8854-21FAE79DE2CA}"/>
    <cellStyle name="Millares 656 3 8 2" xfId="9841" xr:uid="{714DFFBB-310E-4794-AC13-7F03A3172AA8}"/>
    <cellStyle name="Millares 656 3 8 2 2" xfId="21284" xr:uid="{344DB5B1-20ED-4050-82D4-714CB6B748D2}"/>
    <cellStyle name="Millares 656 3 8 2 2 2" xfId="44178" xr:uid="{4DF5DA7E-5AF1-4A6D-96E2-6F324D0A584C}"/>
    <cellStyle name="Millares 656 3 8 2 3" xfId="32737" xr:uid="{8788C234-475C-4404-B393-C8F64D690E0A}"/>
    <cellStyle name="Millares 656 3 8 2 4" xfId="55619" xr:uid="{DA7C15AE-C14B-4FE9-8A3E-3BECDCFC0ADB}"/>
    <cellStyle name="Millares 656 3 8 3" xfId="17042" xr:uid="{8167F9B8-95BB-44B9-BED2-5A75AE160813}"/>
    <cellStyle name="Millares 656 3 8 3 2" xfId="39936" xr:uid="{D4EF553B-C883-4427-A36A-04D618455627}"/>
    <cellStyle name="Millares 656 3 8 4" xfId="28495" xr:uid="{B63842BB-265D-4ABB-91CC-76EBB19A0AB4}"/>
    <cellStyle name="Millares 656 3 8 5" xfId="51377" xr:uid="{35046619-0893-498F-8A03-2658E660C7E6}"/>
    <cellStyle name="Millares 656 3 9" xfId="6108" xr:uid="{36486381-C56D-4B09-B48B-96BED97DC78A}"/>
    <cellStyle name="Millares 656 3 9 2" xfId="10103" xr:uid="{CE1D60E6-CAD7-420B-A449-E0C3E2DC28BB}"/>
    <cellStyle name="Millares 656 3 9 2 2" xfId="21546" xr:uid="{68A2BFFF-70BE-4259-A1A0-5A7D4725D21E}"/>
    <cellStyle name="Millares 656 3 9 2 2 2" xfId="44440" xr:uid="{299AE871-91F6-44D8-A83D-9F6F8B33EF70}"/>
    <cellStyle name="Millares 656 3 9 2 3" xfId="32999" xr:uid="{D183400B-2935-4E33-9C45-96451ADB59AA}"/>
    <cellStyle name="Millares 656 3 9 2 4" xfId="55881" xr:uid="{DB8521B9-A278-438B-942C-D80F45B6DA8A}"/>
    <cellStyle name="Millares 656 3 9 3" xfId="17304" xr:uid="{BB64CE57-B9CF-4504-8B70-62077D9784F3}"/>
    <cellStyle name="Millares 656 3 9 3 2" xfId="40198" xr:uid="{470FE51A-C017-41BF-9CB7-11054A32BD95}"/>
    <cellStyle name="Millares 656 3 9 4" xfId="28757" xr:uid="{668E9F45-E7B3-4AD4-AEFD-1387AE59B66C}"/>
    <cellStyle name="Millares 656 3 9 5" xfId="51639" xr:uid="{3E27692E-1AD7-4284-86B6-4F37FA67E067}"/>
    <cellStyle name="Millares 656 4" xfId="209" xr:uid="{D234069F-4686-4539-A6E3-09538E937313}"/>
    <cellStyle name="Millares 656 4 10" xfId="6976" xr:uid="{C31E7157-E115-493A-94BB-81C5E5528E1C}"/>
    <cellStyle name="Millares 656 4 10 2" xfId="18411" xr:uid="{1B8090EB-763B-4310-9E44-B9E19B6B6A2E}"/>
    <cellStyle name="Millares 656 4 10 2 2" xfId="41305" xr:uid="{3DBCEE06-3071-4978-801B-958EF52CAE00}"/>
    <cellStyle name="Millares 656 4 10 3" xfId="29864" xr:uid="{44FAE149-E582-4577-A5D9-009F8CB39C43}"/>
    <cellStyle name="Millares 656 4 10 4" xfId="52746" xr:uid="{F4EC1675-15EF-47C2-88CE-73EF50B63EBA}"/>
    <cellStyle name="Millares 656 4 11" xfId="11247" xr:uid="{6C551790-DD55-4352-9401-1B27DE8BE7C6}"/>
    <cellStyle name="Millares 656 4 11 2" xfId="22683" xr:uid="{644DB2C7-412F-4E6C-9FD3-E82DFB80C244}"/>
    <cellStyle name="Millares 656 4 11 2 2" xfId="45577" xr:uid="{987B8B25-FA68-40BD-85E9-30756BC150DF}"/>
    <cellStyle name="Millares 656 4 11 3" xfId="34136" xr:uid="{D742D935-5810-4BAE-A773-041BC424514B}"/>
    <cellStyle name="Millares 656 4 11 4" xfId="57018" xr:uid="{EDEC339A-CED0-400D-8FE4-8105C209DB04}"/>
    <cellStyle name="Millares 656 4 12" xfId="11509" xr:uid="{F9CD991B-FA48-474D-803F-754A3541FBE3}"/>
    <cellStyle name="Millares 656 4 12 2" xfId="22945" xr:uid="{65B51CC4-F347-4F38-924F-3488123AE6B4}"/>
    <cellStyle name="Millares 656 4 12 2 2" xfId="45839" xr:uid="{8A961A24-7ABA-465D-AF05-A0DAA92A8E56}"/>
    <cellStyle name="Millares 656 4 12 3" xfId="34398" xr:uid="{7F039FA0-C296-4B32-8558-96B8FEA3333B}"/>
    <cellStyle name="Millares 656 4 12 4" xfId="57280" xr:uid="{A8FAF05E-0C4C-4E0C-946E-90D55E070480}"/>
    <cellStyle name="Millares 656 4 13" xfId="11776" xr:uid="{FDE3AA4E-4C6D-4E82-9CCE-BA4DF976CD81}"/>
    <cellStyle name="Millares 656 4 13 2" xfId="23212" xr:uid="{54CF2DCA-C516-4EEE-8D06-9039AD1EEC09}"/>
    <cellStyle name="Millares 656 4 13 2 2" xfId="46106" xr:uid="{EEEAD10E-1AF0-4D19-A35D-55E52C6D641E}"/>
    <cellStyle name="Millares 656 4 13 3" xfId="34665" xr:uid="{3D5A72F3-3D25-442B-8637-40BCEAF1D246}"/>
    <cellStyle name="Millares 656 4 13 4" xfId="57547" xr:uid="{8432BA79-20A3-4859-8D2F-F2F1589F05DB}"/>
    <cellStyle name="Millares 656 4 14" xfId="12048" xr:uid="{7AA3FFE9-8A52-4668-BBD7-1BF796B9B908}"/>
    <cellStyle name="Millares 656 4 14 2" xfId="23483" xr:uid="{A95B27A8-CE44-41C0-AAA0-28F83B754296}"/>
    <cellStyle name="Millares 656 4 14 2 2" xfId="46377" xr:uid="{F97CCFC4-E1FB-4299-8C26-74D33DD28977}"/>
    <cellStyle name="Millares 656 4 14 3" xfId="34936" xr:uid="{89F584E6-F335-4FF3-BCCB-2A288C05D03B}"/>
    <cellStyle name="Millares 656 4 15" xfId="13131" xr:uid="{E60FD87F-EA16-4B02-B37B-CB3EDDF0BD15}"/>
    <cellStyle name="Millares 656 4 15 2" xfId="24567" xr:uid="{54A7E2AC-EFC5-47CE-A39F-59F8B4335F0F}"/>
    <cellStyle name="Millares 656 4 15 2 2" xfId="47461" xr:uid="{EEADFB24-1C18-4E7B-B3F6-54F8AD67D79F}"/>
    <cellStyle name="Millares 656 4 15 3" xfId="36020" xr:uid="{3F5A27B6-AB8D-44E7-A649-BE7B5D2D2E4A}"/>
    <cellStyle name="Millares 656 4 16" xfId="14189" xr:uid="{D8B6B151-9514-48EF-B48C-34C0D5A51DCF}"/>
    <cellStyle name="Millares 656 4 16 2" xfId="37083" xr:uid="{69C40EAF-24CE-4ECC-8E05-249FFB4FC52E}"/>
    <cellStyle name="Millares 656 4 17" xfId="25642" xr:uid="{5B14EAB1-BEE1-4C0B-9EF1-8F7E24D27264}"/>
    <cellStyle name="Millares 656 4 18" xfId="48525" xr:uid="{9C417ADB-7142-4384-A57F-5249EA359409}"/>
    <cellStyle name="Millares 656 4 19" xfId="57799" xr:uid="{99BDB26D-639A-4224-9B05-0DE4B33DBA4D}"/>
    <cellStyle name="Millares 656 4 2" xfId="514" xr:uid="{4EF44AB4-759A-4EC0-91A5-68CE34CBA69A}"/>
    <cellStyle name="Millares 656 4 2 10" xfId="11363" xr:uid="{52BC246D-41BB-44A9-88E8-A8D11F63453E}"/>
    <cellStyle name="Millares 656 4 2 10 2" xfId="22799" xr:uid="{08279A6A-F068-4595-8B72-D82504A9EA14}"/>
    <cellStyle name="Millares 656 4 2 10 2 2" xfId="45693" xr:uid="{BB79FE02-90C4-44D0-BCB8-701A9DFB5FC9}"/>
    <cellStyle name="Millares 656 4 2 10 3" xfId="34252" xr:uid="{44E08075-E633-438F-BDE6-0FB63A5C86DF}"/>
    <cellStyle name="Millares 656 4 2 10 4" xfId="57134" xr:uid="{2094BEAF-71AE-47B6-B20A-58803743DA2B}"/>
    <cellStyle name="Millares 656 4 2 11" xfId="11625" xr:uid="{4898096A-3CE7-4CA5-869F-DD6AB18C3614}"/>
    <cellStyle name="Millares 656 4 2 11 2" xfId="23061" xr:uid="{8D3782C8-A94A-410B-A763-B8F281354ACF}"/>
    <cellStyle name="Millares 656 4 2 11 2 2" xfId="45955" xr:uid="{FC01438B-2BE2-4473-9175-AE276E1D793C}"/>
    <cellStyle name="Millares 656 4 2 11 3" xfId="34514" xr:uid="{4ADF2CFB-9C71-4EC1-9811-0B6FCED28C16}"/>
    <cellStyle name="Millares 656 4 2 11 4" xfId="57396" xr:uid="{E05F4A5C-8B1E-4F27-AA79-E5E6A59D16A4}"/>
    <cellStyle name="Millares 656 4 2 12" xfId="11892" xr:uid="{4729F4EF-2D85-43D2-AB71-BED54BDDC85D}"/>
    <cellStyle name="Millares 656 4 2 12 2" xfId="23328" xr:uid="{58F00964-C881-4E21-9EA4-AE0FFB6B63B8}"/>
    <cellStyle name="Millares 656 4 2 12 2 2" xfId="46222" xr:uid="{798E7A7A-9AB7-4D13-8A0D-9AB905717EC8}"/>
    <cellStyle name="Millares 656 4 2 12 3" xfId="34781" xr:uid="{922E5DE9-4745-4D8E-875B-689AC9F93051}"/>
    <cellStyle name="Millares 656 4 2 12 4" xfId="57663" xr:uid="{C2355DF5-A759-4920-B977-DEA91864CED2}"/>
    <cellStyle name="Millares 656 4 2 13" xfId="12164" xr:uid="{BB50E818-F01D-44AB-A109-AB59E54E21B9}"/>
    <cellStyle name="Millares 656 4 2 13 2" xfId="23599" xr:uid="{29D27F23-3E5B-445E-AC35-B7E98FE581CC}"/>
    <cellStyle name="Millares 656 4 2 13 2 2" xfId="46493" xr:uid="{D4843789-425B-410F-8ED9-953F0EFF3333}"/>
    <cellStyle name="Millares 656 4 2 13 3" xfId="35052" xr:uid="{2E2D036E-2B40-47C5-9DA2-01F817CF96EF}"/>
    <cellStyle name="Millares 656 4 2 14" xfId="13247" xr:uid="{2528F9B1-AD8B-42D5-A5DA-A1E833922ACC}"/>
    <cellStyle name="Millares 656 4 2 14 2" xfId="24683" xr:uid="{760CC241-5895-4D0C-972D-211FA5A1B549}"/>
    <cellStyle name="Millares 656 4 2 14 2 2" xfId="47577" xr:uid="{E0D6247F-8413-456A-A61B-EFEF111250E3}"/>
    <cellStyle name="Millares 656 4 2 14 3" xfId="36136" xr:uid="{4F5BFBB8-76DD-4FAA-B771-9F177C6AA4B4}"/>
    <cellStyle name="Millares 656 4 2 15" xfId="14305" xr:uid="{04739CC6-49A9-4553-8222-16950922A73B}"/>
    <cellStyle name="Millares 656 4 2 15 2" xfId="37199" xr:uid="{2474D059-BE77-4664-B87F-4ABC9410FA69}"/>
    <cellStyle name="Millares 656 4 2 16" xfId="25758" xr:uid="{00805D63-01EA-4ADB-A206-7D29D2C41B96}"/>
    <cellStyle name="Millares 656 4 2 17" xfId="48641" xr:uid="{9C931BA0-35DE-4D02-95D8-D1626D181757}"/>
    <cellStyle name="Millares 656 4 2 18" xfId="57915" xr:uid="{F046065F-D719-4064-BCDB-89030667704E}"/>
    <cellStyle name="Millares 656 4 2 19" xfId="58426" xr:uid="{F197F39D-3AB8-4E1C-AD70-0F8E4BC85DBE}"/>
    <cellStyle name="Millares 656 4 2 2" xfId="787" xr:uid="{0EE53824-903E-4458-BC0A-90145453FDD8}"/>
    <cellStyle name="Millares 656 4 2 2 10" xfId="48904" xr:uid="{9290D637-E6FD-44EA-BADA-D737FEABCF9F}"/>
    <cellStyle name="Millares 656 4 2 2 11" xfId="58176" xr:uid="{9D2F21B9-5668-49BC-9CF4-0131BC00A798}"/>
    <cellStyle name="Millares 656 4 2 2 12" xfId="58688" xr:uid="{88ED5B21-E367-4AF4-9DD4-E38B78C00FEF}"/>
    <cellStyle name="Millares 656 4 2 2 2" xfId="1630" xr:uid="{D2AA3C09-CEDC-414C-8836-DD8BBFE0251A}"/>
    <cellStyle name="Millares 656 4 2 2 2 10" xfId="4143" xr:uid="{E8FA5399-27B2-44AE-9CBA-003824BE58DB}"/>
    <cellStyle name="Millares 656 4 2 2 2 2" xfId="3062" xr:uid="{3D115A32-094A-4DA2-9C65-58905BB9733B}"/>
    <cellStyle name="Millares 656 4 2 2 2 2 2" xfId="9211" xr:uid="{993C0E2F-341B-4E76-BF2F-8D3D4CAF9C1B}"/>
    <cellStyle name="Millares 656 4 2 2 2 2 2 2" xfId="20654" xr:uid="{A9976B69-6987-43FC-90C5-01CE89D60257}"/>
    <cellStyle name="Millares 656 4 2 2 2 2 2 2 2" xfId="43548" xr:uid="{9D764912-17AC-45E1-9A30-F7D1B90D7640}"/>
    <cellStyle name="Millares 656 4 2 2 2 2 2 3" xfId="32107" xr:uid="{46B74E80-6A8F-4234-AA26-90A57172AAE2}"/>
    <cellStyle name="Millares 656 4 2 2 2 2 2 4" xfId="54989" xr:uid="{C52A2D30-4DF3-4230-B79D-D0ACA85EED51}"/>
    <cellStyle name="Millares 656 4 2 2 2 2 3" xfId="16412" xr:uid="{51374FD4-9F8C-4D57-A361-925D8564F8E3}"/>
    <cellStyle name="Millares 656 4 2 2 2 2 3 2" xfId="39306" xr:uid="{EF55895D-7238-4AD4-B2C5-54DF8715C982}"/>
    <cellStyle name="Millares 656 4 2 2 2 2 4" xfId="27865" xr:uid="{0203607A-E779-4976-8C2D-70DC45BA157B}"/>
    <cellStyle name="Millares 656 4 2 2 2 2 5" xfId="50748" xr:uid="{6FD45B3F-007E-4A52-838C-34A1F0C21AE1}"/>
    <cellStyle name="Millares 656 4 2 2 2 2 6" xfId="5437" xr:uid="{DF205F46-270C-462D-AC76-3D2E1957D225}"/>
    <cellStyle name="Millares 656 4 2 2 2 3" xfId="6815" xr:uid="{2412BB04-E133-4B4C-BDFA-2F26B7392FC0}"/>
    <cellStyle name="Millares 656 4 2 2 2 3 2" xfId="11050" xr:uid="{6B85FB9B-A732-4E8C-8E97-FE341AF7DCE5}"/>
    <cellStyle name="Millares 656 4 2 2 2 3 2 2" xfId="22493" xr:uid="{3C3D3E0C-DEF2-453A-BFE9-487893B996CF}"/>
    <cellStyle name="Millares 656 4 2 2 2 3 2 2 2" xfId="45387" xr:uid="{6B1DDE31-0FFB-439C-962A-765C421CE5F2}"/>
    <cellStyle name="Millares 656 4 2 2 2 3 2 3" xfId="33946" xr:uid="{81ACBB4E-6F43-4279-8C64-77E5A06194C8}"/>
    <cellStyle name="Millares 656 4 2 2 2 3 2 4" xfId="56828" xr:uid="{0AAB150C-0004-4AA2-BCC2-3BEE03CA641D}"/>
    <cellStyle name="Millares 656 4 2 2 2 3 3" xfId="18251" xr:uid="{040B3393-8358-421B-8E35-A398E4A76F19}"/>
    <cellStyle name="Millares 656 4 2 2 2 3 3 2" xfId="41145" xr:uid="{AF58CE6D-E47D-4726-A0B3-8D069F1F6D71}"/>
    <cellStyle name="Millares 656 4 2 2 2 3 4" xfId="29704" xr:uid="{6DF2C5DE-6C53-4F1C-A659-60582F7A653B}"/>
    <cellStyle name="Millares 656 4 2 2 2 3 5" xfId="52586" xr:uid="{9444AC79-7203-4FDE-96F5-CBEE4559D854}"/>
    <cellStyle name="Millares 656 4 2 2 2 4" xfId="7894" xr:uid="{43089FE1-EA06-4AD7-8388-088670ED728E}"/>
    <cellStyle name="Millares 656 4 2 2 2 4 2" xfId="19337" xr:uid="{634176C9-D935-4D4F-B75E-94EAAA488F72}"/>
    <cellStyle name="Millares 656 4 2 2 2 4 2 2" xfId="42231" xr:uid="{467D4752-0BAE-4D87-AF5E-2BF7C92422EE}"/>
    <cellStyle name="Millares 656 4 2 2 2 4 3" xfId="30790" xr:uid="{330FEA87-0906-4D36-B063-B4CC7DCFA933}"/>
    <cellStyle name="Millares 656 4 2 2 2 4 4" xfId="53672" xr:uid="{A235AE7F-29F0-433D-8B3F-8F8F6805B11B}"/>
    <cellStyle name="Millares 656 4 2 2 2 5" xfId="12953" xr:uid="{F4AB98F1-B38E-41F8-85E5-2F44761CD815}"/>
    <cellStyle name="Millares 656 4 2 2 2 5 2" xfId="24389" xr:uid="{2C6081CC-3707-4F2A-B32E-F81C5F4B0CD8}"/>
    <cellStyle name="Millares 656 4 2 2 2 5 2 2" xfId="47283" xr:uid="{8019F4DA-C113-4F4C-8D39-0AC01657D9B3}"/>
    <cellStyle name="Millares 656 4 2 2 2 5 3" xfId="35842" xr:uid="{D72F305B-AAD5-4454-9281-3E5D6152B6DC}"/>
    <cellStyle name="Millares 656 4 2 2 2 6" xfId="14036" xr:uid="{8D1A51A4-CF63-44E4-867A-C51FB4992CC1}"/>
    <cellStyle name="Millares 656 4 2 2 2 6 2" xfId="25473" xr:uid="{EFCE4E5D-3AEE-453A-AD1F-C4C339430B04}"/>
    <cellStyle name="Millares 656 4 2 2 2 6 2 2" xfId="48367" xr:uid="{491517EE-E3A8-4F5B-B20C-70DBA9B29814}"/>
    <cellStyle name="Millares 656 4 2 2 2 6 3" xfId="36926" xr:uid="{10AA33CA-7AB5-4B3C-B62A-FD0009843686}"/>
    <cellStyle name="Millares 656 4 2 2 2 7" xfId="15095" xr:uid="{2C0C43F7-76DB-4207-AD00-EB4ECF28D61E}"/>
    <cellStyle name="Millares 656 4 2 2 2 7 2" xfId="37989" xr:uid="{24CFE4BB-8EE7-44F6-B7D8-6A0B022D79F9}"/>
    <cellStyle name="Millares 656 4 2 2 2 8" xfId="26548" xr:uid="{9421FADF-B895-4480-A7A3-4095B7166355}"/>
    <cellStyle name="Millares 656 4 2 2 2 9" xfId="49431" xr:uid="{C3C01718-53F7-4E82-B9D6-E75537036057}"/>
    <cellStyle name="Millares 656 4 2 2 3" xfId="2266" xr:uid="{54F06E28-100D-4945-AE18-7C6254CA8525}"/>
    <cellStyle name="Millares 656 4 2 2 3 2" xfId="8684" xr:uid="{419D3FF2-DAF0-4BE6-A089-6489DEB1F011}"/>
    <cellStyle name="Millares 656 4 2 2 3 2 2" xfId="20127" xr:uid="{1008047A-7CD9-4A75-9856-87D419F2E553}"/>
    <cellStyle name="Millares 656 4 2 2 3 2 2 2" xfId="43021" xr:uid="{9294F44C-2AAE-46C9-B589-39554F52BC81}"/>
    <cellStyle name="Millares 656 4 2 2 3 2 3" xfId="31580" xr:uid="{257684E8-5CC2-442F-8797-CDB6027DB205}"/>
    <cellStyle name="Millares 656 4 2 2 3 2 4" xfId="54462" xr:uid="{6F7E210F-BD58-4128-98C2-AF829CAF8260}"/>
    <cellStyle name="Millares 656 4 2 2 3 3" xfId="15885" xr:uid="{81BE0F29-2EBD-40D4-ADD4-35CDF9CEA75D}"/>
    <cellStyle name="Millares 656 4 2 2 3 3 2" xfId="38779" xr:uid="{F0F0B4C4-85B9-42CA-9D0F-5CAE614D8086}"/>
    <cellStyle name="Millares 656 4 2 2 3 4" xfId="27338" xr:uid="{AF69600B-8494-4B49-ADED-A049AEAFC709}"/>
    <cellStyle name="Millares 656 4 2 2 3 5" xfId="50221" xr:uid="{A1D07D66-8BDF-4BF0-85FF-DD1A70C7BF9C}"/>
    <cellStyle name="Millares 656 4 2 2 3 6" xfId="4910" xr:uid="{4657B103-BEA5-48ED-B26E-2064C6706ED6}"/>
    <cellStyle name="Millares 656 4 2 2 4" xfId="3609" xr:uid="{4B1C3ADF-3523-4532-8F7F-DE1C5ED6452B}"/>
    <cellStyle name="Millares 656 4 2 2 4 2" xfId="10523" xr:uid="{ECDF37D8-91B5-4E46-8E84-B8757F0639A7}"/>
    <cellStyle name="Millares 656 4 2 2 4 2 2" xfId="21966" xr:uid="{40D970BF-EB13-48C0-BA4D-4FDEF853E4F8}"/>
    <cellStyle name="Millares 656 4 2 2 4 2 2 2" xfId="44860" xr:uid="{01C8B481-7F4B-4691-8DF5-0D4F92553F57}"/>
    <cellStyle name="Millares 656 4 2 2 4 2 3" xfId="33419" xr:uid="{AF1D5766-5436-4744-AC24-D67F50969A9F}"/>
    <cellStyle name="Millares 656 4 2 2 4 2 4" xfId="56301" xr:uid="{96205E48-6DF1-4007-9264-09DF27E5CC2E}"/>
    <cellStyle name="Millares 656 4 2 2 4 3" xfId="17724" xr:uid="{27043DA4-7FA9-49E6-B639-61656F62E16D}"/>
    <cellStyle name="Millares 656 4 2 2 4 3 2" xfId="40618" xr:uid="{97F585CF-0451-4715-B434-8F2AB196E8F0}"/>
    <cellStyle name="Millares 656 4 2 2 4 4" xfId="29177" xr:uid="{84F69DE2-A401-4630-ADB2-DC9E08B0A1A0}"/>
    <cellStyle name="Millares 656 4 2 2 4 5" xfId="52059" xr:uid="{12E37906-D38D-4E5F-9EFC-D391D95DE57D}"/>
    <cellStyle name="Millares 656 4 2 2 5" xfId="7369" xr:uid="{04EC3BB0-3D98-45F3-9BF6-27B98FD490CD}"/>
    <cellStyle name="Millares 656 4 2 2 5 2" xfId="18810" xr:uid="{ADCE9D6C-B796-426B-87F0-A07B7380D0ED}"/>
    <cellStyle name="Millares 656 4 2 2 5 2 2" xfId="41704" xr:uid="{940926C3-EC39-4B13-B88B-DD395398E758}"/>
    <cellStyle name="Millares 656 4 2 2 5 3" xfId="30263" xr:uid="{BF4DF2C7-4BD9-4BDD-A9A6-4E90E764FB20}"/>
    <cellStyle name="Millares 656 4 2 2 5 4" xfId="53145" xr:uid="{87008FCA-F765-499C-9A7F-1EF1A06CC4DB}"/>
    <cellStyle name="Millares 656 4 2 2 6" xfId="12427" xr:uid="{FEB983EE-A412-4BC3-9E0D-FD1950875774}"/>
    <cellStyle name="Millares 656 4 2 2 6 2" xfId="23862" xr:uid="{248A5B9D-0B30-4CC0-94E7-C4F1CA9FE32E}"/>
    <cellStyle name="Millares 656 4 2 2 6 2 2" xfId="46756" xr:uid="{094FF38D-DBE2-4264-B28A-AFDCBDF0E184}"/>
    <cellStyle name="Millares 656 4 2 2 6 3" xfId="35315" xr:uid="{322E9507-0B31-4705-827A-779A085BB4DA}"/>
    <cellStyle name="Millares 656 4 2 2 7" xfId="13509" xr:uid="{7E2242DC-1612-4CF7-9011-E93B1145ECFB}"/>
    <cellStyle name="Millares 656 4 2 2 7 2" xfId="24946" xr:uid="{AFB8782B-EE20-40DA-9077-C3830FDF31FC}"/>
    <cellStyle name="Millares 656 4 2 2 7 2 2" xfId="47840" xr:uid="{6B4566F8-5805-4F14-9B02-7462EBC363D0}"/>
    <cellStyle name="Millares 656 4 2 2 7 3" xfId="36399" xr:uid="{1857F090-94B4-4F69-AB11-D76634F0A59A}"/>
    <cellStyle name="Millares 656 4 2 2 8" xfId="14568" xr:uid="{31C6C3B5-4594-44FD-8841-AE094CE03E72}"/>
    <cellStyle name="Millares 656 4 2 2 8 2" xfId="37462" xr:uid="{89AD9C8A-6C8F-41BC-BB73-968DAEFD746E}"/>
    <cellStyle name="Millares 656 4 2 2 9" xfId="26021" xr:uid="{05C66917-12E1-4DF4-8597-9822D7BAA3EC}"/>
    <cellStyle name="Millares 656 4 2 3" xfId="1050" xr:uid="{292E50C5-292D-4CA5-AAD9-32FF37A79BFD}"/>
    <cellStyle name="Millares 656 4 2 3 10" xfId="3881" xr:uid="{B348D801-3F1F-4D88-A79D-3FF4651E6988}"/>
    <cellStyle name="Millares 656 4 2 3 2" xfId="2528" xr:uid="{A5410D2D-A7F5-4699-B919-7E901A579AE0}"/>
    <cellStyle name="Millares 656 4 2 3 2 2" xfId="8948" xr:uid="{DAE7EAB9-0412-4AFC-A27C-F09211EEA90D}"/>
    <cellStyle name="Millares 656 4 2 3 2 2 2" xfId="20391" xr:uid="{DB470C2C-11BC-4340-B694-B7A03B2DD834}"/>
    <cellStyle name="Millares 656 4 2 3 2 2 2 2" xfId="43285" xr:uid="{193C28FB-0F09-46F6-8723-D6AE28780CFB}"/>
    <cellStyle name="Millares 656 4 2 3 2 2 3" xfId="31844" xr:uid="{5C197D6A-5931-4458-9EE5-BBB1F13349B3}"/>
    <cellStyle name="Millares 656 4 2 3 2 2 4" xfId="54726" xr:uid="{D4A29844-CDF1-48A3-B971-BEBFDA70FEC4}"/>
    <cellStyle name="Millares 656 4 2 3 2 3" xfId="16149" xr:uid="{10ADE855-5A70-4FB7-B2FD-4F988F555278}"/>
    <cellStyle name="Millares 656 4 2 3 2 3 2" xfId="39043" xr:uid="{3BFEE6DB-AAD7-4592-A10F-AED1B2DB6F37}"/>
    <cellStyle name="Millares 656 4 2 3 2 4" xfId="27602" xr:uid="{1672F389-DCD5-467C-B907-AB0ED8E685C9}"/>
    <cellStyle name="Millares 656 4 2 3 2 5" xfId="50485" xr:uid="{B0623E2B-E3F8-4957-B98B-39BB97B57629}"/>
    <cellStyle name="Millares 656 4 2 3 2 6" xfId="5174" xr:uid="{8A8982E6-4EED-4FFE-A8E9-20F85E960245}"/>
    <cellStyle name="Millares 656 4 2 3 3" xfId="6552" xr:uid="{B67219A5-C7E2-49C4-8C47-82D34CD02F61}"/>
    <cellStyle name="Millares 656 4 2 3 3 2" xfId="10787" xr:uid="{3F7B20FC-45A0-4DBE-AA6A-3689CC479419}"/>
    <cellStyle name="Millares 656 4 2 3 3 2 2" xfId="22230" xr:uid="{63E08111-08E7-4957-9E1E-29D1E0149E01}"/>
    <cellStyle name="Millares 656 4 2 3 3 2 2 2" xfId="45124" xr:uid="{F3B30A8A-B5D2-4824-BDB7-811682E067BC}"/>
    <cellStyle name="Millares 656 4 2 3 3 2 3" xfId="33683" xr:uid="{C4FAD2F7-83DB-4560-8B50-3C1F66436C6F}"/>
    <cellStyle name="Millares 656 4 2 3 3 2 4" xfId="56565" xr:uid="{86CA3ECD-38D6-435D-8B62-67EC96B1500A}"/>
    <cellStyle name="Millares 656 4 2 3 3 3" xfId="17988" xr:uid="{398269C9-37E7-4028-852C-B86E5F79B3F6}"/>
    <cellStyle name="Millares 656 4 2 3 3 3 2" xfId="40882" xr:uid="{C634AAE5-64A2-4DC9-979A-E3BDD21BCCE0}"/>
    <cellStyle name="Millares 656 4 2 3 3 4" xfId="29441" xr:uid="{D098C8DA-5187-4F93-8BDD-E7A3548DA145}"/>
    <cellStyle name="Millares 656 4 2 3 3 5" xfId="52323" xr:uid="{7123918A-1E81-4821-B8D1-FDEB43CA1F82}"/>
    <cellStyle name="Millares 656 4 2 3 4" xfId="7631" xr:uid="{802A27DF-6661-4DA2-BC88-261FFB2F7A69}"/>
    <cellStyle name="Millares 656 4 2 3 4 2" xfId="19074" xr:uid="{C2D0F793-EE82-4DB1-A2DB-187141D3C7C5}"/>
    <cellStyle name="Millares 656 4 2 3 4 2 2" xfId="41968" xr:uid="{AF13385E-4FC7-43A7-8AEA-261A28432C7F}"/>
    <cellStyle name="Millares 656 4 2 3 4 3" xfId="30527" xr:uid="{32EBA9F1-6F24-43E5-8BCD-EBBFFFC4664F}"/>
    <cellStyle name="Millares 656 4 2 3 4 4" xfId="53409" xr:uid="{2D02FF54-152B-4EC1-BCB1-759DE00ED879}"/>
    <cellStyle name="Millares 656 4 2 3 5" xfId="12690" xr:uid="{7518D731-0693-4BAE-8754-4336413EC7A1}"/>
    <cellStyle name="Millares 656 4 2 3 5 2" xfId="24126" xr:uid="{6F39D176-B99D-404C-ABA7-3AE43A8BD133}"/>
    <cellStyle name="Millares 656 4 2 3 5 2 2" xfId="47020" xr:uid="{13A0AFDB-C0A8-44D1-9223-B4E4D38F8A02}"/>
    <cellStyle name="Millares 656 4 2 3 5 3" xfId="35579" xr:uid="{E7A648CA-E57B-47DD-8E7A-088FAB00C547}"/>
    <cellStyle name="Millares 656 4 2 3 6" xfId="13773" xr:uid="{883C6529-6941-4D26-8873-9735A5044B6B}"/>
    <cellStyle name="Millares 656 4 2 3 6 2" xfId="25210" xr:uid="{C9A18CC0-17AA-427D-8B7D-28892BFA3A21}"/>
    <cellStyle name="Millares 656 4 2 3 6 2 2" xfId="48104" xr:uid="{4ADE9425-08F5-44FC-ABCB-BB3426227C05}"/>
    <cellStyle name="Millares 656 4 2 3 6 3" xfId="36663" xr:uid="{6B69EFD5-BE42-46CB-ACA5-08DE0750081B}"/>
    <cellStyle name="Millares 656 4 2 3 7" xfId="14832" xr:uid="{923E9E64-26D9-4BD3-A2C1-285506563D0D}"/>
    <cellStyle name="Millares 656 4 2 3 7 2" xfId="37726" xr:uid="{C3FA656B-75C4-4807-BCFE-633AE0873296}"/>
    <cellStyle name="Millares 656 4 2 3 8" xfId="26285" xr:uid="{3B3D7582-71ED-410C-A0F9-6C66A41FCDF0}"/>
    <cellStyle name="Millares 656 4 2 3 9" xfId="49168" xr:uid="{C3F40E04-0F9E-4DC3-B595-194C75D918BD}"/>
    <cellStyle name="Millares 656 4 2 4" xfId="1345" xr:uid="{8C843568-3A04-412A-8A12-7737BE8AC814}"/>
    <cellStyle name="Millares 656 4 2 4 2" xfId="2802" xr:uid="{8C0D2AB0-98B6-4B79-80BD-7B31362DE044}"/>
    <cellStyle name="Millares 656 4 2 4 2 2" xfId="9476" xr:uid="{BFAF2270-AB95-49AA-AD3E-CA0434ACE226}"/>
    <cellStyle name="Millares 656 4 2 4 2 2 2" xfId="20919" xr:uid="{6C624BD7-9E26-4B1B-943E-130EF8949E24}"/>
    <cellStyle name="Millares 656 4 2 4 2 2 2 2" xfId="43813" xr:uid="{25C96A02-C0C2-4EB5-AB41-93B12E994257}"/>
    <cellStyle name="Millares 656 4 2 4 2 2 3" xfId="32372" xr:uid="{A48CD17C-6A38-45B7-ACCB-207341C2B9E5}"/>
    <cellStyle name="Millares 656 4 2 4 2 2 4" xfId="55254" xr:uid="{0D086C75-618E-47F6-B476-C36C3FBCFF5A}"/>
    <cellStyle name="Millares 656 4 2 4 2 3" xfId="16677" xr:uid="{4F2DB148-D5F6-4FCF-B02A-29435A40B788}"/>
    <cellStyle name="Millares 656 4 2 4 2 3 2" xfId="39571" xr:uid="{298089D9-E03C-463D-8C61-00A67AFE4F5E}"/>
    <cellStyle name="Millares 656 4 2 4 2 4" xfId="28130" xr:uid="{C15A7396-C681-4D2E-A1F9-9DD3A2D286C5}"/>
    <cellStyle name="Millares 656 4 2 4 2 5" xfId="51013" xr:uid="{032AA606-771F-4648-80CB-D1CE04B6EFDF}"/>
    <cellStyle name="Millares 656 4 2 4 2 6" xfId="5702" xr:uid="{FC0A7EBF-2E1E-491A-8BDC-F24EA9E6ADC4}"/>
    <cellStyle name="Millares 656 4 2 4 3" xfId="8159" xr:uid="{451416F4-F973-49FD-9971-B76B40731684}"/>
    <cellStyle name="Millares 656 4 2 4 3 2" xfId="19602" xr:uid="{81DE7A4B-3644-4752-9067-830F70DA2D8A}"/>
    <cellStyle name="Millares 656 4 2 4 3 2 2" xfId="42496" xr:uid="{CD693DA2-0C81-4ED3-BEE6-29A87D11ADFD}"/>
    <cellStyle name="Millares 656 4 2 4 3 3" xfId="31055" xr:uid="{80AB60DC-E417-4648-9F1D-9E688DA988FB}"/>
    <cellStyle name="Millares 656 4 2 4 3 4" xfId="53937" xr:uid="{0D94350E-D6B9-490B-B0E3-05B29B13659C}"/>
    <cellStyle name="Millares 656 4 2 4 4" xfId="15360" xr:uid="{FB448F8C-3BBC-4477-9F2C-4BE748B5666A}"/>
    <cellStyle name="Millares 656 4 2 4 4 2" xfId="38254" xr:uid="{FE4300E5-5EFA-483C-8042-2895B887868B}"/>
    <cellStyle name="Millares 656 4 2 4 5" xfId="26813" xr:uid="{DCB2E138-A9F7-41A6-925E-88E589438A83}"/>
    <cellStyle name="Millares 656 4 2 4 6" xfId="49696" xr:uid="{89DB2B87-3633-4BEB-A743-B3693C90F1F8}"/>
    <cellStyle name="Millares 656 4 2 4 7" xfId="4403" xr:uid="{68DE2439-5E84-4F1C-A613-AAF5809EC6A8}"/>
    <cellStyle name="Millares 656 4 2 5" xfId="1999" xr:uid="{CF303E0B-6B37-4CC8-A99D-114950F9140B}"/>
    <cellStyle name="Millares 656 4 2 5 2" xfId="8421" xr:uid="{80EDFFB4-099B-409D-B4C3-B03A0E4469BE}"/>
    <cellStyle name="Millares 656 4 2 5 2 2" xfId="19864" xr:uid="{31A198C5-CE7A-41DA-9CED-168B62641BD0}"/>
    <cellStyle name="Millares 656 4 2 5 2 2 2" xfId="42758" xr:uid="{79231495-710E-4476-9A39-4F80BDC61740}"/>
    <cellStyle name="Millares 656 4 2 5 2 3" xfId="31317" xr:uid="{F9FC06B6-BD70-48AA-A3C3-B6C60CBF181F}"/>
    <cellStyle name="Millares 656 4 2 5 2 4" xfId="54199" xr:uid="{60ED49A2-E041-4B19-B9DE-2405153DC319}"/>
    <cellStyle name="Millares 656 4 2 5 3" xfId="15622" xr:uid="{DE714E69-F3F6-4440-B6A1-5CE6379623E3}"/>
    <cellStyle name="Millares 656 4 2 5 3 2" xfId="38516" xr:uid="{C1BA3628-59C7-4980-95DF-C20D4AE478CD}"/>
    <cellStyle name="Millares 656 4 2 5 4" xfId="27075" xr:uid="{DF3F1B27-C37B-42EA-A2F9-1B917646BBA2}"/>
    <cellStyle name="Millares 656 4 2 5 5" xfId="49958" xr:uid="{8A62EF75-61D0-4FEB-BA41-625E84290640}"/>
    <cellStyle name="Millares 656 4 2 5 6" xfId="4656" xr:uid="{69A8B5D2-5C1B-4239-B146-F79E971ABDAA}"/>
    <cellStyle name="Millares 656 4 2 6" xfId="3349" xr:uid="{ED70F1EF-69BD-4F49-98C2-DFD71BCC2A31}"/>
    <cellStyle name="Millares 656 4 2 6 2" xfId="9739" xr:uid="{711F7F00-91FC-4273-8C7F-85121511AC60}"/>
    <cellStyle name="Millares 656 4 2 6 2 2" xfId="21182" xr:uid="{3AC02199-E59B-491E-8F80-87342580F2C0}"/>
    <cellStyle name="Millares 656 4 2 6 2 2 2" xfId="44076" xr:uid="{27A111EC-BB2F-4CC9-B061-7CF095E38184}"/>
    <cellStyle name="Millares 656 4 2 6 2 3" xfId="32635" xr:uid="{746BAFF0-70D8-422F-AE26-0898C4C622F7}"/>
    <cellStyle name="Millares 656 4 2 6 2 4" xfId="55517" xr:uid="{6BF08D79-E658-464F-9A8F-A93D4E7D6E6E}"/>
    <cellStyle name="Millares 656 4 2 6 3" xfId="16940" xr:uid="{A01BFD91-540B-473C-B4B9-55A0D10D53E2}"/>
    <cellStyle name="Millares 656 4 2 6 3 2" xfId="39834" xr:uid="{662035F0-C7EA-4DD1-9AE7-3448C461C754}"/>
    <cellStyle name="Millares 656 4 2 6 4" xfId="28393" xr:uid="{F594E89B-66E9-4CAE-A141-64BC5A6BA576}"/>
    <cellStyle name="Millares 656 4 2 6 5" xfId="51275" xr:uid="{7E55B8CC-A71E-4A8C-A73A-6078991203D6}"/>
    <cellStyle name="Millares 656 4 2 7" xfId="6008" xr:uid="{89AED58B-7649-4D43-9144-020DFA60E5F8}"/>
    <cellStyle name="Millares 656 4 2 7 2" xfId="9999" xr:uid="{B4551907-B316-4C28-8E9F-95558E0F6629}"/>
    <cellStyle name="Millares 656 4 2 7 2 2" xfId="21442" xr:uid="{069FEE70-BB2E-47B2-AB09-DC0AC744168E}"/>
    <cellStyle name="Millares 656 4 2 7 2 2 2" xfId="44336" xr:uid="{50009DB8-82F4-4E1A-B212-594494D124FC}"/>
    <cellStyle name="Millares 656 4 2 7 2 3" xfId="32895" xr:uid="{DD12B49D-D36F-4901-B995-DEE2B5DA57BE}"/>
    <cellStyle name="Millares 656 4 2 7 2 4" xfId="55777" xr:uid="{5D88B863-12EA-4EE4-94CD-EC56B7741DB3}"/>
    <cellStyle name="Millares 656 4 2 7 3" xfId="17200" xr:uid="{069D7DF2-F646-4433-BFF4-E6357722316B}"/>
    <cellStyle name="Millares 656 4 2 7 3 2" xfId="40094" xr:uid="{9F466CCB-A143-43E8-A72B-D733009A9D14}"/>
    <cellStyle name="Millares 656 4 2 7 4" xfId="28653" xr:uid="{48DD0432-08F5-416C-AA48-F803593A3410}"/>
    <cellStyle name="Millares 656 4 2 7 5" xfId="51535" xr:uid="{87F62EBB-BBB9-4523-91A1-B12741D1B5F0}"/>
    <cellStyle name="Millares 656 4 2 8" xfId="6259" xr:uid="{B0DF162B-D070-4791-ABE9-949E366BAC20}"/>
    <cellStyle name="Millares 656 4 2 8 2" xfId="10260" xr:uid="{14FEFC3F-D718-449B-8497-57054DBBDC93}"/>
    <cellStyle name="Millares 656 4 2 8 2 2" xfId="21703" xr:uid="{40CD84A7-DD1F-484B-B461-2491DBC586D8}"/>
    <cellStyle name="Millares 656 4 2 8 2 2 2" xfId="44597" xr:uid="{C5E5B373-BEE8-4381-8812-99C38A8A9FA0}"/>
    <cellStyle name="Millares 656 4 2 8 2 3" xfId="33156" xr:uid="{2745EA11-F5F0-491D-B17B-4CF0B5EB958F}"/>
    <cellStyle name="Millares 656 4 2 8 2 4" xfId="56038" xr:uid="{08A6357D-3882-45BB-BAAE-CB57BC4F5BC1}"/>
    <cellStyle name="Millares 656 4 2 8 3" xfId="17461" xr:uid="{1ED37712-9821-44DA-A16D-F24D46FA50E8}"/>
    <cellStyle name="Millares 656 4 2 8 3 2" xfId="40355" xr:uid="{7147C1D4-CB51-4AFF-8B9A-6EE72DD7F82B}"/>
    <cellStyle name="Millares 656 4 2 8 4" xfId="28914" xr:uid="{27D5DFDA-D70B-435F-803C-914B4E5F92B1}"/>
    <cellStyle name="Millares 656 4 2 8 5" xfId="51796" xr:uid="{C458755A-AAA4-446C-901A-795946AA177F}"/>
    <cellStyle name="Millares 656 4 2 9" xfId="7092" xr:uid="{34D1ACD1-C18F-41C2-987D-41B65DE9DFF6}"/>
    <cellStyle name="Millares 656 4 2 9 2" xfId="18528" xr:uid="{B77EE6DD-F3A4-427A-85CF-3FC42AB6EE93}"/>
    <cellStyle name="Millares 656 4 2 9 2 2" xfId="41422" xr:uid="{8214799B-8ABB-4A1A-B1DA-CC9124DDDD9D}"/>
    <cellStyle name="Millares 656 4 2 9 3" xfId="29981" xr:uid="{71443844-F688-42D0-9FAF-592FFDCC0405}"/>
    <cellStyle name="Millares 656 4 2 9 4" xfId="52863" xr:uid="{E269144E-441D-46FB-9149-55E2F81B6628}"/>
    <cellStyle name="Millares 656 4 20" xfId="58310" xr:uid="{55868AC2-1398-40A0-90C8-5F6136F07877}"/>
    <cellStyle name="Millares 656 4 3" xfId="387" xr:uid="{E8592D32-B989-4E7E-AB71-81D5BEB7B42B}"/>
    <cellStyle name="Millares 656 4 3 10" xfId="48788" xr:uid="{ECD677F9-FD46-4EA9-A733-48BC2CCE6018}"/>
    <cellStyle name="Millares 656 4 3 11" xfId="58060" xr:uid="{89663468-8532-4140-82A9-D44CAA0D12E0}"/>
    <cellStyle name="Millares 656 4 3 12" xfId="58572" xr:uid="{96619076-4408-40A4-9B64-1A5C8A6F2DE1}"/>
    <cellStyle name="Millares 656 4 3 2" xfId="1514" xr:uid="{3DCF62F7-968E-4F0A-B3CB-838A44D58F8C}"/>
    <cellStyle name="Millares 656 4 3 2 10" xfId="4027" xr:uid="{DA212F0A-4FE1-4320-9BF7-9C9018BF474B}"/>
    <cellStyle name="Millares 656 4 3 2 2" xfId="2946" xr:uid="{8FD9DBE6-00C6-4C50-B68D-1E52A7CCABDF}"/>
    <cellStyle name="Millares 656 4 3 2 2 2" xfId="9095" xr:uid="{FDE2C18D-434D-427D-8287-949F2461245E}"/>
    <cellStyle name="Millares 656 4 3 2 2 2 2" xfId="20538" xr:uid="{B3BE8BAE-11F6-4AE3-B5AE-835DA6AF2C05}"/>
    <cellStyle name="Millares 656 4 3 2 2 2 2 2" xfId="43432" xr:uid="{4C3CC0AC-8343-4B07-AC27-ABD835D27611}"/>
    <cellStyle name="Millares 656 4 3 2 2 2 3" xfId="31991" xr:uid="{D98698A9-CD99-44DE-93B2-8291FF891C42}"/>
    <cellStyle name="Millares 656 4 3 2 2 2 4" xfId="54873" xr:uid="{689D82BE-5D28-45AE-BC27-87F3F112B3D6}"/>
    <cellStyle name="Millares 656 4 3 2 2 3" xfId="16296" xr:uid="{A28604A7-F02A-49B5-B321-131F662B7755}"/>
    <cellStyle name="Millares 656 4 3 2 2 3 2" xfId="39190" xr:uid="{CB752A75-C7BC-4918-BE42-FE6CD9FA0462}"/>
    <cellStyle name="Millares 656 4 3 2 2 4" xfId="27749" xr:uid="{45A02C2B-BDFA-4AFD-8682-6BDB2D50C1BB}"/>
    <cellStyle name="Millares 656 4 3 2 2 5" xfId="50632" xr:uid="{BBFE256C-052C-4B7D-9975-C1792ABE80F0}"/>
    <cellStyle name="Millares 656 4 3 2 2 6" xfId="5321" xr:uid="{2DB34687-50B7-4227-A8D6-42360F60DB28}"/>
    <cellStyle name="Millares 656 4 3 2 3" xfId="6699" xr:uid="{DB15F4D6-EE52-4F57-AFEA-7302662B03DC}"/>
    <cellStyle name="Millares 656 4 3 2 3 2" xfId="10934" xr:uid="{C6F51515-C7E5-44F4-9B88-C1C32633FF02}"/>
    <cellStyle name="Millares 656 4 3 2 3 2 2" xfId="22377" xr:uid="{20489188-0B02-4E58-B943-39F7796FCB1F}"/>
    <cellStyle name="Millares 656 4 3 2 3 2 2 2" xfId="45271" xr:uid="{88147C3C-AFC8-4C6E-9BA3-64999046AF45}"/>
    <cellStyle name="Millares 656 4 3 2 3 2 3" xfId="33830" xr:uid="{688D9419-211B-4E9F-9063-2F86A4484A89}"/>
    <cellStyle name="Millares 656 4 3 2 3 2 4" xfId="56712" xr:uid="{38742DEE-6015-4E2D-95F8-374FBFD5CAE0}"/>
    <cellStyle name="Millares 656 4 3 2 3 3" xfId="18135" xr:uid="{2B890026-D9D8-4D31-BD16-5A71411FA525}"/>
    <cellStyle name="Millares 656 4 3 2 3 3 2" xfId="41029" xr:uid="{3630D17B-3E6C-4E4B-83B7-F4449DA59154}"/>
    <cellStyle name="Millares 656 4 3 2 3 4" xfId="29588" xr:uid="{A61A264C-C2A3-43E9-BFDF-0B2E3BB1EE05}"/>
    <cellStyle name="Millares 656 4 3 2 3 5" xfId="52470" xr:uid="{B80FDFD5-E087-4B52-BC7B-0A9A8957C209}"/>
    <cellStyle name="Millares 656 4 3 2 4" xfId="7778" xr:uid="{921603CF-AD8B-40FF-B4A3-C05E2F0BAA16}"/>
    <cellStyle name="Millares 656 4 3 2 4 2" xfId="19221" xr:uid="{7420AA8C-7314-4548-8F28-BF3E6BB600A0}"/>
    <cellStyle name="Millares 656 4 3 2 4 2 2" xfId="42115" xr:uid="{67EF45FA-99E3-47F2-ABB4-860CB92EAF35}"/>
    <cellStyle name="Millares 656 4 3 2 4 3" xfId="30674" xr:uid="{E532916C-25B9-415B-92E6-54449351FDD6}"/>
    <cellStyle name="Millares 656 4 3 2 4 4" xfId="53556" xr:uid="{10BFA91E-431D-4FAF-B59C-5129AB73B2B1}"/>
    <cellStyle name="Millares 656 4 3 2 5" xfId="12837" xr:uid="{F6904B69-37D7-4977-8EA6-0572CF47FF63}"/>
    <cellStyle name="Millares 656 4 3 2 5 2" xfId="24273" xr:uid="{9E77178E-67B9-43E3-9974-419077E3595E}"/>
    <cellStyle name="Millares 656 4 3 2 5 2 2" xfId="47167" xr:uid="{AC739257-B0B4-4691-9B2B-6EE4741C0A6B}"/>
    <cellStyle name="Millares 656 4 3 2 5 3" xfId="35726" xr:uid="{C64DB190-8CB6-4F17-881F-E0F1FF2AE684}"/>
    <cellStyle name="Millares 656 4 3 2 6" xfId="13920" xr:uid="{0D82510B-F2BE-4E63-907B-99DB4980D303}"/>
    <cellStyle name="Millares 656 4 3 2 6 2" xfId="25357" xr:uid="{89070487-FED6-45ED-978A-AADE6E363084}"/>
    <cellStyle name="Millares 656 4 3 2 6 2 2" xfId="48251" xr:uid="{0810CD0F-8471-4A89-9BC1-E928C307698A}"/>
    <cellStyle name="Millares 656 4 3 2 6 3" xfId="36810" xr:uid="{8DB35F6C-CC05-45D4-98A2-75D97D786185}"/>
    <cellStyle name="Millares 656 4 3 2 7" xfId="14979" xr:uid="{F5B16F7F-0FB9-4E02-A84F-04CAD01E63CB}"/>
    <cellStyle name="Millares 656 4 3 2 7 2" xfId="37873" xr:uid="{671EF309-368E-4AC8-9ABD-ED91F50705B5}"/>
    <cellStyle name="Millares 656 4 3 2 8" xfId="26432" xr:uid="{3968182A-107F-4C29-B1D0-A6DDB160236F}"/>
    <cellStyle name="Millares 656 4 3 2 9" xfId="49315" xr:uid="{D2F3390F-EAFD-4378-9633-44C4BA88A4F4}"/>
    <cellStyle name="Millares 656 4 3 3" xfId="1872" xr:uid="{88CF20BA-A7F1-4F8C-B0A1-A55A069132DE}"/>
    <cellStyle name="Millares 656 4 3 3 2" xfId="8568" xr:uid="{465CD436-3414-4DF9-9091-13536FBBFCFE}"/>
    <cellStyle name="Millares 656 4 3 3 2 2" xfId="20011" xr:uid="{BF7ABBDD-AC3A-436A-9D90-1806CF9266E6}"/>
    <cellStyle name="Millares 656 4 3 3 2 2 2" xfId="42905" xr:uid="{5B8FD6C0-B0E4-4469-929F-3C7BBD2636A4}"/>
    <cellStyle name="Millares 656 4 3 3 2 3" xfId="31464" xr:uid="{F137B05B-C069-468E-A989-3835E3FBFBFB}"/>
    <cellStyle name="Millares 656 4 3 3 2 4" xfId="54346" xr:uid="{C9BAEE02-1721-4356-BD1B-C3F8BAB47B1D}"/>
    <cellStyle name="Millares 656 4 3 3 3" xfId="15769" xr:uid="{555E17CD-4AC9-48E9-A2F5-F207B56F5705}"/>
    <cellStyle name="Millares 656 4 3 3 3 2" xfId="38663" xr:uid="{F024F00D-BD75-445F-BCCD-9D6618AF2CED}"/>
    <cellStyle name="Millares 656 4 3 3 4" xfId="27222" xr:uid="{97679B0A-8686-4A94-96E3-98720D6E6189}"/>
    <cellStyle name="Millares 656 4 3 3 5" xfId="50105" xr:uid="{D7DF096C-C8B6-435A-B29D-CD85E19244F1}"/>
    <cellStyle name="Millares 656 4 3 3 6" xfId="4794" xr:uid="{A05AFDDA-1986-4D42-A8F1-0D333A94FC4C}"/>
    <cellStyle name="Millares 656 4 3 4" xfId="3493" xr:uid="{1EC05866-6949-4872-90FE-EAEB1C28E0E9}"/>
    <cellStyle name="Millares 656 4 3 4 2" xfId="10407" xr:uid="{8630FB2A-4AA3-4842-A8A7-B389B0FDA525}"/>
    <cellStyle name="Millares 656 4 3 4 2 2" xfId="21850" xr:uid="{58C17F00-9C5C-4B3C-AB7A-802013C3B7E6}"/>
    <cellStyle name="Millares 656 4 3 4 2 2 2" xfId="44744" xr:uid="{E1D62544-2CAB-43BC-BEAC-53AC4CDA5722}"/>
    <cellStyle name="Millares 656 4 3 4 2 3" xfId="33303" xr:uid="{41C5EF24-7FF3-415F-917F-51FDBA2789CA}"/>
    <cellStyle name="Millares 656 4 3 4 2 4" xfId="56185" xr:uid="{F42EC1EC-27A8-4BC2-B257-71FC0503F159}"/>
    <cellStyle name="Millares 656 4 3 4 3" xfId="17608" xr:uid="{CCF90581-4E60-4A8F-AE6C-0F0D2B0D5B5C}"/>
    <cellStyle name="Millares 656 4 3 4 3 2" xfId="40502" xr:uid="{8492B918-F202-4133-B2D3-289D98880E30}"/>
    <cellStyle name="Millares 656 4 3 4 4" xfId="29061" xr:uid="{5D90A893-D089-4F07-AC59-538D61B3625E}"/>
    <cellStyle name="Millares 656 4 3 4 5" xfId="51943" xr:uid="{F9663B94-9E36-4193-BFF7-44BEC415196F}"/>
    <cellStyle name="Millares 656 4 3 5" xfId="7255" xr:uid="{5B825A89-DD59-4870-8944-E98537498400}"/>
    <cellStyle name="Millares 656 4 3 5 2" xfId="18694" xr:uid="{FF5844AB-E810-4F63-9A3D-6D0B159EFEE7}"/>
    <cellStyle name="Millares 656 4 3 5 2 2" xfId="41588" xr:uid="{3F24F62D-10F5-4EB7-9F67-BD2792F3A74F}"/>
    <cellStyle name="Millares 656 4 3 5 3" xfId="30147" xr:uid="{1A96C08C-3EB8-4A6A-B467-D99DACFB9C98}"/>
    <cellStyle name="Millares 656 4 3 5 4" xfId="53029" xr:uid="{B832F038-3934-45F8-AB22-7806336FB25D}"/>
    <cellStyle name="Millares 656 4 3 6" xfId="12311" xr:uid="{FC1014E5-0516-4BA2-8B45-994014627942}"/>
    <cellStyle name="Millares 656 4 3 6 2" xfId="23746" xr:uid="{8A942324-60D4-4B55-953C-A9387ECACC68}"/>
    <cellStyle name="Millares 656 4 3 6 2 2" xfId="46640" xr:uid="{F2589CDA-F13C-4AD7-8586-9256E52C3AB6}"/>
    <cellStyle name="Millares 656 4 3 6 3" xfId="35199" xr:uid="{2F1DA847-DDF0-45C4-BE48-D325892A929F}"/>
    <cellStyle name="Millares 656 4 3 7" xfId="13393" xr:uid="{2F84D0DD-8091-4C08-BC2E-E361277A118A}"/>
    <cellStyle name="Millares 656 4 3 7 2" xfId="24830" xr:uid="{6FE83335-0998-48C6-BA31-130751D6C486}"/>
    <cellStyle name="Millares 656 4 3 7 2 2" xfId="47724" xr:uid="{70D59162-57DA-444B-8C0D-CFC1AA087715}"/>
    <cellStyle name="Millares 656 4 3 7 3" xfId="36283" xr:uid="{49B26001-5122-4137-9B4F-E887BB06579D}"/>
    <cellStyle name="Millares 656 4 3 8" xfId="14452" xr:uid="{747165EE-9343-4B45-8CB2-64D5C4C268C8}"/>
    <cellStyle name="Millares 656 4 3 8 2" xfId="37346" xr:uid="{23C0A0FA-BB83-4183-8755-C58E7CA53189}"/>
    <cellStyle name="Millares 656 4 3 9" xfId="25905" xr:uid="{711ECB92-E367-42A2-A73D-A5888F412777}"/>
    <cellStyle name="Millares 656 4 4" xfId="661" xr:uid="{3730448B-D0D9-4712-8D57-4E77725A97A0}"/>
    <cellStyle name="Millares 656 4 4 10" xfId="3765" xr:uid="{C8BF5057-0944-4E24-BE03-BFE510CD8F76}"/>
    <cellStyle name="Millares 656 4 4 2" xfId="2140" xr:uid="{37334384-BECE-4A6F-A16F-2F504AED5B91}"/>
    <cellStyle name="Millares 656 4 4 2 2" xfId="8832" xr:uid="{897988F9-C269-4049-ACED-F05C8F302511}"/>
    <cellStyle name="Millares 656 4 4 2 2 2" xfId="20275" xr:uid="{2C3B65E6-7CA0-42FF-9BEE-1A0045A8A17F}"/>
    <cellStyle name="Millares 656 4 4 2 2 2 2" xfId="43169" xr:uid="{853E989F-DB18-473E-9901-B7839BF60757}"/>
    <cellStyle name="Millares 656 4 4 2 2 3" xfId="31728" xr:uid="{0075A6B1-5054-45AD-87CA-1CD7FA1B3D66}"/>
    <cellStyle name="Millares 656 4 4 2 2 4" xfId="54610" xr:uid="{EE74A558-E9EF-4F19-96CB-35DD6E1C0262}"/>
    <cellStyle name="Millares 656 4 4 2 3" xfId="16033" xr:uid="{B53F229A-7E2B-4A4E-BF50-E5838B7ED4CD}"/>
    <cellStyle name="Millares 656 4 4 2 3 2" xfId="38927" xr:uid="{B58B06DC-000E-4FC2-B5EC-6F1E445304A1}"/>
    <cellStyle name="Millares 656 4 4 2 4" xfId="27486" xr:uid="{239E7D38-19E8-44F0-9049-B6966C83078B}"/>
    <cellStyle name="Millares 656 4 4 2 5" xfId="50369" xr:uid="{3BA517B5-1F06-4252-9A26-78BB8CDC6CF6}"/>
    <cellStyle name="Millares 656 4 4 2 6" xfId="5058" xr:uid="{8222283C-904D-4C05-B70B-55CFEB5B7290}"/>
    <cellStyle name="Millares 656 4 4 3" xfId="6436" xr:uid="{EFDE659A-5408-462D-B57F-582ECAF5EE5F}"/>
    <cellStyle name="Millares 656 4 4 3 2" xfId="10671" xr:uid="{8B72D758-7FCD-4C84-B1D1-964C75B9E8FD}"/>
    <cellStyle name="Millares 656 4 4 3 2 2" xfId="22114" xr:uid="{12F16CCF-3C15-46EB-B86A-6579733EFAB0}"/>
    <cellStyle name="Millares 656 4 4 3 2 2 2" xfId="45008" xr:uid="{B4B9CEC4-4CA8-4B87-85C0-719E61E47599}"/>
    <cellStyle name="Millares 656 4 4 3 2 3" xfId="33567" xr:uid="{7326A1F2-E397-4DCF-B9E0-586CE0D9E7FA}"/>
    <cellStyle name="Millares 656 4 4 3 2 4" xfId="56449" xr:uid="{B1A066CF-9268-49A4-97B9-1473D64AF70D}"/>
    <cellStyle name="Millares 656 4 4 3 3" xfId="17872" xr:uid="{71C68D49-9E5F-41FE-B685-7E2A4498C04E}"/>
    <cellStyle name="Millares 656 4 4 3 3 2" xfId="40766" xr:uid="{7402B04F-61D3-4C4A-A048-EDA289AAF7D4}"/>
    <cellStyle name="Millares 656 4 4 3 4" xfId="29325" xr:uid="{45BACCCD-E70E-48A3-B1E8-E28A2EF9B4B9}"/>
    <cellStyle name="Millares 656 4 4 3 5" xfId="52207" xr:uid="{F41E113A-C570-4A29-B770-CAF39D6FA341}"/>
    <cellStyle name="Millares 656 4 4 4" xfId="7515" xr:uid="{2853412A-D858-4D6D-A60F-33B5E5094A0B}"/>
    <cellStyle name="Millares 656 4 4 4 2" xfId="18958" xr:uid="{6AD651F8-3B53-4921-BE25-7FD8B8FF234B}"/>
    <cellStyle name="Millares 656 4 4 4 2 2" xfId="41852" xr:uid="{94F5F838-8780-4C8E-9A29-156D8D824C73}"/>
    <cellStyle name="Millares 656 4 4 4 3" xfId="30411" xr:uid="{E6452E71-3608-43A2-98F8-ABA3C8B4522B}"/>
    <cellStyle name="Millares 656 4 4 4 4" xfId="53293" xr:uid="{66A1934E-4606-45FD-ACCB-3F487DDB680E}"/>
    <cellStyle name="Millares 656 4 4 5" xfId="12574" xr:uid="{E4E47DEB-ECDE-44CD-8550-289D2F24BDC6}"/>
    <cellStyle name="Millares 656 4 4 5 2" xfId="24010" xr:uid="{39DA5BF2-3B5F-471F-BFB6-D17F749238F3}"/>
    <cellStyle name="Millares 656 4 4 5 2 2" xfId="46904" xr:uid="{18074D14-D570-4E62-932D-E53F25620588}"/>
    <cellStyle name="Millares 656 4 4 5 3" xfId="35463" xr:uid="{BCE95F76-D6E6-4250-A015-D8CF6F4BE998}"/>
    <cellStyle name="Millares 656 4 4 6" xfId="13657" xr:uid="{E423DD26-6192-4BC9-A0F6-BB21F425D69D}"/>
    <cellStyle name="Millares 656 4 4 6 2" xfId="25094" xr:uid="{4D8B17AB-B620-4CF9-A883-A8B566DCBA7C}"/>
    <cellStyle name="Millares 656 4 4 6 2 2" xfId="47988" xr:uid="{446D095B-A325-494C-8981-53243DA62951}"/>
    <cellStyle name="Millares 656 4 4 6 3" xfId="36547" xr:uid="{CA49EDFB-AED5-4264-A90B-DC25C11EFD49}"/>
    <cellStyle name="Millares 656 4 4 7" xfId="14716" xr:uid="{15DD20F8-E84A-482E-BD61-A44DD19D812F}"/>
    <cellStyle name="Millares 656 4 4 7 2" xfId="37610" xr:uid="{5E7C6B8E-DEC5-4058-A7F2-AD6DCD559B81}"/>
    <cellStyle name="Millares 656 4 4 8" xfId="26169" xr:uid="{F36DD4B6-D399-406C-9794-414662E3BFB2}"/>
    <cellStyle name="Millares 656 4 4 9" xfId="49052" xr:uid="{04DB238F-BA20-414B-A319-E2747F896E1E}"/>
    <cellStyle name="Millares 656 4 5" xfId="934" xr:uid="{7EDC4D48-52D5-4EBF-8547-D04DB6911BD0}"/>
    <cellStyle name="Millares 656 4 5 2" xfId="2412" xr:uid="{6297583F-C003-4DC9-8093-A2137AC3E049}"/>
    <cellStyle name="Millares 656 4 5 2 2" xfId="9360" xr:uid="{3E15A05B-741F-44CB-8637-90F9D7262914}"/>
    <cellStyle name="Millares 656 4 5 2 2 2" xfId="20803" xr:uid="{5BFC0D1F-4A30-47CD-8AE8-2190AFF500DD}"/>
    <cellStyle name="Millares 656 4 5 2 2 2 2" xfId="43697" xr:uid="{80F30A41-7F5A-4E64-A405-29B4D7F28D0F}"/>
    <cellStyle name="Millares 656 4 5 2 2 3" xfId="32256" xr:uid="{AF0798B6-5FAA-4F79-AECC-BE2DCCE2E192}"/>
    <cellStyle name="Millares 656 4 5 2 2 4" xfId="55138" xr:uid="{2B6F3E6E-9895-4FB2-B19E-1453E6C264FE}"/>
    <cellStyle name="Millares 656 4 5 2 3" xfId="16561" xr:uid="{E9E55020-1A1C-4B89-B377-1F8E810891A5}"/>
    <cellStyle name="Millares 656 4 5 2 3 2" xfId="39455" xr:uid="{4FC268A2-90B1-43E4-BA76-5B658FDFF029}"/>
    <cellStyle name="Millares 656 4 5 2 4" xfId="28014" xr:uid="{F43A1130-66A3-45E7-9A25-A5671C9C9014}"/>
    <cellStyle name="Millares 656 4 5 2 5" xfId="50897" xr:uid="{86F1048D-1824-4120-A7E3-D1994A3C5A12}"/>
    <cellStyle name="Millares 656 4 5 2 6" xfId="5586" xr:uid="{86B08BA6-6AEF-41E2-B5AF-56E4A3C86DC5}"/>
    <cellStyle name="Millares 656 4 5 3" xfId="8043" xr:uid="{BDC7F3BA-6310-4B96-AE55-B62D4B8F2106}"/>
    <cellStyle name="Millares 656 4 5 3 2" xfId="19486" xr:uid="{6A9780AB-02F5-4FB3-96E1-7D27D5E935F4}"/>
    <cellStyle name="Millares 656 4 5 3 2 2" xfId="42380" xr:uid="{337F9407-4ED8-4409-8CB7-FD68945D9808}"/>
    <cellStyle name="Millares 656 4 5 3 3" xfId="30939" xr:uid="{52CD2B58-F9AB-439C-A7DC-47F5EBC9105C}"/>
    <cellStyle name="Millares 656 4 5 3 4" xfId="53821" xr:uid="{B41BB9C7-71BF-4F62-8389-136176AA0FC1}"/>
    <cellStyle name="Millares 656 4 5 4" xfId="15244" xr:uid="{83397964-2B12-4DF9-8DE8-C36A5E3652F7}"/>
    <cellStyle name="Millares 656 4 5 4 2" xfId="38138" xr:uid="{3DD844E0-EA99-4D6F-ACAD-AE127467C581}"/>
    <cellStyle name="Millares 656 4 5 5" xfId="26697" xr:uid="{D9797B87-339D-4572-9206-B88219C05A02}"/>
    <cellStyle name="Millares 656 4 5 6" xfId="49580" xr:uid="{3281D161-1EF3-4B33-AE3A-9A69D893E362}"/>
    <cellStyle name="Millares 656 4 5 7" xfId="4287" xr:uid="{B0549BCD-FA18-4F33-B9E9-76AD02E054EC}"/>
    <cellStyle name="Millares 656 4 6" xfId="1229" xr:uid="{87058ADF-76DC-4E7E-88C8-CB352A2933BB}"/>
    <cellStyle name="Millares 656 4 6 2" xfId="2686" xr:uid="{51791D21-753E-443E-84E5-196061F68A9B}"/>
    <cellStyle name="Millares 656 4 6 2 2" xfId="19748" xr:uid="{745C408A-2530-4428-8208-16879655DABD}"/>
    <cellStyle name="Millares 656 4 6 2 2 2" xfId="42642" xr:uid="{13BD393F-0844-4965-B594-D4A794D55C54}"/>
    <cellStyle name="Millares 656 4 6 2 3" xfId="31201" xr:uid="{F77B8A69-9595-4EB9-AB22-02D0AA8C0F69}"/>
    <cellStyle name="Millares 656 4 6 2 4" xfId="54083" xr:uid="{28A66DF3-4DFB-4732-89E5-039731490F88}"/>
    <cellStyle name="Millares 656 4 6 2 5" xfId="8305" xr:uid="{33D3C78B-1101-4261-9A26-485309A2D6CE}"/>
    <cellStyle name="Millares 656 4 6 3" xfId="15506" xr:uid="{A17F657A-DF30-4363-9353-E5AAD28A0961}"/>
    <cellStyle name="Millares 656 4 6 3 2" xfId="38400" xr:uid="{30C7E8C6-2F0E-4D27-BB52-F2B6FE171947}"/>
    <cellStyle name="Millares 656 4 6 4" xfId="26959" xr:uid="{1C0A6A10-75C2-407A-B3B8-2C3F12F4DA1F}"/>
    <cellStyle name="Millares 656 4 6 5" xfId="49842" xr:uid="{3D3513A2-F8B1-4001-BC35-2D7055E088C3}"/>
    <cellStyle name="Millares 656 4 6 6" xfId="4541" xr:uid="{2EDB72ED-D886-49D2-B56A-CA2618710641}"/>
    <cellStyle name="Millares 656 4 7" xfId="1747" xr:uid="{A9FDE549-B51A-4664-8696-CE8EE48A29EB}"/>
    <cellStyle name="Millares 656 4 7 2" xfId="9623" xr:uid="{B87A8473-A5B7-4E0A-AFE8-8821CE89E0BB}"/>
    <cellStyle name="Millares 656 4 7 2 2" xfId="21066" xr:uid="{3DCF6395-755A-4DF5-805B-D245429FAE2B}"/>
    <cellStyle name="Millares 656 4 7 2 2 2" xfId="43960" xr:uid="{0D74E88F-EDD5-42E6-81C5-CD9E3D1A6CF5}"/>
    <cellStyle name="Millares 656 4 7 2 3" xfId="32519" xr:uid="{C7170DFE-8607-4B4C-AD83-95EEC0BAE373}"/>
    <cellStyle name="Millares 656 4 7 2 4" xfId="55401" xr:uid="{03BF54D3-3CEF-4829-A8E8-8D88A17C20C8}"/>
    <cellStyle name="Millares 656 4 7 3" xfId="16824" xr:uid="{63E2FD31-ADA6-40F8-9410-FE550EA9E225}"/>
    <cellStyle name="Millares 656 4 7 3 2" xfId="39718" xr:uid="{03D39C07-A994-4425-89CE-DBEACAD389DC}"/>
    <cellStyle name="Millares 656 4 7 4" xfId="28277" xr:uid="{4835B65F-A400-4CB4-9B7D-D2FA34A38FAD}"/>
    <cellStyle name="Millares 656 4 7 5" xfId="51159" xr:uid="{21E0EDBD-3927-411E-9DA8-3BFF884B2EB3}"/>
    <cellStyle name="Millares 656 4 7 6" xfId="5850" xr:uid="{A117C183-CA65-463C-A266-C92DC8519985}"/>
    <cellStyle name="Millares 656 4 8" xfId="3233" xr:uid="{99C3C3B3-94A3-4F9C-B327-5481B0C783B8}"/>
    <cellStyle name="Millares 656 4 8 2" xfId="9883" xr:uid="{44191077-EC68-46C2-928C-8D76BA98AA75}"/>
    <cellStyle name="Millares 656 4 8 2 2" xfId="21326" xr:uid="{2D94EF1A-3319-4D69-9130-11A4329D4BF2}"/>
    <cellStyle name="Millares 656 4 8 2 2 2" xfId="44220" xr:uid="{2B67CA74-C552-4BC8-BCC5-24A6C640A811}"/>
    <cellStyle name="Millares 656 4 8 2 3" xfId="32779" xr:uid="{21DE8B34-BA1B-49B3-8858-0414FCCC4AD0}"/>
    <cellStyle name="Millares 656 4 8 2 4" xfId="55661" xr:uid="{740B061B-ACDF-46B4-8DE0-F3C28469EBFA}"/>
    <cellStyle name="Millares 656 4 8 3" xfId="17084" xr:uid="{283EA515-950A-4DEE-93D6-1AAAFF72C892}"/>
    <cellStyle name="Millares 656 4 8 3 2" xfId="39978" xr:uid="{E9B913A4-F269-4B83-8856-F16224E881C6}"/>
    <cellStyle name="Millares 656 4 8 4" xfId="28537" xr:uid="{A7C52448-97A8-49C1-99DF-E9D76E0E2EB6}"/>
    <cellStyle name="Millares 656 4 8 5" xfId="51419" xr:uid="{17AA9255-4851-480E-997C-CDC4C5790BCF}"/>
    <cellStyle name="Millares 656 4 9" xfId="6146" xr:uid="{E50293FB-204C-4FA0-A71C-534E42EF9D16}"/>
    <cellStyle name="Millares 656 4 9 2" xfId="10144" xr:uid="{F18E0654-A034-4449-82E4-7DE45ED513CB}"/>
    <cellStyle name="Millares 656 4 9 2 2" xfId="21587" xr:uid="{4B0C241B-0C04-4FEA-A014-C034AEAACD6A}"/>
    <cellStyle name="Millares 656 4 9 2 2 2" xfId="44481" xr:uid="{20059256-1BC6-429C-806A-ABAF7E1FFBEE}"/>
    <cellStyle name="Millares 656 4 9 2 3" xfId="33040" xr:uid="{6EE05704-610A-47C0-9A86-9EA15C5CD4DD}"/>
    <cellStyle name="Millares 656 4 9 2 4" xfId="55922" xr:uid="{02C36EEE-107A-4318-B629-F37CB9F11A7E}"/>
    <cellStyle name="Millares 656 4 9 3" xfId="17345" xr:uid="{1740723C-D201-4E34-8C18-4A9BBE70BE2C}"/>
    <cellStyle name="Millares 656 4 9 3 2" xfId="40239" xr:uid="{66BDCCC9-ED5C-44C8-857E-6DB3B6733C96}"/>
    <cellStyle name="Millares 656 4 9 4" xfId="28798" xr:uid="{D7400350-B4E2-46E2-997B-2CB29FA50D8E}"/>
    <cellStyle name="Millares 656 4 9 5" xfId="51680" xr:uid="{F79FDA24-7D74-4D69-9C02-32128B515AB0}"/>
    <cellStyle name="Millares 656 5" xfId="244" xr:uid="{68AAA587-BD79-45FC-A6A3-2BA9DD87FACE}"/>
    <cellStyle name="Millares 656 5 10" xfId="7007" xr:uid="{D35B966E-86A5-4B5B-85EB-4858D6B18F52}"/>
    <cellStyle name="Millares 656 5 10 2" xfId="18442" xr:uid="{D0CA49EC-0E17-4292-9CA0-E80B6C3D296B}"/>
    <cellStyle name="Millares 656 5 10 2 2" xfId="41336" xr:uid="{DF02C441-3C77-4DD1-B35C-9041DDCA25CB}"/>
    <cellStyle name="Millares 656 5 10 3" xfId="29895" xr:uid="{E9028DF5-35E7-4EE1-98F3-A7709892A207}"/>
    <cellStyle name="Millares 656 5 10 4" xfId="52777" xr:uid="{A69F8E07-F629-4A04-9BC8-8E59ABBB1367}"/>
    <cellStyle name="Millares 656 5 11" xfId="11277" xr:uid="{01901486-49CA-4954-9118-03F988746FBA}"/>
    <cellStyle name="Millares 656 5 11 2" xfId="22713" xr:uid="{C668BCFF-F33E-4D4D-B8E7-75017B764F1C}"/>
    <cellStyle name="Millares 656 5 11 2 2" xfId="45607" xr:uid="{7704342E-BE6D-47ED-8215-5ED3CC8B7F42}"/>
    <cellStyle name="Millares 656 5 11 3" xfId="34166" xr:uid="{B28D51BC-3612-40EA-8DE5-AC4AC3BEE8A8}"/>
    <cellStyle name="Millares 656 5 11 4" xfId="57048" xr:uid="{66C2132E-45E6-414B-804F-29E04C36BBA2}"/>
    <cellStyle name="Millares 656 5 12" xfId="11539" xr:uid="{EF2DD09E-5689-48CE-B2A1-903687B43706}"/>
    <cellStyle name="Millares 656 5 12 2" xfId="22975" xr:uid="{41F57F4F-1F4D-47FC-986E-19A42414AA13}"/>
    <cellStyle name="Millares 656 5 12 2 2" xfId="45869" xr:uid="{9444D359-4B9A-4B7D-8C4E-035E204B65E0}"/>
    <cellStyle name="Millares 656 5 12 3" xfId="34428" xr:uid="{8E9FC1A3-F82D-4453-8BFF-7498D891F15C}"/>
    <cellStyle name="Millares 656 5 12 4" xfId="57310" xr:uid="{F4AD60C2-DC86-4DEA-9BAD-BF49D9C27524}"/>
    <cellStyle name="Millares 656 5 13" xfId="11806" xr:uid="{15C65A45-F554-4857-88BC-42B0C65ABC30}"/>
    <cellStyle name="Millares 656 5 13 2" xfId="23242" xr:uid="{00FCD1A7-3617-4627-A166-1F3BFDAF54A2}"/>
    <cellStyle name="Millares 656 5 13 2 2" xfId="46136" xr:uid="{CBC1E8D0-4C1E-4F2D-AE67-9FA9C22BF377}"/>
    <cellStyle name="Millares 656 5 13 3" xfId="34695" xr:uid="{ECECA6B6-9E0E-4058-ABC2-CC7F40592CA9}"/>
    <cellStyle name="Millares 656 5 13 4" xfId="57577" xr:uid="{E5819BE6-8E47-4D05-BFAC-8D76BB55963C}"/>
    <cellStyle name="Millares 656 5 14" xfId="12078" xr:uid="{A61D3F6F-903F-4017-8E47-A5EBAB8C29A7}"/>
    <cellStyle name="Millares 656 5 14 2" xfId="23513" xr:uid="{7020F56F-A452-4D4D-9D9B-8107B517C5C1}"/>
    <cellStyle name="Millares 656 5 14 2 2" xfId="46407" xr:uid="{6EA8FBDD-ED98-4DF5-89D8-9DF0408A65A1}"/>
    <cellStyle name="Millares 656 5 14 3" xfId="34966" xr:uid="{465CB656-5F7B-4B6F-B095-FE5F554D3072}"/>
    <cellStyle name="Millares 656 5 15" xfId="13161" xr:uid="{60770E19-3165-4B85-B695-A39CA5ADD91D}"/>
    <cellStyle name="Millares 656 5 15 2" xfId="24597" xr:uid="{ED5E6CC8-9CB0-4B9B-8B65-E6337940C77D}"/>
    <cellStyle name="Millares 656 5 15 2 2" xfId="47491" xr:uid="{CB534D10-489A-465D-B580-B86A12681171}"/>
    <cellStyle name="Millares 656 5 15 3" xfId="36050" xr:uid="{B8E1C3F5-70AA-4464-A989-7C49B2DF453C}"/>
    <cellStyle name="Millares 656 5 16" xfId="14219" xr:uid="{056104CB-4D3D-44D2-B834-C9838F0520E9}"/>
    <cellStyle name="Millares 656 5 16 2" xfId="37113" xr:uid="{6C91A59A-6F36-4F3D-8A14-5062B471C1D8}"/>
    <cellStyle name="Millares 656 5 17" xfId="25672" xr:uid="{4D8498FF-BBA3-4024-AD9D-D9F32BDDD5CF}"/>
    <cellStyle name="Millares 656 5 18" xfId="48555" xr:uid="{FE9A2300-52C2-47DB-886A-44BEAE8DD1E1}"/>
    <cellStyle name="Millares 656 5 19" xfId="57829" xr:uid="{C25BE4BB-D878-4058-A2DD-33A0C0C3C2AC}"/>
    <cellStyle name="Millares 656 5 2" xfId="545" xr:uid="{FCC2F5A6-301A-48D8-842D-9ECA32DCC4F3}"/>
    <cellStyle name="Millares 656 5 2 10" xfId="11393" xr:uid="{92BC129F-7FAD-467F-AF3E-BBA08DAE74A9}"/>
    <cellStyle name="Millares 656 5 2 10 2" xfId="22829" xr:uid="{37E3BB13-684B-4F9F-A25A-B6342A562560}"/>
    <cellStyle name="Millares 656 5 2 10 2 2" xfId="45723" xr:uid="{F5732489-BF2F-4A3C-8192-C55601752B2A}"/>
    <cellStyle name="Millares 656 5 2 10 3" xfId="34282" xr:uid="{5476D585-EAC2-402D-BF5E-A628E0CFEEB2}"/>
    <cellStyle name="Millares 656 5 2 10 4" xfId="57164" xr:uid="{1AB2A320-0DA9-4E3A-B3A8-2F8506A53E71}"/>
    <cellStyle name="Millares 656 5 2 11" xfId="11655" xr:uid="{E7FD3479-2DA5-45F4-989D-B9F609AEADE3}"/>
    <cellStyle name="Millares 656 5 2 11 2" xfId="23091" xr:uid="{6D42BF3A-E686-4208-B715-3E12C56D2BB2}"/>
    <cellStyle name="Millares 656 5 2 11 2 2" xfId="45985" xr:uid="{BDCF2744-36F6-453C-9B76-48A6779B73B7}"/>
    <cellStyle name="Millares 656 5 2 11 3" xfId="34544" xr:uid="{377CD5CE-A1B1-4F7C-B37F-C08B739AA1EC}"/>
    <cellStyle name="Millares 656 5 2 11 4" xfId="57426" xr:uid="{C6693058-59FE-4175-91CD-3770D05616DC}"/>
    <cellStyle name="Millares 656 5 2 12" xfId="11922" xr:uid="{A8BB4604-01F9-465F-B289-A82AC44A8823}"/>
    <cellStyle name="Millares 656 5 2 12 2" xfId="23358" xr:uid="{09035A3A-CA99-4A5A-9847-B044609FEB87}"/>
    <cellStyle name="Millares 656 5 2 12 2 2" xfId="46252" xr:uid="{86ED12D6-5A4F-437F-B449-66A2EFB9B120}"/>
    <cellStyle name="Millares 656 5 2 12 3" xfId="34811" xr:uid="{5804B803-F12A-4B72-B73A-01920C740681}"/>
    <cellStyle name="Millares 656 5 2 12 4" xfId="57693" xr:uid="{01D21EB4-422D-4855-B2B6-5644597E95AE}"/>
    <cellStyle name="Millares 656 5 2 13" xfId="12194" xr:uid="{4AD3DE03-5F52-44C9-BB9C-6B13B946D67D}"/>
    <cellStyle name="Millares 656 5 2 13 2" xfId="23629" xr:uid="{DF82FB85-B73B-4E7A-B8F9-5B2686FC1ECF}"/>
    <cellStyle name="Millares 656 5 2 13 2 2" xfId="46523" xr:uid="{EA280EDB-FD93-4306-BE3A-910F519BA4E2}"/>
    <cellStyle name="Millares 656 5 2 13 3" xfId="35082" xr:uid="{7BCF56CD-34EC-4E23-886B-8E7FD7E2AE37}"/>
    <cellStyle name="Millares 656 5 2 14" xfId="13277" xr:uid="{B64F1BED-950B-4B05-8F9D-90F03DEC74FF}"/>
    <cellStyle name="Millares 656 5 2 14 2" xfId="24713" xr:uid="{AE1F2FD5-21FA-4ECF-AC3E-51C4B41B0C41}"/>
    <cellStyle name="Millares 656 5 2 14 2 2" xfId="47607" xr:uid="{227EE54E-7FE4-47EF-A1FD-8CB50D368967}"/>
    <cellStyle name="Millares 656 5 2 14 3" xfId="36166" xr:uid="{7C2258A9-C4BF-4C25-A662-6D3F274786E0}"/>
    <cellStyle name="Millares 656 5 2 15" xfId="14335" xr:uid="{45AD5EB6-E4F8-4454-B155-97D69F3E7C44}"/>
    <cellStyle name="Millares 656 5 2 15 2" xfId="37229" xr:uid="{1B7D9FD0-6139-4F4B-99DD-3443AAD0A034}"/>
    <cellStyle name="Millares 656 5 2 16" xfId="25788" xr:uid="{742A20D7-7BD6-44C8-BB4E-3058E0830B9B}"/>
    <cellStyle name="Millares 656 5 2 17" xfId="48671" xr:uid="{12FBD007-C025-4262-B34D-53880ACC1D19}"/>
    <cellStyle name="Millares 656 5 2 18" xfId="57945" xr:uid="{253A56B2-19F2-4F9F-917D-A828726EEF9E}"/>
    <cellStyle name="Millares 656 5 2 19" xfId="58456" xr:uid="{503BF14C-7EB9-4A26-B405-3229CAE2DEF3}"/>
    <cellStyle name="Millares 656 5 2 2" xfId="818" xr:uid="{C2627B10-D2E7-4E07-94B2-9B98C6714B8B}"/>
    <cellStyle name="Millares 656 5 2 2 10" xfId="48934" xr:uid="{6F235BC4-F441-418A-97A0-273050A58853}"/>
    <cellStyle name="Millares 656 5 2 2 11" xfId="58206" xr:uid="{F82B440F-4F71-455D-A65D-CEDA18B636BA}"/>
    <cellStyle name="Millares 656 5 2 2 12" xfId="58718" xr:uid="{19BD1F5C-09D2-4012-97F1-C209BB4F9A1B}"/>
    <cellStyle name="Millares 656 5 2 2 2" xfId="1660" xr:uid="{A4A427EB-5EDE-4277-8DB7-48616809D19A}"/>
    <cellStyle name="Millares 656 5 2 2 2 10" xfId="4173" xr:uid="{E6AAEA40-9F10-49FE-9035-4283B62D730E}"/>
    <cellStyle name="Millares 656 5 2 2 2 2" xfId="3092" xr:uid="{7EF38842-AD1E-400C-A12F-461EA8F57156}"/>
    <cellStyle name="Millares 656 5 2 2 2 2 2" xfId="9241" xr:uid="{7832FCB6-BF12-4842-95D8-F8C48BDFEAF5}"/>
    <cellStyle name="Millares 656 5 2 2 2 2 2 2" xfId="20684" xr:uid="{C55DB6AD-73BB-42BB-9D9A-83BC1448E599}"/>
    <cellStyle name="Millares 656 5 2 2 2 2 2 2 2" xfId="43578" xr:uid="{2ACEFC1F-92A6-474F-829B-B76D4DB55109}"/>
    <cellStyle name="Millares 656 5 2 2 2 2 2 3" xfId="32137" xr:uid="{C836257A-7D55-4232-985A-28DCAEEF6F9A}"/>
    <cellStyle name="Millares 656 5 2 2 2 2 2 4" xfId="55019" xr:uid="{8247460B-1EFE-4DA7-97E3-F93471926099}"/>
    <cellStyle name="Millares 656 5 2 2 2 2 3" xfId="16442" xr:uid="{567D008E-30E8-4D7D-9071-F0AA9FEA467B}"/>
    <cellStyle name="Millares 656 5 2 2 2 2 3 2" xfId="39336" xr:uid="{C16EDDA2-4883-4042-A102-0FFEE8A5F58C}"/>
    <cellStyle name="Millares 656 5 2 2 2 2 4" xfId="27895" xr:uid="{EE3505E6-250E-4C1C-9BEE-3E083D72BBFB}"/>
    <cellStyle name="Millares 656 5 2 2 2 2 5" xfId="50778" xr:uid="{FE3991F9-7D4E-438C-A9BE-ACFC9C987498}"/>
    <cellStyle name="Millares 656 5 2 2 2 2 6" xfId="5467" xr:uid="{29B5154C-C792-44C4-9957-81E26BB975C2}"/>
    <cellStyle name="Millares 656 5 2 2 2 3" xfId="6845" xr:uid="{81134745-B9C9-41BE-96E4-B5248B7D3AF5}"/>
    <cellStyle name="Millares 656 5 2 2 2 3 2" xfId="11080" xr:uid="{46F55363-5FCF-41CC-AF0D-15060BF4CB73}"/>
    <cellStyle name="Millares 656 5 2 2 2 3 2 2" xfId="22523" xr:uid="{74D164B2-890C-4F40-AB07-A8466E26E0DA}"/>
    <cellStyle name="Millares 656 5 2 2 2 3 2 2 2" xfId="45417" xr:uid="{F78B3FF4-54C4-464E-A9E8-6F381C133430}"/>
    <cellStyle name="Millares 656 5 2 2 2 3 2 3" xfId="33976" xr:uid="{BACB2962-2962-4994-8ED8-8C9CB6042A85}"/>
    <cellStyle name="Millares 656 5 2 2 2 3 2 4" xfId="56858" xr:uid="{5EEED415-B258-42FE-BD6A-73B3E5373397}"/>
    <cellStyle name="Millares 656 5 2 2 2 3 3" xfId="18281" xr:uid="{42D74ECD-9E89-41FF-9D04-EAF1019432EC}"/>
    <cellStyle name="Millares 656 5 2 2 2 3 3 2" xfId="41175" xr:uid="{9FFCFF22-2728-450D-985E-9C3D92D6B8C1}"/>
    <cellStyle name="Millares 656 5 2 2 2 3 4" xfId="29734" xr:uid="{7F194B72-52CE-478C-A850-C5C204A93DB3}"/>
    <cellStyle name="Millares 656 5 2 2 2 3 5" xfId="52616" xr:uid="{E6985570-89CD-4574-A523-04A32AA81E16}"/>
    <cellStyle name="Millares 656 5 2 2 2 4" xfId="7924" xr:uid="{F4098849-B4D5-4047-B4AC-A99308E39DE3}"/>
    <cellStyle name="Millares 656 5 2 2 2 4 2" xfId="19367" xr:uid="{B29D92A3-94B8-45A8-9BF0-6368770AEDFF}"/>
    <cellStyle name="Millares 656 5 2 2 2 4 2 2" xfId="42261" xr:uid="{F48664F0-801F-4381-A787-996BDF11961B}"/>
    <cellStyle name="Millares 656 5 2 2 2 4 3" xfId="30820" xr:uid="{B37915A1-8E6E-4ECB-A739-A4CD9AA250C3}"/>
    <cellStyle name="Millares 656 5 2 2 2 4 4" xfId="53702" xr:uid="{C8B934F8-B411-43B1-90AC-00511B7A2BA9}"/>
    <cellStyle name="Millares 656 5 2 2 2 5" xfId="12983" xr:uid="{0E1D4EA2-63A8-4B4D-B6AE-9D4A263C4020}"/>
    <cellStyle name="Millares 656 5 2 2 2 5 2" xfId="24419" xr:uid="{78711D5E-07C2-432C-B414-6D06E4DC2F9C}"/>
    <cellStyle name="Millares 656 5 2 2 2 5 2 2" xfId="47313" xr:uid="{C449FDA0-68C2-4D74-9EA1-EA557D1B3DCF}"/>
    <cellStyle name="Millares 656 5 2 2 2 5 3" xfId="35872" xr:uid="{3311A23F-FD9F-4FA6-B8F1-B9E1BA04C742}"/>
    <cellStyle name="Millares 656 5 2 2 2 6" xfId="14066" xr:uid="{0AC95C16-FBFD-4C0E-B123-7D6A0AD57C98}"/>
    <cellStyle name="Millares 656 5 2 2 2 6 2" xfId="25503" xr:uid="{AFE0D9DE-248E-474B-9922-16DAE4EB21D6}"/>
    <cellStyle name="Millares 656 5 2 2 2 6 2 2" xfId="48397" xr:uid="{D0567449-F43B-479D-8CAE-087B8E369761}"/>
    <cellStyle name="Millares 656 5 2 2 2 6 3" xfId="36956" xr:uid="{160F42E1-4F40-464E-B039-5E1179760FEB}"/>
    <cellStyle name="Millares 656 5 2 2 2 7" xfId="15125" xr:uid="{A649E2D5-CE07-495E-8208-A279350A6278}"/>
    <cellStyle name="Millares 656 5 2 2 2 7 2" xfId="38019" xr:uid="{9C9AF4AC-191C-47E8-8E9F-E98A90E8C2B4}"/>
    <cellStyle name="Millares 656 5 2 2 2 8" xfId="26578" xr:uid="{FD6F367F-262E-4796-9F50-7202BA0D4984}"/>
    <cellStyle name="Millares 656 5 2 2 2 9" xfId="49461" xr:uid="{0F2A862B-16CE-415E-9361-150ACF0CB632}"/>
    <cellStyle name="Millares 656 5 2 2 3" xfId="2297" xr:uid="{5F3106DE-3EBB-487D-B47C-286589F8AD21}"/>
    <cellStyle name="Millares 656 5 2 2 3 2" xfId="8714" xr:uid="{ABFAA5F1-4A84-446C-9AB0-9D901382BD27}"/>
    <cellStyle name="Millares 656 5 2 2 3 2 2" xfId="20157" xr:uid="{36E26E6F-138E-4012-843B-3EBDC833D147}"/>
    <cellStyle name="Millares 656 5 2 2 3 2 2 2" xfId="43051" xr:uid="{88D49249-194D-4626-87B2-93AC70AB53F3}"/>
    <cellStyle name="Millares 656 5 2 2 3 2 3" xfId="31610" xr:uid="{8C3FAE93-B5CE-403E-96A9-06E4331246CA}"/>
    <cellStyle name="Millares 656 5 2 2 3 2 4" xfId="54492" xr:uid="{4DBFC722-E41B-4437-8EDE-A1D7F9B4E3F9}"/>
    <cellStyle name="Millares 656 5 2 2 3 3" xfId="15915" xr:uid="{DD4687B6-27AE-4DD8-B345-9A1F3E9B857A}"/>
    <cellStyle name="Millares 656 5 2 2 3 3 2" xfId="38809" xr:uid="{ABB6AF10-94B0-48CB-81E8-47BF84773C52}"/>
    <cellStyle name="Millares 656 5 2 2 3 4" xfId="27368" xr:uid="{9DA54BBB-2B7B-4FB4-AA47-947BF90F203D}"/>
    <cellStyle name="Millares 656 5 2 2 3 5" xfId="50251" xr:uid="{061F98BC-1047-42B9-A5E4-80423DA63D5A}"/>
    <cellStyle name="Millares 656 5 2 2 3 6" xfId="4940" xr:uid="{B93FE301-8D27-4468-AD53-ABD060D1E8A6}"/>
    <cellStyle name="Millares 656 5 2 2 4" xfId="3639" xr:uid="{2AB52C7F-674A-4B5B-9842-1E64E8118B7D}"/>
    <cellStyle name="Millares 656 5 2 2 4 2" xfId="10553" xr:uid="{813069BD-D03A-4620-97A6-9D89DFDF20D7}"/>
    <cellStyle name="Millares 656 5 2 2 4 2 2" xfId="21996" xr:uid="{9E99459C-5700-43EC-9CE9-3F921E84E9E9}"/>
    <cellStyle name="Millares 656 5 2 2 4 2 2 2" xfId="44890" xr:uid="{6BA5E4B4-54CE-4E22-8D2A-3AEB2380AE1E}"/>
    <cellStyle name="Millares 656 5 2 2 4 2 3" xfId="33449" xr:uid="{28D49175-9A25-4A0F-9A5A-184990CC1DDC}"/>
    <cellStyle name="Millares 656 5 2 2 4 2 4" xfId="56331" xr:uid="{589529A5-0DB8-4EB2-AB0B-6F6D31D08001}"/>
    <cellStyle name="Millares 656 5 2 2 4 3" xfId="17754" xr:uid="{4C119AEC-904E-4507-B521-68CC023E919D}"/>
    <cellStyle name="Millares 656 5 2 2 4 3 2" xfId="40648" xr:uid="{D6749ECF-3E6A-45EB-86ED-348AAB2A6865}"/>
    <cellStyle name="Millares 656 5 2 2 4 4" xfId="29207" xr:uid="{2593CE75-F92F-4A7C-8671-69E52DB39D27}"/>
    <cellStyle name="Millares 656 5 2 2 4 5" xfId="52089" xr:uid="{D076CD32-6782-47DB-8146-950271EAFA4F}"/>
    <cellStyle name="Millares 656 5 2 2 5" xfId="7399" xr:uid="{AA0EE903-AA7F-4551-9FD6-81A81DE8B607}"/>
    <cellStyle name="Millares 656 5 2 2 5 2" xfId="18840" xr:uid="{2CA58B5B-45B1-4B62-BAF4-9598F3947981}"/>
    <cellStyle name="Millares 656 5 2 2 5 2 2" xfId="41734" xr:uid="{79D0141D-03A6-468F-857F-56E21F7B26C7}"/>
    <cellStyle name="Millares 656 5 2 2 5 3" xfId="30293" xr:uid="{A245086A-377F-49AE-8B1C-A3A0355E7114}"/>
    <cellStyle name="Millares 656 5 2 2 5 4" xfId="53175" xr:uid="{C8CE7D42-D42B-43DD-8D4C-C39B2D4258BC}"/>
    <cellStyle name="Millares 656 5 2 2 6" xfId="12457" xr:uid="{09305858-11FF-40AF-912F-8DE5C74EFEE7}"/>
    <cellStyle name="Millares 656 5 2 2 6 2" xfId="23892" xr:uid="{759A11C7-F1B7-46F1-80C7-12CD8FFB8124}"/>
    <cellStyle name="Millares 656 5 2 2 6 2 2" xfId="46786" xr:uid="{BD4DB6C0-0B66-4A80-B2E6-67233EB2EF72}"/>
    <cellStyle name="Millares 656 5 2 2 6 3" xfId="35345" xr:uid="{B1769AB5-C985-4CE1-BC6E-F483513371FA}"/>
    <cellStyle name="Millares 656 5 2 2 7" xfId="13539" xr:uid="{C545AEDA-497D-4EBD-9C25-27A2AC0D6D36}"/>
    <cellStyle name="Millares 656 5 2 2 7 2" xfId="24976" xr:uid="{5C2DCBAB-EB10-4204-AE57-9FBEEADF6E9B}"/>
    <cellStyle name="Millares 656 5 2 2 7 2 2" xfId="47870" xr:uid="{B1F1A3E8-93B2-4BEC-9E97-A43E4D6A1663}"/>
    <cellStyle name="Millares 656 5 2 2 7 3" xfId="36429" xr:uid="{164086C4-C5AA-42A1-A9AE-AAA4F8A18BEC}"/>
    <cellStyle name="Millares 656 5 2 2 8" xfId="14598" xr:uid="{A7DB1FA8-ED0A-444F-97AC-048179B9EE00}"/>
    <cellStyle name="Millares 656 5 2 2 8 2" xfId="37492" xr:uid="{9867B1E3-EE21-4C61-B661-FBF36AC672D6}"/>
    <cellStyle name="Millares 656 5 2 2 9" xfId="26051" xr:uid="{42BC16B1-E678-40BC-8DC8-2DAAF06CC384}"/>
    <cellStyle name="Millares 656 5 2 3" xfId="1080" xr:uid="{C23C866B-171B-4CB8-8567-5F142F433BE8}"/>
    <cellStyle name="Millares 656 5 2 3 10" xfId="3911" xr:uid="{9FC95E86-C9E8-4E4C-A13F-BCECDC990C5A}"/>
    <cellStyle name="Millares 656 5 2 3 2" xfId="2558" xr:uid="{9B803D8D-0DF5-40E7-9E88-E8E20C10724F}"/>
    <cellStyle name="Millares 656 5 2 3 2 2" xfId="8978" xr:uid="{7751A120-EF6E-4025-B19B-50F186A29D0D}"/>
    <cellStyle name="Millares 656 5 2 3 2 2 2" xfId="20421" xr:uid="{4F10F7FA-427F-499A-A52E-65CD95A8BA01}"/>
    <cellStyle name="Millares 656 5 2 3 2 2 2 2" xfId="43315" xr:uid="{82DC0025-DF27-4FB5-A9B3-DF8799F42268}"/>
    <cellStyle name="Millares 656 5 2 3 2 2 3" xfId="31874" xr:uid="{DC698ABF-087E-4BF5-B2ED-476BEE5D45E3}"/>
    <cellStyle name="Millares 656 5 2 3 2 2 4" xfId="54756" xr:uid="{8C49E2DB-BF8E-41B6-B501-ACC6C63B93AC}"/>
    <cellStyle name="Millares 656 5 2 3 2 3" xfId="16179" xr:uid="{9FC3A624-F6D0-47FD-8A14-E99E2C9BAF14}"/>
    <cellStyle name="Millares 656 5 2 3 2 3 2" xfId="39073" xr:uid="{B9B58D10-BE2E-4B44-8865-F62732FBA425}"/>
    <cellStyle name="Millares 656 5 2 3 2 4" xfId="27632" xr:uid="{CF84FC73-5B52-4842-8AC4-FFD1CA779E18}"/>
    <cellStyle name="Millares 656 5 2 3 2 5" xfId="50515" xr:uid="{ECB42C23-EB61-4D88-8A4F-69302819A7FC}"/>
    <cellStyle name="Millares 656 5 2 3 2 6" xfId="5204" xr:uid="{F41B7970-9A37-4D91-A034-62729C7CB5F4}"/>
    <cellStyle name="Millares 656 5 2 3 3" xfId="6582" xr:uid="{B5018FC6-5DCD-4B46-8AE7-4E5804624804}"/>
    <cellStyle name="Millares 656 5 2 3 3 2" xfId="10817" xr:uid="{4096CE16-C8DB-4535-AA85-FD1A33D1EAC8}"/>
    <cellStyle name="Millares 656 5 2 3 3 2 2" xfId="22260" xr:uid="{859FF7DF-E6B3-436B-B3BC-5FE4C88B18F8}"/>
    <cellStyle name="Millares 656 5 2 3 3 2 2 2" xfId="45154" xr:uid="{82749F7E-108B-4667-8C7C-495EF599E2BC}"/>
    <cellStyle name="Millares 656 5 2 3 3 2 3" xfId="33713" xr:uid="{C48727A2-3F5C-4EDA-94D2-AA896B766AF1}"/>
    <cellStyle name="Millares 656 5 2 3 3 2 4" xfId="56595" xr:uid="{0A67D973-AF7B-4A10-9968-F7F8ADCF780A}"/>
    <cellStyle name="Millares 656 5 2 3 3 3" xfId="18018" xr:uid="{E85278BA-51FB-4135-B947-9DECDA1D1D2F}"/>
    <cellStyle name="Millares 656 5 2 3 3 3 2" xfId="40912" xr:uid="{4D0AFC63-238A-4823-AAA8-725B5B74BC3C}"/>
    <cellStyle name="Millares 656 5 2 3 3 4" xfId="29471" xr:uid="{C7284539-0BE0-4607-AF16-60729EF830BC}"/>
    <cellStyle name="Millares 656 5 2 3 3 5" xfId="52353" xr:uid="{2D3F450D-88E9-4FD5-93A8-F0E9A6BDE942}"/>
    <cellStyle name="Millares 656 5 2 3 4" xfId="7661" xr:uid="{45E6F6C2-122B-4E3C-84DA-8F480B9A81D7}"/>
    <cellStyle name="Millares 656 5 2 3 4 2" xfId="19104" xr:uid="{FC5AA9FB-E8B1-4D05-AD2C-624BE40B0FF4}"/>
    <cellStyle name="Millares 656 5 2 3 4 2 2" xfId="41998" xr:uid="{295FABE7-33A0-4DD0-A9A8-F148CBB5A85D}"/>
    <cellStyle name="Millares 656 5 2 3 4 3" xfId="30557" xr:uid="{783A6049-3C58-4B36-B566-C35E0DFC7B23}"/>
    <cellStyle name="Millares 656 5 2 3 4 4" xfId="53439" xr:uid="{C1986E2A-9847-4C3A-A93C-39B08EAB9C9D}"/>
    <cellStyle name="Millares 656 5 2 3 5" xfId="12720" xr:uid="{3372C480-8354-4B14-8EBA-4716E8970408}"/>
    <cellStyle name="Millares 656 5 2 3 5 2" xfId="24156" xr:uid="{26B7B039-8BD4-428F-84B3-2FF3ACE4C8ED}"/>
    <cellStyle name="Millares 656 5 2 3 5 2 2" xfId="47050" xr:uid="{0DD6FBC3-249F-4D21-BA62-1F9F2279A0CF}"/>
    <cellStyle name="Millares 656 5 2 3 5 3" xfId="35609" xr:uid="{63E89EB2-D214-4210-837D-7E9905420DD3}"/>
    <cellStyle name="Millares 656 5 2 3 6" xfId="13803" xr:uid="{D3A8B8CD-E6A6-4248-B4FD-4A01A9289EA7}"/>
    <cellStyle name="Millares 656 5 2 3 6 2" xfId="25240" xr:uid="{C96C8CAC-94F5-40AD-B056-B00C30FE2C95}"/>
    <cellStyle name="Millares 656 5 2 3 6 2 2" xfId="48134" xr:uid="{44599684-72EB-46D9-B305-FA7AA08C8918}"/>
    <cellStyle name="Millares 656 5 2 3 6 3" xfId="36693" xr:uid="{97EEF1F5-8437-43C4-87AF-C3BE0F3EF046}"/>
    <cellStyle name="Millares 656 5 2 3 7" xfId="14862" xr:uid="{3DF08217-A571-4B63-B8A5-2A57A7DA6788}"/>
    <cellStyle name="Millares 656 5 2 3 7 2" xfId="37756" xr:uid="{DA72128F-6866-4B03-A4F5-73BA4A124503}"/>
    <cellStyle name="Millares 656 5 2 3 8" xfId="26315" xr:uid="{30601467-96F2-4DD3-9BD7-A57D5A59F686}"/>
    <cellStyle name="Millares 656 5 2 3 9" xfId="49198" xr:uid="{EA42D51A-F1D8-4A9C-9E39-F9DD042438AD}"/>
    <cellStyle name="Millares 656 5 2 4" xfId="1375" xr:uid="{10A98E0B-A9CA-4A88-8932-1145880A87EB}"/>
    <cellStyle name="Millares 656 5 2 4 2" xfId="2832" xr:uid="{C5266A1C-5755-4EEF-B078-C9A303286610}"/>
    <cellStyle name="Millares 656 5 2 4 2 2" xfId="9506" xr:uid="{B3137C38-5E16-4F48-91B3-5E8B34927FEB}"/>
    <cellStyle name="Millares 656 5 2 4 2 2 2" xfId="20949" xr:uid="{BACCF4F1-76AB-4E94-9AF0-B4F7035D04DD}"/>
    <cellStyle name="Millares 656 5 2 4 2 2 2 2" xfId="43843" xr:uid="{CC4E9289-81FD-4F71-B69F-D66BF3BA8B60}"/>
    <cellStyle name="Millares 656 5 2 4 2 2 3" xfId="32402" xr:uid="{F80D5390-B9D1-4BE8-A91C-D6AD233A517C}"/>
    <cellStyle name="Millares 656 5 2 4 2 2 4" xfId="55284" xr:uid="{31A81D03-CE34-4E63-A140-370837D45E7E}"/>
    <cellStyle name="Millares 656 5 2 4 2 3" xfId="16707" xr:uid="{74611716-8DAA-4ABD-90DE-721A857FDE6B}"/>
    <cellStyle name="Millares 656 5 2 4 2 3 2" xfId="39601" xr:uid="{F7BC808C-EE7B-40F1-B33F-5C2DAF01F176}"/>
    <cellStyle name="Millares 656 5 2 4 2 4" xfId="28160" xr:uid="{CADC3392-9D31-4C91-985A-DB85FA04460D}"/>
    <cellStyle name="Millares 656 5 2 4 2 5" xfId="51043" xr:uid="{1DB6FAA5-1654-4859-A25E-BD719FF1A0B9}"/>
    <cellStyle name="Millares 656 5 2 4 2 6" xfId="5732" xr:uid="{47407B95-9867-4848-8AA8-9367486FEBE1}"/>
    <cellStyle name="Millares 656 5 2 4 3" xfId="8189" xr:uid="{A14BB684-0ED3-45E8-A42F-B02D052351BB}"/>
    <cellStyle name="Millares 656 5 2 4 3 2" xfId="19632" xr:uid="{16D92413-8DB9-4856-8588-2DB865314193}"/>
    <cellStyle name="Millares 656 5 2 4 3 2 2" xfId="42526" xr:uid="{0EE3FC91-7F17-474B-A7E4-3E267CA0E77A}"/>
    <cellStyle name="Millares 656 5 2 4 3 3" xfId="31085" xr:uid="{1806ECAB-5A92-4AE6-B12F-95032411B743}"/>
    <cellStyle name="Millares 656 5 2 4 3 4" xfId="53967" xr:uid="{DCBF5576-051A-4EA0-AD7F-BCFA3878C38C}"/>
    <cellStyle name="Millares 656 5 2 4 4" xfId="15390" xr:uid="{ACA83C0A-1109-483D-A396-3C24A94E9BCD}"/>
    <cellStyle name="Millares 656 5 2 4 4 2" xfId="38284" xr:uid="{4E653516-75CE-4153-ADD7-E9CC72D1D869}"/>
    <cellStyle name="Millares 656 5 2 4 5" xfId="26843" xr:uid="{F3F80BEA-7EB2-4689-840D-124CE6BDF899}"/>
    <cellStyle name="Millares 656 5 2 4 6" xfId="49726" xr:uid="{33F5DC06-118A-4C72-A0A2-BD85DCE4F020}"/>
    <cellStyle name="Millares 656 5 2 4 7" xfId="4433" xr:uid="{738A8633-835F-468A-AAE5-A516A0AAB873}"/>
    <cellStyle name="Millares 656 5 2 5" xfId="2030" xr:uid="{6C903BDA-2E5D-4562-828B-01F7F6F3D2EC}"/>
    <cellStyle name="Millares 656 5 2 5 2" xfId="8451" xr:uid="{9F394CF9-AAA0-4600-A258-0BEB94E587B6}"/>
    <cellStyle name="Millares 656 5 2 5 2 2" xfId="19894" xr:uid="{AB5D0EC6-A28C-48F7-B1EC-CA23DCA65394}"/>
    <cellStyle name="Millares 656 5 2 5 2 2 2" xfId="42788" xr:uid="{03564A77-9675-4D78-8A9A-7709D51F164C}"/>
    <cellStyle name="Millares 656 5 2 5 2 3" xfId="31347" xr:uid="{C0AB1717-16E2-4199-A239-208915A7C827}"/>
    <cellStyle name="Millares 656 5 2 5 2 4" xfId="54229" xr:uid="{67B8D543-9835-4617-9E01-6F05A4A84859}"/>
    <cellStyle name="Millares 656 5 2 5 3" xfId="15652" xr:uid="{9DF3733D-3A56-46E2-8A5C-93379DE23A2F}"/>
    <cellStyle name="Millares 656 5 2 5 3 2" xfId="38546" xr:uid="{41381041-B5B9-4125-BFB3-551433B59E3F}"/>
    <cellStyle name="Millares 656 5 2 5 4" xfId="27105" xr:uid="{4AFA4A00-08BF-4001-B378-C17859F619F4}"/>
    <cellStyle name="Millares 656 5 2 5 5" xfId="49988" xr:uid="{F6721D5D-3BAE-4B69-A256-FF2D2C5218B3}"/>
    <cellStyle name="Millares 656 5 2 5 6" xfId="4686" xr:uid="{3DEFBEBD-26ED-43D4-9DF6-997975294944}"/>
    <cellStyle name="Millares 656 5 2 6" xfId="3379" xr:uid="{B0BBE43F-AAAC-4BB2-ABE2-0E33D69DCB8D}"/>
    <cellStyle name="Millares 656 5 2 6 2" xfId="9769" xr:uid="{AFFE1762-6E44-4067-A71E-BFD769F8E077}"/>
    <cellStyle name="Millares 656 5 2 6 2 2" xfId="21212" xr:uid="{D9EDB947-3AA5-4A6F-95B1-2E2E2C880EC4}"/>
    <cellStyle name="Millares 656 5 2 6 2 2 2" xfId="44106" xr:uid="{3ACC1DCB-1FEF-477E-9026-9E85FDE4C7E2}"/>
    <cellStyle name="Millares 656 5 2 6 2 3" xfId="32665" xr:uid="{95621FE3-7B6F-4968-9A1F-A851B23039B9}"/>
    <cellStyle name="Millares 656 5 2 6 2 4" xfId="55547" xr:uid="{8A270ABF-F927-4D52-B2A4-FEF45CCEC667}"/>
    <cellStyle name="Millares 656 5 2 6 3" xfId="16970" xr:uid="{F79752E6-4F92-4BE3-9502-51E7CC0F0459}"/>
    <cellStyle name="Millares 656 5 2 6 3 2" xfId="39864" xr:uid="{6CB90723-184B-4C1C-8E88-1A9CD9DD64BE}"/>
    <cellStyle name="Millares 656 5 2 6 4" xfId="28423" xr:uid="{4D3F56E7-2776-46EE-B1DB-5B1877B87FEE}"/>
    <cellStyle name="Millares 656 5 2 6 5" xfId="51305" xr:uid="{EA3ED1EC-73DB-49EC-9474-817EF7B4E7FD}"/>
    <cellStyle name="Millares 656 5 2 7" xfId="6038" xr:uid="{6CE724D3-5019-4146-98C3-BC264C8E1D7F}"/>
    <cellStyle name="Millares 656 5 2 7 2" xfId="10029" xr:uid="{E30DEF42-76E6-4970-AB2B-CA49B7122059}"/>
    <cellStyle name="Millares 656 5 2 7 2 2" xfId="21472" xr:uid="{4C09F4AD-F118-48B0-B8D5-EE317AAB5C2D}"/>
    <cellStyle name="Millares 656 5 2 7 2 2 2" xfId="44366" xr:uid="{0B52D4FF-9942-4F07-A9EF-069C1F0AD755}"/>
    <cellStyle name="Millares 656 5 2 7 2 3" xfId="32925" xr:uid="{B5313595-CB2C-4B4C-BB63-1F3AF36D96BD}"/>
    <cellStyle name="Millares 656 5 2 7 2 4" xfId="55807" xr:uid="{1C18196E-1B6A-4286-8899-149701D86223}"/>
    <cellStyle name="Millares 656 5 2 7 3" xfId="17230" xr:uid="{965098B7-DAE0-491D-B999-0DCC78668785}"/>
    <cellStyle name="Millares 656 5 2 7 3 2" xfId="40124" xr:uid="{54B4EE08-39CD-4B8C-8B43-0912040B6A30}"/>
    <cellStyle name="Millares 656 5 2 7 4" xfId="28683" xr:uid="{95164627-F3E8-43AC-8904-3AC99886BD54}"/>
    <cellStyle name="Millares 656 5 2 7 5" xfId="51565" xr:uid="{E0EAEA95-87CB-4802-B042-73C3CB28CCE1}"/>
    <cellStyle name="Millares 656 5 2 8" xfId="6289" xr:uid="{3F85EA1D-2481-4EEA-A0E6-1AB1EADBA1DE}"/>
    <cellStyle name="Millares 656 5 2 8 2" xfId="10290" xr:uid="{CE031691-BA90-4649-8235-AD16E4A2408F}"/>
    <cellStyle name="Millares 656 5 2 8 2 2" xfId="21733" xr:uid="{B6DDBC9D-36A2-4ECC-823A-665F2B0461E4}"/>
    <cellStyle name="Millares 656 5 2 8 2 2 2" xfId="44627" xr:uid="{C71E629C-B27E-405C-B0E6-7745ADFB3D1B}"/>
    <cellStyle name="Millares 656 5 2 8 2 3" xfId="33186" xr:uid="{ABBC404B-3157-4BC0-805F-030E3C638D08}"/>
    <cellStyle name="Millares 656 5 2 8 2 4" xfId="56068" xr:uid="{EA2D7A09-8675-4B4F-BD44-87A3292F73AF}"/>
    <cellStyle name="Millares 656 5 2 8 3" xfId="17491" xr:uid="{EB2390CA-DA04-453E-90B2-FF6CD1F12912}"/>
    <cellStyle name="Millares 656 5 2 8 3 2" xfId="40385" xr:uid="{86F9A3A1-EB5D-43DF-AF41-36B999031B92}"/>
    <cellStyle name="Millares 656 5 2 8 4" xfId="28944" xr:uid="{8A48495B-0E71-4DE9-9BA1-5FFEFFE4BB8B}"/>
    <cellStyle name="Millares 656 5 2 8 5" xfId="51826" xr:uid="{B9D558DD-5BF4-4568-BF9B-2BB0415287A5}"/>
    <cellStyle name="Millares 656 5 2 9" xfId="7122" xr:uid="{A141CD5A-A1A9-4224-8655-2192A4698C6C}"/>
    <cellStyle name="Millares 656 5 2 9 2" xfId="18558" xr:uid="{54A1127F-D2F7-4060-BF3F-EB8DDE131968}"/>
    <cellStyle name="Millares 656 5 2 9 2 2" xfId="41452" xr:uid="{7AA19C18-7ADC-49DB-BD65-F54DE51A156C}"/>
    <cellStyle name="Millares 656 5 2 9 3" xfId="30011" xr:uid="{FE297FF0-FD11-490D-B667-092B46F1832A}"/>
    <cellStyle name="Millares 656 5 2 9 4" xfId="52893" xr:uid="{B20D1120-038B-47BB-B398-8C16E34837FB}"/>
    <cellStyle name="Millares 656 5 20" xfId="58340" xr:uid="{586BE4B2-40B9-46C6-91C1-D6E0DDCFBD2C}"/>
    <cellStyle name="Millares 656 5 3" xfId="417" xr:uid="{DE7D88EE-A2D9-4FC4-85AA-5DA0ACFC71D7}"/>
    <cellStyle name="Millares 656 5 3 10" xfId="48818" xr:uid="{18D89A38-739C-4C53-B21C-903CDF8E0C43}"/>
    <cellStyle name="Millares 656 5 3 11" xfId="58090" xr:uid="{0031DC68-86C4-4EEA-9602-F312CA1F28D7}"/>
    <cellStyle name="Millares 656 5 3 12" xfId="58602" xr:uid="{64E357A6-6C37-4170-9C3A-BC521FB1649C}"/>
    <cellStyle name="Millares 656 5 3 2" xfId="1544" xr:uid="{04E84388-F02D-4752-9B88-E6727CF7CE18}"/>
    <cellStyle name="Millares 656 5 3 2 10" xfId="4057" xr:uid="{BBD15330-B130-421F-B8CE-71B7C017061A}"/>
    <cellStyle name="Millares 656 5 3 2 2" xfId="2976" xr:uid="{101DD32C-2DCE-4284-AD2B-C860B933B4CE}"/>
    <cellStyle name="Millares 656 5 3 2 2 2" xfId="9125" xr:uid="{699D0570-0541-4B05-9F5F-9C9FC9C192EB}"/>
    <cellStyle name="Millares 656 5 3 2 2 2 2" xfId="20568" xr:uid="{DDC079FF-050E-430F-A75E-A318C3009F8F}"/>
    <cellStyle name="Millares 656 5 3 2 2 2 2 2" xfId="43462" xr:uid="{AE7B4FC0-EC14-4183-AD23-5E401EDD53E1}"/>
    <cellStyle name="Millares 656 5 3 2 2 2 3" xfId="32021" xr:uid="{A19EA4FD-1760-4F3F-B224-26AD4436A62F}"/>
    <cellStyle name="Millares 656 5 3 2 2 2 4" xfId="54903" xr:uid="{9CC4BFB5-12F5-4A02-82CF-1DCAEA19C636}"/>
    <cellStyle name="Millares 656 5 3 2 2 3" xfId="16326" xr:uid="{4A2C18E6-6C2C-4D77-8FC8-E4795D1F7AC8}"/>
    <cellStyle name="Millares 656 5 3 2 2 3 2" xfId="39220" xr:uid="{28C53CD9-1D96-410E-AA90-2B0A83E72D31}"/>
    <cellStyle name="Millares 656 5 3 2 2 4" xfId="27779" xr:uid="{5E3D9976-4C2E-46EF-BE96-CF58D790D2DB}"/>
    <cellStyle name="Millares 656 5 3 2 2 5" xfId="50662" xr:uid="{EED1E33A-A584-41E9-A6E4-E24EAC54A8D3}"/>
    <cellStyle name="Millares 656 5 3 2 2 6" xfId="5351" xr:uid="{9205E69F-3AE4-4BF8-B150-0EE679A6DB24}"/>
    <cellStyle name="Millares 656 5 3 2 3" xfId="6729" xr:uid="{F01A0AD6-5492-4E14-B288-DCE1CBA3C6B3}"/>
    <cellStyle name="Millares 656 5 3 2 3 2" xfId="10964" xr:uid="{D110BF21-E776-4665-A7D8-BE40EE716733}"/>
    <cellStyle name="Millares 656 5 3 2 3 2 2" xfId="22407" xr:uid="{C2796B06-2D3E-421D-A3DD-446FD5144EA1}"/>
    <cellStyle name="Millares 656 5 3 2 3 2 2 2" xfId="45301" xr:uid="{5693A00D-3178-49F3-9867-88F3A76A6456}"/>
    <cellStyle name="Millares 656 5 3 2 3 2 3" xfId="33860" xr:uid="{0CE2BF03-7548-4FE2-89F0-2F27CF70E313}"/>
    <cellStyle name="Millares 656 5 3 2 3 2 4" xfId="56742" xr:uid="{5E5CA7DC-818F-4CAC-8330-57BE59BABABB}"/>
    <cellStyle name="Millares 656 5 3 2 3 3" xfId="18165" xr:uid="{CF03D9F9-18E3-41A1-8961-AEED31D85E91}"/>
    <cellStyle name="Millares 656 5 3 2 3 3 2" xfId="41059" xr:uid="{C58AFD6D-BFA2-462A-834F-44E831F104EC}"/>
    <cellStyle name="Millares 656 5 3 2 3 4" xfId="29618" xr:uid="{4F3E4199-2651-4265-885C-65FCDAA5C9CD}"/>
    <cellStyle name="Millares 656 5 3 2 3 5" xfId="52500" xr:uid="{2286D7EA-CDA8-4ED8-A33D-287662941680}"/>
    <cellStyle name="Millares 656 5 3 2 4" xfId="7808" xr:uid="{23D14066-1C7F-445D-89FE-D73EB2B81A2E}"/>
    <cellStyle name="Millares 656 5 3 2 4 2" xfId="19251" xr:uid="{81F71F34-6F7B-406F-93EB-BA082A7BFAED}"/>
    <cellStyle name="Millares 656 5 3 2 4 2 2" xfId="42145" xr:uid="{8D6E99E2-E077-4A01-8422-79C4F7B36A54}"/>
    <cellStyle name="Millares 656 5 3 2 4 3" xfId="30704" xr:uid="{452026EA-F3DA-4042-9E32-8F0F89FBCB78}"/>
    <cellStyle name="Millares 656 5 3 2 4 4" xfId="53586" xr:uid="{A7953BF7-B82E-4B24-AE34-6F1C05CD8447}"/>
    <cellStyle name="Millares 656 5 3 2 5" xfId="12867" xr:uid="{CAFADFCC-04E3-489A-8FF7-43488811D1B3}"/>
    <cellStyle name="Millares 656 5 3 2 5 2" xfId="24303" xr:uid="{B3DF62CF-BCBE-4BA0-A1D1-5EAA01F9B97E}"/>
    <cellStyle name="Millares 656 5 3 2 5 2 2" xfId="47197" xr:uid="{52854C0E-0DAF-45A5-BDD2-30C0B5D299B8}"/>
    <cellStyle name="Millares 656 5 3 2 5 3" xfId="35756" xr:uid="{A4EBF07B-BC15-4E89-9D5E-7B86A63AE43F}"/>
    <cellStyle name="Millares 656 5 3 2 6" xfId="13950" xr:uid="{3D947FFF-02B2-484C-85E3-2F2FABFB6C78}"/>
    <cellStyle name="Millares 656 5 3 2 6 2" xfId="25387" xr:uid="{D993A995-A742-4E60-8EB0-EF35B973B129}"/>
    <cellStyle name="Millares 656 5 3 2 6 2 2" xfId="48281" xr:uid="{EE195E26-93E7-4E4B-9018-8788DE5C9980}"/>
    <cellStyle name="Millares 656 5 3 2 6 3" xfId="36840" xr:uid="{795B146D-333C-4C57-8231-5498BEF02C73}"/>
    <cellStyle name="Millares 656 5 3 2 7" xfId="15009" xr:uid="{52A75465-D3A3-4954-AE3B-B5B669C92BCB}"/>
    <cellStyle name="Millares 656 5 3 2 7 2" xfId="37903" xr:uid="{222E02F9-B202-41B3-830C-A2F03372DC9A}"/>
    <cellStyle name="Millares 656 5 3 2 8" xfId="26462" xr:uid="{C9335935-FF56-4DB8-8CB7-F1BC3A7CE523}"/>
    <cellStyle name="Millares 656 5 3 2 9" xfId="49345" xr:uid="{E4ADFA6B-0B85-417E-98EB-45D49250B4AA}"/>
    <cellStyle name="Millares 656 5 3 3" xfId="1902" xr:uid="{640F5CF9-4AD7-4827-B085-7BAC8390DBB1}"/>
    <cellStyle name="Millares 656 5 3 3 2" xfId="8598" xr:uid="{850D5E9D-15E5-4A17-BD46-6A7CD476CFBD}"/>
    <cellStyle name="Millares 656 5 3 3 2 2" xfId="20041" xr:uid="{4FEDEF52-67BF-488A-865F-EA9064D6F6CF}"/>
    <cellStyle name="Millares 656 5 3 3 2 2 2" xfId="42935" xr:uid="{F00FE3F7-3792-4CFB-B2B6-0158EAC6F054}"/>
    <cellStyle name="Millares 656 5 3 3 2 3" xfId="31494" xr:uid="{CFE4719E-CE11-46F8-906A-2DB6AEC02B7F}"/>
    <cellStyle name="Millares 656 5 3 3 2 4" xfId="54376" xr:uid="{7E12DB96-0C45-4D39-A3B6-FE5045661934}"/>
    <cellStyle name="Millares 656 5 3 3 3" xfId="15799" xr:uid="{BF8BB17C-1270-4D58-B80E-DEE9252AE896}"/>
    <cellStyle name="Millares 656 5 3 3 3 2" xfId="38693" xr:uid="{CBF22806-2B65-405C-8C81-9CB9A3199195}"/>
    <cellStyle name="Millares 656 5 3 3 4" xfId="27252" xr:uid="{4FDCAACB-1BCD-4EF0-9CE9-981275F78175}"/>
    <cellStyle name="Millares 656 5 3 3 5" xfId="50135" xr:uid="{FA0D80C0-EA9D-4F7A-AFB0-E4252B5F2804}"/>
    <cellStyle name="Millares 656 5 3 3 6" xfId="4824" xr:uid="{C9E353F7-D530-4F7B-AE6A-8D94BA26CF76}"/>
    <cellStyle name="Millares 656 5 3 4" xfId="3523" xr:uid="{EA1AD670-A1EB-4063-BCDB-22681AB29B96}"/>
    <cellStyle name="Millares 656 5 3 4 2" xfId="10437" xr:uid="{588C93C1-A2D4-4DA5-BDE6-FA8BE3A1B7A1}"/>
    <cellStyle name="Millares 656 5 3 4 2 2" xfId="21880" xr:uid="{BC82FBEE-C2F3-49D8-8BB6-61600F20E20E}"/>
    <cellStyle name="Millares 656 5 3 4 2 2 2" xfId="44774" xr:uid="{B82F7AF9-B63B-4FE4-A58D-C41E68BD60FD}"/>
    <cellStyle name="Millares 656 5 3 4 2 3" xfId="33333" xr:uid="{C61D4F2B-2734-42EE-9C4C-4879CFA17373}"/>
    <cellStyle name="Millares 656 5 3 4 2 4" xfId="56215" xr:uid="{4666078F-1BDE-42C5-9159-D6B88CA45BF5}"/>
    <cellStyle name="Millares 656 5 3 4 3" xfId="17638" xr:uid="{F76B927E-F1E0-4B7D-A8A2-71B29A3A14E6}"/>
    <cellStyle name="Millares 656 5 3 4 3 2" xfId="40532" xr:uid="{007DCAFA-3E85-4FF1-9765-DB4672FD214F}"/>
    <cellStyle name="Millares 656 5 3 4 4" xfId="29091" xr:uid="{9D656D76-C5E2-4267-AAD9-B694703824AD}"/>
    <cellStyle name="Millares 656 5 3 4 5" xfId="51973" xr:uid="{14C9046D-C0BA-4B24-B697-15D2E37B5796}"/>
    <cellStyle name="Millares 656 5 3 5" xfId="7285" xr:uid="{A7146B2A-A277-41DA-B5AF-BC7A6D93E76E}"/>
    <cellStyle name="Millares 656 5 3 5 2" xfId="18724" xr:uid="{83499317-CC31-478F-B5AA-FBA8C84D3BD6}"/>
    <cellStyle name="Millares 656 5 3 5 2 2" xfId="41618" xr:uid="{9A01948B-F2D8-45CC-B724-C92E487568B3}"/>
    <cellStyle name="Millares 656 5 3 5 3" xfId="30177" xr:uid="{9FFC7666-DD7A-4FB8-AFD4-9C2615670212}"/>
    <cellStyle name="Millares 656 5 3 5 4" xfId="53059" xr:uid="{FEC72BF8-583E-44DF-96A7-C8CFE152531C}"/>
    <cellStyle name="Millares 656 5 3 6" xfId="12341" xr:uid="{DAAFFF70-FF6E-4F13-AB50-0EAFDC2E2CD2}"/>
    <cellStyle name="Millares 656 5 3 6 2" xfId="23776" xr:uid="{E25D074C-5F6A-4393-9173-CC39D7D49EC2}"/>
    <cellStyle name="Millares 656 5 3 6 2 2" xfId="46670" xr:uid="{7CC2D0ED-5C71-4707-8264-F8A6A9550928}"/>
    <cellStyle name="Millares 656 5 3 6 3" xfId="35229" xr:uid="{1729DC2B-5653-46A9-8C65-7EC2BBD9E334}"/>
    <cellStyle name="Millares 656 5 3 7" xfId="13423" xr:uid="{889EB49C-9124-47B1-8E1F-04BD7CF1608A}"/>
    <cellStyle name="Millares 656 5 3 7 2" xfId="24860" xr:uid="{AF59A4ED-3A67-4993-B014-AC4372ADB8B8}"/>
    <cellStyle name="Millares 656 5 3 7 2 2" xfId="47754" xr:uid="{62FC57E3-FFC6-4189-941D-5E06D690B70F}"/>
    <cellStyle name="Millares 656 5 3 7 3" xfId="36313" xr:uid="{63039CEF-4EBA-4C0E-AED4-C5D17B2B03AD}"/>
    <cellStyle name="Millares 656 5 3 8" xfId="14482" xr:uid="{3D695A0F-B610-4646-B125-617AFEE662D5}"/>
    <cellStyle name="Millares 656 5 3 8 2" xfId="37376" xr:uid="{7C68265E-7296-4C1C-9101-9D6C1404D2DE}"/>
    <cellStyle name="Millares 656 5 3 9" xfId="25935" xr:uid="{81C3286B-833C-45BC-8BE2-C0585B924090}"/>
    <cellStyle name="Millares 656 5 4" xfId="691" xr:uid="{C17E90F1-58BB-4B87-B301-91D1E7985F9F}"/>
    <cellStyle name="Millares 656 5 4 10" xfId="3795" xr:uid="{C138ABB5-9DC8-4979-A5B5-60D238A83B8D}"/>
    <cellStyle name="Millares 656 5 4 2" xfId="2170" xr:uid="{3B668D0B-01B1-4198-B682-28C13520CEF0}"/>
    <cellStyle name="Millares 656 5 4 2 2" xfId="8862" xr:uid="{52ED47B1-BDD1-49A0-A065-1252EE0A1E77}"/>
    <cellStyle name="Millares 656 5 4 2 2 2" xfId="20305" xr:uid="{27D2B6F1-F74A-446A-A201-CA7C3667F66C}"/>
    <cellStyle name="Millares 656 5 4 2 2 2 2" xfId="43199" xr:uid="{D71F02FD-5C4C-46C9-8376-71FBB866AD98}"/>
    <cellStyle name="Millares 656 5 4 2 2 3" xfId="31758" xr:uid="{3BE2A910-B245-433B-B79C-A712656280EC}"/>
    <cellStyle name="Millares 656 5 4 2 2 4" xfId="54640" xr:uid="{B72F4629-AE3D-45B0-99B5-CF4939948850}"/>
    <cellStyle name="Millares 656 5 4 2 3" xfId="16063" xr:uid="{70F94CCB-BB20-4903-96A8-C83612CC067A}"/>
    <cellStyle name="Millares 656 5 4 2 3 2" xfId="38957" xr:uid="{97AAF1C3-EB33-4E55-A216-99713D4AAC0C}"/>
    <cellStyle name="Millares 656 5 4 2 4" xfId="27516" xr:uid="{98711555-4B50-4ABC-BD34-AB3191A4509C}"/>
    <cellStyle name="Millares 656 5 4 2 5" xfId="50399" xr:uid="{60332269-0606-4195-9D4E-A8342C2BDF29}"/>
    <cellStyle name="Millares 656 5 4 2 6" xfId="5088" xr:uid="{B8A34F8E-ADDF-4C32-867C-209C072102B2}"/>
    <cellStyle name="Millares 656 5 4 3" xfId="6466" xr:uid="{076F9B16-5926-49DD-9597-287D6CEA5D26}"/>
    <cellStyle name="Millares 656 5 4 3 2" xfId="10701" xr:uid="{66A3F8A5-210C-407D-8D02-1F01F7C20105}"/>
    <cellStyle name="Millares 656 5 4 3 2 2" xfId="22144" xr:uid="{861C37BE-946E-48D0-B1B6-99E910C64F94}"/>
    <cellStyle name="Millares 656 5 4 3 2 2 2" xfId="45038" xr:uid="{13A86D91-B2E7-4547-BF16-8E6D339071B1}"/>
    <cellStyle name="Millares 656 5 4 3 2 3" xfId="33597" xr:uid="{FA5C53CA-E484-4E23-BC88-DC8247EF7E00}"/>
    <cellStyle name="Millares 656 5 4 3 2 4" xfId="56479" xr:uid="{E01D81B2-21A4-4249-A9F3-35EE139435C4}"/>
    <cellStyle name="Millares 656 5 4 3 3" xfId="17902" xr:uid="{15C9AFA2-B06D-431E-8A8F-62C762C0F0DD}"/>
    <cellStyle name="Millares 656 5 4 3 3 2" xfId="40796" xr:uid="{5E66D6A6-34DF-42AE-BE28-74CD7B2BBDD3}"/>
    <cellStyle name="Millares 656 5 4 3 4" xfId="29355" xr:uid="{5941656F-0212-472D-A0D9-F0C95C62EA85}"/>
    <cellStyle name="Millares 656 5 4 3 5" xfId="52237" xr:uid="{2BBB0151-EA9E-4E51-BE82-3ED59C7DC8DC}"/>
    <cellStyle name="Millares 656 5 4 4" xfId="7545" xr:uid="{392955B1-ABB6-449A-9007-A37689ABE0C4}"/>
    <cellStyle name="Millares 656 5 4 4 2" xfId="18988" xr:uid="{0DBE2313-8254-4E42-BC0A-7EC6F90C285F}"/>
    <cellStyle name="Millares 656 5 4 4 2 2" xfId="41882" xr:uid="{3D804D54-574B-455C-BFDD-1B1638E5EB77}"/>
    <cellStyle name="Millares 656 5 4 4 3" xfId="30441" xr:uid="{2F8DBE2C-BCC4-4617-A8A1-3A2D0EE0189A}"/>
    <cellStyle name="Millares 656 5 4 4 4" xfId="53323" xr:uid="{B2DBE407-935B-413C-AEAD-A2A5F0305343}"/>
    <cellStyle name="Millares 656 5 4 5" xfId="12604" xr:uid="{B60BBBD0-61FF-4DA9-A829-03A8BB713D71}"/>
    <cellStyle name="Millares 656 5 4 5 2" xfId="24040" xr:uid="{E0F2E922-988F-4627-B4C9-3FB65284C763}"/>
    <cellStyle name="Millares 656 5 4 5 2 2" xfId="46934" xr:uid="{41BEFE03-E2F0-4E99-887E-A39D385EABC8}"/>
    <cellStyle name="Millares 656 5 4 5 3" xfId="35493" xr:uid="{4FAD603C-788F-4069-958C-932D8C372A28}"/>
    <cellStyle name="Millares 656 5 4 6" xfId="13687" xr:uid="{75070A4A-2B55-488E-98DC-FC659A4B6FBC}"/>
    <cellStyle name="Millares 656 5 4 6 2" xfId="25124" xr:uid="{1849A0C7-DDB1-4403-B57D-93B0A4B41C8B}"/>
    <cellStyle name="Millares 656 5 4 6 2 2" xfId="48018" xr:uid="{BE70B275-121D-4977-AB29-11F4ED4943E8}"/>
    <cellStyle name="Millares 656 5 4 6 3" xfId="36577" xr:uid="{939904CC-EED6-4ABB-8920-5EAA285A793B}"/>
    <cellStyle name="Millares 656 5 4 7" xfId="14746" xr:uid="{2ED3A68C-B6EF-4EEB-9D9A-83F07124FC41}"/>
    <cellStyle name="Millares 656 5 4 7 2" xfId="37640" xr:uid="{A75C9100-07FA-488A-857A-57810B202BF2}"/>
    <cellStyle name="Millares 656 5 4 8" xfId="26199" xr:uid="{E7E280AD-FAC0-4A68-933E-D817911499D9}"/>
    <cellStyle name="Millares 656 5 4 9" xfId="49082" xr:uid="{9D4A2DDC-705E-423B-BBBC-16A8779DBE9F}"/>
    <cellStyle name="Millares 656 5 5" xfId="964" xr:uid="{12E51808-B7B3-4017-B161-DE3C14B5537A}"/>
    <cellStyle name="Millares 656 5 5 2" xfId="2442" xr:uid="{0D86569B-C4A0-441A-AD6B-9998FF1C54D8}"/>
    <cellStyle name="Millares 656 5 5 2 2" xfId="9390" xr:uid="{A2EB559C-F769-4727-BC6F-0CB4037E4DE5}"/>
    <cellStyle name="Millares 656 5 5 2 2 2" xfId="20833" xr:uid="{8EAC3062-7C23-4D23-AE5A-BF506BCA8A38}"/>
    <cellStyle name="Millares 656 5 5 2 2 2 2" xfId="43727" xr:uid="{BE10F7A0-2332-40D2-8FFA-12F7C826E143}"/>
    <cellStyle name="Millares 656 5 5 2 2 3" xfId="32286" xr:uid="{3461E628-E71F-4422-A227-EB18D88E3E6A}"/>
    <cellStyle name="Millares 656 5 5 2 2 4" xfId="55168" xr:uid="{45C0960E-8EB7-4E75-A49E-E2E9AFD1E1C2}"/>
    <cellStyle name="Millares 656 5 5 2 3" xfId="16591" xr:uid="{2523B827-7B3C-42D7-8839-3B3A1DED7088}"/>
    <cellStyle name="Millares 656 5 5 2 3 2" xfId="39485" xr:uid="{1CE19D55-DF21-4F34-9F46-B492A1911DE1}"/>
    <cellStyle name="Millares 656 5 5 2 4" xfId="28044" xr:uid="{E823C267-43DF-49F5-AB9E-6063E03BF45F}"/>
    <cellStyle name="Millares 656 5 5 2 5" xfId="50927" xr:uid="{EB37DF65-A402-408A-94F1-A77A6EC97221}"/>
    <cellStyle name="Millares 656 5 5 2 6" xfId="5616" xr:uid="{2C3EE949-2D94-4180-BFEE-08A74ADE1BD2}"/>
    <cellStyle name="Millares 656 5 5 3" xfId="8073" xr:uid="{9A62EE1B-BAC4-4676-AB0A-B98DDF72CB7B}"/>
    <cellStyle name="Millares 656 5 5 3 2" xfId="19516" xr:uid="{8F3956FF-9B58-4C99-83DD-E1A3570C1A37}"/>
    <cellStyle name="Millares 656 5 5 3 2 2" xfId="42410" xr:uid="{972543BB-2853-4442-82C7-563E83A09080}"/>
    <cellStyle name="Millares 656 5 5 3 3" xfId="30969" xr:uid="{D6387992-B409-4105-9256-CCE9520B60AB}"/>
    <cellStyle name="Millares 656 5 5 3 4" xfId="53851" xr:uid="{806D7E41-34A3-4B96-B817-D639D3FB7A28}"/>
    <cellStyle name="Millares 656 5 5 4" xfId="15274" xr:uid="{2F372297-99BD-49DB-94E4-206B3D251DEA}"/>
    <cellStyle name="Millares 656 5 5 4 2" xfId="38168" xr:uid="{808533CC-32A9-45C0-A015-2F2302DAF2D3}"/>
    <cellStyle name="Millares 656 5 5 5" xfId="26727" xr:uid="{2C663435-42C0-464A-9D77-18BD87C6993E}"/>
    <cellStyle name="Millares 656 5 5 6" xfId="49610" xr:uid="{1E2E0B99-1CF2-4CDF-AF63-4F15EB414DAE}"/>
    <cellStyle name="Millares 656 5 5 7" xfId="4317" xr:uid="{69504567-316D-4D3B-83B3-380D5926776B}"/>
    <cellStyle name="Millares 656 5 6" xfId="1259" xr:uid="{0ABCC022-FEAA-439B-A20F-96CCC716A642}"/>
    <cellStyle name="Millares 656 5 6 2" xfId="2716" xr:uid="{9A466F19-A86C-4F16-9020-4912468BFD8A}"/>
    <cellStyle name="Millares 656 5 6 2 2" xfId="19778" xr:uid="{D9F1A5BA-BAB0-48B0-91A1-14B90BF50834}"/>
    <cellStyle name="Millares 656 5 6 2 2 2" xfId="42672" xr:uid="{4185B2A0-2385-4C0C-9FB5-512DD9579A16}"/>
    <cellStyle name="Millares 656 5 6 2 3" xfId="31231" xr:uid="{DC5496D9-8553-481A-BEEF-0F38B39C3216}"/>
    <cellStyle name="Millares 656 5 6 2 4" xfId="54113" xr:uid="{7FE72A67-D216-4276-A1B8-DD45BC2AF73F}"/>
    <cellStyle name="Millares 656 5 6 2 5" xfId="8335" xr:uid="{39C98710-422E-454A-AD4C-D1CFD7AE7CA5}"/>
    <cellStyle name="Millares 656 5 6 3" xfId="15536" xr:uid="{578225A4-F419-4607-A9DB-82A68A05F5C3}"/>
    <cellStyle name="Millares 656 5 6 3 2" xfId="38430" xr:uid="{92E79BAF-FCA8-4212-AF4D-0682EDB0B03C}"/>
    <cellStyle name="Millares 656 5 6 4" xfId="26989" xr:uid="{60665711-302B-4169-B8D4-6BBAF010DB8B}"/>
    <cellStyle name="Millares 656 5 6 5" xfId="49872" xr:uid="{5704A877-4889-4036-975C-DB76B31BE83A}"/>
    <cellStyle name="Millares 656 5 6 6" xfId="4571" xr:uid="{FA6CD864-CD17-49C4-8B5B-A3AA7930ADF9}"/>
    <cellStyle name="Millares 656 5 7" xfId="1777" xr:uid="{EBE05684-ECA1-4C37-9FF1-FC0E57C31E93}"/>
    <cellStyle name="Millares 656 5 7 2" xfId="9653" xr:uid="{0B150C43-A824-4FF8-9BFF-5D69BB27FDDA}"/>
    <cellStyle name="Millares 656 5 7 2 2" xfId="21096" xr:uid="{F97C011E-E60E-4A84-9799-E4DD3F5EBD0C}"/>
    <cellStyle name="Millares 656 5 7 2 2 2" xfId="43990" xr:uid="{5B1E7BCC-51B7-436A-99DD-451916100960}"/>
    <cellStyle name="Millares 656 5 7 2 3" xfId="32549" xr:uid="{3509D2B4-55AF-4CBF-ADE8-2B1024494FC3}"/>
    <cellStyle name="Millares 656 5 7 2 4" xfId="55431" xr:uid="{4F641DF5-B99C-41B7-A176-E6D8A22FEA01}"/>
    <cellStyle name="Millares 656 5 7 3" xfId="16854" xr:uid="{49A7910F-61C2-47C9-A3DB-A18976E1EA53}"/>
    <cellStyle name="Millares 656 5 7 3 2" xfId="39748" xr:uid="{94A2C31E-ECF8-4D05-ADD4-F27286F0E46F}"/>
    <cellStyle name="Millares 656 5 7 4" xfId="28307" xr:uid="{479B5AAD-4B23-44EB-AA3B-10D81F1B65EC}"/>
    <cellStyle name="Millares 656 5 7 5" xfId="51189" xr:uid="{239AB7DB-7006-4857-9EFB-474BE9AB3313}"/>
    <cellStyle name="Millares 656 5 7 6" xfId="5880" xr:uid="{4A7EEB82-0FFF-4330-ACD5-7F86D0845CFC}"/>
    <cellStyle name="Millares 656 5 8" xfId="3263" xr:uid="{556BC92A-D0A9-4F5F-BEAC-90311F2C13DD}"/>
    <cellStyle name="Millares 656 5 8 2" xfId="9913" xr:uid="{CFFBED99-11B5-4BE3-A426-25620787B32C}"/>
    <cellStyle name="Millares 656 5 8 2 2" xfId="21356" xr:uid="{403B3476-449F-4BB0-A5C3-E47C23AF46E7}"/>
    <cellStyle name="Millares 656 5 8 2 2 2" xfId="44250" xr:uid="{C5E9654D-E122-40E2-9564-0360B19BE91E}"/>
    <cellStyle name="Millares 656 5 8 2 3" xfId="32809" xr:uid="{E620798E-61F8-49A8-AEC9-9E94F4AE8E73}"/>
    <cellStyle name="Millares 656 5 8 2 4" xfId="55691" xr:uid="{5676CA79-5C7A-4E6E-A620-CD9729D7195C}"/>
    <cellStyle name="Millares 656 5 8 3" xfId="17114" xr:uid="{2BA8A022-17AE-496A-A7E4-BD379D5D96F4}"/>
    <cellStyle name="Millares 656 5 8 3 2" xfId="40008" xr:uid="{1F36ED9F-FAAF-4E5D-853B-822CDDA383D7}"/>
    <cellStyle name="Millares 656 5 8 4" xfId="28567" xr:uid="{42C31357-CE8D-4866-9462-722DB1B6082B}"/>
    <cellStyle name="Millares 656 5 8 5" xfId="51449" xr:uid="{470B3B6B-8D0B-4580-B2A2-04C245830A79}"/>
    <cellStyle name="Millares 656 5 9" xfId="6174" xr:uid="{19B65DC5-89CD-4066-BDEB-1B0EAFC4AA5C}"/>
    <cellStyle name="Millares 656 5 9 2" xfId="10174" xr:uid="{18A7D3DB-7A05-4777-A2D6-9324033C39E9}"/>
    <cellStyle name="Millares 656 5 9 2 2" xfId="21617" xr:uid="{953E8E3A-CDA4-470E-9F39-539DBC57F97C}"/>
    <cellStyle name="Millares 656 5 9 2 2 2" xfId="44511" xr:uid="{69089053-3AC1-4368-8BF6-E3272E6D8492}"/>
    <cellStyle name="Millares 656 5 9 2 3" xfId="33070" xr:uid="{3F764E0F-9BBE-4564-B051-C200E8350888}"/>
    <cellStyle name="Millares 656 5 9 2 4" xfId="55952" xr:uid="{E0BE51F6-FFD1-4249-A9EF-2820B3100181}"/>
    <cellStyle name="Millares 656 5 9 3" xfId="17375" xr:uid="{6417087F-8002-4586-93A9-AFBA7FA86B98}"/>
    <cellStyle name="Millares 656 5 9 3 2" xfId="40269" xr:uid="{3B8C8E2D-E7D1-42F9-8BAF-B1D180332954}"/>
    <cellStyle name="Millares 656 5 9 4" xfId="28828" xr:uid="{D34021C9-A7BD-469D-9663-2867F55FADCE}"/>
    <cellStyle name="Millares 656 5 9 5" xfId="51710" xr:uid="{4DAD9FB8-FFE9-443E-8F17-1DDD596DB6A1}"/>
    <cellStyle name="Millares 656 6" xfId="856" xr:uid="{C05F47F7-9A47-44A6-A565-0F7C2B473D27}"/>
    <cellStyle name="Millares 656 6 10" xfId="11169" xr:uid="{E122D792-F38A-4AD3-8E5E-12EDBF3E3D5C}"/>
    <cellStyle name="Millares 656 6 10 2" xfId="22605" xr:uid="{B73E8B6D-79FA-44B9-A9CE-5B78D147409A}"/>
    <cellStyle name="Millares 656 6 10 2 2" xfId="45499" xr:uid="{58F5604B-F3D9-4CE7-BA86-7651E0F6BFDD}"/>
    <cellStyle name="Millares 656 6 10 3" xfId="34058" xr:uid="{8A42F1D4-FE11-4AC4-A439-9E5A44DB27D6}"/>
    <cellStyle name="Millares 656 6 10 4" xfId="56940" xr:uid="{391B4C1A-3E34-4ACB-ACAC-202AF02D7E7E}"/>
    <cellStyle name="Millares 656 6 11" xfId="11430" xr:uid="{D591D4D8-8952-4083-A4F4-24E8A1A7F6E1}"/>
    <cellStyle name="Millares 656 6 11 2" xfId="22866" xr:uid="{ADAEB596-88D8-43AC-8D8F-037394198AB8}"/>
    <cellStyle name="Millares 656 6 11 2 2" xfId="45760" xr:uid="{8EBD8135-FF31-419F-A1F3-549D363B6CCB}"/>
    <cellStyle name="Millares 656 6 11 3" xfId="34319" xr:uid="{FDA19448-BFB2-455B-8069-490376C59A34}"/>
    <cellStyle name="Millares 656 6 11 4" xfId="57201" xr:uid="{71959310-BD4A-4634-A881-2D600095BFD8}"/>
    <cellStyle name="Millares 656 6 12" xfId="11696" xr:uid="{F907DE01-675B-4897-912A-F81F72484E62}"/>
    <cellStyle name="Millares 656 6 12 2" xfId="23132" xr:uid="{14C751F7-15E8-43C1-AA9B-DD43EE9DBFBC}"/>
    <cellStyle name="Millares 656 6 12 2 2" xfId="46026" xr:uid="{E179ED02-C352-4CBC-8113-F43C96371768}"/>
    <cellStyle name="Millares 656 6 12 3" xfId="34585" xr:uid="{FF6A6C6D-E174-488F-B06C-582FEFF9F168}"/>
    <cellStyle name="Millares 656 6 12 4" xfId="57467" xr:uid="{9820C3F0-A70B-4392-ABD2-68C87D79A40A}"/>
    <cellStyle name="Millares 656 6 13" xfId="11967" xr:uid="{30CFB2F7-DE54-4CDD-9D5F-CCDB257DFAAA}"/>
    <cellStyle name="Millares 656 6 13 2" xfId="23402" xr:uid="{D98EF78B-4D46-46CE-951B-50F1DDBD9586}"/>
    <cellStyle name="Millares 656 6 13 2 2" xfId="46296" xr:uid="{D41212D4-5EFF-47CB-ABE5-F67E40120403}"/>
    <cellStyle name="Millares 656 6 13 3" xfId="34855" xr:uid="{98489AAD-902B-4397-862E-E678EDEA1FCE}"/>
    <cellStyle name="Millares 656 6 14" xfId="13053" xr:uid="{B022E122-1700-4D53-A77E-56972CAEE2FF}"/>
    <cellStyle name="Millares 656 6 14 2" xfId="24489" xr:uid="{D3485C6A-7B41-4891-A350-78C64121F647}"/>
    <cellStyle name="Millares 656 6 14 2 2" xfId="47383" xr:uid="{519A78F3-8E78-4F62-974C-5FBE70032CCE}"/>
    <cellStyle name="Millares 656 6 14 3" xfId="35942" xr:uid="{2FD4C136-14DE-4F0F-92A1-250F7E5FB299}"/>
    <cellStyle name="Millares 656 6 15" xfId="14111" xr:uid="{B48C4B00-2C70-4ED3-A30F-3133CE3ECFC9}"/>
    <cellStyle name="Millares 656 6 15 2" xfId="37005" xr:uid="{6F229962-875F-4BAE-B997-E124638221BA}"/>
    <cellStyle name="Millares 656 6 16" xfId="25564" xr:uid="{D33BA7F0-2E45-46D9-856D-CA95252A867D}"/>
    <cellStyle name="Millares 656 6 17" xfId="48447" xr:uid="{823CA7D1-CCBA-48C4-8FAF-54458E21A462}"/>
    <cellStyle name="Millares 656 6 18" xfId="57721" xr:uid="{F431D261-7D7D-47F5-AA0F-D590C9D0B0E6}"/>
    <cellStyle name="Millares 656 6 19" xfId="58231" xr:uid="{FF149FA1-DABD-4CA5-A8E4-8DC0422A4DF6}"/>
    <cellStyle name="Millares 656 6 2" xfId="1427" xr:uid="{A23FF12F-A715-447D-8A91-4896284EB65D}"/>
    <cellStyle name="Millares 656 6 2 10" xfId="48710" xr:uid="{70E250DA-2A3F-4E55-BB53-81F125C19381}"/>
    <cellStyle name="Millares 656 6 2 11" xfId="57981" xr:uid="{71657700-6026-4F43-8301-77B0D90A3BEE}"/>
    <cellStyle name="Millares 656 6 2 12" xfId="58492" xr:uid="{9BFED94C-0A19-4E64-A766-88830AB2B122}"/>
    <cellStyle name="Millares 656 6 2 2" xfId="2867" xr:uid="{4739600A-4EAA-4F55-A574-826465820B68}"/>
    <cellStyle name="Millares 656 6 2 2 10" xfId="3949" xr:uid="{F2A05846-5BC8-461D-8FD6-E20E2BA95579}"/>
    <cellStyle name="Millares 656 6 2 2 2" xfId="5243" xr:uid="{D1BAB51A-2C10-4EEA-B41D-62F569423BE5}"/>
    <cellStyle name="Millares 656 6 2 2 2 2" xfId="9017" xr:uid="{9C694076-3C22-4642-B3AE-D27B6B1A2304}"/>
    <cellStyle name="Millares 656 6 2 2 2 2 2" xfId="20460" xr:uid="{2EF5B424-1AFC-4975-8417-94570C042AEB}"/>
    <cellStyle name="Millares 656 6 2 2 2 2 2 2" xfId="43354" xr:uid="{FE99C9B5-FC85-4445-B422-1C8882281DB6}"/>
    <cellStyle name="Millares 656 6 2 2 2 2 3" xfId="31913" xr:uid="{549C8986-47E1-4FA4-889D-AC1327E128B6}"/>
    <cellStyle name="Millares 656 6 2 2 2 2 4" xfId="54795" xr:uid="{29FD891D-C3E9-4754-AB67-C1C1C3CB36E3}"/>
    <cellStyle name="Millares 656 6 2 2 2 3" xfId="16218" xr:uid="{36C5F19F-E452-42CD-9A78-BAEFBA59B228}"/>
    <cellStyle name="Millares 656 6 2 2 2 3 2" xfId="39112" xr:uid="{86181BD3-CFED-4FB1-9BF9-06A237A3AD22}"/>
    <cellStyle name="Millares 656 6 2 2 2 4" xfId="27671" xr:uid="{9E621137-ACDA-415B-A1E8-F9BB69A13FC0}"/>
    <cellStyle name="Millares 656 6 2 2 2 5" xfId="50554" xr:uid="{D3F43661-11E2-451E-B1FC-4D9D20A0A0D4}"/>
    <cellStyle name="Millares 656 6 2 2 3" xfId="6621" xr:uid="{897CDAA8-BE5A-457D-AA0D-9F97381259E0}"/>
    <cellStyle name="Millares 656 6 2 2 3 2" xfId="10856" xr:uid="{B6F21488-EAE2-4943-A064-0280B71B7575}"/>
    <cellStyle name="Millares 656 6 2 2 3 2 2" xfId="22299" xr:uid="{50BD2073-39D5-4BC0-8629-2BFBC39D620B}"/>
    <cellStyle name="Millares 656 6 2 2 3 2 2 2" xfId="45193" xr:uid="{C6A3CB1D-C523-464A-B82D-D974B9BB7168}"/>
    <cellStyle name="Millares 656 6 2 2 3 2 3" xfId="33752" xr:uid="{156F9238-288C-498C-9BD3-041892C14CFD}"/>
    <cellStyle name="Millares 656 6 2 2 3 2 4" xfId="56634" xr:uid="{716BA28D-8E8D-49D7-B80E-1B9EB075D319}"/>
    <cellStyle name="Millares 656 6 2 2 3 3" xfId="18057" xr:uid="{FF8E4987-E539-4FD1-A30A-63640A6A6572}"/>
    <cellStyle name="Millares 656 6 2 2 3 3 2" xfId="40951" xr:uid="{7DABE489-EDBE-434A-99C9-0726F1FE1254}"/>
    <cellStyle name="Millares 656 6 2 2 3 4" xfId="29510" xr:uid="{FC66B1CF-3B33-4116-B047-C54C82B70FAC}"/>
    <cellStyle name="Millares 656 6 2 2 3 5" xfId="52392" xr:uid="{746F225A-1F8C-4A3C-8FEC-8FEAAC113830}"/>
    <cellStyle name="Millares 656 6 2 2 4" xfId="7700" xr:uid="{46834BB4-9B60-4738-B33A-BCE6671B88E5}"/>
    <cellStyle name="Millares 656 6 2 2 4 2" xfId="19143" xr:uid="{B0A3C394-2123-486D-9DFF-14C7439B3A92}"/>
    <cellStyle name="Millares 656 6 2 2 4 2 2" xfId="42037" xr:uid="{1344F96C-B1F9-49B3-BA3E-A16E24B54099}"/>
    <cellStyle name="Millares 656 6 2 2 4 3" xfId="30596" xr:uid="{EDA33E38-9330-45FD-9923-6AB94532CADC}"/>
    <cellStyle name="Millares 656 6 2 2 4 4" xfId="53478" xr:uid="{4AA03D07-AEA4-4506-AAA1-A2217AC87528}"/>
    <cellStyle name="Millares 656 6 2 2 5" xfId="12759" xr:uid="{F70F8681-F823-4694-93AB-DC83D43D8F97}"/>
    <cellStyle name="Millares 656 6 2 2 5 2" xfId="24195" xr:uid="{2DC64B2F-94AA-414E-A1AC-7C5C8C1AE82D}"/>
    <cellStyle name="Millares 656 6 2 2 5 2 2" xfId="47089" xr:uid="{AB5B40FE-20E0-4AF6-86FA-973A7DDE33B8}"/>
    <cellStyle name="Millares 656 6 2 2 5 3" xfId="35648" xr:uid="{C1ECCDB3-ED72-44D5-B6B1-C88AD7B526B7}"/>
    <cellStyle name="Millares 656 6 2 2 6" xfId="13842" xr:uid="{19DA9BE9-D591-4087-9985-BB0910AD0016}"/>
    <cellStyle name="Millares 656 6 2 2 6 2" xfId="25279" xr:uid="{7BD8CB17-7AEF-43E2-9407-72150F2BE8A8}"/>
    <cellStyle name="Millares 656 6 2 2 6 2 2" xfId="48173" xr:uid="{32676994-B0DF-4694-826D-4A13CC2AB652}"/>
    <cellStyle name="Millares 656 6 2 2 6 3" xfId="36732" xr:uid="{B26255A6-1BE7-4131-8F51-F64E1315E872}"/>
    <cellStyle name="Millares 656 6 2 2 7" xfId="14901" xr:uid="{3F687781-A216-4743-AAA7-2D9EC4625C92}"/>
    <cellStyle name="Millares 656 6 2 2 7 2" xfId="37795" xr:uid="{1716BC5D-5B64-4A4B-8C4A-874414DF49FD}"/>
    <cellStyle name="Millares 656 6 2 2 8" xfId="26354" xr:uid="{CF761D3D-BD8C-4DC1-9511-5D094E60F681}"/>
    <cellStyle name="Millares 656 6 2 2 9" xfId="49237" xr:uid="{4FF98454-28C9-47CD-A101-D78EC9817E8C}"/>
    <cellStyle name="Millares 656 6 2 3" xfId="3414" xr:uid="{70A55383-B871-4C1B-B76E-CF7E92D8FFED}"/>
    <cellStyle name="Millares 656 6 2 3 2" xfId="8490" xr:uid="{952437EB-FAE9-46B1-A569-3DEB5B4ABE62}"/>
    <cellStyle name="Millares 656 6 2 3 2 2" xfId="19933" xr:uid="{44BEF8BD-5BD9-4E51-85E9-AEB4E4D03EC3}"/>
    <cellStyle name="Millares 656 6 2 3 2 2 2" xfId="42827" xr:uid="{67F1FEE0-B9FE-47D9-B275-F527624D393F}"/>
    <cellStyle name="Millares 656 6 2 3 2 3" xfId="31386" xr:uid="{104EF908-4236-44E1-AF36-D134B2AF6E64}"/>
    <cellStyle name="Millares 656 6 2 3 2 4" xfId="54268" xr:uid="{19403004-E284-4580-A38D-1B1302DE1659}"/>
    <cellStyle name="Millares 656 6 2 3 3" xfId="15691" xr:uid="{6EA7F9C1-819C-4DC0-ADFB-A1E83C7FA52F}"/>
    <cellStyle name="Millares 656 6 2 3 3 2" xfId="38585" xr:uid="{2401D0AD-DFA1-423F-A5AF-E2484A768FC5}"/>
    <cellStyle name="Millares 656 6 2 3 4" xfId="27144" xr:uid="{018A7F54-BB77-4F9D-8E64-4635745E5DE0}"/>
    <cellStyle name="Millares 656 6 2 3 5" xfId="50027" xr:uid="{4A7C655F-3709-4B20-8AA8-8D9D7A038A42}"/>
    <cellStyle name="Millares 656 6 2 4" xfId="6320" xr:uid="{9EE9555F-B2F6-4313-B414-BF0A7FE179F9}"/>
    <cellStyle name="Millares 656 6 2 4 2" xfId="10329" xr:uid="{F00C93F3-0374-48CD-B21C-6D5FFA4435C5}"/>
    <cellStyle name="Millares 656 6 2 4 2 2" xfId="21772" xr:uid="{993CA21C-3030-4383-8D75-01E1A50612F3}"/>
    <cellStyle name="Millares 656 6 2 4 2 2 2" xfId="44666" xr:uid="{1854D005-D304-4A3E-88CB-8D9ABDAA3D46}"/>
    <cellStyle name="Millares 656 6 2 4 2 3" xfId="33225" xr:uid="{B7F97A6E-6C72-44DF-96BA-C33B557A4E91}"/>
    <cellStyle name="Millares 656 6 2 4 2 4" xfId="56107" xr:uid="{FD0DD403-6625-412A-AC90-DC9FE5307ACD}"/>
    <cellStyle name="Millares 656 6 2 4 3" xfId="17530" xr:uid="{E8AF031A-5AD9-4C0E-B0EC-0645DC3EF5CC}"/>
    <cellStyle name="Millares 656 6 2 4 3 2" xfId="40424" xr:uid="{055CBB21-D57D-44C2-ACE1-A8AC46551C74}"/>
    <cellStyle name="Millares 656 6 2 4 4" xfId="28983" xr:uid="{D5068F2E-A34E-4EDA-AB5E-6B17B54305ED}"/>
    <cellStyle name="Millares 656 6 2 4 5" xfId="51865" xr:uid="{AD32E437-00E0-48B6-AAA0-0229787F14AC}"/>
    <cellStyle name="Millares 656 6 2 5" xfId="7178" xr:uid="{1CD46EAF-FF52-48B4-B856-0E5FEFC37327}"/>
    <cellStyle name="Millares 656 6 2 5 2" xfId="18616" xr:uid="{0A900E78-60D4-4F3F-9CAB-F28B173FC385}"/>
    <cellStyle name="Millares 656 6 2 5 2 2" xfId="41510" xr:uid="{A8148DA4-BDCB-4AF3-BECA-E04B1C31C180}"/>
    <cellStyle name="Millares 656 6 2 5 3" xfId="30069" xr:uid="{9C353415-056C-486B-8584-F0E4F27E075A}"/>
    <cellStyle name="Millares 656 6 2 5 4" xfId="52951" xr:uid="{842E9500-1BD7-44C6-A5E5-3D2CFA5354E6}"/>
    <cellStyle name="Millares 656 6 2 6" xfId="12233" xr:uid="{3209C98E-CBF9-461B-8CCE-A2034F92E26B}"/>
    <cellStyle name="Millares 656 6 2 6 2" xfId="23668" xr:uid="{777A94F7-F154-4035-8154-D5464DD826E9}"/>
    <cellStyle name="Millares 656 6 2 6 2 2" xfId="46562" xr:uid="{7CA28324-CF4B-496E-B8F6-441E003AF01C}"/>
    <cellStyle name="Millares 656 6 2 6 3" xfId="35121" xr:uid="{3CC08126-5003-4CB5-A60F-39428CF31F8C}"/>
    <cellStyle name="Millares 656 6 2 7" xfId="13315" xr:uid="{4FEAEABF-7255-40D4-8376-98946C5B69F3}"/>
    <cellStyle name="Millares 656 6 2 7 2" xfId="24752" xr:uid="{6D513001-370F-4F70-96E2-FF1447947E1E}"/>
    <cellStyle name="Millares 656 6 2 7 2 2" xfId="47646" xr:uid="{86ECDDF0-BE36-4B84-8497-5DF69BEF8986}"/>
    <cellStyle name="Millares 656 6 2 7 3" xfId="36205" xr:uid="{58EB8CC4-FD20-487D-9417-6D6F39D1A7FB}"/>
    <cellStyle name="Millares 656 6 2 8" xfId="14374" xr:uid="{81E1F72D-B9C4-4A10-B428-E3C41887645F}"/>
    <cellStyle name="Millares 656 6 2 8 2" xfId="37268" xr:uid="{9625D7D9-034A-4D81-BD3B-1F100B8155B1}"/>
    <cellStyle name="Millares 656 6 2 9" xfId="25827" xr:uid="{627CFFBF-7B7D-49D2-8CE2-C0B7B5C2DE28}"/>
    <cellStyle name="Millares 656 6 3" xfId="1151" xr:uid="{412907B6-29D1-4008-BCC7-CDF1E4D3E829}"/>
    <cellStyle name="Millares 656 6 3 10" xfId="3687" xr:uid="{AC2AFA80-2E7C-498D-A99D-1DFB0E824DFC}"/>
    <cellStyle name="Millares 656 6 3 2" xfId="2608" xr:uid="{8AEA0C69-9444-4C86-BBB7-639067DEC8CE}"/>
    <cellStyle name="Millares 656 6 3 2 2" xfId="8753" xr:uid="{534E1748-9572-40B0-BB99-D3E5630A67CB}"/>
    <cellStyle name="Millares 656 6 3 2 2 2" xfId="20196" xr:uid="{47BBA957-6C17-483F-9A22-59376F8C0F6B}"/>
    <cellStyle name="Millares 656 6 3 2 2 2 2" xfId="43090" xr:uid="{410EE9C6-2BF1-43A7-BA72-38A544719EC3}"/>
    <cellStyle name="Millares 656 6 3 2 2 3" xfId="31649" xr:uid="{07A2A04E-C1DC-4F94-A2F6-0AD2B82E2425}"/>
    <cellStyle name="Millares 656 6 3 2 2 4" xfId="54531" xr:uid="{8D6F986E-DF99-4439-81DE-B8306CD39469}"/>
    <cellStyle name="Millares 656 6 3 2 3" xfId="15954" xr:uid="{D172A697-E71D-4EDC-84E5-1786A2124758}"/>
    <cellStyle name="Millares 656 6 3 2 3 2" xfId="38848" xr:uid="{2E836E5C-F0CF-4932-A52E-9BC5BDD1EE8B}"/>
    <cellStyle name="Millares 656 6 3 2 4" xfId="27407" xr:uid="{5FE1EC33-4FC7-4B83-96DF-1734CCB52C65}"/>
    <cellStyle name="Millares 656 6 3 2 5" xfId="50290" xr:uid="{18FEC3A2-9039-4553-A666-F62AC635C438}"/>
    <cellStyle name="Millares 656 6 3 2 6" xfId="4979" xr:uid="{244014C9-E377-4EAB-9C74-556F069439A0}"/>
    <cellStyle name="Millares 656 6 3 3" xfId="6357" xr:uid="{48B0876F-ECDD-443D-BF09-418B65442533}"/>
    <cellStyle name="Millares 656 6 3 3 2" xfId="10592" xr:uid="{ECC50884-5C9D-4897-BE7B-B258ACBFA8F7}"/>
    <cellStyle name="Millares 656 6 3 3 2 2" xfId="22035" xr:uid="{F464FD2B-F6F0-435E-B8B3-3A7855B0860C}"/>
    <cellStyle name="Millares 656 6 3 3 2 2 2" xfId="44929" xr:uid="{AB79E0F7-7C5F-4BE5-BB62-287C04D9C51E}"/>
    <cellStyle name="Millares 656 6 3 3 2 3" xfId="33488" xr:uid="{87F72C80-7A2B-49CE-A99D-973C8D31868F}"/>
    <cellStyle name="Millares 656 6 3 3 2 4" xfId="56370" xr:uid="{EE9E9140-6ACC-4D38-9E5A-7100E787C19D}"/>
    <cellStyle name="Millares 656 6 3 3 3" xfId="17793" xr:uid="{DC02AE9C-1AF0-40D1-A684-FB3F8C1E3186}"/>
    <cellStyle name="Millares 656 6 3 3 3 2" xfId="40687" xr:uid="{B79AD989-6877-4CC1-81CD-2E0D914D5262}"/>
    <cellStyle name="Millares 656 6 3 3 4" xfId="29246" xr:uid="{4678F955-C9E3-4165-8C21-E8B2E2439053}"/>
    <cellStyle name="Millares 656 6 3 3 5" xfId="52128" xr:uid="{FBBE527B-DD6F-477B-BE90-37FCB2878D0D}"/>
    <cellStyle name="Millares 656 6 3 4" xfId="7437" xr:uid="{C713CB39-FE7E-44C9-B92B-1841FAA4F36B}"/>
    <cellStyle name="Millares 656 6 3 4 2" xfId="18879" xr:uid="{A600BCC3-2F3E-41C4-A74C-000AA2FA44FB}"/>
    <cellStyle name="Millares 656 6 3 4 2 2" xfId="41773" xr:uid="{D89F78D6-718C-4256-B6C5-C96C11CFB8D9}"/>
    <cellStyle name="Millares 656 6 3 4 3" xfId="30332" xr:uid="{F075D3E4-AB42-410A-A51C-89995485B395}"/>
    <cellStyle name="Millares 656 6 3 4 4" xfId="53214" xr:uid="{F74B09EB-5088-4210-812F-5A5AADF4AD20}"/>
    <cellStyle name="Millares 656 6 3 5" xfId="12495" xr:uid="{AA21E0C9-8F1A-4C00-A9F6-9BD2ABAD2A6B}"/>
    <cellStyle name="Millares 656 6 3 5 2" xfId="23931" xr:uid="{0CBE3FBD-3022-4274-8352-D93294058B4C}"/>
    <cellStyle name="Millares 656 6 3 5 2 2" xfId="46825" xr:uid="{1E0D91BC-5C57-46E5-A9E1-F0FEFA52C0A2}"/>
    <cellStyle name="Millares 656 6 3 5 3" xfId="35384" xr:uid="{CAA3FDA7-8861-47D5-8EB7-A2718002D6E6}"/>
    <cellStyle name="Millares 656 6 3 6" xfId="13578" xr:uid="{5597B7F4-55C5-4A4F-90BC-0067E4C49ACA}"/>
    <cellStyle name="Millares 656 6 3 6 2" xfId="25015" xr:uid="{586A5CC7-1ABE-4636-AD6B-002B1C40CA36}"/>
    <cellStyle name="Millares 656 6 3 6 2 2" xfId="47909" xr:uid="{35C2E4DA-9A30-4EAB-9E8E-86E628E34219}"/>
    <cellStyle name="Millares 656 6 3 6 3" xfId="36468" xr:uid="{EBAA3DEA-6214-430E-9244-5D0EB288C3BD}"/>
    <cellStyle name="Millares 656 6 3 7" xfId="14637" xr:uid="{B97DA3CB-60BB-438B-B76D-EC5E065BF28A}"/>
    <cellStyle name="Millares 656 6 3 7 2" xfId="37531" xr:uid="{A631EB26-CC6F-46F2-922B-21B6088EE278}"/>
    <cellStyle name="Millares 656 6 3 8" xfId="26090" xr:uid="{B3598E15-F383-4AE1-BD0E-437637B430D9}"/>
    <cellStyle name="Millares 656 6 3 9" xfId="48973" xr:uid="{00003ADF-6BD9-40EF-A828-E23F588AB641}"/>
    <cellStyle name="Millares 656 6 4" xfId="2334" xr:uid="{2F014B74-ADE8-4637-B6D5-A2CB10FB66AA}"/>
    <cellStyle name="Millares 656 6 4 2" xfId="5507" xr:uid="{08588BD6-F3A7-4994-A225-948DD33BF62E}"/>
    <cellStyle name="Millares 656 6 4 2 2" xfId="9281" xr:uid="{ADCEF240-E6D4-42AA-9EBC-5DFD002B6E18}"/>
    <cellStyle name="Millares 656 6 4 2 2 2" xfId="20724" xr:uid="{50C12D17-05C2-4B0C-AABC-F6669DBA8D7A}"/>
    <cellStyle name="Millares 656 6 4 2 2 2 2" xfId="43618" xr:uid="{8B72025A-142B-42DD-BFAE-59E13941B14D}"/>
    <cellStyle name="Millares 656 6 4 2 2 3" xfId="32177" xr:uid="{B3D2E815-AE57-40FC-80F3-D0EF4937FF7B}"/>
    <cellStyle name="Millares 656 6 4 2 2 4" xfId="55059" xr:uid="{9839690E-0DBF-4412-9F4C-486DA60EB4F4}"/>
    <cellStyle name="Millares 656 6 4 2 3" xfId="16482" xr:uid="{35133ECB-7F9C-4D24-99D4-8A2AF5E66810}"/>
    <cellStyle name="Millares 656 6 4 2 3 2" xfId="39376" xr:uid="{FC8A06CA-7B54-4732-A87B-78379422AF0B}"/>
    <cellStyle name="Millares 656 6 4 2 4" xfId="27935" xr:uid="{21EFD0C8-5575-40A7-A737-F28B7860F89B}"/>
    <cellStyle name="Millares 656 6 4 2 5" xfId="50818" xr:uid="{FD4B185C-F818-4906-BB0E-3759DC267D17}"/>
    <cellStyle name="Millares 656 6 4 3" xfId="7964" xr:uid="{1006200D-F179-4F07-9A19-1E75815754A8}"/>
    <cellStyle name="Millares 656 6 4 3 2" xfId="19407" xr:uid="{962ECB5B-78A7-4A45-B17E-0C45E20E0414}"/>
    <cellStyle name="Millares 656 6 4 3 2 2" xfId="42301" xr:uid="{9DF32BA8-C16B-42A9-BAC5-05DEB5D16992}"/>
    <cellStyle name="Millares 656 6 4 3 3" xfId="30860" xr:uid="{A398E655-7A93-4CB2-A31C-A50CF3DA634A}"/>
    <cellStyle name="Millares 656 6 4 3 4" xfId="53742" xr:uid="{0E5E506D-8229-4FF3-9315-1CAD12D36104}"/>
    <cellStyle name="Millares 656 6 4 4" xfId="15165" xr:uid="{6EA985B2-B4E1-41E7-8FBE-F2BCD792D0CA}"/>
    <cellStyle name="Millares 656 6 4 4 2" xfId="38059" xr:uid="{1952C804-BF37-4398-9724-AAE6A3822232}"/>
    <cellStyle name="Millares 656 6 4 5" xfId="26618" xr:uid="{86CA9830-7ABF-4D06-BDA1-10EA39EB1E5B}"/>
    <cellStyle name="Millares 656 6 4 6" xfId="49501" xr:uid="{B670C4D9-DE05-4396-BB6B-BB4CC0758120}"/>
    <cellStyle name="Millares 656 6 4 7" xfId="4211" xr:uid="{CD547767-9605-4115-893A-6AD240D50595}"/>
    <cellStyle name="Millares 656 6 5" xfId="3152" xr:uid="{EC6E3C96-A476-4116-9D19-C9435FAB52B0}"/>
    <cellStyle name="Millares 656 6 5 2" xfId="8227" xr:uid="{B1BFCC50-5B8A-4086-98F7-1B656717BE4C}"/>
    <cellStyle name="Millares 656 6 5 2 2" xfId="19670" xr:uid="{0614F47F-0DDE-45C1-8CE8-9FDD92000892}"/>
    <cellStyle name="Millares 656 6 5 2 2 2" xfId="42564" xr:uid="{F40A33AA-383F-4F46-8AE4-3105F8F43A8A}"/>
    <cellStyle name="Millares 656 6 5 2 3" xfId="31123" xr:uid="{2D502B4E-6A8A-4B9F-B96A-136B65DB728D}"/>
    <cellStyle name="Millares 656 6 5 2 4" xfId="54005" xr:uid="{31B48E00-A797-46D3-AEDE-DA36832AF559}"/>
    <cellStyle name="Millares 656 6 5 3" xfId="15428" xr:uid="{0152578F-B0C4-4518-9895-1A9DF643FC02}"/>
    <cellStyle name="Millares 656 6 5 3 2" xfId="38322" xr:uid="{CC8F71FB-3194-469A-88B6-89E91BC7809D}"/>
    <cellStyle name="Millares 656 6 5 4" xfId="26881" xr:uid="{3B958885-AFA0-4FDE-9452-7147A05B5CDE}"/>
    <cellStyle name="Millares 656 6 5 5" xfId="49764" xr:uid="{92AF94D6-3BA4-45DF-B766-09848FF95A38}"/>
    <cellStyle name="Millares 656 6 6" xfId="5770" xr:uid="{D50005F2-F406-40E2-8CEC-C798A3B636B8}"/>
    <cellStyle name="Millares 656 6 6 2" xfId="9545" xr:uid="{7710F897-952E-4DE9-A0F2-08B3D619C324}"/>
    <cellStyle name="Millares 656 6 6 2 2" xfId="20988" xr:uid="{5CF180FC-6FC6-4231-B0D4-77B5B400EC25}"/>
    <cellStyle name="Millares 656 6 6 2 2 2" xfId="43882" xr:uid="{5FFF4914-84CE-4F89-A1E1-636E564373F8}"/>
    <cellStyle name="Millares 656 6 6 2 3" xfId="32441" xr:uid="{86C731BB-7814-4E58-8389-7CC2AA420962}"/>
    <cellStyle name="Millares 656 6 6 2 4" xfId="55323" xr:uid="{C50F5BE1-E216-40F4-A2F8-3CDDD2A86958}"/>
    <cellStyle name="Millares 656 6 6 3" xfId="16746" xr:uid="{7AB00475-513A-4065-BEE0-6091F4260B0B}"/>
    <cellStyle name="Millares 656 6 6 3 2" xfId="39640" xr:uid="{14D8D309-6BFA-4DD8-9BF2-C41F496C6DE3}"/>
    <cellStyle name="Millares 656 6 6 4" xfId="28199" xr:uid="{B69823D3-248B-412F-9914-2E1CB4FEDE75}"/>
    <cellStyle name="Millares 656 6 6 5" xfId="51081" xr:uid="{E65B0BC7-F389-4192-B524-BC4C4AA3BE18}"/>
    <cellStyle name="Millares 656 6 7" xfId="5918" xr:uid="{7BAA2FDA-0D06-4242-B440-95D90AC0313C}"/>
    <cellStyle name="Millares 656 6 7 2" xfId="9804" xr:uid="{5FD19F73-BF3E-4A46-BB49-5A61F5E5005E}"/>
    <cellStyle name="Millares 656 6 7 2 2" xfId="21247" xr:uid="{030C8A69-2BF7-4568-A7FA-B0F1271B0495}"/>
    <cellStyle name="Millares 656 6 7 2 2 2" xfId="44141" xr:uid="{3B3C82D8-BB87-41B4-868A-98FD286E73E7}"/>
    <cellStyle name="Millares 656 6 7 2 3" xfId="32700" xr:uid="{99D637B1-3C90-4262-80A4-41D7A1870F28}"/>
    <cellStyle name="Millares 656 6 7 2 4" xfId="55582" xr:uid="{E92D4730-0EBA-41A0-B5F1-E64F45B974E1}"/>
    <cellStyle name="Millares 656 6 7 3" xfId="17005" xr:uid="{B81DD524-0965-4C7C-8AD0-4182901EAE65}"/>
    <cellStyle name="Millares 656 6 7 3 2" xfId="39899" xr:uid="{1C0DA280-F3A5-42C2-9EB1-9E0CC37838BF}"/>
    <cellStyle name="Millares 656 6 7 4" xfId="28458" xr:uid="{4333C76F-A722-494F-9676-9175EA822230}"/>
    <cellStyle name="Millares 656 6 7 5" xfId="51340" xr:uid="{BCB1C66F-6898-4E07-8196-729FECCC511C}"/>
    <cellStyle name="Millares 656 6 8" xfId="6073" xr:uid="{1306E208-6839-4150-B273-9004302B366C}"/>
    <cellStyle name="Millares 656 6 8 2" xfId="10066" xr:uid="{E6B80E8E-894B-4A34-B795-7479C9F4F674}"/>
    <cellStyle name="Millares 656 6 8 2 2" xfId="21509" xr:uid="{87C15287-B736-4F74-AA47-39ECA1235C1F}"/>
    <cellStyle name="Millares 656 6 8 2 2 2" xfId="44403" xr:uid="{604041B1-32B6-4AA5-B220-B87CC5CB592E}"/>
    <cellStyle name="Millares 656 6 8 2 3" xfId="32962" xr:uid="{7AB65F0B-0FB6-4C9E-8AFB-82FBB0241D72}"/>
    <cellStyle name="Millares 656 6 8 2 4" xfId="55844" xr:uid="{36315773-BF79-409D-82F0-7E87305F1A76}"/>
    <cellStyle name="Millares 656 6 8 3" xfId="17267" xr:uid="{1A3DD6A7-FD56-4B02-8DB8-9A5F5AC049C3}"/>
    <cellStyle name="Millares 656 6 8 3 2" xfId="40161" xr:uid="{FF207702-7BF3-4891-9641-885BF55D7C9F}"/>
    <cellStyle name="Millares 656 6 8 4" xfId="28720" xr:uid="{7C0308FB-C845-4606-8B8B-E12617C4FB2C}"/>
    <cellStyle name="Millares 656 6 8 5" xfId="51602" xr:uid="{7042ABAF-8BDE-4D62-AE47-F29D249FD44E}"/>
    <cellStyle name="Millares 656 6 9" xfId="6891" xr:uid="{BFD2B49C-D007-4711-8A6D-4619198B7A49}"/>
    <cellStyle name="Millares 656 6 9 2" xfId="18326" xr:uid="{1D01065C-B240-4BEA-9880-375C5E137281}"/>
    <cellStyle name="Millares 656 6 9 2 2" xfId="41220" xr:uid="{3D40536E-D60A-4FE0-B851-3648714B6B35}"/>
    <cellStyle name="Millares 656 6 9 3" xfId="29779" xr:uid="{E53FB69D-FA8A-4A0D-A91D-B46860721E94}"/>
    <cellStyle name="Millares 656 6 9 4" xfId="52661" xr:uid="{F5EB50A8-7A4F-49C9-85B2-007E836A5BD0}"/>
    <cellStyle name="Millares 656 7" xfId="1415" xr:uid="{5A174FA3-4DB5-4324-8FAD-58F7FECC0570}"/>
    <cellStyle name="Millares 656 7 10" xfId="11157" xr:uid="{E1130E9C-21F3-4365-ADFA-5E6DEBA21E61}"/>
    <cellStyle name="Millares 656 7 10 2" xfId="22593" xr:uid="{75CD9D4A-ABA6-4AFB-8F0A-CA96047A1C13}"/>
    <cellStyle name="Millares 656 7 10 2 2" xfId="45487" xr:uid="{6A843AF7-29C2-4823-BE7A-D48E00BC9C42}"/>
    <cellStyle name="Millares 656 7 10 3" xfId="34046" xr:uid="{D589D23F-1B2F-4312-88D1-1B1F46160665}"/>
    <cellStyle name="Millares 656 7 10 4" xfId="56928" xr:uid="{F1569F52-B62A-43E6-AF62-49677FEBFF28}"/>
    <cellStyle name="Millares 656 7 11" xfId="11418" xr:uid="{FC100EB4-E072-4741-9C80-020FA6D154EF}"/>
    <cellStyle name="Millares 656 7 11 2" xfId="22854" xr:uid="{BCA886FB-90EC-4F29-BADD-647EEC7C009B}"/>
    <cellStyle name="Millares 656 7 11 2 2" xfId="45748" xr:uid="{304E81AB-3CDC-4289-BF8F-8DAB74D71ED0}"/>
    <cellStyle name="Millares 656 7 11 3" xfId="34307" xr:uid="{4B489F51-A5CB-4BCB-B615-D120BFE1627E}"/>
    <cellStyle name="Millares 656 7 11 4" xfId="57189" xr:uid="{A0F910FF-4B5F-4D1B-8BBC-CA1B29C823E2}"/>
    <cellStyle name="Millares 656 7 12" xfId="11684" xr:uid="{0AD92904-A463-49FD-9AC9-58EF2E2641CB}"/>
    <cellStyle name="Millares 656 7 12 2" xfId="23120" xr:uid="{3DB76350-4065-44BB-96CE-D05E65281803}"/>
    <cellStyle name="Millares 656 7 12 2 2" xfId="46014" xr:uid="{0A78D330-E12F-49DB-9282-C7C11887DF12}"/>
    <cellStyle name="Millares 656 7 12 3" xfId="34573" xr:uid="{915C97AC-A759-4825-A746-F3281725921B}"/>
    <cellStyle name="Millares 656 7 12 4" xfId="57455" xr:uid="{15093974-E3D9-4273-8D9A-16354DCC6CD1}"/>
    <cellStyle name="Millares 656 7 13" xfId="11955" xr:uid="{9142C2FA-EFFB-40A4-9848-E62CD662BECC}"/>
    <cellStyle name="Millares 656 7 13 2" xfId="23390" xr:uid="{093D9742-A36E-438C-B466-B7075F74F941}"/>
    <cellStyle name="Millares 656 7 13 2 2" xfId="46284" xr:uid="{3A57E526-3BF1-48EB-9BA3-FFDB6BA31895}"/>
    <cellStyle name="Millares 656 7 13 3" xfId="34843" xr:uid="{EC484601-F83C-47AD-BB90-21FCBBF14DD5}"/>
    <cellStyle name="Millares 656 7 14" xfId="13041" xr:uid="{9F7DAA1F-6246-48E4-9CC7-67528D6085A4}"/>
    <cellStyle name="Millares 656 7 14 2" xfId="24477" xr:uid="{B85846E6-7784-4CE3-B013-D2AB1F76EC18}"/>
    <cellStyle name="Millares 656 7 14 2 2" xfId="47371" xr:uid="{57B71A1F-A8A0-4AEF-BD19-05E1F8F4CB2C}"/>
    <cellStyle name="Millares 656 7 14 3" xfId="35930" xr:uid="{A67A4392-9DC4-491E-8296-E636037EC1FC}"/>
    <cellStyle name="Millares 656 7 15" xfId="14099" xr:uid="{1EA46A3F-E38F-400C-81EF-0D362AEF0A93}"/>
    <cellStyle name="Millares 656 7 15 2" xfId="36993" xr:uid="{AFB170B0-6812-469D-9B29-CF50BB33539B}"/>
    <cellStyle name="Millares 656 7 16" xfId="25552" xr:uid="{86450E76-EAC4-4D50-822D-7D89B4FDD4EF}"/>
    <cellStyle name="Millares 656 7 17" xfId="48435" xr:uid="{E2936976-9A82-4735-94C4-967C4753ACAD}"/>
    <cellStyle name="Millares 656 7 18" xfId="57969" xr:uid="{BFB6D94B-9919-4905-AF34-6CA43468A9FB}"/>
    <cellStyle name="Millares 656 7 19" xfId="58480" xr:uid="{69EF04FB-0B16-4332-8FBF-2AA2EEA6544B}"/>
    <cellStyle name="Millares 656 7 2" xfId="2855" xr:uid="{F7FB0980-5B9D-493B-908D-229EDB4DADFC}"/>
    <cellStyle name="Millares 656 7 2 10" xfId="48698" xr:uid="{0A60E195-4710-46DF-9268-2BC698D59D8B}"/>
    <cellStyle name="Millares 656 7 2 11" xfId="3662" xr:uid="{DDD2F162-7EB9-499A-B614-8CA276A1C58B}"/>
    <cellStyle name="Millares 656 7 2 2" xfId="3937" xr:uid="{E9CE0E8A-57BD-480D-B6D4-E201FCBB0C86}"/>
    <cellStyle name="Millares 656 7 2 2 2" xfId="5231" xr:uid="{0026F506-1958-42D9-8877-840254AA4422}"/>
    <cellStyle name="Millares 656 7 2 2 2 2" xfId="9005" xr:uid="{978057DE-01AA-47D6-ADA9-C1B887455272}"/>
    <cellStyle name="Millares 656 7 2 2 2 2 2" xfId="20448" xr:uid="{883E6FA5-797C-4F90-B4ED-5B1A76B1CB6C}"/>
    <cellStyle name="Millares 656 7 2 2 2 2 2 2" xfId="43342" xr:uid="{87D5DC88-7CA3-4451-8E2E-40AEC2A54864}"/>
    <cellStyle name="Millares 656 7 2 2 2 2 3" xfId="31901" xr:uid="{1449ED9C-CE97-467C-94F6-69097F8E1B14}"/>
    <cellStyle name="Millares 656 7 2 2 2 2 4" xfId="54783" xr:uid="{457FA754-9871-430A-8063-46915BD34469}"/>
    <cellStyle name="Millares 656 7 2 2 2 3" xfId="16206" xr:uid="{62CBBF08-F207-4353-A624-69274E716104}"/>
    <cellStyle name="Millares 656 7 2 2 2 3 2" xfId="39100" xr:uid="{07B58AB5-6C86-435C-AB1F-144F8C8A9C8B}"/>
    <cellStyle name="Millares 656 7 2 2 2 4" xfId="27659" xr:uid="{692FB932-D35F-4CB9-B4E6-57240BCD2667}"/>
    <cellStyle name="Millares 656 7 2 2 2 5" xfId="50542" xr:uid="{9B820075-8109-4697-8115-130D280C802C}"/>
    <cellStyle name="Millares 656 7 2 2 3" xfId="6609" xr:uid="{C952903A-E27D-4792-AE81-8E82B60B1098}"/>
    <cellStyle name="Millares 656 7 2 2 3 2" xfId="10844" xr:uid="{D3BF17EF-1228-427E-BBA7-423ECA87CE9C}"/>
    <cellStyle name="Millares 656 7 2 2 3 2 2" xfId="22287" xr:uid="{94935B56-0251-4704-A193-5301C5B7F5CF}"/>
    <cellStyle name="Millares 656 7 2 2 3 2 2 2" xfId="45181" xr:uid="{1B154F58-7727-4252-89EC-12FCBF68C16C}"/>
    <cellStyle name="Millares 656 7 2 2 3 2 3" xfId="33740" xr:uid="{18E3874A-C7A5-416F-AA63-877470E1D701}"/>
    <cellStyle name="Millares 656 7 2 2 3 2 4" xfId="56622" xr:uid="{F20B4914-9A55-4942-A8AE-82EA777B234F}"/>
    <cellStyle name="Millares 656 7 2 2 3 3" xfId="18045" xr:uid="{3DF9D40D-67E5-4989-B161-EE7F5920A337}"/>
    <cellStyle name="Millares 656 7 2 2 3 3 2" xfId="40939" xr:uid="{47A12E78-5726-45B3-9A9D-1C2797B92B64}"/>
    <cellStyle name="Millares 656 7 2 2 3 4" xfId="29498" xr:uid="{4FB268A4-D692-4B4E-A1B9-FB929D5C1732}"/>
    <cellStyle name="Millares 656 7 2 2 3 5" xfId="52380" xr:uid="{CA163BA9-7F92-45C2-96A4-28F5AE83ECF4}"/>
    <cellStyle name="Millares 656 7 2 2 4" xfId="7688" xr:uid="{71E8BF66-C1EA-47F1-9F93-E36A12490858}"/>
    <cellStyle name="Millares 656 7 2 2 4 2" xfId="19131" xr:uid="{DD948E6E-8902-44A4-8333-5C45A1B9440E}"/>
    <cellStyle name="Millares 656 7 2 2 4 2 2" xfId="42025" xr:uid="{5A1B36B6-0605-4729-8231-04E2613F5BBF}"/>
    <cellStyle name="Millares 656 7 2 2 4 3" xfId="30584" xr:uid="{C65847E6-9852-410A-9B04-4FA9A3C22A1D}"/>
    <cellStyle name="Millares 656 7 2 2 4 4" xfId="53466" xr:uid="{5ED7905E-7021-4959-A939-697A75548DC8}"/>
    <cellStyle name="Millares 656 7 2 2 5" xfId="12747" xr:uid="{7E0BCE51-8905-4948-930B-0F0EBB8D81B4}"/>
    <cellStyle name="Millares 656 7 2 2 5 2" xfId="24183" xr:uid="{756010C3-1145-4971-943F-620FEC73B0EE}"/>
    <cellStyle name="Millares 656 7 2 2 5 2 2" xfId="47077" xr:uid="{C4F76CA0-2E54-4B96-B5A2-F35248C319BB}"/>
    <cellStyle name="Millares 656 7 2 2 5 3" xfId="35636" xr:uid="{DD3849D2-650A-445D-9007-2A3F8378EC76}"/>
    <cellStyle name="Millares 656 7 2 2 6" xfId="13830" xr:uid="{B00C06C1-0B7B-4F24-A173-9A2E9A75D4FB}"/>
    <cellStyle name="Millares 656 7 2 2 6 2" xfId="25267" xr:uid="{C9126DA7-8302-4CEA-9568-73F06F3295F5}"/>
    <cellStyle name="Millares 656 7 2 2 6 2 2" xfId="48161" xr:uid="{D32E7A6A-3A09-4E19-9A2A-1E4A93726385}"/>
    <cellStyle name="Millares 656 7 2 2 6 3" xfId="36720" xr:uid="{66F36767-E944-42E5-9EEA-E83F8FDA04F6}"/>
    <cellStyle name="Millares 656 7 2 2 7" xfId="14889" xr:uid="{2BD6398E-C4C1-4DCE-A3A6-7601AAF5C8AA}"/>
    <cellStyle name="Millares 656 7 2 2 7 2" xfId="37783" xr:uid="{9B5AD3B5-48AC-4147-A3DA-5D65B75907C4}"/>
    <cellStyle name="Millares 656 7 2 2 8" xfId="26342" xr:uid="{6DB48D47-EE63-4E88-9827-0759CD4998B3}"/>
    <cellStyle name="Millares 656 7 2 2 9" xfId="49225" xr:uid="{97B192C1-C1BC-43F2-AEB5-D886CBA8143D}"/>
    <cellStyle name="Millares 656 7 2 3" xfId="4710" xr:uid="{FB54CDF1-40B6-43B1-A02C-821C309257D4}"/>
    <cellStyle name="Millares 656 7 2 3 2" xfId="8478" xr:uid="{FF0893B0-B478-4175-8058-46DB0F06A25B}"/>
    <cellStyle name="Millares 656 7 2 3 2 2" xfId="19921" xr:uid="{F0B58AEA-C3B9-4353-BBC3-12C2A16FB325}"/>
    <cellStyle name="Millares 656 7 2 3 2 2 2" xfId="42815" xr:uid="{7CEE12DE-641B-49C9-8EAB-0DB6FB802BA1}"/>
    <cellStyle name="Millares 656 7 2 3 2 3" xfId="31374" xr:uid="{30B9045B-88FD-4120-96E3-13696EF75E1C}"/>
    <cellStyle name="Millares 656 7 2 3 2 4" xfId="54256" xr:uid="{C1E5A602-033C-47BE-B23C-5A8A54D0F0DD}"/>
    <cellStyle name="Millares 656 7 2 3 3" xfId="15679" xr:uid="{BD824D0A-3A60-42F8-888E-39E90CA13789}"/>
    <cellStyle name="Millares 656 7 2 3 3 2" xfId="38573" xr:uid="{4C2A4588-AE4D-4CC6-AC99-8BCE8ECE24F5}"/>
    <cellStyle name="Millares 656 7 2 3 4" xfId="27132" xr:uid="{4674DF6F-1EED-424C-B563-EB031E234C48}"/>
    <cellStyle name="Millares 656 7 2 3 5" xfId="50015" xr:uid="{3FEDCD51-1B55-4843-B821-4295CF13A724}"/>
    <cellStyle name="Millares 656 7 2 4" xfId="6313" xr:uid="{D0679A77-E452-4F39-AB09-FD9FADD67D36}"/>
    <cellStyle name="Millares 656 7 2 4 2" xfId="10317" xr:uid="{93AA3D46-7B7F-4F8A-86BF-51D0E5AE53A3}"/>
    <cellStyle name="Millares 656 7 2 4 2 2" xfId="21760" xr:uid="{B82552E9-7BE6-4EC2-B5FF-22AB51872059}"/>
    <cellStyle name="Millares 656 7 2 4 2 2 2" xfId="44654" xr:uid="{5E5FFB01-02D4-41A6-B8DC-F91727E5C2DA}"/>
    <cellStyle name="Millares 656 7 2 4 2 3" xfId="33213" xr:uid="{745C195D-95A5-4706-8D79-2E3F10F803CA}"/>
    <cellStyle name="Millares 656 7 2 4 2 4" xfId="56095" xr:uid="{33EB5003-CD5D-47AB-9C6D-D8C655D54300}"/>
    <cellStyle name="Millares 656 7 2 4 3" xfId="17518" xr:uid="{47CF8737-8AB6-40DD-B073-D9F59C428F19}"/>
    <cellStyle name="Millares 656 7 2 4 3 2" xfId="40412" xr:uid="{68CDB29C-0B8B-41F6-9961-7A35915A931C}"/>
    <cellStyle name="Millares 656 7 2 4 4" xfId="28971" xr:uid="{8DE588CC-9298-4C82-8318-C42AACAC69DD}"/>
    <cellStyle name="Millares 656 7 2 4 5" xfId="51853" xr:uid="{4BC541DD-2D1B-44C9-B274-01D371019C35}"/>
    <cellStyle name="Millares 656 7 2 5" xfId="7167" xr:uid="{12B201EF-07C1-4F0D-ACC9-95F5B4FF4DEF}"/>
    <cellStyle name="Millares 656 7 2 5 2" xfId="18604" xr:uid="{8275CDD8-F7DB-4EA5-BF2A-596E4678D884}"/>
    <cellStyle name="Millares 656 7 2 5 2 2" xfId="41498" xr:uid="{5E760178-6267-48F1-A314-9405FF7089B6}"/>
    <cellStyle name="Millares 656 7 2 5 3" xfId="30057" xr:uid="{019D4FB6-8028-467B-B610-A5ACF80BF528}"/>
    <cellStyle name="Millares 656 7 2 5 4" xfId="52939" xr:uid="{C82C9604-53E4-4188-8724-03BED064365B}"/>
    <cellStyle name="Millares 656 7 2 6" xfId="12221" xr:uid="{F23C0651-EF46-4FC3-AB94-DD5DCCA2DD77}"/>
    <cellStyle name="Millares 656 7 2 6 2" xfId="23656" xr:uid="{1C7C73B1-4784-43D9-9648-651FC85DAF42}"/>
    <cellStyle name="Millares 656 7 2 6 2 2" xfId="46550" xr:uid="{99A05B56-ED05-4BE1-A676-246EB2980AC1}"/>
    <cellStyle name="Millares 656 7 2 6 3" xfId="35109" xr:uid="{5F8EEBF0-E943-4C60-9BE8-8C7E1174608F}"/>
    <cellStyle name="Millares 656 7 2 7" xfId="13303" xr:uid="{8515DC5F-28BD-42AA-9D79-92D15E85FAF5}"/>
    <cellStyle name="Millares 656 7 2 7 2" xfId="24740" xr:uid="{72E1E4CE-3D77-4439-81EC-092899FA8371}"/>
    <cellStyle name="Millares 656 7 2 7 2 2" xfId="47634" xr:uid="{360117EE-8771-4ECB-A354-A407F899A08A}"/>
    <cellStyle name="Millares 656 7 2 7 3" xfId="36193" xr:uid="{3C1049BA-8CC3-44C2-B316-3BDE5DFB323A}"/>
    <cellStyle name="Millares 656 7 2 8" xfId="14362" xr:uid="{F312E626-77F0-47B6-93AA-F42DD5BFE1AA}"/>
    <cellStyle name="Millares 656 7 2 8 2" xfId="37256" xr:uid="{3C5D1D9A-D7B5-4330-BAF9-18A611848B0F}"/>
    <cellStyle name="Millares 656 7 2 9" xfId="25815" xr:uid="{CA261ABE-DF87-46B7-9D5D-8140B3441C99}"/>
    <cellStyle name="Millares 656 7 3" xfId="3402" xr:uid="{60FD94A2-242B-485F-B45C-0498023A4E0A}"/>
    <cellStyle name="Millares 656 7 3 2" xfId="4967" xr:uid="{F3861147-AE2C-4AAF-BDEA-9D55F216EFA8}"/>
    <cellStyle name="Millares 656 7 3 2 2" xfId="8741" xr:uid="{4E4061C5-9357-4B07-8EEF-F447788146FB}"/>
    <cellStyle name="Millares 656 7 3 2 2 2" xfId="20184" xr:uid="{36AF3133-E08D-4DEF-8763-768A9414FA81}"/>
    <cellStyle name="Millares 656 7 3 2 2 2 2" xfId="43078" xr:uid="{73D1E134-C4FF-4C78-9755-81D9530E080D}"/>
    <cellStyle name="Millares 656 7 3 2 2 3" xfId="31637" xr:uid="{7277DA73-0EFF-49AE-8D19-11ED511AD9C9}"/>
    <cellStyle name="Millares 656 7 3 2 2 4" xfId="54519" xr:uid="{05EF40D8-FDC2-4C52-8626-F53396C79A05}"/>
    <cellStyle name="Millares 656 7 3 2 3" xfId="15942" xr:uid="{39E2BD66-8EE0-45D0-A23E-F6E579FDEF8B}"/>
    <cellStyle name="Millares 656 7 3 2 3 2" xfId="38836" xr:uid="{018B4FB8-E141-4449-8F50-67D5464F8AF2}"/>
    <cellStyle name="Millares 656 7 3 2 4" xfId="27395" xr:uid="{CDB9BFED-02C2-4934-A7BE-69188F63EF47}"/>
    <cellStyle name="Millares 656 7 3 2 5" xfId="50278" xr:uid="{68F27D4F-BA1A-4683-9BE3-A2339964A93B}"/>
    <cellStyle name="Millares 656 7 3 3" xfId="6345" xr:uid="{5EA31EFA-B163-4C32-BD35-7ABCA66D75E6}"/>
    <cellStyle name="Millares 656 7 3 3 2" xfId="10580" xr:uid="{B17FEC3D-D135-43EF-8B51-E00B21D66523}"/>
    <cellStyle name="Millares 656 7 3 3 2 2" xfId="22023" xr:uid="{604A4606-AF84-4EC3-9178-002D70536516}"/>
    <cellStyle name="Millares 656 7 3 3 2 2 2" xfId="44917" xr:uid="{F604B442-4C1E-4F13-BA4F-D70889D9D76D}"/>
    <cellStyle name="Millares 656 7 3 3 2 3" xfId="33476" xr:uid="{3910DC0A-3397-4D0E-9832-2ED764D14C16}"/>
    <cellStyle name="Millares 656 7 3 3 2 4" xfId="56358" xr:uid="{DACEEF77-F936-492B-A870-38809D600859}"/>
    <cellStyle name="Millares 656 7 3 3 3" xfId="17781" xr:uid="{08951160-161A-4E89-A551-D0D3FED4E918}"/>
    <cellStyle name="Millares 656 7 3 3 3 2" xfId="40675" xr:uid="{8B1F9244-D182-4875-A3DF-A1A374596711}"/>
    <cellStyle name="Millares 656 7 3 3 4" xfId="29234" xr:uid="{5F30447F-6015-4866-BC4E-7BD3F96D9D5B}"/>
    <cellStyle name="Millares 656 7 3 3 5" xfId="52116" xr:uid="{B236D797-73A6-4F14-BE04-9F7A0194632F}"/>
    <cellStyle name="Millares 656 7 3 4" xfId="7425" xr:uid="{8AF533F7-E515-4DDA-A771-A4F47F66A756}"/>
    <cellStyle name="Millares 656 7 3 4 2" xfId="18867" xr:uid="{1EEC3BCB-7E72-4229-A226-3AE37D414D13}"/>
    <cellStyle name="Millares 656 7 3 4 2 2" xfId="41761" xr:uid="{52F62936-72B1-4846-BEEC-49845FC981C4}"/>
    <cellStyle name="Millares 656 7 3 4 3" xfId="30320" xr:uid="{C0FE445E-DE3F-4012-BF09-6A98496ECCDF}"/>
    <cellStyle name="Millares 656 7 3 4 4" xfId="53202" xr:uid="{EEE632EA-8DC1-49E5-AE2B-CC04D277A147}"/>
    <cellStyle name="Millares 656 7 3 5" xfId="12483" xr:uid="{8C1B68F9-0511-4D06-93A1-4322701BAA0D}"/>
    <cellStyle name="Millares 656 7 3 5 2" xfId="23919" xr:uid="{31996917-4314-4788-AA60-599BADA72F95}"/>
    <cellStyle name="Millares 656 7 3 5 2 2" xfId="46813" xr:uid="{ADF0BD73-2B2B-453E-8D5E-744C7FEDC8C8}"/>
    <cellStyle name="Millares 656 7 3 5 3" xfId="35372" xr:uid="{E2E22639-BC94-46C4-BA96-D3BAAABBA3FC}"/>
    <cellStyle name="Millares 656 7 3 6" xfId="13566" xr:uid="{B3930EA0-2412-4A06-B7CB-93A69798F62C}"/>
    <cellStyle name="Millares 656 7 3 6 2" xfId="25003" xr:uid="{93F2A3A0-83F0-4AB1-B699-BCDFA7BE8053}"/>
    <cellStyle name="Millares 656 7 3 6 2 2" xfId="47897" xr:uid="{8B2F46AA-53BA-4B36-97C4-87DD5234F06B}"/>
    <cellStyle name="Millares 656 7 3 6 3" xfId="36456" xr:uid="{6C86B64E-2520-4CE3-995F-A9158600190E}"/>
    <cellStyle name="Millares 656 7 3 7" xfId="14625" xr:uid="{2F187DC0-53EC-4D41-AE2A-794824F91D79}"/>
    <cellStyle name="Millares 656 7 3 7 2" xfId="37519" xr:uid="{7B94C58D-199C-4970-8114-01D0786B74D6}"/>
    <cellStyle name="Millares 656 7 3 8" xfId="26078" xr:uid="{610ACC3A-B734-4B5E-98C2-50414767EE0A}"/>
    <cellStyle name="Millares 656 7 3 9" xfId="48961" xr:uid="{8B5C2521-B194-4364-AB22-FA58AEB8FDC6}"/>
    <cellStyle name="Millares 656 7 4" xfId="4200" xr:uid="{4CAEDE41-A6CB-4E9D-816E-5EF76F9BFB43}"/>
    <cellStyle name="Millares 656 7 4 2" xfId="5495" xr:uid="{6F64C63B-07B0-4450-BD96-39212926BE84}"/>
    <cellStyle name="Millares 656 7 4 2 2" xfId="9269" xr:uid="{147C7548-205F-4059-BBE0-6FDC2754DBDB}"/>
    <cellStyle name="Millares 656 7 4 2 2 2" xfId="20712" xr:uid="{2523E426-3244-4D6D-9F76-EA9644A6329D}"/>
    <cellStyle name="Millares 656 7 4 2 2 2 2" xfId="43606" xr:uid="{1B16B1B9-8168-4E7A-A3CE-9D607D2654BF}"/>
    <cellStyle name="Millares 656 7 4 2 2 3" xfId="32165" xr:uid="{25DA5511-C95B-4DC0-BECA-CA3AA5D5D5F3}"/>
    <cellStyle name="Millares 656 7 4 2 2 4" xfId="55047" xr:uid="{16A71044-FB83-453D-8DDD-CE85F094ECD5}"/>
    <cellStyle name="Millares 656 7 4 2 3" xfId="16470" xr:uid="{2DB0C900-9391-4681-9170-FAADE238AC0E}"/>
    <cellStyle name="Millares 656 7 4 2 3 2" xfId="39364" xr:uid="{2E7FEABE-091E-4848-9359-36F09EE75FA6}"/>
    <cellStyle name="Millares 656 7 4 2 4" xfId="27923" xr:uid="{63217D0E-8FAF-44C3-8809-B016B8BECAEF}"/>
    <cellStyle name="Millares 656 7 4 2 5" xfId="50806" xr:uid="{4DF9B230-BFEB-4CED-9D6A-60BE46E2A6F2}"/>
    <cellStyle name="Millares 656 7 4 3" xfId="7952" xr:uid="{69E126DF-EEDD-46BD-BA2B-1C9C7990463C}"/>
    <cellStyle name="Millares 656 7 4 3 2" xfId="19395" xr:uid="{2DFC1977-BCA0-4634-8C5C-D5B90EF979C4}"/>
    <cellStyle name="Millares 656 7 4 3 2 2" xfId="42289" xr:uid="{127E3D3C-9420-4021-B593-90F41077C387}"/>
    <cellStyle name="Millares 656 7 4 3 3" xfId="30848" xr:uid="{A74AD732-7EB0-4F42-BA29-F9EE8AFE5A39}"/>
    <cellStyle name="Millares 656 7 4 3 4" xfId="53730" xr:uid="{BB3169E9-EAF7-435B-BE21-0064F235556C}"/>
    <cellStyle name="Millares 656 7 4 4" xfId="15153" xr:uid="{21F5CD9B-02A8-4564-AE7A-95E25E8A2F72}"/>
    <cellStyle name="Millares 656 7 4 4 2" xfId="38047" xr:uid="{37BEC2E7-4463-4E26-AD7C-8B9865237EFC}"/>
    <cellStyle name="Millares 656 7 4 5" xfId="26606" xr:uid="{F3775AC0-41CD-4364-A4AB-60EAD2E1844F}"/>
    <cellStyle name="Millares 656 7 4 6" xfId="49489" xr:uid="{70739E4B-1563-49D8-9C6B-066F5FAE95A8}"/>
    <cellStyle name="Millares 656 7 5" xfId="4458" xr:uid="{21B4F117-D572-4051-9D9C-4218212E1803}"/>
    <cellStyle name="Millares 656 7 5 2" xfId="8215" xr:uid="{74782D41-5BDB-4848-A60E-6C0BE8EEEB38}"/>
    <cellStyle name="Millares 656 7 5 2 2" xfId="19658" xr:uid="{9E3B865D-1FF9-4F8E-979C-5910A18FC40B}"/>
    <cellStyle name="Millares 656 7 5 2 2 2" xfId="42552" xr:uid="{8EB319E5-C901-4AC1-80ED-048B766C0279}"/>
    <cellStyle name="Millares 656 7 5 2 3" xfId="31111" xr:uid="{2D623480-E2A7-45B7-B4B7-C7C65186E313}"/>
    <cellStyle name="Millares 656 7 5 2 4" xfId="53993" xr:uid="{93E18A6F-D33A-4AEB-B660-520E81956741}"/>
    <cellStyle name="Millares 656 7 5 3" xfId="15416" xr:uid="{EC044D77-DFF2-4239-B551-021595D3DA79}"/>
    <cellStyle name="Millares 656 7 5 3 2" xfId="38310" xr:uid="{2B736962-A90B-4DA2-937B-50BCAF8D5DB4}"/>
    <cellStyle name="Millares 656 7 5 4" xfId="26869" xr:uid="{CB639F0D-5D84-41A5-A08F-54257870615B}"/>
    <cellStyle name="Millares 656 7 5 5" xfId="49752" xr:uid="{F6F87368-6436-43D2-AC0F-23F038567139}"/>
    <cellStyle name="Millares 656 7 6" xfId="5761" xr:uid="{5D59491F-4F3B-43CA-8936-A8801D990A77}"/>
    <cellStyle name="Millares 656 7 6 2" xfId="9533" xr:uid="{2C5594A1-F6A2-4D0B-8645-BFF053DC45A2}"/>
    <cellStyle name="Millares 656 7 6 2 2" xfId="20976" xr:uid="{5E8DC779-ECAD-4C02-AFE8-D84DFE6526ED}"/>
    <cellStyle name="Millares 656 7 6 2 2 2" xfId="43870" xr:uid="{2741E953-2A0C-490F-AE3F-FAB38847B7B5}"/>
    <cellStyle name="Millares 656 7 6 2 3" xfId="32429" xr:uid="{AB05FE3F-1907-4FC5-8930-C3B97E82483C}"/>
    <cellStyle name="Millares 656 7 6 2 4" xfId="55311" xr:uid="{8309E5CB-2E2A-4279-9183-BFB8E31DEBFD}"/>
    <cellStyle name="Millares 656 7 6 3" xfId="16734" xr:uid="{2A6CD5DF-1DBA-42F5-9DF8-C9BDD0D54750}"/>
    <cellStyle name="Millares 656 7 6 3 2" xfId="39628" xr:uid="{E1791559-7EEF-4260-9DD6-01C6ADDD21CA}"/>
    <cellStyle name="Millares 656 7 6 4" xfId="28187" xr:uid="{1C7BBF0D-8222-406F-8005-BB7B6940BF04}"/>
    <cellStyle name="Millares 656 7 6 5" xfId="51069" xr:uid="{19B1240E-806F-42D8-AC08-7B3213D44CF0}"/>
    <cellStyle name="Millares 656 7 7" xfId="5906" xr:uid="{801944D8-AEF9-4BEE-89B6-CB8FA4EC2588}"/>
    <cellStyle name="Millares 656 7 7 2" xfId="9792" xr:uid="{433BDF9F-C4BB-44A5-BF82-D46D5BD74C4E}"/>
    <cellStyle name="Millares 656 7 7 2 2" xfId="21235" xr:uid="{80CB6AE3-0A30-46E8-B529-FC6DD02D767E}"/>
    <cellStyle name="Millares 656 7 7 2 2 2" xfId="44129" xr:uid="{77DCCEAF-9EA3-431F-91A1-7E3F32194119}"/>
    <cellStyle name="Millares 656 7 7 2 3" xfId="32688" xr:uid="{C767646A-975C-4079-8C9E-4E88B28DF6AA}"/>
    <cellStyle name="Millares 656 7 7 2 4" xfId="55570" xr:uid="{FA5D3ABB-230F-437D-9156-2821CEE36C70}"/>
    <cellStyle name="Millares 656 7 7 3" xfId="16993" xr:uid="{4912527D-99D2-4E4E-A344-6E29EEB78AEE}"/>
    <cellStyle name="Millares 656 7 7 3 2" xfId="39887" xr:uid="{BAE15769-2531-436B-81A7-AA1C7FBA7470}"/>
    <cellStyle name="Millares 656 7 7 4" xfId="28446" xr:uid="{715CA264-BCBA-41E7-AD8E-42544B902A8B}"/>
    <cellStyle name="Millares 656 7 7 5" xfId="51328" xr:uid="{2EE2B7DB-DC2B-483C-A404-DB51B9866EFB}"/>
    <cellStyle name="Millares 656 7 8" xfId="6062" xr:uid="{55DCDA5D-FC5C-4E5F-918D-22DFD7D655D9}"/>
    <cellStyle name="Millares 656 7 8 2" xfId="10054" xr:uid="{1FD689F4-E12C-4C2D-93CD-1CF48487A718}"/>
    <cellStyle name="Millares 656 7 8 2 2" xfId="21497" xr:uid="{C27F5F2F-91BF-40B4-8890-A62DF25082B4}"/>
    <cellStyle name="Millares 656 7 8 2 2 2" xfId="44391" xr:uid="{0A2D5F37-C6AF-4E1E-9F68-D64AAE4CF4D3}"/>
    <cellStyle name="Millares 656 7 8 2 3" xfId="32950" xr:uid="{A69858BB-945C-4D1D-9A80-C93C168ACB5F}"/>
    <cellStyle name="Millares 656 7 8 2 4" xfId="55832" xr:uid="{DDAAF025-20B4-4A41-95DB-16A4BC53B90D}"/>
    <cellStyle name="Millares 656 7 8 3" xfId="17255" xr:uid="{0D27EB31-05B9-49C7-84D3-5D3153DC9BAB}"/>
    <cellStyle name="Millares 656 7 8 3 2" xfId="40149" xr:uid="{DA3FEF78-01AF-4BEC-A98C-355B3E7EF22B}"/>
    <cellStyle name="Millares 656 7 8 4" xfId="28708" xr:uid="{D152CDA0-9B41-40A6-81DA-B54F7CD60C6F}"/>
    <cellStyle name="Millares 656 7 8 5" xfId="51590" xr:uid="{BB727BCF-2F1E-4FB8-978E-0BD1E4F14CAD}"/>
    <cellStyle name="Millares 656 7 9" xfId="6879" xr:uid="{159B464D-3273-4EA2-B345-35A8AA169DCC}"/>
    <cellStyle name="Millares 656 7 9 2" xfId="18314" xr:uid="{165633FB-7B9F-4119-B6E9-CDC4ADF8E0FA}"/>
    <cellStyle name="Millares 656 7 9 2 2" xfId="41208" xr:uid="{702F3BFB-67F1-4851-9912-DA1CBB25CF46}"/>
    <cellStyle name="Millares 656 7 9 3" xfId="29767" xr:uid="{AAA569BF-C4F5-47AA-AE94-76880C3E3FB6}"/>
    <cellStyle name="Millares 656 7 9 4" xfId="52649" xr:uid="{7B503E2C-13F1-4455-A6CB-E31A5D637C06}"/>
    <cellStyle name="Millares 656 8" xfId="3140" xr:uid="{4CB39B3B-6D9A-4A35-8982-378AD5376DFF}"/>
    <cellStyle name="Millares 656 8 2" xfId="36980" xr:uid="{A66F918E-47B4-4436-8AF1-3A367FEFBC77}"/>
    <cellStyle name="Millares 656 9" xfId="25539" xr:uid="{26370BC7-C20E-49F1-A8B9-0B40B925ACDB}"/>
    <cellStyle name="Millares 657" xfId="82" xr:uid="{00000000-0005-0000-0000-00000D000000}"/>
    <cellStyle name="Millares 657 2" xfId="127" xr:uid="{15825816-6888-4944-B25E-6607C36F32A2}"/>
    <cellStyle name="Millares 657 2 10" xfId="6086" xr:uid="{CC7A53AE-B1FA-4E28-8B92-5134AA40E75E}"/>
    <cellStyle name="Millares 657 2 10 2" xfId="10081" xr:uid="{BECFE600-83F2-4267-82BA-7A6E036BDFBD}"/>
    <cellStyle name="Millares 657 2 10 2 2" xfId="21524" xr:uid="{D852B0CC-15D8-4049-A221-6E1A25D94A3F}"/>
    <cellStyle name="Millares 657 2 10 2 2 2" xfId="44418" xr:uid="{97EDDDBB-69EC-4795-B303-ED4E0DC8FC84}"/>
    <cellStyle name="Millares 657 2 10 2 3" xfId="32977" xr:uid="{36E914E4-93F8-4FA0-B20D-887DEB824119}"/>
    <cellStyle name="Millares 657 2 10 2 4" xfId="55859" xr:uid="{8475CDF9-DDA4-46B4-BBD2-92F0F7575C76}"/>
    <cellStyle name="Millares 657 2 10 3" xfId="17282" xr:uid="{7E418D17-2980-41A7-BB70-6CADCF9F71EC}"/>
    <cellStyle name="Millares 657 2 10 3 2" xfId="40176" xr:uid="{5DB256A4-366F-49A0-BA17-0B16851341ED}"/>
    <cellStyle name="Millares 657 2 10 4" xfId="28735" xr:uid="{2FC6FD2E-B50D-427F-B786-9BA17AF9A277}"/>
    <cellStyle name="Millares 657 2 10 5" xfId="51617" xr:uid="{59F5C4A6-B8E4-4806-B58B-81B1706399AC}"/>
    <cellStyle name="Millares 657 2 11" xfId="6909" xr:uid="{F7B75360-4E31-41DD-9F6F-59C4DBA44288}"/>
    <cellStyle name="Millares 657 2 11 2" xfId="18344" xr:uid="{A3B2CF2E-A469-4ECC-8391-B6B072FADD53}"/>
    <cellStyle name="Millares 657 2 11 2 2" xfId="41238" xr:uid="{31F87096-0CF3-462F-8A41-C0A288DD7001}"/>
    <cellStyle name="Millares 657 2 11 3" xfId="29797" xr:uid="{18FA801E-2155-48EB-8B76-82E69F874FB0}"/>
    <cellStyle name="Millares 657 2 11 4" xfId="52679" xr:uid="{2EB58FF2-22D9-491C-81D1-3C8B73A66458}"/>
    <cellStyle name="Millares 657 2 12" xfId="11184" xr:uid="{080245D7-F9B5-4210-B810-7891334B09DD}"/>
    <cellStyle name="Millares 657 2 12 2" xfId="22620" xr:uid="{FE9B8220-707D-4C46-B93B-41156E7B09FF}"/>
    <cellStyle name="Millares 657 2 12 2 2" xfId="45514" xr:uid="{D7C5C3AF-472F-46D4-90EA-B978AEC2BC7E}"/>
    <cellStyle name="Millares 657 2 12 3" xfId="34073" xr:uid="{6990C88D-28A2-4A36-92FD-68408380B12D}"/>
    <cellStyle name="Millares 657 2 12 4" xfId="56955" xr:uid="{837E5619-A79F-4BED-A300-8A98367442C5}"/>
    <cellStyle name="Millares 657 2 13" xfId="11445" xr:uid="{23C65498-A13B-4ED3-9825-B81805E3C360}"/>
    <cellStyle name="Millares 657 2 13 2" xfId="22881" xr:uid="{BA8A8A2D-86B5-48DB-B72D-F46F910DF1C9}"/>
    <cellStyle name="Millares 657 2 13 2 2" xfId="45775" xr:uid="{E689C781-2416-45D6-ADD0-0F317F4847D5}"/>
    <cellStyle name="Millares 657 2 13 3" xfId="34334" xr:uid="{32036FA2-9B1D-4236-833C-3821E3275EE5}"/>
    <cellStyle name="Millares 657 2 13 4" xfId="57216" xr:uid="{E3B3137D-5D44-41BD-9ADC-38DA52AC1ED7}"/>
    <cellStyle name="Millares 657 2 14" xfId="11712" xr:uid="{62BD1EED-F0B2-4E7A-BBCB-035C729D2D77}"/>
    <cellStyle name="Millares 657 2 14 2" xfId="23148" xr:uid="{BD57F6A2-EBB8-4DEC-ABF0-C2825C285ADB}"/>
    <cellStyle name="Millares 657 2 14 2 2" xfId="46042" xr:uid="{FAE5D4B1-6F4D-4711-A5F7-153F7D495C58}"/>
    <cellStyle name="Millares 657 2 14 3" xfId="34601" xr:uid="{18D65F02-059F-46B4-90C9-945F04AA955D}"/>
    <cellStyle name="Millares 657 2 14 4" xfId="57483" xr:uid="{CD2139A9-3E40-46C5-9F5D-505196E53A03}"/>
    <cellStyle name="Millares 657 2 15" xfId="11983" xr:uid="{0C8BE7AD-39A4-417A-8468-8A6AD88AB434}"/>
    <cellStyle name="Millares 657 2 15 2" xfId="23418" xr:uid="{5684A544-6CA7-4ABD-B719-33C40516B97F}"/>
    <cellStyle name="Millares 657 2 15 2 2" xfId="46312" xr:uid="{55A26DE3-3089-4689-93C6-9BBEAB6928BB}"/>
    <cellStyle name="Millares 657 2 15 3" xfId="34871" xr:uid="{B9986D00-CB63-4E7B-8A94-0A65DB8F93D5}"/>
    <cellStyle name="Millares 657 2 16" xfId="13068" xr:uid="{5A5F8C85-4743-4718-9F72-3594C4894748}"/>
    <cellStyle name="Millares 657 2 16 2" xfId="24504" xr:uid="{8E09F3F3-4906-4D83-87D6-D4F74A388BBB}"/>
    <cellStyle name="Millares 657 2 16 2 2" xfId="47398" xr:uid="{30C9A2B4-A488-4199-98B3-A782B0CEFF6C}"/>
    <cellStyle name="Millares 657 2 16 3" xfId="35957" xr:uid="{E4E516EF-84B4-45BB-94B6-837B57A36E04}"/>
    <cellStyle name="Millares 657 2 17" xfId="14126" xr:uid="{87724B1A-7E15-4B1F-80C3-91952BE04461}"/>
    <cellStyle name="Millares 657 2 17 2" xfId="37020" xr:uid="{63E9990D-6323-4FD6-B04F-D57956AFD064}"/>
    <cellStyle name="Millares 657 2 18" xfId="25579" xr:uid="{A19B29BC-0769-4F0C-A416-A81C61397044}"/>
    <cellStyle name="Millares 657 2 19" xfId="48462" xr:uid="{1076F2F6-3780-4752-8B71-39E020364275}"/>
    <cellStyle name="Millares 657 2 2" xfId="165" xr:uid="{CE536719-406A-4090-8929-DAE92B2744B2}"/>
    <cellStyle name="Millares 657 2 2 10" xfId="6946" xr:uid="{C0A9AF56-DFCC-4999-9408-48E0DF5947A3}"/>
    <cellStyle name="Millares 657 2 2 10 2" xfId="18381" xr:uid="{9A8581B9-AFAA-4013-B547-E5A592ED856C}"/>
    <cellStyle name="Millares 657 2 2 10 2 2" xfId="41275" xr:uid="{113C8CF4-DF6E-402A-9AD6-3CB3AAAF2D53}"/>
    <cellStyle name="Millares 657 2 2 10 3" xfId="29834" xr:uid="{78E8C7AA-29E1-49BD-BC62-DF49BAE79AC1}"/>
    <cellStyle name="Millares 657 2 2 10 4" xfId="52716" xr:uid="{953C80E6-2874-4391-A22F-C94CDA6E7AF6}"/>
    <cellStyle name="Millares 657 2 2 11" xfId="11221" xr:uid="{2D0A8C01-E368-43C4-A916-24AF5193CB53}"/>
    <cellStyle name="Millares 657 2 2 11 2" xfId="22657" xr:uid="{B052832E-320B-4C20-8666-1804E0C6792A}"/>
    <cellStyle name="Millares 657 2 2 11 2 2" xfId="45551" xr:uid="{D930C970-625B-4725-9801-26C99C3B53F0}"/>
    <cellStyle name="Millares 657 2 2 11 3" xfId="34110" xr:uid="{A81E87E4-3B40-48A4-A7B5-20284495DEA6}"/>
    <cellStyle name="Millares 657 2 2 11 4" xfId="56992" xr:uid="{A0F3F80E-FBAB-44AF-81F5-A5D8BB927F39}"/>
    <cellStyle name="Millares 657 2 2 12" xfId="11482" xr:uid="{0967ADE1-E1FC-48C1-90CD-DCF59EC75894}"/>
    <cellStyle name="Millares 657 2 2 12 2" xfId="22918" xr:uid="{6B7E007E-1388-460F-B72B-70B7CF5BA23A}"/>
    <cellStyle name="Millares 657 2 2 12 2 2" xfId="45812" xr:uid="{CCCC510D-E61A-459A-8010-155B89074B28}"/>
    <cellStyle name="Millares 657 2 2 12 3" xfId="34371" xr:uid="{BBBAC2A9-5FF6-415B-B3D0-27CFCA616F0E}"/>
    <cellStyle name="Millares 657 2 2 12 4" xfId="57253" xr:uid="{0FC9A50D-9EC5-4049-924D-893E1B97A30A}"/>
    <cellStyle name="Millares 657 2 2 13" xfId="11749" xr:uid="{10CAB6B9-143A-4AA7-AA6C-927FE305D0B2}"/>
    <cellStyle name="Millares 657 2 2 13 2" xfId="23185" xr:uid="{02FC7731-D16F-4FF1-975B-24F73A012CE9}"/>
    <cellStyle name="Millares 657 2 2 13 2 2" xfId="46079" xr:uid="{6CBF77BA-A59E-40D8-9D2F-234EDBB19000}"/>
    <cellStyle name="Millares 657 2 2 13 3" xfId="34638" xr:uid="{DD199111-304F-4D31-805E-A819DA8DA955}"/>
    <cellStyle name="Millares 657 2 2 13 4" xfId="57520" xr:uid="{AB9778EC-C23D-4A62-8AEB-B4AF7FBC3870}"/>
    <cellStyle name="Millares 657 2 2 14" xfId="12020" xr:uid="{F9D2EDB1-C627-49D9-96A3-FBD451177329}"/>
    <cellStyle name="Millares 657 2 2 14 2" xfId="23455" xr:uid="{75DB837D-32D3-4375-B029-6A34B0A7643B}"/>
    <cellStyle name="Millares 657 2 2 14 2 2" xfId="46349" xr:uid="{FA57D4D9-AE54-4D9B-B51D-EDD8291F02EC}"/>
    <cellStyle name="Millares 657 2 2 14 3" xfId="34908" xr:uid="{CC71D126-A7A4-4DA5-9959-64CCBEAD2AD4}"/>
    <cellStyle name="Millares 657 2 2 15" xfId="13105" xr:uid="{E91509DF-6FDA-4840-85E6-1752AFC66D8D}"/>
    <cellStyle name="Millares 657 2 2 15 2" xfId="24541" xr:uid="{7FB39F32-EC88-47E1-A3A9-8C05E1E69A54}"/>
    <cellStyle name="Millares 657 2 2 15 2 2" xfId="47435" xr:uid="{C9D8A556-7CA0-470B-A11C-FA4476B3499B}"/>
    <cellStyle name="Millares 657 2 2 15 3" xfId="35994" xr:uid="{C92C5391-CAD7-43D6-A624-8CFD6D982F83}"/>
    <cellStyle name="Millares 657 2 2 16" xfId="14163" xr:uid="{92AB27AE-B2DA-4C45-AA56-309EFDA40F1B}"/>
    <cellStyle name="Millares 657 2 2 16 2" xfId="37057" xr:uid="{6F198B8D-A62F-4737-9FD4-2451F3A4F65E}"/>
    <cellStyle name="Millares 657 2 2 17" xfId="25616" xr:uid="{05DFB971-FFDC-4DB0-9F38-F2F13F7820BE}"/>
    <cellStyle name="Millares 657 2 2 18" xfId="48499" xr:uid="{5D6B1676-710B-4D28-9B67-6B93C9F48B83}"/>
    <cellStyle name="Millares 657 2 2 19" xfId="57773" xr:uid="{8B61D52F-B82E-4B35-B266-7D22338288D4}"/>
    <cellStyle name="Millares 657 2 2 2" xfId="487" xr:uid="{C7B33C6E-E98B-4D51-ACCF-EE9105E6EF72}"/>
    <cellStyle name="Millares 657 2 2 2 10" xfId="11337" xr:uid="{E21A9A84-8BE9-452E-9F66-F4FC599E95E4}"/>
    <cellStyle name="Millares 657 2 2 2 10 2" xfId="22773" xr:uid="{3EE0202E-95A3-42EE-8CE2-5239526AE1A2}"/>
    <cellStyle name="Millares 657 2 2 2 10 2 2" xfId="45667" xr:uid="{D249E592-61F8-448E-AEA6-B640D485D568}"/>
    <cellStyle name="Millares 657 2 2 2 10 3" xfId="34226" xr:uid="{D4B42D27-FBB2-486E-B21A-0371E7FC4C65}"/>
    <cellStyle name="Millares 657 2 2 2 10 4" xfId="57108" xr:uid="{4AE7FC6F-D407-4370-AA3A-22B3C612C8FF}"/>
    <cellStyle name="Millares 657 2 2 2 11" xfId="11599" xr:uid="{2276D62A-4482-4C74-8343-67B00FB17055}"/>
    <cellStyle name="Millares 657 2 2 2 11 2" xfId="23035" xr:uid="{E4798D7E-80B9-4A40-BA1D-4AF8C48AFE10}"/>
    <cellStyle name="Millares 657 2 2 2 11 2 2" xfId="45929" xr:uid="{29FD8BA2-7AE1-4773-8B91-E5A1948F4639}"/>
    <cellStyle name="Millares 657 2 2 2 11 3" xfId="34488" xr:uid="{C7BC2EE8-C067-4832-B0FC-B2A14BD87FF9}"/>
    <cellStyle name="Millares 657 2 2 2 11 4" xfId="57370" xr:uid="{3CB59715-B926-4C7C-ABE1-954E1D605D55}"/>
    <cellStyle name="Millares 657 2 2 2 12" xfId="11866" xr:uid="{11501B7E-47E4-4FE1-A083-F7FFF8AFAF2F}"/>
    <cellStyle name="Millares 657 2 2 2 12 2" xfId="23302" xr:uid="{E0259586-4A44-4C78-893B-3A595E5EC2BF}"/>
    <cellStyle name="Millares 657 2 2 2 12 2 2" xfId="46196" xr:uid="{F3CE8DAA-04B7-478F-84B3-62C0408DDEA9}"/>
    <cellStyle name="Millares 657 2 2 2 12 3" xfId="34755" xr:uid="{547CAB34-1761-41F1-B06A-C8A3DD501C9C}"/>
    <cellStyle name="Millares 657 2 2 2 12 4" xfId="57637" xr:uid="{2569E69A-6586-4462-8DAD-048A04B68EBA}"/>
    <cellStyle name="Millares 657 2 2 2 13" xfId="12138" xr:uid="{EC2F4415-1745-4F4F-8355-85F7FFD2C8DB}"/>
    <cellStyle name="Millares 657 2 2 2 13 2" xfId="23573" xr:uid="{71D2DC12-382E-4895-AF1C-23830768508C}"/>
    <cellStyle name="Millares 657 2 2 2 13 2 2" xfId="46467" xr:uid="{9E6CA849-8894-4025-AA5C-50617AE01F55}"/>
    <cellStyle name="Millares 657 2 2 2 13 3" xfId="35026" xr:uid="{79E3E72C-4451-4E0D-BF28-A2C1DDF11D18}"/>
    <cellStyle name="Millares 657 2 2 2 14" xfId="13221" xr:uid="{83E16DB4-D962-4095-A732-B8817BC28D84}"/>
    <cellStyle name="Millares 657 2 2 2 14 2" xfId="24657" xr:uid="{B6CDB24F-B08F-4637-AE07-1BE78E837B37}"/>
    <cellStyle name="Millares 657 2 2 2 14 2 2" xfId="47551" xr:uid="{8F8DD86F-D929-4C93-B386-50EFFF844AFB}"/>
    <cellStyle name="Millares 657 2 2 2 14 3" xfId="36110" xr:uid="{4985F829-B68E-42F6-823D-878DBC606B18}"/>
    <cellStyle name="Millares 657 2 2 2 15" xfId="14279" xr:uid="{1C4F9861-6A58-43F0-8FA0-70F064C62057}"/>
    <cellStyle name="Millares 657 2 2 2 15 2" xfId="37173" xr:uid="{9A08DDAC-969A-42E8-81BA-F8C4705229DB}"/>
    <cellStyle name="Millares 657 2 2 2 16" xfId="25732" xr:uid="{09D493F0-DDDF-4ACB-AA07-BB54AE8F4A92}"/>
    <cellStyle name="Millares 657 2 2 2 17" xfId="48615" xr:uid="{B410C79D-8BC5-47A3-9EE8-D35601C236D6}"/>
    <cellStyle name="Millares 657 2 2 2 18" xfId="57889" xr:uid="{4E188B12-7482-456E-B32E-C223320D6894}"/>
    <cellStyle name="Millares 657 2 2 2 19" xfId="58400" xr:uid="{DFBF249C-A1EB-46D7-BD7F-6AE1DA8749EB}"/>
    <cellStyle name="Millares 657 2 2 2 2" xfId="760" xr:uid="{DCE883AC-3713-4A3C-8593-45B538FC2190}"/>
    <cellStyle name="Millares 657 2 2 2 2 10" xfId="48878" xr:uid="{7023AC0E-5FF7-405B-9063-84755BB72008}"/>
    <cellStyle name="Millares 657 2 2 2 2 11" xfId="58150" xr:uid="{FC571D16-B49B-42C4-BF00-BCFE5004F491}"/>
    <cellStyle name="Millares 657 2 2 2 2 12" xfId="58662" xr:uid="{C92E169B-4785-4551-B8A7-03DC8D2A256B}"/>
    <cellStyle name="Millares 657 2 2 2 2 2" xfId="1604" xr:uid="{32DE6997-2C6B-4BEA-B337-1EC1B71ECD0B}"/>
    <cellStyle name="Millares 657 2 2 2 2 2 10" xfId="4117" xr:uid="{22FADFC7-6544-430D-BC26-E1BAA26EF332}"/>
    <cellStyle name="Millares 657 2 2 2 2 2 2" xfId="3036" xr:uid="{3E640B37-6FA4-4295-AAF3-8ACC419EA14C}"/>
    <cellStyle name="Millares 657 2 2 2 2 2 2 2" xfId="9185" xr:uid="{8C4AD249-3187-4E44-A08A-385DB3EF673A}"/>
    <cellStyle name="Millares 657 2 2 2 2 2 2 2 2" xfId="20628" xr:uid="{AC82DBF2-2C76-472C-A0BB-B335B4A88A12}"/>
    <cellStyle name="Millares 657 2 2 2 2 2 2 2 2 2" xfId="43522" xr:uid="{8F162B70-11F3-4AB0-8AE7-84AA44D1A90B}"/>
    <cellStyle name="Millares 657 2 2 2 2 2 2 2 3" xfId="32081" xr:uid="{00418517-FEB7-4863-B2BC-9375158AC72C}"/>
    <cellStyle name="Millares 657 2 2 2 2 2 2 2 4" xfId="54963" xr:uid="{683A5D4A-EEB2-4E20-98CA-0908B551CDB2}"/>
    <cellStyle name="Millares 657 2 2 2 2 2 2 3" xfId="16386" xr:uid="{D7A23C26-AE72-48E6-8EAF-82B19670EB81}"/>
    <cellStyle name="Millares 657 2 2 2 2 2 2 3 2" xfId="39280" xr:uid="{2A57D84D-4F5E-4ED0-8A09-9C1E9C1D7A47}"/>
    <cellStyle name="Millares 657 2 2 2 2 2 2 4" xfId="27839" xr:uid="{6D33438A-5A35-4417-893F-0F7545FA82F4}"/>
    <cellStyle name="Millares 657 2 2 2 2 2 2 5" xfId="50722" xr:uid="{6964F9C0-41A7-481F-A36B-1F41D3DB5D79}"/>
    <cellStyle name="Millares 657 2 2 2 2 2 2 6" xfId="5411" xr:uid="{C11C7489-6AC4-4E07-B6F5-D76DABAE4DBE}"/>
    <cellStyle name="Millares 657 2 2 2 2 2 3" xfId="6789" xr:uid="{856A00F2-3420-4110-BA5E-CB372BBD783F}"/>
    <cellStyle name="Millares 657 2 2 2 2 2 3 2" xfId="11024" xr:uid="{65363077-4727-458C-B669-CD34D3FB9EE8}"/>
    <cellStyle name="Millares 657 2 2 2 2 2 3 2 2" xfId="22467" xr:uid="{E2E67B96-9E67-4799-A281-925D589F6212}"/>
    <cellStyle name="Millares 657 2 2 2 2 2 3 2 2 2" xfId="45361" xr:uid="{49ADE5AB-CD4A-4369-A967-4503E0B718D6}"/>
    <cellStyle name="Millares 657 2 2 2 2 2 3 2 3" xfId="33920" xr:uid="{629ECD99-C933-464D-9463-6FBD0757C075}"/>
    <cellStyle name="Millares 657 2 2 2 2 2 3 2 4" xfId="56802" xr:uid="{46AA5852-641B-4569-8DD7-E375174C07AD}"/>
    <cellStyle name="Millares 657 2 2 2 2 2 3 3" xfId="18225" xr:uid="{44DAFC43-EFFB-46BD-AEAD-4DFA8C00170A}"/>
    <cellStyle name="Millares 657 2 2 2 2 2 3 3 2" xfId="41119" xr:uid="{5ACD0549-344C-4E7B-9D20-E966D357E7C8}"/>
    <cellStyle name="Millares 657 2 2 2 2 2 3 4" xfId="29678" xr:uid="{C504FAE6-DD49-49ED-BAB7-6E0B03EC7A09}"/>
    <cellStyle name="Millares 657 2 2 2 2 2 3 5" xfId="52560" xr:uid="{7D2E0942-6075-4F73-875C-E5381A196457}"/>
    <cellStyle name="Millares 657 2 2 2 2 2 4" xfId="7868" xr:uid="{0FF9417F-CF86-4370-9C9E-62E8B684EC0A}"/>
    <cellStyle name="Millares 657 2 2 2 2 2 4 2" xfId="19311" xr:uid="{13030B05-E0E1-4FD2-86C1-B8A09BC098B7}"/>
    <cellStyle name="Millares 657 2 2 2 2 2 4 2 2" xfId="42205" xr:uid="{F2C7C7FB-9AF7-4CA6-BC7E-7264F22CF617}"/>
    <cellStyle name="Millares 657 2 2 2 2 2 4 3" xfId="30764" xr:uid="{009A0650-5DE6-47B6-9D4E-8B5EDD51E672}"/>
    <cellStyle name="Millares 657 2 2 2 2 2 4 4" xfId="53646" xr:uid="{1B4E1E8B-8FBA-4A1D-AC6F-8AE41DA24B22}"/>
    <cellStyle name="Millares 657 2 2 2 2 2 5" xfId="12927" xr:uid="{B1C699F8-3B63-4238-82F5-978DA011EAA2}"/>
    <cellStyle name="Millares 657 2 2 2 2 2 5 2" xfId="24363" xr:uid="{9EDDEC71-BC26-4791-B83C-A28C310F3E3D}"/>
    <cellStyle name="Millares 657 2 2 2 2 2 5 2 2" xfId="47257" xr:uid="{9A84E0D4-FD4B-41FB-9D35-0430B95D6B60}"/>
    <cellStyle name="Millares 657 2 2 2 2 2 5 3" xfId="35816" xr:uid="{A89FD3D4-5008-4E0C-A542-F6DE5DCF15B1}"/>
    <cellStyle name="Millares 657 2 2 2 2 2 6" xfId="14010" xr:uid="{0C755E65-0265-46BC-986F-18CFBCB5C3D1}"/>
    <cellStyle name="Millares 657 2 2 2 2 2 6 2" xfId="25447" xr:uid="{43982629-BE7E-4834-A452-7F3E8B4B2BBA}"/>
    <cellStyle name="Millares 657 2 2 2 2 2 6 2 2" xfId="48341" xr:uid="{EE4318AA-3354-4804-BD1D-2A85B2CDDA62}"/>
    <cellStyle name="Millares 657 2 2 2 2 2 6 3" xfId="36900" xr:uid="{E8C14D8D-68CE-4E63-AFFF-FFF4352528C4}"/>
    <cellStyle name="Millares 657 2 2 2 2 2 7" xfId="15069" xr:uid="{5EE85B47-D13C-4567-8226-DA2FE4DB2D3D}"/>
    <cellStyle name="Millares 657 2 2 2 2 2 7 2" xfId="37963" xr:uid="{8D97C47C-BB28-42E0-AE6C-812AED9E23C2}"/>
    <cellStyle name="Millares 657 2 2 2 2 2 8" xfId="26522" xr:uid="{F095A06F-E2A5-428B-9D8A-4F2249F2D6C6}"/>
    <cellStyle name="Millares 657 2 2 2 2 2 9" xfId="49405" xr:uid="{E3F71966-1290-4B29-B1DA-4357715F2438}"/>
    <cellStyle name="Millares 657 2 2 2 2 3" xfId="2239" xr:uid="{43A87019-60E0-4449-9BE4-127DD17E674D}"/>
    <cellStyle name="Millares 657 2 2 2 2 3 2" xfId="8658" xr:uid="{F41BEA2B-9E8D-492A-AD10-7B4B3404CB6D}"/>
    <cellStyle name="Millares 657 2 2 2 2 3 2 2" xfId="20101" xr:uid="{4D33BEAD-F682-42FC-AA6E-B14571FE3F8C}"/>
    <cellStyle name="Millares 657 2 2 2 2 3 2 2 2" xfId="42995" xr:uid="{5CD5190F-27B8-4AC3-BFAD-BC86896112B2}"/>
    <cellStyle name="Millares 657 2 2 2 2 3 2 3" xfId="31554" xr:uid="{FD90A51E-1106-4573-AA0F-42CA09E053B8}"/>
    <cellStyle name="Millares 657 2 2 2 2 3 2 4" xfId="54436" xr:uid="{02789828-BB6D-4CAA-BC73-34D5F78ACEB3}"/>
    <cellStyle name="Millares 657 2 2 2 2 3 3" xfId="15859" xr:uid="{E09CFABB-9979-4760-974D-F28D63E519A0}"/>
    <cellStyle name="Millares 657 2 2 2 2 3 3 2" xfId="38753" xr:uid="{E6F96587-BE1A-4529-BC8E-ADBF907B55BE}"/>
    <cellStyle name="Millares 657 2 2 2 2 3 4" xfId="27312" xr:uid="{D98E3245-B00C-431C-B420-C2646F16770F}"/>
    <cellStyle name="Millares 657 2 2 2 2 3 5" xfId="50195" xr:uid="{D08CD8EB-44E5-4A23-8739-1C6C174B37A2}"/>
    <cellStyle name="Millares 657 2 2 2 2 3 6" xfId="4884" xr:uid="{BDB3BC2A-227D-4497-8517-CA9AFB097F67}"/>
    <cellStyle name="Millares 657 2 2 2 2 4" xfId="3583" xr:uid="{E8D17314-7EE6-4387-AAC0-F49FEB277EC2}"/>
    <cellStyle name="Millares 657 2 2 2 2 4 2" xfId="10497" xr:uid="{A00B27EB-EBB9-4319-9303-71711178724E}"/>
    <cellStyle name="Millares 657 2 2 2 2 4 2 2" xfId="21940" xr:uid="{BB296C64-D5C0-45F9-96D4-FFCB3BA80E55}"/>
    <cellStyle name="Millares 657 2 2 2 2 4 2 2 2" xfId="44834" xr:uid="{881499F6-AE37-4E09-9604-9B07089ABE18}"/>
    <cellStyle name="Millares 657 2 2 2 2 4 2 3" xfId="33393" xr:uid="{825814C4-A837-4325-999B-9A9085EFA74B}"/>
    <cellStyle name="Millares 657 2 2 2 2 4 2 4" xfId="56275" xr:uid="{B982AB75-8B3F-4110-9258-D7A10931BC67}"/>
    <cellStyle name="Millares 657 2 2 2 2 4 3" xfId="17698" xr:uid="{77A572C0-73AE-4612-B013-D2402B002340}"/>
    <cellStyle name="Millares 657 2 2 2 2 4 3 2" xfId="40592" xr:uid="{4C5BE635-358C-47B6-AE91-D398CA9C3ED1}"/>
    <cellStyle name="Millares 657 2 2 2 2 4 4" xfId="29151" xr:uid="{343D17F2-596C-4D0F-83D1-91549B7BA057}"/>
    <cellStyle name="Millares 657 2 2 2 2 4 5" xfId="52033" xr:uid="{8BAF1DF7-C1A0-4D47-AA1A-44A101CF6495}"/>
    <cellStyle name="Millares 657 2 2 2 2 5" xfId="7343" xr:uid="{DD0CC2CC-E2E9-4435-98A5-9F3E282D721E}"/>
    <cellStyle name="Millares 657 2 2 2 2 5 2" xfId="18784" xr:uid="{784087E4-0A23-457B-8AC8-1520351C393D}"/>
    <cellStyle name="Millares 657 2 2 2 2 5 2 2" xfId="41678" xr:uid="{74A2558D-F862-4E65-8863-4282683E24FA}"/>
    <cellStyle name="Millares 657 2 2 2 2 5 3" xfId="30237" xr:uid="{7D7733DF-AB91-4B0D-B820-8EFAB0CA6E88}"/>
    <cellStyle name="Millares 657 2 2 2 2 5 4" xfId="53119" xr:uid="{AFC323F2-1B76-4EC1-A622-2453B8E90391}"/>
    <cellStyle name="Millares 657 2 2 2 2 6" xfId="12401" xr:uid="{A3592FC6-68C2-4959-8FF2-3D5C7B6C4B82}"/>
    <cellStyle name="Millares 657 2 2 2 2 6 2" xfId="23836" xr:uid="{D0555C42-D957-48BB-93FA-E860C856843D}"/>
    <cellStyle name="Millares 657 2 2 2 2 6 2 2" xfId="46730" xr:uid="{1BAE084A-70E4-4EEE-A7D6-2FA2138752CE}"/>
    <cellStyle name="Millares 657 2 2 2 2 6 3" xfId="35289" xr:uid="{8952C37E-4098-444D-A1ED-0AEFB98EBA14}"/>
    <cellStyle name="Millares 657 2 2 2 2 7" xfId="13483" xr:uid="{10068C91-493E-49D1-8ECB-8FCC6BE325DE}"/>
    <cellStyle name="Millares 657 2 2 2 2 7 2" xfId="24920" xr:uid="{D8A6F457-CBE0-42CF-B967-1B9229AD2AC0}"/>
    <cellStyle name="Millares 657 2 2 2 2 7 2 2" xfId="47814" xr:uid="{552D48B6-36BF-48B0-ACE3-684162A0939E}"/>
    <cellStyle name="Millares 657 2 2 2 2 7 3" xfId="36373" xr:uid="{8E201F14-7701-49F1-9492-E41C6F34E313}"/>
    <cellStyle name="Millares 657 2 2 2 2 8" xfId="14542" xr:uid="{A1E4A632-C6CC-4CDB-8B8D-354E67EB0B14}"/>
    <cellStyle name="Millares 657 2 2 2 2 8 2" xfId="37436" xr:uid="{BE574E10-D079-4DEF-B6D6-15D63B27F4A5}"/>
    <cellStyle name="Millares 657 2 2 2 2 9" xfId="25995" xr:uid="{4610E75B-E502-46BE-9ABE-E5F0A8EB8278}"/>
    <cellStyle name="Millares 657 2 2 2 3" xfId="1024" xr:uid="{25B136D7-1756-485B-85A8-5E75BB397147}"/>
    <cellStyle name="Millares 657 2 2 2 3 10" xfId="3855" xr:uid="{487A4671-FD19-45F5-8091-91AB955CE832}"/>
    <cellStyle name="Millares 657 2 2 2 3 2" xfId="2502" xr:uid="{9D3B127D-615E-4AA9-8D8E-FB26FAD7505D}"/>
    <cellStyle name="Millares 657 2 2 2 3 2 2" xfId="8922" xr:uid="{FC7B985D-CFF4-49E5-BF01-6DD59F455BE5}"/>
    <cellStyle name="Millares 657 2 2 2 3 2 2 2" xfId="20365" xr:uid="{7B93E4AB-E0A3-4714-A004-73AF7429BC14}"/>
    <cellStyle name="Millares 657 2 2 2 3 2 2 2 2" xfId="43259" xr:uid="{4BEB68F4-ADBF-456D-BB2B-FCF5AD6E9D22}"/>
    <cellStyle name="Millares 657 2 2 2 3 2 2 3" xfId="31818" xr:uid="{C6C9EBCB-5842-432E-9A77-49AC3C6C8ECC}"/>
    <cellStyle name="Millares 657 2 2 2 3 2 2 4" xfId="54700" xr:uid="{936C6DC1-B69F-45DF-AE90-6DCAFC52FFDF}"/>
    <cellStyle name="Millares 657 2 2 2 3 2 3" xfId="16123" xr:uid="{25215BD7-D37D-41BF-8F0C-D84A1BE694D5}"/>
    <cellStyle name="Millares 657 2 2 2 3 2 3 2" xfId="39017" xr:uid="{546A74E8-9B76-4199-98F9-BE8175B9D199}"/>
    <cellStyle name="Millares 657 2 2 2 3 2 4" xfId="27576" xr:uid="{B3FD7862-0D43-4C01-B0B9-88A99052F5C7}"/>
    <cellStyle name="Millares 657 2 2 2 3 2 5" xfId="50459" xr:uid="{01E833CF-8843-4480-9723-2D9DD54D25F0}"/>
    <cellStyle name="Millares 657 2 2 2 3 2 6" xfId="5148" xr:uid="{F49A4815-F4A8-4842-A083-0E5F8D30287C}"/>
    <cellStyle name="Millares 657 2 2 2 3 3" xfId="6526" xr:uid="{07069B12-EB87-4F6D-967A-8D339C904C42}"/>
    <cellStyle name="Millares 657 2 2 2 3 3 2" xfId="10761" xr:uid="{5878287B-1A41-450A-BF7B-6FB06C4A85C0}"/>
    <cellStyle name="Millares 657 2 2 2 3 3 2 2" xfId="22204" xr:uid="{454D194F-59EA-46EA-A853-7B1243CF81CD}"/>
    <cellStyle name="Millares 657 2 2 2 3 3 2 2 2" xfId="45098" xr:uid="{6BA0DB48-C706-4F2C-9A1E-E2564265B839}"/>
    <cellStyle name="Millares 657 2 2 2 3 3 2 3" xfId="33657" xr:uid="{AD9F4CE8-0C70-4BB8-A32F-3D49C369D22C}"/>
    <cellStyle name="Millares 657 2 2 2 3 3 2 4" xfId="56539" xr:uid="{89B4D298-FBB7-453A-B726-3EA71ABFF981}"/>
    <cellStyle name="Millares 657 2 2 2 3 3 3" xfId="17962" xr:uid="{FAE01178-E9D2-46B6-8574-C140EF976E99}"/>
    <cellStyle name="Millares 657 2 2 2 3 3 3 2" xfId="40856" xr:uid="{2B41C4D1-A6C9-4AE6-924F-753DBECD33A0}"/>
    <cellStyle name="Millares 657 2 2 2 3 3 4" xfId="29415" xr:uid="{CE0B2A6F-25F0-46AC-8E63-E58882FF25B1}"/>
    <cellStyle name="Millares 657 2 2 2 3 3 5" xfId="52297" xr:uid="{2DA68DAD-2E07-4FB8-A878-51D33868F486}"/>
    <cellStyle name="Millares 657 2 2 2 3 4" xfId="7605" xr:uid="{E511AAB7-6394-4BC5-8162-FCE1DE1E2830}"/>
    <cellStyle name="Millares 657 2 2 2 3 4 2" xfId="19048" xr:uid="{D75E01B5-3A3E-466B-A4A1-EEBCE9E726DB}"/>
    <cellStyle name="Millares 657 2 2 2 3 4 2 2" xfId="41942" xr:uid="{2A6AFB90-714F-44ED-99CB-B8D3DFDE173E}"/>
    <cellStyle name="Millares 657 2 2 2 3 4 3" xfId="30501" xr:uid="{64CA39BA-3079-47F0-B319-DD314BC7CA28}"/>
    <cellStyle name="Millares 657 2 2 2 3 4 4" xfId="53383" xr:uid="{F2518844-AD46-4655-ACB3-2FB2E42B624D}"/>
    <cellStyle name="Millares 657 2 2 2 3 5" xfId="12664" xr:uid="{C2C05452-AD03-48B5-B852-8B5EA3F93C85}"/>
    <cellStyle name="Millares 657 2 2 2 3 5 2" xfId="24100" xr:uid="{0F42AC6D-7C9B-46C5-91EF-8FCE387810BE}"/>
    <cellStyle name="Millares 657 2 2 2 3 5 2 2" xfId="46994" xr:uid="{0B3DF1DA-43AB-43EC-B6A5-57A917EC9774}"/>
    <cellStyle name="Millares 657 2 2 2 3 5 3" xfId="35553" xr:uid="{EB234B5E-B480-4DDC-BC8F-225955A48E95}"/>
    <cellStyle name="Millares 657 2 2 2 3 6" xfId="13747" xr:uid="{0CA393AF-A3E7-45AA-BE9C-2BD627C7E088}"/>
    <cellStyle name="Millares 657 2 2 2 3 6 2" xfId="25184" xr:uid="{8F838A15-7A75-436F-B1B8-FF47FDCBA7BA}"/>
    <cellStyle name="Millares 657 2 2 2 3 6 2 2" xfId="48078" xr:uid="{F74ECA2F-528E-4B7C-88B7-CCE29A4A6045}"/>
    <cellStyle name="Millares 657 2 2 2 3 6 3" xfId="36637" xr:uid="{88511E8D-9482-4883-A376-7D2C7EBA31D7}"/>
    <cellStyle name="Millares 657 2 2 2 3 7" xfId="14806" xr:uid="{397EAF30-8694-41A8-AE53-8B3973BEF7F2}"/>
    <cellStyle name="Millares 657 2 2 2 3 7 2" xfId="37700" xr:uid="{C0587F5D-6DEA-4D3C-9F52-602EE3E318F1}"/>
    <cellStyle name="Millares 657 2 2 2 3 8" xfId="26259" xr:uid="{3585EEEA-6A20-44C0-AEFB-62AEC1180E8B}"/>
    <cellStyle name="Millares 657 2 2 2 3 9" xfId="49142" xr:uid="{020ACA89-3261-4165-9D06-3DA55971CE9E}"/>
    <cellStyle name="Millares 657 2 2 2 4" xfId="1319" xr:uid="{88F765E6-6A09-40EA-A01D-BBD965F0622E}"/>
    <cellStyle name="Millares 657 2 2 2 4 2" xfId="2776" xr:uid="{29842A40-FD0B-48F5-A268-BF4CE68CABD1}"/>
    <cellStyle name="Millares 657 2 2 2 4 2 2" xfId="9450" xr:uid="{388D2312-2B80-4C53-9704-612F5F18793F}"/>
    <cellStyle name="Millares 657 2 2 2 4 2 2 2" xfId="20893" xr:uid="{6B870620-06DC-4C27-AF63-F3D98BF412A3}"/>
    <cellStyle name="Millares 657 2 2 2 4 2 2 2 2" xfId="43787" xr:uid="{CA8DBDEE-B2DE-4520-8E83-166CBE6634B2}"/>
    <cellStyle name="Millares 657 2 2 2 4 2 2 3" xfId="32346" xr:uid="{3C22BDC0-041C-471F-9C97-A81EE83F4FB5}"/>
    <cellStyle name="Millares 657 2 2 2 4 2 2 4" xfId="55228" xr:uid="{EC0289E7-9E3F-4E06-A2B8-5A94094609DF}"/>
    <cellStyle name="Millares 657 2 2 2 4 2 3" xfId="16651" xr:uid="{5603A45B-CBF6-40F6-8192-27930EA2F19F}"/>
    <cellStyle name="Millares 657 2 2 2 4 2 3 2" xfId="39545" xr:uid="{03D8E57F-01B1-4D69-ADB3-E358F82AB617}"/>
    <cellStyle name="Millares 657 2 2 2 4 2 4" xfId="28104" xr:uid="{57DF8A53-A35F-4CF5-AA67-654A3B866A94}"/>
    <cellStyle name="Millares 657 2 2 2 4 2 5" xfId="50987" xr:uid="{A51D41E7-666D-4973-AE08-9934E4B8822E}"/>
    <cellStyle name="Millares 657 2 2 2 4 2 6" xfId="5676" xr:uid="{75783618-6546-4613-818E-79E1756D19AB}"/>
    <cellStyle name="Millares 657 2 2 2 4 3" xfId="8133" xr:uid="{536BD5AB-3701-4A3C-8A2E-4422B1C65668}"/>
    <cellStyle name="Millares 657 2 2 2 4 3 2" xfId="19576" xr:uid="{EF5AF739-CA16-4785-BB92-D755CBCD906A}"/>
    <cellStyle name="Millares 657 2 2 2 4 3 2 2" xfId="42470" xr:uid="{2D741199-0C06-4E1D-8DF0-2E171DA77A56}"/>
    <cellStyle name="Millares 657 2 2 2 4 3 3" xfId="31029" xr:uid="{FB278F3F-3083-4D7F-A0F8-B13DD781B5D9}"/>
    <cellStyle name="Millares 657 2 2 2 4 3 4" xfId="53911" xr:uid="{CB9BE5A4-A2D7-45AA-A170-3265D0CB3314}"/>
    <cellStyle name="Millares 657 2 2 2 4 4" xfId="15334" xr:uid="{AA66C542-F47A-4956-8505-3B3490A1229E}"/>
    <cellStyle name="Millares 657 2 2 2 4 4 2" xfId="38228" xr:uid="{4C144007-15BA-44CA-8F74-302BC051CCE3}"/>
    <cellStyle name="Millares 657 2 2 2 4 5" xfId="26787" xr:uid="{00A98C18-D6EF-4346-B8C5-A94B4E8FC4F0}"/>
    <cellStyle name="Millares 657 2 2 2 4 6" xfId="49670" xr:uid="{EB2F4F2D-C860-43A9-AB68-254C41057507}"/>
    <cellStyle name="Millares 657 2 2 2 4 7" xfId="4377" xr:uid="{CB61F515-FBAE-44C5-8C18-547262417314}"/>
    <cellStyle name="Millares 657 2 2 2 5" xfId="1972" xr:uid="{42F35A66-62C0-436F-B9DB-43E7797F7065}"/>
    <cellStyle name="Millares 657 2 2 2 5 2" xfId="8395" xr:uid="{9F9A64CA-F9A5-4C87-8DA2-0A3B173D9FE5}"/>
    <cellStyle name="Millares 657 2 2 2 5 2 2" xfId="19838" xr:uid="{89A39CAF-0C03-4096-B3C3-ACEFBD176F66}"/>
    <cellStyle name="Millares 657 2 2 2 5 2 2 2" xfId="42732" xr:uid="{DB48EB63-800C-454F-8678-6B621994B11E}"/>
    <cellStyle name="Millares 657 2 2 2 5 2 3" xfId="31291" xr:uid="{99E01DB3-642C-4DD6-82FD-EA533FE30D7B}"/>
    <cellStyle name="Millares 657 2 2 2 5 2 4" xfId="54173" xr:uid="{0CF13E91-DFA2-4066-9887-5033BC70B656}"/>
    <cellStyle name="Millares 657 2 2 2 5 3" xfId="15596" xr:uid="{B23986D9-4CF4-4406-BA59-B52AFBCB8CA0}"/>
    <cellStyle name="Millares 657 2 2 2 5 3 2" xfId="38490" xr:uid="{1B0F41AE-BA80-4E7E-BAE4-0CA00484480A}"/>
    <cellStyle name="Millares 657 2 2 2 5 4" xfId="27049" xr:uid="{0E95CE07-FCEE-4C38-8A0F-CB542E85B966}"/>
    <cellStyle name="Millares 657 2 2 2 5 5" xfId="49932" xr:uid="{C5467ADA-4C5A-482A-A269-B220FC1A5EBA}"/>
    <cellStyle name="Millares 657 2 2 2 5 6" xfId="4630" xr:uid="{FAE61DBF-7C01-4C9C-A0A7-34ED09320923}"/>
    <cellStyle name="Millares 657 2 2 2 6" xfId="3323" xr:uid="{6F01E393-ED15-405F-B4AE-9CC355AFC968}"/>
    <cellStyle name="Millares 657 2 2 2 6 2" xfId="9713" xr:uid="{531E8D3D-2C3D-4221-83DE-81772A3DDC9D}"/>
    <cellStyle name="Millares 657 2 2 2 6 2 2" xfId="21156" xr:uid="{94C64845-62CE-446B-A4F6-5324F78F608B}"/>
    <cellStyle name="Millares 657 2 2 2 6 2 2 2" xfId="44050" xr:uid="{5B74B462-5206-4D77-9E0A-E113B152156E}"/>
    <cellStyle name="Millares 657 2 2 2 6 2 3" xfId="32609" xr:uid="{A76CDA4D-C468-4646-8DB8-28CBAC2AB4C3}"/>
    <cellStyle name="Millares 657 2 2 2 6 2 4" xfId="55491" xr:uid="{E7AAC38C-1529-4BA4-AE55-B435AAA288F7}"/>
    <cellStyle name="Millares 657 2 2 2 6 3" xfId="16914" xr:uid="{DDD5B103-54AD-45F1-9BE8-FAADEBF9352A}"/>
    <cellStyle name="Millares 657 2 2 2 6 3 2" xfId="39808" xr:uid="{F06092BA-216D-4C39-9B33-E44B8031F96C}"/>
    <cellStyle name="Millares 657 2 2 2 6 4" xfId="28367" xr:uid="{CA6C37BF-E96A-454C-A8E3-9A55202B2298}"/>
    <cellStyle name="Millares 657 2 2 2 6 5" xfId="51249" xr:uid="{48A871F0-A654-444F-8F2E-D0581117882D}"/>
    <cellStyle name="Millares 657 2 2 2 7" xfId="5982" xr:uid="{5179409B-7EEC-49EC-AC1D-E313140D25E3}"/>
    <cellStyle name="Millares 657 2 2 2 7 2" xfId="9973" xr:uid="{D6EB34F7-FD80-498D-A063-B78E77C69647}"/>
    <cellStyle name="Millares 657 2 2 2 7 2 2" xfId="21416" xr:uid="{87AC0DE6-86C3-4E3C-823A-4C2E4E726569}"/>
    <cellStyle name="Millares 657 2 2 2 7 2 2 2" xfId="44310" xr:uid="{C500B52F-2672-4CAF-B811-2DB010C026E1}"/>
    <cellStyle name="Millares 657 2 2 2 7 2 3" xfId="32869" xr:uid="{28D4AD4A-CED1-49F2-9ABC-31404FF34FBF}"/>
    <cellStyle name="Millares 657 2 2 2 7 2 4" xfId="55751" xr:uid="{BE62B313-3198-45B2-997F-F014C34C621C}"/>
    <cellStyle name="Millares 657 2 2 2 7 3" xfId="17174" xr:uid="{CB915ABF-0903-430B-A6DD-219325CA2F5F}"/>
    <cellStyle name="Millares 657 2 2 2 7 3 2" xfId="40068" xr:uid="{670D527A-791D-4415-992E-8A7A1EFDBD88}"/>
    <cellStyle name="Millares 657 2 2 2 7 4" xfId="28627" xr:uid="{1771D120-6309-4BA5-BA1C-44F513ABD5F9}"/>
    <cellStyle name="Millares 657 2 2 2 7 5" xfId="51509" xr:uid="{71F8A34B-1915-4BD2-B9A8-7F2184F574F7}"/>
    <cellStyle name="Millares 657 2 2 2 8" xfId="6233" xr:uid="{A1D4143E-ADEF-4E38-AA62-15411F219FF6}"/>
    <cellStyle name="Millares 657 2 2 2 8 2" xfId="10234" xr:uid="{101B3E6E-0662-4479-BE76-768AC8AEEF4C}"/>
    <cellStyle name="Millares 657 2 2 2 8 2 2" xfId="21677" xr:uid="{5B1BBADA-7EF9-4961-8965-0B28CAD75196}"/>
    <cellStyle name="Millares 657 2 2 2 8 2 2 2" xfId="44571" xr:uid="{21E9B064-A938-4089-98FB-D901871624AE}"/>
    <cellStyle name="Millares 657 2 2 2 8 2 3" xfId="33130" xr:uid="{34E43B9A-7FCD-4DCD-889B-9F5C634FC897}"/>
    <cellStyle name="Millares 657 2 2 2 8 2 4" xfId="56012" xr:uid="{0F99FF22-DFAE-49AE-B40F-BC9424FCB8C2}"/>
    <cellStyle name="Millares 657 2 2 2 8 3" xfId="17435" xr:uid="{3084DED4-C349-4529-832F-1EC7C705D607}"/>
    <cellStyle name="Millares 657 2 2 2 8 3 2" xfId="40329" xr:uid="{EE4AD1BF-4A8F-40FC-9EE1-95D4757F4A9A}"/>
    <cellStyle name="Millares 657 2 2 2 8 4" xfId="28888" xr:uid="{FDA7B9CC-A9E9-4302-B678-4D0D475573A0}"/>
    <cellStyle name="Millares 657 2 2 2 8 5" xfId="51770" xr:uid="{701B0A05-DB2D-4D40-B05A-F794849E2FEB}"/>
    <cellStyle name="Millares 657 2 2 2 9" xfId="7066" xr:uid="{655C4B02-D8CE-469C-9190-BB871AB4B324}"/>
    <cellStyle name="Millares 657 2 2 2 9 2" xfId="18502" xr:uid="{4AE027F5-EB1A-4416-AB18-597FACB575E8}"/>
    <cellStyle name="Millares 657 2 2 2 9 2 2" xfId="41396" xr:uid="{44129F7E-FF96-4519-8CD7-4CED394F64A6}"/>
    <cellStyle name="Millares 657 2 2 2 9 3" xfId="29955" xr:uid="{E3ED2319-6ACC-4D1C-A885-47D5ADD3EB52}"/>
    <cellStyle name="Millares 657 2 2 2 9 4" xfId="52837" xr:uid="{E5C78C4D-FEC2-481C-B0FF-044385E9D9B8}"/>
    <cellStyle name="Millares 657 2 2 20" xfId="58283" xr:uid="{B39373DB-E4A5-49B2-91C8-FDB669258EBE}"/>
    <cellStyle name="Millares 657 2 2 3" xfId="361" xr:uid="{30108025-4822-4AF9-B7E9-69EAFFC738C6}"/>
    <cellStyle name="Millares 657 2 2 3 10" xfId="48762" xr:uid="{A2D43CF6-189C-4FCD-A770-427E727F3AA6}"/>
    <cellStyle name="Millares 657 2 2 3 11" xfId="58033" xr:uid="{4703A35C-3F89-4D3D-AC7C-1834E6722890}"/>
    <cellStyle name="Millares 657 2 2 3 12" xfId="58545" xr:uid="{566BA8D9-E5D3-4D62-927D-F0A6211B5A8A}"/>
    <cellStyle name="Millares 657 2 2 3 2" xfId="1486" xr:uid="{5590DBFD-3A36-4856-B97A-2193FD50D83F}"/>
    <cellStyle name="Millares 657 2 2 3 2 10" xfId="4001" xr:uid="{F78F00BA-B0F1-4300-ADAF-8F4CE54C4C92}"/>
    <cellStyle name="Millares 657 2 2 3 2 2" xfId="2919" xr:uid="{92E2081D-D6EA-46FA-BDCF-608456676C0F}"/>
    <cellStyle name="Millares 657 2 2 3 2 2 2" xfId="9069" xr:uid="{39D42802-7BB6-4104-9452-5B7949DADA6A}"/>
    <cellStyle name="Millares 657 2 2 3 2 2 2 2" xfId="20512" xr:uid="{FE215166-E1CC-47A8-BAE6-B531B80F3BB6}"/>
    <cellStyle name="Millares 657 2 2 3 2 2 2 2 2" xfId="43406" xr:uid="{A7A782F7-D4F5-4640-B986-025177662E98}"/>
    <cellStyle name="Millares 657 2 2 3 2 2 2 3" xfId="31965" xr:uid="{5102257B-5DEE-4F31-8084-B042178EC7BB}"/>
    <cellStyle name="Millares 657 2 2 3 2 2 2 4" xfId="54847" xr:uid="{E2AFF7F6-7C39-492C-8B90-28096624F393}"/>
    <cellStyle name="Millares 657 2 2 3 2 2 3" xfId="16270" xr:uid="{766CC585-4B65-4179-8D14-AA9A56F3E3A1}"/>
    <cellStyle name="Millares 657 2 2 3 2 2 3 2" xfId="39164" xr:uid="{F7E378E1-3D71-4999-911A-6554900A1F9E}"/>
    <cellStyle name="Millares 657 2 2 3 2 2 4" xfId="27723" xr:uid="{12FEC9BF-7359-4897-BC55-36C68E4C74DB}"/>
    <cellStyle name="Millares 657 2 2 3 2 2 5" xfId="50606" xr:uid="{0BCDB1CA-A349-44AC-8DE7-2674E45F57FE}"/>
    <cellStyle name="Millares 657 2 2 3 2 2 6" xfId="5295" xr:uid="{26329B81-1124-4EE0-8EDD-27CC180FFDB8}"/>
    <cellStyle name="Millares 657 2 2 3 2 3" xfId="6673" xr:uid="{A827DCC9-920C-42A0-8816-7BF71FE69D6B}"/>
    <cellStyle name="Millares 657 2 2 3 2 3 2" xfId="10908" xr:uid="{DB9B1728-323E-407B-B2C7-F5AD483A9F90}"/>
    <cellStyle name="Millares 657 2 2 3 2 3 2 2" xfId="22351" xr:uid="{1FC3BBD0-0428-4560-B7EC-0FD01A23C951}"/>
    <cellStyle name="Millares 657 2 2 3 2 3 2 2 2" xfId="45245" xr:uid="{8423F9A8-AEC0-4AB5-A519-5FB17BA532B7}"/>
    <cellStyle name="Millares 657 2 2 3 2 3 2 3" xfId="33804" xr:uid="{2BB1A424-2360-4D65-942D-56014BAF5BBD}"/>
    <cellStyle name="Millares 657 2 2 3 2 3 2 4" xfId="56686" xr:uid="{11E491AD-13E8-4E92-AAC7-BED37E30B408}"/>
    <cellStyle name="Millares 657 2 2 3 2 3 3" xfId="18109" xr:uid="{06BAF086-6C7C-4299-8390-36E90CE35651}"/>
    <cellStyle name="Millares 657 2 2 3 2 3 3 2" xfId="41003" xr:uid="{E45AE4B7-FCEB-4DE6-9A0E-C6C424F4E546}"/>
    <cellStyle name="Millares 657 2 2 3 2 3 4" xfId="29562" xr:uid="{26E0F689-4433-45E2-BF2D-279840047644}"/>
    <cellStyle name="Millares 657 2 2 3 2 3 5" xfId="52444" xr:uid="{2C01C0C7-04B5-4F3F-ADB2-6EACE6BD6962}"/>
    <cellStyle name="Millares 657 2 2 3 2 4" xfId="7752" xr:uid="{24C28E96-2071-4F7F-9DF4-C4E58D0CF1E2}"/>
    <cellStyle name="Millares 657 2 2 3 2 4 2" xfId="19195" xr:uid="{EE567FC6-9935-444C-94C1-58FEB331FD8A}"/>
    <cellStyle name="Millares 657 2 2 3 2 4 2 2" xfId="42089" xr:uid="{6D8625A4-33A2-48D1-97A5-7EB7390FB9EB}"/>
    <cellStyle name="Millares 657 2 2 3 2 4 3" xfId="30648" xr:uid="{C08C70A9-DB1E-4013-B1A5-1A5C2F817263}"/>
    <cellStyle name="Millares 657 2 2 3 2 4 4" xfId="53530" xr:uid="{52EC6305-A851-4DC2-83F6-6FD5E828A068}"/>
    <cellStyle name="Millares 657 2 2 3 2 5" xfId="12811" xr:uid="{BE79EAF4-5D7B-4C14-AEBD-8969B33D2919}"/>
    <cellStyle name="Millares 657 2 2 3 2 5 2" xfId="24247" xr:uid="{B0D14BAD-9170-4099-B5D4-0D7D5535F110}"/>
    <cellStyle name="Millares 657 2 2 3 2 5 2 2" xfId="47141" xr:uid="{5422ED5A-ABA6-490B-A9F8-1A264D6398DF}"/>
    <cellStyle name="Millares 657 2 2 3 2 5 3" xfId="35700" xr:uid="{23E582F8-8753-4CB0-8315-1CDA9AA699C5}"/>
    <cellStyle name="Millares 657 2 2 3 2 6" xfId="13894" xr:uid="{FBD1B3EA-AA34-4D74-B668-C17C7D4BC454}"/>
    <cellStyle name="Millares 657 2 2 3 2 6 2" xfId="25331" xr:uid="{06657032-7C0D-4BE4-8D93-2054906ABC7D}"/>
    <cellStyle name="Millares 657 2 2 3 2 6 2 2" xfId="48225" xr:uid="{34E2C33D-56EC-4DCE-B99F-C5C334646195}"/>
    <cellStyle name="Millares 657 2 2 3 2 6 3" xfId="36784" xr:uid="{22603F89-5C70-4133-8817-6FB71520BA79}"/>
    <cellStyle name="Millares 657 2 2 3 2 7" xfId="14953" xr:uid="{735038FF-826C-4490-95A3-F947857D66F6}"/>
    <cellStyle name="Millares 657 2 2 3 2 7 2" xfId="37847" xr:uid="{A7E70CF1-9E36-497E-9B26-210597A419AE}"/>
    <cellStyle name="Millares 657 2 2 3 2 8" xfId="26406" xr:uid="{07455C4C-90A4-4B39-AD84-C8D57256B7E6}"/>
    <cellStyle name="Millares 657 2 2 3 2 9" xfId="49289" xr:uid="{C09775C8-31F0-4A18-9779-73476934B3D5}"/>
    <cellStyle name="Millares 657 2 2 3 3" xfId="1846" xr:uid="{2A39BC68-BBBD-49D7-8BDF-91E79CE6F1F1}"/>
    <cellStyle name="Millares 657 2 2 3 3 2" xfId="8542" xr:uid="{FAAE2107-0A5C-4D0A-B075-71C1A1ADA788}"/>
    <cellStyle name="Millares 657 2 2 3 3 2 2" xfId="19985" xr:uid="{87A3A56D-6808-4F8A-B9A6-21A2EA938C2B}"/>
    <cellStyle name="Millares 657 2 2 3 3 2 2 2" xfId="42879" xr:uid="{BDD93C56-04FE-4D70-A77D-FC04EB51C2EC}"/>
    <cellStyle name="Millares 657 2 2 3 3 2 3" xfId="31438" xr:uid="{B3EF60F7-BA06-4557-8428-0ECF665E05FC}"/>
    <cellStyle name="Millares 657 2 2 3 3 2 4" xfId="54320" xr:uid="{571287E4-39EA-42B4-956C-74DE4624C178}"/>
    <cellStyle name="Millares 657 2 2 3 3 3" xfId="15743" xr:uid="{756826D5-2A14-4581-BE63-F907AEE2FF1C}"/>
    <cellStyle name="Millares 657 2 2 3 3 3 2" xfId="38637" xr:uid="{642004B7-F77F-4ACC-935C-A559791C5AED}"/>
    <cellStyle name="Millares 657 2 2 3 3 4" xfId="27196" xr:uid="{FAD93953-F192-48FD-B45F-A7A52AA646A5}"/>
    <cellStyle name="Millares 657 2 2 3 3 5" xfId="50079" xr:uid="{EC2F1BD6-0EA0-499F-BD69-F821707D08EB}"/>
    <cellStyle name="Millares 657 2 2 3 3 6" xfId="4768" xr:uid="{066D2C80-B32F-4FD1-92FF-BEC954C6F343}"/>
    <cellStyle name="Millares 657 2 2 3 4" xfId="3466" xr:uid="{EF36A2A9-DF04-4D53-88BA-C214E3AC200D}"/>
    <cellStyle name="Millares 657 2 2 3 4 2" xfId="10381" xr:uid="{3106E31F-0C95-4E25-902D-935516A53D13}"/>
    <cellStyle name="Millares 657 2 2 3 4 2 2" xfId="21824" xr:uid="{9EA4C243-19A4-43A7-B4D5-666C8724F322}"/>
    <cellStyle name="Millares 657 2 2 3 4 2 2 2" xfId="44718" xr:uid="{3EFCCFD4-3524-44C3-A7DB-A8270C338B70}"/>
    <cellStyle name="Millares 657 2 2 3 4 2 3" xfId="33277" xr:uid="{CECD1AFC-F577-4D04-915E-B6CBA6C6644B}"/>
    <cellStyle name="Millares 657 2 2 3 4 2 4" xfId="56159" xr:uid="{5C90288E-2EA0-463E-AA7C-9AAF9C1490EC}"/>
    <cellStyle name="Millares 657 2 2 3 4 3" xfId="17582" xr:uid="{3CDAE0E3-55BA-4977-8B46-7E8B47E9A527}"/>
    <cellStyle name="Millares 657 2 2 3 4 3 2" xfId="40476" xr:uid="{4EC82361-D4B0-4D30-9438-8AF4E2E6CE48}"/>
    <cellStyle name="Millares 657 2 2 3 4 4" xfId="29035" xr:uid="{506D3F0F-DC5B-4C44-B1D5-97CB4BED3B87}"/>
    <cellStyle name="Millares 657 2 2 3 4 5" xfId="51917" xr:uid="{F4A2FA7F-F746-4614-A757-19F9D7A03DB1}"/>
    <cellStyle name="Millares 657 2 2 3 5" xfId="7229" xr:uid="{3AABF83D-DB5D-4115-B0B4-662CEFDD252E}"/>
    <cellStyle name="Millares 657 2 2 3 5 2" xfId="18668" xr:uid="{8E80DC0E-DDFF-4083-9CCC-C1163326B450}"/>
    <cellStyle name="Millares 657 2 2 3 5 2 2" xfId="41562" xr:uid="{A9242344-D9E9-45B3-8732-D1759366C536}"/>
    <cellStyle name="Millares 657 2 2 3 5 3" xfId="30121" xr:uid="{CD90319B-42D5-4127-A63F-886A59ADF426}"/>
    <cellStyle name="Millares 657 2 2 3 5 4" xfId="53003" xr:uid="{68A0BC99-2EFE-43E1-A15E-BDB68B9E5CAE}"/>
    <cellStyle name="Millares 657 2 2 3 6" xfId="12285" xr:uid="{5B1D9F8C-4933-4C35-BB16-C55ED0B926E2}"/>
    <cellStyle name="Millares 657 2 2 3 6 2" xfId="23720" xr:uid="{2311A299-6320-40E9-B516-CC57C1313F35}"/>
    <cellStyle name="Millares 657 2 2 3 6 2 2" xfId="46614" xr:uid="{2CF0451F-006D-49BF-ACC9-E45CA32AB9C0}"/>
    <cellStyle name="Millares 657 2 2 3 6 3" xfId="35173" xr:uid="{1A47BE2C-569D-4C88-B5AD-673D1101A86B}"/>
    <cellStyle name="Millares 657 2 2 3 7" xfId="13367" xr:uid="{99D62532-924E-4FCE-A2DB-4F189E3E6A51}"/>
    <cellStyle name="Millares 657 2 2 3 7 2" xfId="24804" xr:uid="{0C1190BA-5ABC-4817-9CBC-912DD8616ABC}"/>
    <cellStyle name="Millares 657 2 2 3 7 2 2" xfId="47698" xr:uid="{BCFBA5CE-10B2-4FE6-99A8-88FD72CBF9B3}"/>
    <cellStyle name="Millares 657 2 2 3 7 3" xfId="36257" xr:uid="{994FA68D-707D-4F23-9F4B-9E208DEE254E}"/>
    <cellStyle name="Millares 657 2 2 3 8" xfId="14426" xr:uid="{FE431221-F781-4A5B-B18E-39556809ADEE}"/>
    <cellStyle name="Millares 657 2 2 3 8 2" xfId="37320" xr:uid="{1D0EB8B9-CDC9-4FB6-8F25-CD91C19E5C94}"/>
    <cellStyle name="Millares 657 2 2 3 9" xfId="25879" xr:uid="{1B33D491-DCE9-4AFC-AF26-E22536966730}"/>
    <cellStyle name="Millares 657 2 2 4" xfId="635" xr:uid="{7ECED0AB-1052-4EDC-BE6E-D1041C027FF7}"/>
    <cellStyle name="Millares 657 2 2 4 10" xfId="3739" xr:uid="{A5A14005-A718-430F-BC8F-A542828688ED}"/>
    <cellStyle name="Millares 657 2 2 4 2" xfId="2114" xr:uid="{EF64CE05-3A42-4003-954D-4DE15DEB2A0C}"/>
    <cellStyle name="Millares 657 2 2 4 2 2" xfId="8805" xr:uid="{A9A593A6-3E5D-413A-A999-35378484B615}"/>
    <cellStyle name="Millares 657 2 2 4 2 2 2" xfId="20248" xr:uid="{A8352323-A653-418F-A49D-1437CC88D5BC}"/>
    <cellStyle name="Millares 657 2 2 4 2 2 2 2" xfId="43142" xr:uid="{14D837C6-1625-4A48-89DD-19544279D207}"/>
    <cellStyle name="Millares 657 2 2 4 2 2 3" xfId="31701" xr:uid="{F38526A4-528C-4186-88A3-348A97AB25D7}"/>
    <cellStyle name="Millares 657 2 2 4 2 2 4" xfId="54583" xr:uid="{6966F6AD-832C-4BFE-8105-615B678FB3A7}"/>
    <cellStyle name="Millares 657 2 2 4 2 3" xfId="16006" xr:uid="{AE0B1E1A-8E3D-48B7-A880-BF06EDBA2660}"/>
    <cellStyle name="Millares 657 2 2 4 2 3 2" xfId="38900" xr:uid="{2336AA46-0A65-49E3-B5DD-D81D8A5BCE17}"/>
    <cellStyle name="Millares 657 2 2 4 2 4" xfId="27459" xr:uid="{57677F4D-6F26-4A6D-A10D-21855AE7B84C}"/>
    <cellStyle name="Millares 657 2 2 4 2 5" xfId="50342" xr:uid="{6CB49C06-87FD-4406-ABA0-D3F1FEEAA7FF}"/>
    <cellStyle name="Millares 657 2 2 4 2 6" xfId="5031" xr:uid="{1119E8A1-304C-407D-8E62-7DF0F4A6E0D5}"/>
    <cellStyle name="Millares 657 2 2 4 3" xfId="6409" xr:uid="{E79522C5-ADEE-48D5-8EA1-9D6485DC00CB}"/>
    <cellStyle name="Millares 657 2 2 4 3 2" xfId="10644" xr:uid="{CCC0A2A7-1466-49D1-B460-1D2C98475DE5}"/>
    <cellStyle name="Millares 657 2 2 4 3 2 2" xfId="22087" xr:uid="{B356841E-9D84-4C0C-A160-9B7946172BCF}"/>
    <cellStyle name="Millares 657 2 2 4 3 2 2 2" xfId="44981" xr:uid="{E833DA66-9272-438E-A558-17223EC5285C}"/>
    <cellStyle name="Millares 657 2 2 4 3 2 3" xfId="33540" xr:uid="{28F29D73-9482-4EB7-A855-490348432DC9}"/>
    <cellStyle name="Millares 657 2 2 4 3 2 4" xfId="56422" xr:uid="{6AD58D3F-22EB-4ACE-843B-397F3164EF58}"/>
    <cellStyle name="Millares 657 2 2 4 3 3" xfId="17845" xr:uid="{3D8039A7-5444-49A1-96C7-2DE4A2612219}"/>
    <cellStyle name="Millares 657 2 2 4 3 3 2" xfId="40739" xr:uid="{0B87EF90-D64D-42D1-ABB5-889F7276A572}"/>
    <cellStyle name="Millares 657 2 2 4 3 4" xfId="29298" xr:uid="{5A9ECE04-8643-4C36-9897-A06507E415DC}"/>
    <cellStyle name="Millares 657 2 2 4 3 5" xfId="52180" xr:uid="{8B69F59F-1EFF-402A-B66B-6F9405A2AD42}"/>
    <cellStyle name="Millares 657 2 2 4 4" xfId="7489" xr:uid="{F7DFA558-4907-44C1-B101-28145F4B4605}"/>
    <cellStyle name="Millares 657 2 2 4 4 2" xfId="18931" xr:uid="{9547A704-1950-460F-AFDB-26D3991458C3}"/>
    <cellStyle name="Millares 657 2 2 4 4 2 2" xfId="41825" xr:uid="{6A1C9E92-E5E7-48FC-B5E4-B5B87EEB4949}"/>
    <cellStyle name="Millares 657 2 2 4 4 3" xfId="30384" xr:uid="{B212B380-B488-4BBD-ABB9-DF1131BA80F7}"/>
    <cellStyle name="Millares 657 2 2 4 4 4" xfId="53266" xr:uid="{05719572-A3EA-4A09-9135-AC906F57AD4B}"/>
    <cellStyle name="Millares 657 2 2 4 5" xfId="12547" xr:uid="{882F2E45-72D9-45B9-92A2-4776456A1882}"/>
    <cellStyle name="Millares 657 2 2 4 5 2" xfId="23983" xr:uid="{003B4CB6-14B5-45FE-9889-58BDB89EDE7F}"/>
    <cellStyle name="Millares 657 2 2 4 5 2 2" xfId="46877" xr:uid="{13C3A567-C5E9-40F3-9003-CEC4AB10A476}"/>
    <cellStyle name="Millares 657 2 2 4 5 3" xfId="35436" xr:uid="{50B0818E-8F9C-4BA8-B77F-15FB9EFF21EF}"/>
    <cellStyle name="Millares 657 2 2 4 6" xfId="13630" xr:uid="{3E05F4A8-23D6-4879-B03D-199BEC33BEB7}"/>
    <cellStyle name="Millares 657 2 2 4 6 2" xfId="25067" xr:uid="{8D228AAC-EAB0-4642-8558-BB84FFA73A48}"/>
    <cellStyle name="Millares 657 2 2 4 6 2 2" xfId="47961" xr:uid="{F07BEC92-42F7-4FE4-9802-167EB7CA95F9}"/>
    <cellStyle name="Millares 657 2 2 4 6 3" xfId="36520" xr:uid="{EFFE0960-C94D-4AF1-AC81-9D36E15C0513}"/>
    <cellStyle name="Millares 657 2 2 4 7" xfId="14689" xr:uid="{22802BCB-2EF8-4455-BD5D-2243721BA6EB}"/>
    <cellStyle name="Millares 657 2 2 4 7 2" xfId="37583" xr:uid="{C69F5965-D9C9-4C25-95E9-BB08ADBD5161}"/>
    <cellStyle name="Millares 657 2 2 4 8" xfId="26142" xr:uid="{B57BC3AB-2D72-4878-BF11-82B6CE0BCE09}"/>
    <cellStyle name="Millares 657 2 2 4 9" xfId="49025" xr:uid="{110CCA98-CC57-401C-9835-73297B7031EF}"/>
    <cellStyle name="Millares 657 2 2 5" xfId="908" xr:uid="{00D0D85D-C148-40F6-9199-B284390CC167}"/>
    <cellStyle name="Millares 657 2 2 5 2" xfId="2386" xr:uid="{1E30105D-050A-494D-83B0-CA653F4D51CB}"/>
    <cellStyle name="Millares 657 2 2 5 2 2" xfId="9333" xr:uid="{C52534C5-B9ED-41DE-96C6-EF098CC2A85C}"/>
    <cellStyle name="Millares 657 2 2 5 2 2 2" xfId="20776" xr:uid="{F5630B64-3B6D-47B9-A81E-E89F3CB92441}"/>
    <cellStyle name="Millares 657 2 2 5 2 2 2 2" xfId="43670" xr:uid="{AD9E17E4-9807-478A-B640-83C06B3BE7A5}"/>
    <cellStyle name="Millares 657 2 2 5 2 2 3" xfId="32229" xr:uid="{9DD15E88-5381-4FD9-A095-FA8E747818D8}"/>
    <cellStyle name="Millares 657 2 2 5 2 2 4" xfId="55111" xr:uid="{3A3BF602-0431-4F71-941B-E2406952B3BD}"/>
    <cellStyle name="Millares 657 2 2 5 2 3" xfId="16534" xr:uid="{B9198313-3FE9-4DDC-AA9E-5C7E45C14898}"/>
    <cellStyle name="Millares 657 2 2 5 2 3 2" xfId="39428" xr:uid="{156AEA8A-7784-450D-A836-DD617CAE4354}"/>
    <cellStyle name="Millares 657 2 2 5 2 4" xfId="27987" xr:uid="{BD86205F-5BF3-4E46-A726-14B718CEC17C}"/>
    <cellStyle name="Millares 657 2 2 5 2 5" xfId="50870" xr:uid="{88CB3CAF-2C40-4878-A69D-D7ABA12F1A93}"/>
    <cellStyle name="Millares 657 2 2 5 2 6" xfId="5559" xr:uid="{BEE69CAF-3D83-40BC-8434-95C49D1E7FF7}"/>
    <cellStyle name="Millares 657 2 2 5 3" xfId="8016" xr:uid="{FAC73858-9E0F-4356-BC44-0F0B08F5437D}"/>
    <cellStyle name="Millares 657 2 2 5 3 2" xfId="19459" xr:uid="{03CFC4D2-2D7F-416F-B563-241DF2F92E80}"/>
    <cellStyle name="Millares 657 2 2 5 3 2 2" xfId="42353" xr:uid="{B065747C-41EF-4CF6-9A63-FB3DF674454F}"/>
    <cellStyle name="Millares 657 2 2 5 3 3" xfId="30912" xr:uid="{92A7C8AA-3A58-42D1-9D3D-C50B2D7A06CC}"/>
    <cellStyle name="Millares 657 2 2 5 3 4" xfId="53794" xr:uid="{3B447604-CA4B-4AB7-A91D-55DD913C7B4B}"/>
    <cellStyle name="Millares 657 2 2 5 4" xfId="15217" xr:uid="{BC3FD8B1-43C2-40EF-818C-88C6C89EA7BB}"/>
    <cellStyle name="Millares 657 2 2 5 4 2" xfId="38111" xr:uid="{F5C97948-464D-40BB-A90F-2AEBE15EA57A}"/>
    <cellStyle name="Millares 657 2 2 5 5" xfId="26670" xr:uid="{57461BE1-4FDF-47A2-9449-82DD3E42D44C}"/>
    <cellStyle name="Millares 657 2 2 5 6" xfId="49553" xr:uid="{9FCFDA11-8CD9-464F-A2AF-EC5FC9A14A71}"/>
    <cellStyle name="Millares 657 2 2 5 7" xfId="4260" xr:uid="{E641A269-9E9D-4FFC-A529-FE771AA4816C}"/>
    <cellStyle name="Millares 657 2 2 6" xfId="1203" xr:uid="{8604893E-7251-4465-AB8D-BB5662CD6958}"/>
    <cellStyle name="Millares 657 2 2 6 2" xfId="2660" xr:uid="{0745A268-9DB0-4A26-AE39-DE69D87E69AA}"/>
    <cellStyle name="Millares 657 2 2 6 2 2" xfId="19722" xr:uid="{276DF9C2-443F-4CC7-9466-A536E74A9D3A}"/>
    <cellStyle name="Millares 657 2 2 6 2 2 2" xfId="42616" xr:uid="{61AB95F0-00BE-44F3-9A3E-DFC02059F07D}"/>
    <cellStyle name="Millares 657 2 2 6 2 3" xfId="31175" xr:uid="{13285027-F363-404B-97C1-1DC32D44162E}"/>
    <cellStyle name="Millares 657 2 2 6 2 4" xfId="54057" xr:uid="{593F6F65-5515-436B-80E0-213833CBF161}"/>
    <cellStyle name="Millares 657 2 2 6 2 5" xfId="8279" xr:uid="{BE0D1147-6B7C-4B36-A242-C2846A01A9B4}"/>
    <cellStyle name="Millares 657 2 2 6 3" xfId="15480" xr:uid="{68C37D8B-8540-4245-82F5-7F86DDABD537}"/>
    <cellStyle name="Millares 657 2 2 6 3 2" xfId="38374" xr:uid="{266A5F86-B6A4-41BB-ABA8-A28BF60E9AD9}"/>
    <cellStyle name="Millares 657 2 2 6 4" xfId="26933" xr:uid="{81E01A53-FEFD-48BC-B58F-797CDBC3CA71}"/>
    <cellStyle name="Millares 657 2 2 6 5" xfId="49816" xr:uid="{D97CE289-0DCD-48AD-A184-FEDB8025331D}"/>
    <cellStyle name="Millares 657 2 2 6 6" xfId="4515" xr:uid="{E4D0B629-55D8-4F36-952A-A9BD28A639F6}"/>
    <cellStyle name="Millares 657 2 2 7" xfId="1721" xr:uid="{6ECA8D5D-657D-4505-A3EC-1858A1F18520}"/>
    <cellStyle name="Millares 657 2 2 7 2" xfId="9597" xr:uid="{E6D14D2E-A941-4BA3-9A03-F92A6D14490C}"/>
    <cellStyle name="Millares 657 2 2 7 2 2" xfId="21040" xr:uid="{DC7963D3-4AE5-47D4-A0DA-91541D182BFE}"/>
    <cellStyle name="Millares 657 2 2 7 2 2 2" xfId="43934" xr:uid="{FE6DC9BD-9CA3-46F5-9BDD-9FCA801F2A1E}"/>
    <cellStyle name="Millares 657 2 2 7 2 3" xfId="32493" xr:uid="{AEBA3432-6F51-45C2-843E-9F00A11F2907}"/>
    <cellStyle name="Millares 657 2 2 7 2 4" xfId="55375" xr:uid="{05ED8FC7-B78C-4862-ACDC-271E3E137E6C}"/>
    <cellStyle name="Millares 657 2 2 7 3" xfId="16798" xr:uid="{9E36C744-DB2D-4D87-A58E-CB386CE7E3C2}"/>
    <cellStyle name="Millares 657 2 2 7 3 2" xfId="39692" xr:uid="{6CDE6BEA-495F-4A2C-BFBB-F0F097AB7108}"/>
    <cellStyle name="Millares 657 2 2 7 4" xfId="28251" xr:uid="{9BB5E44A-4887-453F-B0B1-F83E996B28AB}"/>
    <cellStyle name="Millares 657 2 2 7 5" xfId="51133" xr:uid="{43F81C0E-EA73-4965-9D8F-B85CE7869670}"/>
    <cellStyle name="Millares 657 2 2 7 6" xfId="5823" xr:uid="{3A3378F0-7C94-4F49-9F0D-5EF10B5B175D}"/>
    <cellStyle name="Millares 657 2 2 8" xfId="3207" xr:uid="{94EF0669-3470-43CA-A22D-88FCEC925D17}"/>
    <cellStyle name="Millares 657 2 2 8 2" xfId="9856" xr:uid="{B7ADCFA3-8A6F-4A9E-A771-F35821762A35}"/>
    <cellStyle name="Millares 657 2 2 8 2 2" xfId="21299" xr:uid="{63C5DA33-8639-4696-BFAA-1784A17CEA3C}"/>
    <cellStyle name="Millares 657 2 2 8 2 2 2" xfId="44193" xr:uid="{7B893B2E-F4B2-4ECF-A909-E5A11D54A187}"/>
    <cellStyle name="Millares 657 2 2 8 2 3" xfId="32752" xr:uid="{34C2B8F3-1ECB-4BB4-8A8C-FBF66CB818F0}"/>
    <cellStyle name="Millares 657 2 2 8 2 4" xfId="55634" xr:uid="{335B6BE4-A3D2-4C26-B04F-0A7D43A4B155}"/>
    <cellStyle name="Millares 657 2 2 8 3" xfId="17057" xr:uid="{F8527FA1-EC72-4588-BAB7-363F4B74E6BD}"/>
    <cellStyle name="Millares 657 2 2 8 3 2" xfId="39951" xr:uid="{B720418D-9B41-44CE-99EA-FC26DF0924DF}"/>
    <cellStyle name="Millares 657 2 2 8 4" xfId="28510" xr:uid="{8E20AA93-DD66-41E7-909C-593B836126D8}"/>
    <cellStyle name="Millares 657 2 2 8 5" xfId="51392" xr:uid="{9B636248-763C-4B72-BC91-7E7B6D95B1BE}"/>
    <cellStyle name="Millares 657 2 2 9" xfId="6120" xr:uid="{73A420BC-37A9-4A54-8F14-B775106D5C37}"/>
    <cellStyle name="Millares 657 2 2 9 2" xfId="10118" xr:uid="{E969ADA6-E1EB-4B93-B1B6-18BEA92080EC}"/>
    <cellStyle name="Millares 657 2 2 9 2 2" xfId="21561" xr:uid="{70FF9C56-744E-4F64-BBE6-AAC590EE4507}"/>
    <cellStyle name="Millares 657 2 2 9 2 2 2" xfId="44455" xr:uid="{BC85E82C-A3CB-42CA-B843-74AA51429888}"/>
    <cellStyle name="Millares 657 2 2 9 2 3" xfId="33014" xr:uid="{2BD702DF-5919-4892-9596-C362595AF17B}"/>
    <cellStyle name="Millares 657 2 2 9 2 4" xfId="55896" xr:uid="{8BC3AE89-B164-4813-978C-5F436035C82E}"/>
    <cellStyle name="Millares 657 2 2 9 3" xfId="17319" xr:uid="{F431BA7C-EB7E-4FA3-AB06-3742C3E88E36}"/>
    <cellStyle name="Millares 657 2 2 9 3 2" xfId="40213" xr:uid="{2914CD7D-EF77-4E79-BD26-42A83ADF254C}"/>
    <cellStyle name="Millares 657 2 2 9 4" xfId="28772" xr:uid="{775BC220-0128-42A5-9133-608D55402212}"/>
    <cellStyle name="Millares 657 2 2 9 5" xfId="51654" xr:uid="{CE19394B-D09F-4E62-AAF8-45E4B1CDD42B}"/>
    <cellStyle name="Millares 657 2 20" xfId="57736" xr:uid="{A431D50A-000E-4A1D-80D6-384CD921682B}"/>
    <cellStyle name="Millares 657 2 21" xfId="58246" xr:uid="{84559BB3-2ABD-44F3-8AEE-38BAF86A4A6B}"/>
    <cellStyle name="Millares 657 2 3" xfId="450" xr:uid="{12F66F69-DE36-4EF4-A9D6-23E1981A401B}"/>
    <cellStyle name="Millares 657 2 3 10" xfId="11300" xr:uid="{6F6A54F5-9F12-4935-A3EA-E313F3AB544A}"/>
    <cellStyle name="Millares 657 2 3 10 2" xfId="22736" xr:uid="{78455868-F2F6-49C8-B9B0-081474286691}"/>
    <cellStyle name="Millares 657 2 3 10 2 2" xfId="45630" xr:uid="{2EEF945E-9031-4FB9-852B-A84E2FB6AC29}"/>
    <cellStyle name="Millares 657 2 3 10 3" xfId="34189" xr:uid="{F9C987CC-D672-428E-98AC-82F2BF8FBB3C}"/>
    <cellStyle name="Millares 657 2 3 10 4" xfId="57071" xr:uid="{24521120-7AD1-4200-BD95-583D66880FEB}"/>
    <cellStyle name="Millares 657 2 3 11" xfId="11562" xr:uid="{761926AA-9E62-478D-BC5D-897173C17A76}"/>
    <cellStyle name="Millares 657 2 3 11 2" xfId="22998" xr:uid="{3B98B16C-496B-452B-8999-A7B37CA6E466}"/>
    <cellStyle name="Millares 657 2 3 11 2 2" xfId="45892" xr:uid="{2F1947ED-A707-4DE4-AFF4-B56C6DDA1C5C}"/>
    <cellStyle name="Millares 657 2 3 11 3" xfId="34451" xr:uid="{41F1B908-FE1A-44CB-A77B-00013CF7D1AF}"/>
    <cellStyle name="Millares 657 2 3 11 4" xfId="57333" xr:uid="{28500863-5351-44B5-B701-9C6B8C823819}"/>
    <cellStyle name="Millares 657 2 3 12" xfId="11829" xr:uid="{A7178AFD-82F1-465B-98EA-2D24471B5FA3}"/>
    <cellStyle name="Millares 657 2 3 12 2" xfId="23265" xr:uid="{5AE65541-634A-46CD-B9D8-C563C58A9BA5}"/>
    <cellStyle name="Millares 657 2 3 12 2 2" xfId="46159" xr:uid="{AFA9CA87-4B7E-4AC1-8EF9-FBA9A565961A}"/>
    <cellStyle name="Millares 657 2 3 12 3" xfId="34718" xr:uid="{DF1C3BE7-5A0C-46C2-AE3E-8C38CCAE9471}"/>
    <cellStyle name="Millares 657 2 3 12 4" xfId="57600" xr:uid="{A6C14012-A35B-46DD-928B-253CB61462DF}"/>
    <cellStyle name="Millares 657 2 3 13" xfId="12101" xr:uid="{A2027F02-EB87-4C9D-A566-B9EE2B02CA2C}"/>
    <cellStyle name="Millares 657 2 3 13 2" xfId="23536" xr:uid="{3F83E4A2-D37A-4332-9C61-DBEC6A3E9884}"/>
    <cellStyle name="Millares 657 2 3 13 2 2" xfId="46430" xr:uid="{DDFF3AC2-4967-440B-82E6-D3005541C137}"/>
    <cellStyle name="Millares 657 2 3 13 3" xfId="34989" xr:uid="{98675371-2984-4047-A3E5-A61DA4B3F2AE}"/>
    <cellStyle name="Millares 657 2 3 14" xfId="13184" xr:uid="{1292F78C-D504-4595-8B80-43432A6C3BE0}"/>
    <cellStyle name="Millares 657 2 3 14 2" xfId="24620" xr:uid="{D3A36A27-4049-4927-A8F3-7C1CCC75B72F}"/>
    <cellStyle name="Millares 657 2 3 14 2 2" xfId="47514" xr:uid="{31B14D31-931F-4288-8B28-473CAEDC421D}"/>
    <cellStyle name="Millares 657 2 3 14 3" xfId="36073" xr:uid="{61D6BC9C-F34F-4770-8E43-66A912A5CF81}"/>
    <cellStyle name="Millares 657 2 3 15" xfId="14242" xr:uid="{9AD9D08D-BDB1-4669-A797-C67415662336}"/>
    <cellStyle name="Millares 657 2 3 15 2" xfId="37136" xr:uid="{154F9378-0394-4CCA-A6F0-BE856097ACBF}"/>
    <cellStyle name="Millares 657 2 3 16" xfId="25695" xr:uid="{FC38880C-F98B-47AA-901D-D05C8442823A}"/>
    <cellStyle name="Millares 657 2 3 17" xfId="48578" xr:uid="{1BD0387D-3A24-40F0-8A13-238848F8F9A5}"/>
    <cellStyle name="Millares 657 2 3 18" xfId="57852" xr:uid="{287BCBCA-867C-47DC-A001-CD90AFFBC03C}"/>
    <cellStyle name="Millares 657 2 3 19" xfId="58363" xr:uid="{8E85773A-75CF-4AE8-9224-4718941CB6B3}"/>
    <cellStyle name="Millares 657 2 3 2" xfId="723" xr:uid="{C6B073F6-9A99-44B7-BBC2-738BAC727D5B}"/>
    <cellStyle name="Millares 657 2 3 2 10" xfId="48841" xr:uid="{FCD68058-E32D-4593-A8E2-E34940E2F67E}"/>
    <cellStyle name="Millares 657 2 3 2 11" xfId="58113" xr:uid="{57E225D4-F582-4CED-B788-56620AF93577}"/>
    <cellStyle name="Millares 657 2 3 2 12" xfId="58625" xr:uid="{6C10F9CC-F534-47F7-B73B-911C07F22344}"/>
    <cellStyle name="Millares 657 2 3 2 2" xfId="1567" xr:uid="{C1CEC60D-8172-4234-AB64-43152EAB0974}"/>
    <cellStyle name="Millares 657 2 3 2 2 10" xfId="4080" xr:uid="{7E800915-6EB8-4C19-A593-F1153DA9620C}"/>
    <cellStyle name="Millares 657 2 3 2 2 2" xfId="2999" xr:uid="{3030E48C-8059-475C-94EE-4D155E9ED0E6}"/>
    <cellStyle name="Millares 657 2 3 2 2 2 2" xfId="9148" xr:uid="{F19A54EC-96D8-4F8E-AEB5-DA2AAD75954D}"/>
    <cellStyle name="Millares 657 2 3 2 2 2 2 2" xfId="20591" xr:uid="{8E99957B-5BD5-481D-ACD2-DA16E996253C}"/>
    <cellStyle name="Millares 657 2 3 2 2 2 2 2 2" xfId="43485" xr:uid="{A0BEACF4-4637-4FCD-9A81-9D7E7D803384}"/>
    <cellStyle name="Millares 657 2 3 2 2 2 2 3" xfId="32044" xr:uid="{4240487A-8087-4E0A-92E4-8786BC2FC5C0}"/>
    <cellStyle name="Millares 657 2 3 2 2 2 2 4" xfId="54926" xr:uid="{29249DAF-BFDE-45DA-89C2-4772BA72839C}"/>
    <cellStyle name="Millares 657 2 3 2 2 2 3" xfId="16349" xr:uid="{9FD4C3ED-0811-4D4A-B5A4-50942817A008}"/>
    <cellStyle name="Millares 657 2 3 2 2 2 3 2" xfId="39243" xr:uid="{B4DF46AC-8F1F-4237-893C-5EF4B7F00BFB}"/>
    <cellStyle name="Millares 657 2 3 2 2 2 4" xfId="27802" xr:uid="{95998D0C-1C31-472A-8B55-604C9C085E6B}"/>
    <cellStyle name="Millares 657 2 3 2 2 2 5" xfId="50685" xr:uid="{5409236B-19A9-4108-9673-4D1F9E68C9CF}"/>
    <cellStyle name="Millares 657 2 3 2 2 2 6" xfId="5374" xr:uid="{83522B87-B21F-4F00-8208-3F358A389771}"/>
    <cellStyle name="Millares 657 2 3 2 2 3" xfId="6752" xr:uid="{21A69405-50BB-4CB2-B3AE-583F7D358077}"/>
    <cellStyle name="Millares 657 2 3 2 2 3 2" xfId="10987" xr:uid="{9EE1FD16-E452-4F5C-B60D-57E19F298C09}"/>
    <cellStyle name="Millares 657 2 3 2 2 3 2 2" xfId="22430" xr:uid="{2C089339-4031-4CC5-8EC6-60F8E2B92A7A}"/>
    <cellStyle name="Millares 657 2 3 2 2 3 2 2 2" xfId="45324" xr:uid="{1BA1E30D-21ED-4C65-901B-D8A199B7716D}"/>
    <cellStyle name="Millares 657 2 3 2 2 3 2 3" xfId="33883" xr:uid="{C4D00E31-E665-4EA7-B63E-1C11660459D1}"/>
    <cellStyle name="Millares 657 2 3 2 2 3 2 4" xfId="56765" xr:uid="{A482D882-8EE9-41F7-BA85-8CC1351F90C0}"/>
    <cellStyle name="Millares 657 2 3 2 2 3 3" xfId="18188" xr:uid="{F5E6EA6C-B514-4050-83F4-CF10078F279C}"/>
    <cellStyle name="Millares 657 2 3 2 2 3 3 2" xfId="41082" xr:uid="{84BA5931-0F80-4147-AD60-871681FAA8E2}"/>
    <cellStyle name="Millares 657 2 3 2 2 3 4" xfId="29641" xr:uid="{A2DFEDD8-5202-452E-B488-CDFD393E81C2}"/>
    <cellStyle name="Millares 657 2 3 2 2 3 5" xfId="52523" xr:uid="{0DD8B479-9D7B-4F94-9F14-E6624C85A527}"/>
    <cellStyle name="Millares 657 2 3 2 2 4" xfId="7831" xr:uid="{7BC4D7D5-C773-4084-BCAB-0980B53715F8}"/>
    <cellStyle name="Millares 657 2 3 2 2 4 2" xfId="19274" xr:uid="{3820AF59-AC27-4FE2-908A-0AF323E72D12}"/>
    <cellStyle name="Millares 657 2 3 2 2 4 2 2" xfId="42168" xr:uid="{FC277222-5857-4927-A505-D38CF1C664BC}"/>
    <cellStyle name="Millares 657 2 3 2 2 4 3" xfId="30727" xr:uid="{2455F7EE-2F79-4369-B255-9F38AE530734}"/>
    <cellStyle name="Millares 657 2 3 2 2 4 4" xfId="53609" xr:uid="{943ACB8C-CBB4-4048-842E-1C2F4CD744D1}"/>
    <cellStyle name="Millares 657 2 3 2 2 5" xfId="12890" xr:uid="{64147760-F845-46A8-ACE6-A19815C1D88C}"/>
    <cellStyle name="Millares 657 2 3 2 2 5 2" xfId="24326" xr:uid="{7DDD677B-2D50-48DA-9326-2677E2080CC8}"/>
    <cellStyle name="Millares 657 2 3 2 2 5 2 2" xfId="47220" xr:uid="{350FE651-10A4-40CA-B5F1-6147748B45B2}"/>
    <cellStyle name="Millares 657 2 3 2 2 5 3" xfId="35779" xr:uid="{76242E7F-9119-4518-B633-C3C118262DC5}"/>
    <cellStyle name="Millares 657 2 3 2 2 6" xfId="13973" xr:uid="{14382A43-A7BA-4119-8526-C0CAB9982311}"/>
    <cellStyle name="Millares 657 2 3 2 2 6 2" xfId="25410" xr:uid="{CB55F97B-87B4-4C80-A697-57EB67B543B3}"/>
    <cellStyle name="Millares 657 2 3 2 2 6 2 2" xfId="48304" xr:uid="{4D1BBEE9-C79D-4140-B182-989ED51FA59F}"/>
    <cellStyle name="Millares 657 2 3 2 2 6 3" xfId="36863" xr:uid="{90AB98C1-BC15-4F03-BDA6-6579A2DDFEA1}"/>
    <cellStyle name="Millares 657 2 3 2 2 7" xfId="15032" xr:uid="{6808B6F6-1137-4281-BCBF-F3315A268A7E}"/>
    <cellStyle name="Millares 657 2 3 2 2 7 2" xfId="37926" xr:uid="{63721888-C9D9-4933-86DE-9AC1CD57D549}"/>
    <cellStyle name="Millares 657 2 3 2 2 8" xfId="26485" xr:uid="{9A9E5174-F5E4-4674-B384-598B77F5C5FE}"/>
    <cellStyle name="Millares 657 2 3 2 2 9" xfId="49368" xr:uid="{67BD67A8-13E0-4F8B-9E8C-D9EC9884D670}"/>
    <cellStyle name="Millares 657 2 3 2 3" xfId="2202" xr:uid="{DDBA74B3-5B98-4C83-A8F2-A1394F127D74}"/>
    <cellStyle name="Millares 657 2 3 2 3 2" xfId="8621" xr:uid="{1F058B60-0E9A-48A3-8A1E-A379BC141EF2}"/>
    <cellStyle name="Millares 657 2 3 2 3 2 2" xfId="20064" xr:uid="{2D45CDB6-1032-4763-A80B-E17FB9D65FBD}"/>
    <cellStyle name="Millares 657 2 3 2 3 2 2 2" xfId="42958" xr:uid="{3C7F2883-1D48-40B7-8482-8BC02C461881}"/>
    <cellStyle name="Millares 657 2 3 2 3 2 3" xfId="31517" xr:uid="{F64F25B7-2A6C-4691-BDBA-E4B068F7511D}"/>
    <cellStyle name="Millares 657 2 3 2 3 2 4" xfId="54399" xr:uid="{CA752899-AD09-46C2-BC08-A647425F0078}"/>
    <cellStyle name="Millares 657 2 3 2 3 3" xfId="15822" xr:uid="{913BBB23-7374-4199-B288-49DB21797615}"/>
    <cellStyle name="Millares 657 2 3 2 3 3 2" xfId="38716" xr:uid="{03EB9E74-AF32-4CFB-8A56-F194A56FD5AE}"/>
    <cellStyle name="Millares 657 2 3 2 3 4" xfId="27275" xr:uid="{F30FDAB7-702E-4526-8B59-6F04CE4B7B4A}"/>
    <cellStyle name="Millares 657 2 3 2 3 5" xfId="50158" xr:uid="{305A46B1-CB28-48E0-AAAA-E424E17E5793}"/>
    <cellStyle name="Millares 657 2 3 2 3 6" xfId="4847" xr:uid="{946A4587-42DB-435C-BFBB-B20BC61B81F5}"/>
    <cellStyle name="Millares 657 2 3 2 4" xfId="3546" xr:uid="{54092D25-47C1-49B1-B512-757FDDCCC0C0}"/>
    <cellStyle name="Millares 657 2 3 2 4 2" xfId="10460" xr:uid="{0197B237-B98A-450A-90FC-21401C623467}"/>
    <cellStyle name="Millares 657 2 3 2 4 2 2" xfId="21903" xr:uid="{930DF85D-2A62-4082-B4CD-7BBC5D0CF5DF}"/>
    <cellStyle name="Millares 657 2 3 2 4 2 2 2" xfId="44797" xr:uid="{5BAFF73B-6ED0-41B6-9415-2B2088405245}"/>
    <cellStyle name="Millares 657 2 3 2 4 2 3" xfId="33356" xr:uid="{01A624A5-0725-4C73-BB6C-DED02879A128}"/>
    <cellStyle name="Millares 657 2 3 2 4 2 4" xfId="56238" xr:uid="{F4081A94-DB78-466F-BD5A-6F31CD700F83}"/>
    <cellStyle name="Millares 657 2 3 2 4 3" xfId="17661" xr:uid="{9F338D27-F996-4A87-AE43-9E1F630AC698}"/>
    <cellStyle name="Millares 657 2 3 2 4 3 2" xfId="40555" xr:uid="{5D935E00-3BE5-4101-AE52-79D60138FC21}"/>
    <cellStyle name="Millares 657 2 3 2 4 4" xfId="29114" xr:uid="{66B1CDAC-3BF0-4414-8C75-E950776A9652}"/>
    <cellStyle name="Millares 657 2 3 2 4 5" xfId="51996" xr:uid="{FE56DFAA-2CA8-47B6-8D3E-894164CE6D5A}"/>
    <cellStyle name="Millares 657 2 3 2 5" xfId="7306" xr:uid="{226633AC-3246-47CB-A3D4-F63B05F0BBE7}"/>
    <cellStyle name="Millares 657 2 3 2 5 2" xfId="18747" xr:uid="{F5153803-8006-4124-8E73-9FB792B997B0}"/>
    <cellStyle name="Millares 657 2 3 2 5 2 2" xfId="41641" xr:uid="{DEFE42B3-1779-4EF7-A504-101C149009BB}"/>
    <cellStyle name="Millares 657 2 3 2 5 3" xfId="30200" xr:uid="{1B01281A-4094-48D7-AF0F-0D6FD65B8604}"/>
    <cellStyle name="Millares 657 2 3 2 5 4" xfId="53082" xr:uid="{D3905896-B50C-4F02-89BD-7D28B0F5C022}"/>
    <cellStyle name="Millares 657 2 3 2 6" xfId="12364" xr:uid="{ED9A06F0-45DE-42B1-8962-85B04A6C4E99}"/>
    <cellStyle name="Millares 657 2 3 2 6 2" xfId="23799" xr:uid="{3F19AF13-5A19-4911-A50F-CAEF244C860A}"/>
    <cellStyle name="Millares 657 2 3 2 6 2 2" xfId="46693" xr:uid="{A48EAD4F-41B8-4DAC-84B4-86AED68EF3EE}"/>
    <cellStyle name="Millares 657 2 3 2 6 3" xfId="35252" xr:uid="{261078B6-B5B0-4C1E-B8C1-BF5184218516}"/>
    <cellStyle name="Millares 657 2 3 2 7" xfId="13446" xr:uid="{E9068B31-3032-47E0-BA86-6425A141518A}"/>
    <cellStyle name="Millares 657 2 3 2 7 2" xfId="24883" xr:uid="{C889377C-F21E-4028-A086-274F523401B7}"/>
    <cellStyle name="Millares 657 2 3 2 7 2 2" xfId="47777" xr:uid="{D7DDE3E3-4B03-4F5A-8F12-839666C78DAB}"/>
    <cellStyle name="Millares 657 2 3 2 7 3" xfId="36336" xr:uid="{7C61C8B2-6817-49F5-800E-FD0A6C9052F1}"/>
    <cellStyle name="Millares 657 2 3 2 8" xfId="14505" xr:uid="{261F29F1-80B7-4BA7-8CE8-A531D1AAE82D}"/>
    <cellStyle name="Millares 657 2 3 2 8 2" xfId="37399" xr:uid="{F59C1AF5-72B2-4824-B883-1D1FD87D51DA}"/>
    <cellStyle name="Millares 657 2 3 2 9" xfId="25958" xr:uid="{7485D943-5385-440B-888B-686D8FCDFB79}"/>
    <cellStyle name="Millares 657 2 3 3" xfId="987" xr:uid="{46FCBA43-8A46-4B10-B1E4-973C0CB72796}"/>
    <cellStyle name="Millares 657 2 3 3 10" xfId="3818" xr:uid="{97967FAF-AE64-49EE-9C11-D1A3FFD998B7}"/>
    <cellStyle name="Millares 657 2 3 3 2" xfId="2465" xr:uid="{D354E643-3DC1-4EFE-A45C-0F1BF510A00A}"/>
    <cellStyle name="Millares 657 2 3 3 2 2" xfId="8885" xr:uid="{8CBB2775-4A58-42F4-B60B-1F369C332F30}"/>
    <cellStyle name="Millares 657 2 3 3 2 2 2" xfId="20328" xr:uid="{3D0C5FE2-8881-4C4A-B8D6-29D53BE2AB6C}"/>
    <cellStyle name="Millares 657 2 3 3 2 2 2 2" xfId="43222" xr:uid="{1367A52C-E6CE-49CE-B619-056C40CC5598}"/>
    <cellStyle name="Millares 657 2 3 3 2 2 3" xfId="31781" xr:uid="{EB78749F-D3CD-40A3-AE97-463A6DC4A2C7}"/>
    <cellStyle name="Millares 657 2 3 3 2 2 4" xfId="54663" xr:uid="{EBC9F9D1-D5D0-4E8D-AF7D-E8832CE072A7}"/>
    <cellStyle name="Millares 657 2 3 3 2 3" xfId="16086" xr:uid="{425FB90C-B46D-4717-B454-883BAFAB0BD8}"/>
    <cellStyle name="Millares 657 2 3 3 2 3 2" xfId="38980" xr:uid="{727CAED0-2E99-4E41-BED7-78362FDB7EF1}"/>
    <cellStyle name="Millares 657 2 3 3 2 4" xfId="27539" xr:uid="{49F51B61-7145-4F29-8E22-E1899BFC94B0}"/>
    <cellStyle name="Millares 657 2 3 3 2 5" xfId="50422" xr:uid="{F72ACA57-2875-469F-947C-C8A95B2D57DA}"/>
    <cellStyle name="Millares 657 2 3 3 2 6" xfId="5111" xr:uid="{75BAA5D4-4839-40C6-81CA-146DD1B93221}"/>
    <cellStyle name="Millares 657 2 3 3 3" xfId="6489" xr:uid="{5EE0F540-7EC6-4A66-B270-5F6FD61F5EF1}"/>
    <cellStyle name="Millares 657 2 3 3 3 2" xfId="10724" xr:uid="{D2726A16-2887-493C-B576-EF9A68B62DE8}"/>
    <cellStyle name="Millares 657 2 3 3 3 2 2" xfId="22167" xr:uid="{BDA4A203-DD61-4463-B6CB-AB2DE3FD9216}"/>
    <cellStyle name="Millares 657 2 3 3 3 2 2 2" xfId="45061" xr:uid="{48AFB8CA-76CB-4355-BB55-F602B5F39B2E}"/>
    <cellStyle name="Millares 657 2 3 3 3 2 3" xfId="33620" xr:uid="{0D54ECF6-3083-4617-AC71-76085299FDBA}"/>
    <cellStyle name="Millares 657 2 3 3 3 2 4" xfId="56502" xr:uid="{EA394366-47B4-4A86-B6B0-F001A2D4A202}"/>
    <cellStyle name="Millares 657 2 3 3 3 3" xfId="17925" xr:uid="{64271BB3-AAF9-4372-8F31-2FD55C489400}"/>
    <cellStyle name="Millares 657 2 3 3 3 3 2" xfId="40819" xr:uid="{1E507B2D-2A06-4105-87B5-6BB096D2406D}"/>
    <cellStyle name="Millares 657 2 3 3 3 4" xfId="29378" xr:uid="{DF9BB4E7-787C-46D9-9F72-815209BF339C}"/>
    <cellStyle name="Millares 657 2 3 3 3 5" xfId="52260" xr:uid="{E6F146B7-BA71-45D9-9B72-86BC460FAF2D}"/>
    <cellStyle name="Millares 657 2 3 3 4" xfId="7568" xr:uid="{C2B85F43-26FA-4076-B573-0176887775FD}"/>
    <cellStyle name="Millares 657 2 3 3 4 2" xfId="19011" xr:uid="{080F9BB5-4AF2-4632-9F40-3B0828387F82}"/>
    <cellStyle name="Millares 657 2 3 3 4 2 2" xfId="41905" xr:uid="{65478C3F-4BC7-404D-B47A-53EDF2E66AE2}"/>
    <cellStyle name="Millares 657 2 3 3 4 3" xfId="30464" xr:uid="{1444BF59-B2BB-45F9-B91F-AA5657859E32}"/>
    <cellStyle name="Millares 657 2 3 3 4 4" xfId="53346" xr:uid="{F0AE9C12-4DC7-4952-A82B-D934CA0A75F6}"/>
    <cellStyle name="Millares 657 2 3 3 5" xfId="12627" xr:uid="{35B2F8D7-4724-469E-9FDD-7587C40B2273}"/>
    <cellStyle name="Millares 657 2 3 3 5 2" xfId="24063" xr:uid="{9BA517AD-7573-4B20-B38C-B6AEEB1C3D82}"/>
    <cellStyle name="Millares 657 2 3 3 5 2 2" xfId="46957" xr:uid="{833A6A71-E6DB-4FA6-BEE8-D1671744B4AA}"/>
    <cellStyle name="Millares 657 2 3 3 5 3" xfId="35516" xr:uid="{E45CDB62-559C-4086-91F2-E4AAF35FE516}"/>
    <cellStyle name="Millares 657 2 3 3 6" xfId="13710" xr:uid="{66AFB626-DB14-414D-85F4-26CC622B5324}"/>
    <cellStyle name="Millares 657 2 3 3 6 2" xfId="25147" xr:uid="{43E183BF-6DEA-4CE7-B6BE-079214704789}"/>
    <cellStyle name="Millares 657 2 3 3 6 2 2" xfId="48041" xr:uid="{9A507E87-BFD4-497F-AF74-84233181DCC4}"/>
    <cellStyle name="Millares 657 2 3 3 6 3" xfId="36600" xr:uid="{7E071AB5-69F1-4628-B879-2FC907DA79BB}"/>
    <cellStyle name="Millares 657 2 3 3 7" xfId="14769" xr:uid="{606A001D-8B17-4288-B6D1-BA25ADCADEA1}"/>
    <cellStyle name="Millares 657 2 3 3 7 2" xfId="37663" xr:uid="{BAD26437-38A8-4AE0-B45F-2CB4D7DD49C4}"/>
    <cellStyle name="Millares 657 2 3 3 8" xfId="26222" xr:uid="{38451BD3-C44B-4371-9EB8-8DA68D4284CF}"/>
    <cellStyle name="Millares 657 2 3 3 9" xfId="49105" xr:uid="{D96E70A7-35A2-4A4C-8512-6E6601978296}"/>
    <cellStyle name="Millares 657 2 3 4" xfId="1282" xr:uid="{2F6D0DDF-6801-4C4A-8086-C9512CCA673F}"/>
    <cellStyle name="Millares 657 2 3 4 2" xfId="2739" xr:uid="{CEA159CF-AF98-4C0B-A175-9E4264E6DEF8}"/>
    <cellStyle name="Millares 657 2 3 4 2 2" xfId="9413" xr:uid="{FB2E2081-80EE-44EB-A91F-48DDB9C8B4C4}"/>
    <cellStyle name="Millares 657 2 3 4 2 2 2" xfId="20856" xr:uid="{FC2E65F7-88FA-4817-A2F5-35A868913BFE}"/>
    <cellStyle name="Millares 657 2 3 4 2 2 2 2" xfId="43750" xr:uid="{2F37679D-7592-4239-A437-CADB66F5FBDA}"/>
    <cellStyle name="Millares 657 2 3 4 2 2 3" xfId="32309" xr:uid="{6AA7A84F-569D-4DB8-85E2-65600371CB2E}"/>
    <cellStyle name="Millares 657 2 3 4 2 2 4" xfId="55191" xr:uid="{1821CED6-C945-4CA5-9032-233881DDB689}"/>
    <cellStyle name="Millares 657 2 3 4 2 3" xfId="16614" xr:uid="{4F21F686-BB21-410E-97DF-205B204F449E}"/>
    <cellStyle name="Millares 657 2 3 4 2 3 2" xfId="39508" xr:uid="{57B1E137-52D6-496F-A947-FB28B1F2BDA0}"/>
    <cellStyle name="Millares 657 2 3 4 2 4" xfId="28067" xr:uid="{5B5BB462-2F5D-4F0C-8B9B-10F3CD1037F6}"/>
    <cellStyle name="Millares 657 2 3 4 2 5" xfId="50950" xr:uid="{1FA22D31-5872-40B1-9D2B-3A40C786931B}"/>
    <cellStyle name="Millares 657 2 3 4 2 6" xfId="5639" xr:uid="{5621C457-FED7-463D-8084-72CDEE0968EC}"/>
    <cellStyle name="Millares 657 2 3 4 3" xfId="8096" xr:uid="{DCF5815B-BD5B-4159-8819-B6676D8D1899}"/>
    <cellStyle name="Millares 657 2 3 4 3 2" xfId="19539" xr:uid="{6D4B9A3C-B8CD-4B3B-8AD9-BCDDB93A9ACC}"/>
    <cellStyle name="Millares 657 2 3 4 3 2 2" xfId="42433" xr:uid="{C8A90A18-C95B-45EF-89F8-6B27EDE9695C}"/>
    <cellStyle name="Millares 657 2 3 4 3 3" xfId="30992" xr:uid="{2E30953C-73B7-4E92-A4BD-2003A4E91084}"/>
    <cellStyle name="Millares 657 2 3 4 3 4" xfId="53874" xr:uid="{644B921D-AC2E-4618-A548-95693C4C15C6}"/>
    <cellStyle name="Millares 657 2 3 4 4" xfId="15297" xr:uid="{01CE7F8E-58DE-426D-BAFF-C70EEC59C5AC}"/>
    <cellStyle name="Millares 657 2 3 4 4 2" xfId="38191" xr:uid="{90CD5EB4-CC45-4EC7-B676-AE29C6394CB7}"/>
    <cellStyle name="Millares 657 2 3 4 5" xfId="26750" xr:uid="{554ECF6E-35B2-4B34-85F3-89F071BE1270}"/>
    <cellStyle name="Millares 657 2 3 4 6" xfId="49633" xr:uid="{6A6F4C4A-B3A3-421E-8899-7508C46C26A6}"/>
    <cellStyle name="Millares 657 2 3 4 7" xfId="4340" xr:uid="{CEA28CC1-ECB4-4BCC-9184-3E5C13659A52}"/>
    <cellStyle name="Millares 657 2 3 5" xfId="1935" xr:uid="{E993188E-5C86-4DF0-B511-03DFC06EB53B}"/>
    <cellStyle name="Millares 657 2 3 5 2" xfId="8358" xr:uid="{202D1CDD-3295-4C89-ABBA-7EBAEF028B83}"/>
    <cellStyle name="Millares 657 2 3 5 2 2" xfId="19801" xr:uid="{F1C5CBCC-CEB2-4E55-B822-B1517691A8CE}"/>
    <cellStyle name="Millares 657 2 3 5 2 2 2" xfId="42695" xr:uid="{B4C89EAD-A24E-4A03-93B9-EB6CCF1E34B4}"/>
    <cellStyle name="Millares 657 2 3 5 2 3" xfId="31254" xr:uid="{BD2E9F33-13FA-41BD-85C4-0215B21C6EFC}"/>
    <cellStyle name="Millares 657 2 3 5 2 4" xfId="54136" xr:uid="{C65B2072-C3A1-4F04-BE79-80CE2A155FCE}"/>
    <cellStyle name="Millares 657 2 3 5 3" xfId="15559" xr:uid="{4456DDEC-6A92-4C66-860C-21E03410C6F4}"/>
    <cellStyle name="Millares 657 2 3 5 3 2" xfId="38453" xr:uid="{9258D2A9-ADF8-49A2-8D75-437197A15E94}"/>
    <cellStyle name="Millares 657 2 3 5 4" xfId="27012" xr:uid="{AED58132-CE17-4CC6-A532-F5E9908671F7}"/>
    <cellStyle name="Millares 657 2 3 5 5" xfId="49895" xr:uid="{82ADD662-1D1A-4944-A844-2A0DD6878958}"/>
    <cellStyle name="Millares 657 2 3 5 6" xfId="4593" xr:uid="{5541EEE2-C2FC-4FD2-9C4D-0E0A052B4519}"/>
    <cellStyle name="Millares 657 2 3 6" xfId="3286" xr:uid="{B931BB9C-2025-46D5-92BE-8A30BACCF524}"/>
    <cellStyle name="Millares 657 2 3 6 2" xfId="9676" xr:uid="{3243B1EC-7FEB-4C92-AE6A-90F68FF426BA}"/>
    <cellStyle name="Millares 657 2 3 6 2 2" xfId="21119" xr:uid="{3B32B7D0-04E7-468E-BC30-CC38AA3396EF}"/>
    <cellStyle name="Millares 657 2 3 6 2 2 2" xfId="44013" xr:uid="{E287811F-1EA9-4705-B696-BDC867E18366}"/>
    <cellStyle name="Millares 657 2 3 6 2 3" xfId="32572" xr:uid="{8C7249CF-0897-49FD-B657-AE6E799121E0}"/>
    <cellStyle name="Millares 657 2 3 6 2 4" xfId="55454" xr:uid="{EF0767E2-7692-40BF-9209-EC4733307C85}"/>
    <cellStyle name="Millares 657 2 3 6 3" xfId="16877" xr:uid="{FA987414-3558-43A5-88AA-317916760DEB}"/>
    <cellStyle name="Millares 657 2 3 6 3 2" xfId="39771" xr:uid="{A45140BF-A61A-481A-B4D3-C203F34B557D}"/>
    <cellStyle name="Millares 657 2 3 6 4" xfId="28330" xr:uid="{81BD55EF-C96A-4DA8-A822-4B63BA8A6915}"/>
    <cellStyle name="Millares 657 2 3 6 5" xfId="51212" xr:uid="{BFAB1562-E731-4928-BBD8-F359BB173957}"/>
    <cellStyle name="Millares 657 2 3 7" xfId="5945" xr:uid="{C1FE8635-5DB7-4B06-A5DA-E0B2950B1698}"/>
    <cellStyle name="Millares 657 2 3 7 2" xfId="9936" xr:uid="{AF78EC47-D0DA-4276-9115-57A55EEC077D}"/>
    <cellStyle name="Millares 657 2 3 7 2 2" xfId="21379" xr:uid="{0BC1F4B0-A82E-409E-A208-272EC2A0130A}"/>
    <cellStyle name="Millares 657 2 3 7 2 2 2" xfId="44273" xr:uid="{04F83B3B-FB66-46F1-8C10-A3D5BE1144C6}"/>
    <cellStyle name="Millares 657 2 3 7 2 3" xfId="32832" xr:uid="{7F85858F-808B-4F1D-91A5-90A51B6589D1}"/>
    <cellStyle name="Millares 657 2 3 7 2 4" xfId="55714" xr:uid="{F9A1E048-14FF-4C68-9280-CCA9B8F1ACD0}"/>
    <cellStyle name="Millares 657 2 3 7 3" xfId="17137" xr:uid="{5F2DB3A9-745F-4243-9C62-3EED552AE76F}"/>
    <cellStyle name="Millares 657 2 3 7 3 2" xfId="40031" xr:uid="{20A346B6-2724-493E-B113-0FA5BF7B271C}"/>
    <cellStyle name="Millares 657 2 3 7 4" xfId="28590" xr:uid="{6597A973-F001-4B89-89EC-627BB98124C2}"/>
    <cellStyle name="Millares 657 2 3 7 5" xfId="51472" xr:uid="{C989566B-74F5-4C8B-AB09-9B01E08E538D}"/>
    <cellStyle name="Millares 657 2 3 8" xfId="6196" xr:uid="{20527666-DE55-4DA3-9213-B7410EFF9C7D}"/>
    <cellStyle name="Millares 657 2 3 8 2" xfId="10197" xr:uid="{8723CC7A-049F-44C8-B63B-226F70804675}"/>
    <cellStyle name="Millares 657 2 3 8 2 2" xfId="21640" xr:uid="{EB7B0129-84EC-44F6-9813-E8A54D46884B}"/>
    <cellStyle name="Millares 657 2 3 8 2 2 2" xfId="44534" xr:uid="{892D9D77-36E7-484D-B27A-E55F0DC0E83B}"/>
    <cellStyle name="Millares 657 2 3 8 2 3" xfId="33093" xr:uid="{F4DD10F7-7542-41BA-8892-ADCC6A4F2131}"/>
    <cellStyle name="Millares 657 2 3 8 2 4" xfId="55975" xr:uid="{B2DC3A2E-15A5-49FB-9111-3AD03A0D5A97}"/>
    <cellStyle name="Millares 657 2 3 8 3" xfId="17398" xr:uid="{8279C8F1-E02C-4C3B-84D6-1F0F62D158B5}"/>
    <cellStyle name="Millares 657 2 3 8 3 2" xfId="40292" xr:uid="{8B6FEEBD-5052-4807-9C8B-CB78760CEE49}"/>
    <cellStyle name="Millares 657 2 3 8 4" xfId="28851" xr:uid="{A7B3A781-F32A-478E-BEAD-1B88CC07C60C}"/>
    <cellStyle name="Millares 657 2 3 8 5" xfId="51733" xr:uid="{E862B8FD-F7C0-479B-84E1-FC64C276CBC4}"/>
    <cellStyle name="Millares 657 2 3 9" xfId="7029" xr:uid="{A3CB1C9D-437A-45D7-BD7E-76467AE01D14}"/>
    <cellStyle name="Millares 657 2 3 9 2" xfId="18465" xr:uid="{076A3BFB-8642-4485-884A-74FEFA9FEEB4}"/>
    <cellStyle name="Millares 657 2 3 9 2 2" xfId="41359" xr:uid="{2B5DB3CC-F3C6-481C-8538-3DAD9BF1BFB3}"/>
    <cellStyle name="Millares 657 2 3 9 3" xfId="29918" xr:uid="{7FDE03B0-86BC-4662-AE1A-F7B05EB92E76}"/>
    <cellStyle name="Millares 657 2 3 9 4" xfId="52800" xr:uid="{057D6376-5335-4818-9A48-0A2BDF17867F}"/>
    <cellStyle name="Millares 657 2 4" xfId="324" xr:uid="{CE5FD091-F8B1-487D-8EF2-75360B2C1163}"/>
    <cellStyle name="Millares 657 2 4 10" xfId="48725" xr:uid="{276566CA-F2C1-43DF-8A80-8DD5CC4508DC}"/>
    <cellStyle name="Millares 657 2 4 11" xfId="57996" xr:uid="{60F14632-431E-4E43-9D9D-1E4B7994C9F0}"/>
    <cellStyle name="Millares 657 2 4 12" xfId="58508" xr:uid="{F246081A-BD8D-4809-B1C0-5D06D7248E7F}"/>
    <cellStyle name="Millares 657 2 4 2" xfId="1449" xr:uid="{D8AC23D0-8D71-4C83-B942-A75547EFC005}"/>
    <cellStyle name="Millares 657 2 4 2 10" xfId="3964" xr:uid="{C004E2F0-D97F-4D26-B8E8-527E4674CD99}"/>
    <cellStyle name="Millares 657 2 4 2 2" xfId="2882" xr:uid="{36650024-1DDE-43EF-9BF4-55F14694BD07}"/>
    <cellStyle name="Millares 657 2 4 2 2 2" xfId="9032" xr:uid="{04CBF19A-1DC5-4B11-9657-DF5AE67048B8}"/>
    <cellStyle name="Millares 657 2 4 2 2 2 2" xfId="20475" xr:uid="{8B8D24F1-AE48-4B9B-9503-2E242BB9F7B2}"/>
    <cellStyle name="Millares 657 2 4 2 2 2 2 2" xfId="43369" xr:uid="{DFDADA29-52E0-423F-8201-319E36BCD64A}"/>
    <cellStyle name="Millares 657 2 4 2 2 2 3" xfId="31928" xr:uid="{2A53F7F7-DD72-4CF7-BC58-6198491CE759}"/>
    <cellStyle name="Millares 657 2 4 2 2 2 4" xfId="54810" xr:uid="{6C218565-C4DF-4B26-BB05-4B74DC48FDF7}"/>
    <cellStyle name="Millares 657 2 4 2 2 3" xfId="16233" xr:uid="{89344D26-4835-4067-B303-33C63C015868}"/>
    <cellStyle name="Millares 657 2 4 2 2 3 2" xfId="39127" xr:uid="{078C78F6-328E-4250-86AF-956BDCE8146A}"/>
    <cellStyle name="Millares 657 2 4 2 2 4" xfId="27686" xr:uid="{3841A180-81E3-4046-B17B-1C42B79EB101}"/>
    <cellStyle name="Millares 657 2 4 2 2 5" xfId="50569" xr:uid="{48D657D1-D42A-4811-87C0-BF24E7C831CE}"/>
    <cellStyle name="Millares 657 2 4 2 2 6" xfId="5258" xr:uid="{16F8A190-9F70-4BFB-9FF0-4C0A5B63184E}"/>
    <cellStyle name="Millares 657 2 4 2 3" xfId="6636" xr:uid="{8EA935F0-96BC-48D0-9FEE-FD145A0753B0}"/>
    <cellStyle name="Millares 657 2 4 2 3 2" xfId="10871" xr:uid="{EA00343C-E5C5-4266-BD8E-09E0AC2CDBD0}"/>
    <cellStyle name="Millares 657 2 4 2 3 2 2" xfId="22314" xr:uid="{54922E98-88BA-4F47-897C-44594B9F317A}"/>
    <cellStyle name="Millares 657 2 4 2 3 2 2 2" xfId="45208" xr:uid="{6EBB2FB9-A02E-4CF8-94AB-CDB0EE92E277}"/>
    <cellStyle name="Millares 657 2 4 2 3 2 3" xfId="33767" xr:uid="{15D27A25-8EBA-4C82-B98A-D74DF1228C78}"/>
    <cellStyle name="Millares 657 2 4 2 3 2 4" xfId="56649" xr:uid="{6C76B429-2488-4737-9FE1-93412ADBC19A}"/>
    <cellStyle name="Millares 657 2 4 2 3 3" xfId="18072" xr:uid="{059C099C-C5F9-4F77-8DC8-1D8861CC5988}"/>
    <cellStyle name="Millares 657 2 4 2 3 3 2" xfId="40966" xr:uid="{8E132D2F-45ED-481C-B92E-A5EBCAF21E2D}"/>
    <cellStyle name="Millares 657 2 4 2 3 4" xfId="29525" xr:uid="{3BA4645F-CED0-4C9F-8512-93EB119DFA8D}"/>
    <cellStyle name="Millares 657 2 4 2 3 5" xfId="52407" xr:uid="{C7221D73-8534-4771-A1B3-B2FF29E47C96}"/>
    <cellStyle name="Millares 657 2 4 2 4" xfId="7715" xr:uid="{444B601E-1A17-4FFF-8F27-61CC35E3CAF7}"/>
    <cellStyle name="Millares 657 2 4 2 4 2" xfId="19158" xr:uid="{647ED9EE-AD7E-4D37-BE7F-C4C1A460726D}"/>
    <cellStyle name="Millares 657 2 4 2 4 2 2" xfId="42052" xr:uid="{858E835D-3CCC-45D1-8AFD-A875F6A6FE0D}"/>
    <cellStyle name="Millares 657 2 4 2 4 3" xfId="30611" xr:uid="{579DA0D3-707A-4B6B-97E1-ED447ED44056}"/>
    <cellStyle name="Millares 657 2 4 2 4 4" xfId="53493" xr:uid="{294309C6-4C43-45B7-A815-926C9EC2C904}"/>
    <cellStyle name="Millares 657 2 4 2 5" xfId="12774" xr:uid="{FC95CF4D-91CD-4EA6-9659-88C94F8467DB}"/>
    <cellStyle name="Millares 657 2 4 2 5 2" xfId="24210" xr:uid="{F48D3E15-333B-4C3C-82D9-9701FB23181B}"/>
    <cellStyle name="Millares 657 2 4 2 5 2 2" xfId="47104" xr:uid="{DBD9BB69-C766-408F-A21F-4C1BBA420C16}"/>
    <cellStyle name="Millares 657 2 4 2 5 3" xfId="35663" xr:uid="{E44BE2D4-F5B0-4FD0-AD18-7E3B6BC180F2}"/>
    <cellStyle name="Millares 657 2 4 2 6" xfId="13857" xr:uid="{6A7DE364-1E7E-46D6-B104-F42C305C005E}"/>
    <cellStyle name="Millares 657 2 4 2 6 2" xfId="25294" xr:uid="{ADE59229-4770-4380-BDFC-C05064851E04}"/>
    <cellStyle name="Millares 657 2 4 2 6 2 2" xfId="48188" xr:uid="{36A112A7-11B7-4280-A5F2-2DA7055E4BEA}"/>
    <cellStyle name="Millares 657 2 4 2 6 3" xfId="36747" xr:uid="{0B61A165-5FFC-4BCD-9ACD-59D870929DE2}"/>
    <cellStyle name="Millares 657 2 4 2 7" xfId="14916" xr:uid="{6C8B6BDC-52E8-473C-A746-0559996FD7D0}"/>
    <cellStyle name="Millares 657 2 4 2 7 2" xfId="37810" xr:uid="{C88685A5-6020-4D06-A061-A9BBA30EB8C2}"/>
    <cellStyle name="Millares 657 2 4 2 8" xfId="26369" xr:uid="{F2A6BD2E-DDB3-4332-87AF-2ECE91C0AC38}"/>
    <cellStyle name="Millares 657 2 4 2 9" xfId="49252" xr:uid="{9786285D-0D01-4BDC-97A1-09F42BC7E001}"/>
    <cellStyle name="Millares 657 2 4 3" xfId="1809" xr:uid="{C6CD825C-35E7-4D78-A1DD-02BBB2F3457F}"/>
    <cellStyle name="Millares 657 2 4 3 2" xfId="8505" xr:uid="{B93324F1-8169-484A-A09B-1A86028198EC}"/>
    <cellStyle name="Millares 657 2 4 3 2 2" xfId="19948" xr:uid="{ABEFE2B0-8349-421F-BE49-9D66A45A2619}"/>
    <cellStyle name="Millares 657 2 4 3 2 2 2" xfId="42842" xr:uid="{C346F268-77F1-4AA5-9CE5-0D5466F2F44C}"/>
    <cellStyle name="Millares 657 2 4 3 2 3" xfId="31401" xr:uid="{2095D387-8FAB-4E0E-8C53-A8D2A0A4A0AB}"/>
    <cellStyle name="Millares 657 2 4 3 2 4" xfId="54283" xr:uid="{953B5C0F-0BBD-4EDA-BD15-9035196F2560}"/>
    <cellStyle name="Millares 657 2 4 3 3" xfId="15706" xr:uid="{D281765C-FEA5-436E-AD03-23AB7B087F0E}"/>
    <cellStyle name="Millares 657 2 4 3 3 2" xfId="38600" xr:uid="{B469FECF-C960-42F7-97B1-58AC67490A0D}"/>
    <cellStyle name="Millares 657 2 4 3 4" xfId="27159" xr:uid="{2C98D29B-E08B-468F-BD87-A7DF368D120B}"/>
    <cellStyle name="Millares 657 2 4 3 5" xfId="50042" xr:uid="{340E6832-DC5E-4E54-B686-70FE17137E60}"/>
    <cellStyle name="Millares 657 2 4 3 6" xfId="4731" xr:uid="{D9D8C25D-265B-4DC3-A36A-2DC2E023D922}"/>
    <cellStyle name="Millares 657 2 4 4" xfId="3429" xr:uid="{024B73FD-6CE2-4759-8026-F097F154677E}"/>
    <cellStyle name="Millares 657 2 4 4 2" xfId="10344" xr:uid="{A6F5300E-4190-4F02-8D12-3839CE16EB05}"/>
    <cellStyle name="Millares 657 2 4 4 2 2" xfId="21787" xr:uid="{3D2606EA-8EF1-47E7-B5CB-7851822B0F75}"/>
    <cellStyle name="Millares 657 2 4 4 2 2 2" xfId="44681" xr:uid="{F1AF39FA-52AF-445B-8782-105A3B4EF75B}"/>
    <cellStyle name="Millares 657 2 4 4 2 3" xfId="33240" xr:uid="{4B9E7BBD-9367-4E94-AAC6-0C05B28CD987}"/>
    <cellStyle name="Millares 657 2 4 4 2 4" xfId="56122" xr:uid="{C1435529-C1DF-4AD4-AC16-2C62CDC3D23C}"/>
    <cellStyle name="Millares 657 2 4 4 3" xfId="17545" xr:uid="{B21334CF-A045-4B9B-86FF-D5BC0B4F9C6A}"/>
    <cellStyle name="Millares 657 2 4 4 3 2" xfId="40439" xr:uid="{CADC2B87-8C85-47D9-828F-89A282A17962}"/>
    <cellStyle name="Millares 657 2 4 4 4" xfId="28998" xr:uid="{9D863113-6B3D-4181-A786-BB0AD8AADFFC}"/>
    <cellStyle name="Millares 657 2 4 4 5" xfId="51880" xr:uid="{93AE626A-7A21-4729-86E1-611ABE6D14E2}"/>
    <cellStyle name="Millares 657 2 4 5" xfId="7192" xr:uid="{CF9510A5-3918-448A-961A-6631F1BF3348}"/>
    <cellStyle name="Millares 657 2 4 5 2" xfId="18631" xr:uid="{F9D6B920-7134-4B91-BCC5-84F561CEAFB8}"/>
    <cellStyle name="Millares 657 2 4 5 2 2" xfId="41525" xr:uid="{B5135CE5-92E5-4E4C-A498-0E15910227E2}"/>
    <cellStyle name="Millares 657 2 4 5 3" xfId="30084" xr:uid="{30410728-F8E8-4693-8150-18043C0AD8E5}"/>
    <cellStyle name="Millares 657 2 4 5 4" xfId="52966" xr:uid="{29850E29-EA12-48E8-AA34-F18328361172}"/>
    <cellStyle name="Millares 657 2 4 6" xfId="12248" xr:uid="{4DC9EA0A-2FBA-4ACE-BF05-405808C8ED8C}"/>
    <cellStyle name="Millares 657 2 4 6 2" xfId="23683" xr:uid="{1D069F28-BF90-4FF3-8E47-FA76B4BAF203}"/>
    <cellStyle name="Millares 657 2 4 6 2 2" xfId="46577" xr:uid="{8D8625D0-C2F4-48EF-B663-F95F8C3C1457}"/>
    <cellStyle name="Millares 657 2 4 6 3" xfId="35136" xr:uid="{1ACEC892-6580-4045-A946-1493542BD313}"/>
    <cellStyle name="Millares 657 2 4 7" xfId="13330" xr:uid="{E0B922C6-1547-4CB9-B894-B0AD884D5CC1}"/>
    <cellStyle name="Millares 657 2 4 7 2" xfId="24767" xr:uid="{08357CC0-E015-4947-8235-2904D715E41B}"/>
    <cellStyle name="Millares 657 2 4 7 2 2" xfId="47661" xr:uid="{EE4CCCC0-5248-4712-B650-7EB80FABC3AD}"/>
    <cellStyle name="Millares 657 2 4 7 3" xfId="36220" xr:uid="{3F094C2A-4C92-49F8-A9E4-0AB8741F1765}"/>
    <cellStyle name="Millares 657 2 4 8" xfId="14389" xr:uid="{485345D7-C7EB-4CED-8410-FE55FBCD2B2F}"/>
    <cellStyle name="Millares 657 2 4 8 2" xfId="37283" xr:uid="{DB4A23F7-F2AA-430D-8926-D3BC3580BFC6}"/>
    <cellStyle name="Millares 657 2 4 9" xfId="25842" xr:uid="{D595AA94-6633-4781-B786-93AD95F65F90}"/>
    <cellStyle name="Millares 657 2 5" xfId="598" xr:uid="{E43BFD50-2821-45FD-A8BF-E52A454B57B7}"/>
    <cellStyle name="Millares 657 2 5 10" xfId="3702" xr:uid="{D9F00813-2DA0-44A2-8AA1-FD0189447359}"/>
    <cellStyle name="Millares 657 2 5 2" xfId="2077" xr:uid="{BB3249EF-7C83-46A7-88BE-7C52E0BAEDDF}"/>
    <cellStyle name="Millares 657 2 5 2 2" xfId="8768" xr:uid="{40F57B57-B1BD-4F61-B919-B97C9A3EF996}"/>
    <cellStyle name="Millares 657 2 5 2 2 2" xfId="20211" xr:uid="{BBF22779-2F12-4FF4-AFD1-25EBC85BB5E5}"/>
    <cellStyle name="Millares 657 2 5 2 2 2 2" xfId="43105" xr:uid="{78889417-C656-4207-8302-C63693CC99DE}"/>
    <cellStyle name="Millares 657 2 5 2 2 3" xfId="31664" xr:uid="{06C87E38-C7B1-40EF-81E9-E260B796EC73}"/>
    <cellStyle name="Millares 657 2 5 2 2 4" xfId="54546" xr:uid="{5DB1AF62-19D1-4AAA-B22F-BF8FB0F978FE}"/>
    <cellStyle name="Millares 657 2 5 2 3" xfId="15969" xr:uid="{A473E6D3-727E-4244-8769-998CF989AEAD}"/>
    <cellStyle name="Millares 657 2 5 2 3 2" xfId="38863" xr:uid="{EE8DEF38-9A3D-4582-AEB1-479EBF8A6817}"/>
    <cellStyle name="Millares 657 2 5 2 4" xfId="27422" xr:uid="{CCC4CAD5-E263-4FAA-A64A-F539BF045817}"/>
    <cellStyle name="Millares 657 2 5 2 5" xfId="50305" xr:uid="{1C218614-B0DF-4369-970A-6E60BFBA392B}"/>
    <cellStyle name="Millares 657 2 5 2 6" xfId="4994" xr:uid="{9580B584-4767-430C-BA9B-60AD6BE3668F}"/>
    <cellStyle name="Millares 657 2 5 3" xfId="6372" xr:uid="{F49E12BE-6C8C-44CE-9A96-7507B5295467}"/>
    <cellStyle name="Millares 657 2 5 3 2" xfId="10607" xr:uid="{7A1AD518-92FF-45A8-8507-456DBD2B9955}"/>
    <cellStyle name="Millares 657 2 5 3 2 2" xfId="22050" xr:uid="{69E22377-FB31-42B3-9AA8-A9CD2FB80149}"/>
    <cellStyle name="Millares 657 2 5 3 2 2 2" xfId="44944" xr:uid="{73649873-9D40-4088-A60A-1D240CAEF361}"/>
    <cellStyle name="Millares 657 2 5 3 2 3" xfId="33503" xr:uid="{75ED5FEF-C1BD-4112-B2E0-00127F443E78}"/>
    <cellStyle name="Millares 657 2 5 3 2 4" xfId="56385" xr:uid="{61DDB7D2-4C2F-41F2-84A4-112D15934AA0}"/>
    <cellStyle name="Millares 657 2 5 3 3" xfId="17808" xr:uid="{0185D1C1-05A0-4A6D-A1FD-6A1ACDCE4395}"/>
    <cellStyle name="Millares 657 2 5 3 3 2" xfId="40702" xr:uid="{F1FEDCC1-58AB-4B29-B90B-B7999B9C32C2}"/>
    <cellStyle name="Millares 657 2 5 3 4" xfId="29261" xr:uid="{24C40020-7382-475F-A49C-F35F17DD548D}"/>
    <cellStyle name="Millares 657 2 5 3 5" xfId="52143" xr:uid="{48516AB7-EDF0-4CA7-83D8-515EFCC9734D}"/>
    <cellStyle name="Millares 657 2 5 4" xfId="7452" xr:uid="{5325E255-6EB7-4564-9B08-2D9D20E3A6BC}"/>
    <cellStyle name="Millares 657 2 5 4 2" xfId="18894" xr:uid="{82EE26ED-213E-4A5B-BA09-7585950DF176}"/>
    <cellStyle name="Millares 657 2 5 4 2 2" xfId="41788" xr:uid="{42668DAB-F21E-451D-A7CD-E0EE579B3A9D}"/>
    <cellStyle name="Millares 657 2 5 4 3" xfId="30347" xr:uid="{D137B23F-B7C6-43BD-9D26-8AB85807CE6D}"/>
    <cellStyle name="Millares 657 2 5 4 4" xfId="53229" xr:uid="{CF7486AB-2477-4E3C-86FF-7E2E0FAC7801}"/>
    <cellStyle name="Millares 657 2 5 5" xfId="12510" xr:uid="{E0287F80-1B94-4558-AAC1-7030B435A0E2}"/>
    <cellStyle name="Millares 657 2 5 5 2" xfId="23946" xr:uid="{734BAD0D-3110-403B-A2D0-9FF780E463D3}"/>
    <cellStyle name="Millares 657 2 5 5 2 2" xfId="46840" xr:uid="{6830AC8C-0794-477F-8568-22326CE9A4AE}"/>
    <cellStyle name="Millares 657 2 5 5 3" xfId="35399" xr:uid="{90832286-5A92-469C-8328-B50C3AEE0913}"/>
    <cellStyle name="Millares 657 2 5 6" xfId="13593" xr:uid="{E39F8A32-8DEA-41B1-A30C-F8861B9A7F49}"/>
    <cellStyle name="Millares 657 2 5 6 2" xfId="25030" xr:uid="{78D5FDD6-0F9C-437F-BD1B-C92CE64A05B9}"/>
    <cellStyle name="Millares 657 2 5 6 2 2" xfId="47924" xr:uid="{A1263D73-C780-41EF-A89C-0553DA0B7E84}"/>
    <cellStyle name="Millares 657 2 5 6 3" xfId="36483" xr:uid="{2562410B-166C-429D-A6E4-BF8CE562AF2D}"/>
    <cellStyle name="Millares 657 2 5 7" xfId="14652" xr:uid="{4D9C0C49-21A0-45B1-9441-38D0D008EC37}"/>
    <cellStyle name="Millares 657 2 5 7 2" xfId="37546" xr:uid="{077CE849-4957-4695-8ABF-3D1AAA4D4EBF}"/>
    <cellStyle name="Millares 657 2 5 8" xfId="26105" xr:uid="{AD3D4F63-7EDD-459B-904A-5B6443D72945}"/>
    <cellStyle name="Millares 657 2 5 9" xfId="48988" xr:uid="{8D086769-5895-4233-B710-A0D6E7CEBCBD}"/>
    <cellStyle name="Millares 657 2 6" xfId="871" xr:uid="{4C6DF08C-94FF-47E3-893A-DEC9B40FECC7}"/>
    <cellStyle name="Millares 657 2 6 2" xfId="2349" xr:uid="{68D3C543-5FA6-4039-A5BF-C906A69EDE22}"/>
    <cellStyle name="Millares 657 2 6 2 2" xfId="9296" xr:uid="{0D028834-0525-447F-B9CD-C66C04C60020}"/>
    <cellStyle name="Millares 657 2 6 2 2 2" xfId="20739" xr:uid="{58E133E5-AE32-42C3-A488-C0E5EA0F812A}"/>
    <cellStyle name="Millares 657 2 6 2 2 2 2" xfId="43633" xr:uid="{B30422B2-DC84-4BD3-B4CD-0A45B02C490A}"/>
    <cellStyle name="Millares 657 2 6 2 2 3" xfId="32192" xr:uid="{917DEFBF-BA4C-4B53-8379-1C137784ADC7}"/>
    <cellStyle name="Millares 657 2 6 2 2 4" xfId="55074" xr:uid="{AF5CC8A5-46F9-4362-84A0-A6EF638ECC50}"/>
    <cellStyle name="Millares 657 2 6 2 3" xfId="16497" xr:uid="{3E9E48D3-3ADC-4F59-8D61-E377844E91BB}"/>
    <cellStyle name="Millares 657 2 6 2 3 2" xfId="39391" xr:uid="{E72F6ED1-6714-4CB6-A576-B0C4FB166D33}"/>
    <cellStyle name="Millares 657 2 6 2 4" xfId="27950" xr:uid="{D14A4609-2D4A-4CD4-8B2C-1E6D22D47140}"/>
    <cellStyle name="Millares 657 2 6 2 5" xfId="50833" xr:uid="{490A25B8-E038-4323-BCD2-832BBD4C190F}"/>
    <cellStyle name="Millares 657 2 6 2 6" xfId="5522" xr:uid="{45DD88F0-A417-484B-B15D-063F555FEEFA}"/>
    <cellStyle name="Millares 657 2 6 3" xfId="7979" xr:uid="{E5A5B9F9-CC98-466A-8086-6DCE752811AF}"/>
    <cellStyle name="Millares 657 2 6 3 2" xfId="19422" xr:uid="{08F40FE6-5C66-49F2-A74B-CEED2127EED3}"/>
    <cellStyle name="Millares 657 2 6 3 2 2" xfId="42316" xr:uid="{ED29D1E1-5AA7-44D0-8504-4C44E81596F5}"/>
    <cellStyle name="Millares 657 2 6 3 3" xfId="30875" xr:uid="{EE433C74-B89D-4080-B4A2-7B693D1853B9}"/>
    <cellStyle name="Millares 657 2 6 3 4" xfId="53757" xr:uid="{760B34D0-7D89-4201-B8A3-79F8A75382D4}"/>
    <cellStyle name="Millares 657 2 6 4" xfId="15180" xr:uid="{1E41A2EC-D24B-44F6-ADF0-542E30E3B111}"/>
    <cellStyle name="Millares 657 2 6 4 2" xfId="38074" xr:uid="{61580474-B0CF-4C42-B320-90928709FA6A}"/>
    <cellStyle name="Millares 657 2 6 5" xfId="26633" xr:uid="{FF065DAB-5AB5-4C18-B831-ED2193D95CEB}"/>
    <cellStyle name="Millares 657 2 6 6" xfId="49516" xr:uid="{71518CB7-0E61-40D9-98CA-0D224FFAD6C0}"/>
    <cellStyle name="Millares 657 2 6 7" xfId="4224" xr:uid="{F69642B7-58F0-49E9-9908-DB8CEB0ADB58}"/>
    <cellStyle name="Millares 657 2 7" xfId="1166" xr:uid="{757F4D75-560A-4B92-B30B-A0AADC1734BA}"/>
    <cellStyle name="Millares 657 2 7 2" xfId="2623" xr:uid="{6969305C-CC2C-40EE-A3C2-CAAE63614315}"/>
    <cellStyle name="Millares 657 2 7 2 2" xfId="19685" xr:uid="{035B069F-A0AC-4546-A6E6-3796CAAE53EA}"/>
    <cellStyle name="Millares 657 2 7 2 2 2" xfId="42579" xr:uid="{BFA99AE5-BF3C-4644-930F-D900298921F8}"/>
    <cellStyle name="Millares 657 2 7 2 3" xfId="31138" xr:uid="{D9F1B2FE-3D1A-4D4D-98A2-BE424E207308}"/>
    <cellStyle name="Millares 657 2 7 2 4" xfId="54020" xr:uid="{1EA77159-D88D-428B-B0F9-400E4170BAA7}"/>
    <cellStyle name="Millares 657 2 7 2 5" xfId="8242" xr:uid="{982BB778-29D6-41EF-9D33-8A7CA31A890D}"/>
    <cellStyle name="Millares 657 2 7 3" xfId="15443" xr:uid="{608ACC3E-E500-46C7-9446-1312C468C854}"/>
    <cellStyle name="Millares 657 2 7 3 2" xfId="38337" xr:uid="{327F5796-4AE4-4405-9244-8298EF41AE87}"/>
    <cellStyle name="Millares 657 2 7 4" xfId="26896" xr:uid="{C3CE740E-C60A-4D8A-AF5D-1E5C0479CA4B}"/>
    <cellStyle name="Millares 657 2 7 5" xfId="49779" xr:uid="{31E93665-0CAD-4750-A92D-3A8774BD12F8}"/>
    <cellStyle name="Millares 657 2 7 6" xfId="4478" xr:uid="{018A243E-468A-4AD2-A731-735CF804321A}"/>
    <cellStyle name="Millares 657 2 8" xfId="1684" xr:uid="{1971E893-8361-4B35-BFF7-3AFF789AB41F}"/>
    <cellStyle name="Millares 657 2 8 2" xfId="9560" xr:uid="{B560ECB6-F0AE-42D1-9792-0ED7ED73EF1C}"/>
    <cellStyle name="Millares 657 2 8 2 2" xfId="21003" xr:uid="{A3EBB344-B2FF-4050-BD85-A3AA2A0EBBBA}"/>
    <cellStyle name="Millares 657 2 8 2 2 2" xfId="43897" xr:uid="{EBEDF7A0-9BCD-4A52-BEF5-C60E5B22DABE}"/>
    <cellStyle name="Millares 657 2 8 2 3" xfId="32456" xr:uid="{D22CDF5E-BC5E-4780-82FF-2E8FFD2C2E97}"/>
    <cellStyle name="Millares 657 2 8 2 4" xfId="55338" xr:uid="{9D4E06BB-83E0-4707-B1E5-E391567A0055}"/>
    <cellStyle name="Millares 657 2 8 3" xfId="16761" xr:uid="{60260BEB-000C-4C92-B589-BE1E3A0C39F2}"/>
    <cellStyle name="Millares 657 2 8 3 2" xfId="39655" xr:uid="{23E51E33-D931-4720-9F86-BBC5D70FEA5A}"/>
    <cellStyle name="Millares 657 2 8 4" xfId="28214" xr:uid="{99A32B07-DC34-4645-9B05-7EC049DEE13D}"/>
    <cellStyle name="Millares 657 2 8 5" xfId="51096" xr:uid="{313A48EC-ED3F-44C7-8FD3-E71ED1A0FEBC}"/>
    <cellStyle name="Millares 657 2 8 6" xfId="5786" xr:uid="{5D6812A4-2BD6-4227-BF45-CB01E7EB075E}"/>
    <cellStyle name="Millares 657 2 9" xfId="3170" xr:uid="{268316E2-8CFE-43BE-A276-BCCB93D6373A}"/>
    <cellStyle name="Millares 657 2 9 2" xfId="9819" xr:uid="{86ECC53D-8CCB-41F0-9439-4A6E007A20F7}"/>
    <cellStyle name="Millares 657 2 9 2 2" xfId="21262" xr:uid="{E9F90CEC-B293-44C9-ABA0-420DCEE6F33C}"/>
    <cellStyle name="Millares 657 2 9 2 2 2" xfId="44156" xr:uid="{D08D8D00-113E-4B74-BC38-4AACAF9B3060}"/>
    <cellStyle name="Millares 657 2 9 2 3" xfId="32715" xr:uid="{FF8AF187-C3CF-4A0D-AB09-A5445FD1FCD2}"/>
    <cellStyle name="Millares 657 2 9 2 4" xfId="55597" xr:uid="{4AAF947D-D697-4FA3-8208-EA931F7C7871}"/>
    <cellStyle name="Millares 657 2 9 3" xfId="17020" xr:uid="{967ADC7C-32AB-4B23-9985-6F1459E619CD}"/>
    <cellStyle name="Millares 657 2 9 3 2" xfId="39914" xr:uid="{D411BD6F-606A-4B29-9AC9-27338A70024A}"/>
    <cellStyle name="Millares 657 2 9 4" xfId="28473" xr:uid="{9EE0F0FA-63C8-4F7E-B0BF-1E6F51EBF0E1}"/>
    <cellStyle name="Millares 657 2 9 5" xfId="51355" xr:uid="{54950FBA-20B7-4BBD-9B08-8C272F837DB2}"/>
    <cellStyle name="Millares 657 3" xfId="147" xr:uid="{692B0558-53FC-43A1-AB22-A4E04BA782CA}"/>
    <cellStyle name="Millares 657 3 10" xfId="6928" xr:uid="{1EB5E054-5B36-43B8-ABCF-1D992BC05FF3}"/>
    <cellStyle name="Millares 657 3 10 2" xfId="18363" xr:uid="{C1235C74-338D-4BE1-AC13-06F456F8D1C4}"/>
    <cellStyle name="Millares 657 3 10 2 2" xfId="41257" xr:uid="{B89C0A20-A077-47E7-A88E-E09EB8319839}"/>
    <cellStyle name="Millares 657 3 10 3" xfId="29816" xr:uid="{54E1B9E4-7A5C-447C-9371-68ECBFB76CDD}"/>
    <cellStyle name="Millares 657 3 10 4" xfId="52698" xr:uid="{E566C8AE-AF82-4F16-836E-35D736CEAEFD}"/>
    <cellStyle name="Millares 657 3 11" xfId="11203" xr:uid="{2E913243-47DA-4D79-8FB7-EAB39BFC9917}"/>
    <cellStyle name="Millares 657 3 11 2" xfId="22639" xr:uid="{E1E5906A-359A-4860-B6E4-1F49A6979CB6}"/>
    <cellStyle name="Millares 657 3 11 2 2" xfId="45533" xr:uid="{D604F931-3358-45E6-A6C7-89B1DEBAD6D5}"/>
    <cellStyle name="Millares 657 3 11 3" xfId="34092" xr:uid="{45BC447A-F0BD-428F-8B68-0E0D0EE8A804}"/>
    <cellStyle name="Millares 657 3 11 4" xfId="56974" xr:uid="{955DAD3B-C47C-47C7-AB6A-4FDF5F7DD2A1}"/>
    <cellStyle name="Millares 657 3 12" xfId="11464" xr:uid="{CE787B50-80FE-4E5F-908B-9789C891696C}"/>
    <cellStyle name="Millares 657 3 12 2" xfId="22900" xr:uid="{E6453EDC-5E28-42A8-875E-CBBF1135E24F}"/>
    <cellStyle name="Millares 657 3 12 2 2" xfId="45794" xr:uid="{7BEC8952-B5C4-4B57-AD46-E15950842C9C}"/>
    <cellStyle name="Millares 657 3 12 3" xfId="34353" xr:uid="{A87CD640-52E2-405D-AE1B-F1F49C90FED0}"/>
    <cellStyle name="Millares 657 3 12 4" xfId="57235" xr:uid="{757F3A1C-B90E-474C-9F3D-69BE900B1CAA}"/>
    <cellStyle name="Millares 657 3 13" xfId="11731" xr:uid="{163D9FE4-CC1A-4328-98D1-20B92C43382F}"/>
    <cellStyle name="Millares 657 3 13 2" xfId="23167" xr:uid="{5FA9EA05-EB3D-4EB1-B270-EB838140081E}"/>
    <cellStyle name="Millares 657 3 13 2 2" xfId="46061" xr:uid="{2C5B3092-51A5-4676-BAC9-6B3DB2DFAF4A}"/>
    <cellStyle name="Millares 657 3 13 3" xfId="34620" xr:uid="{C7BC38CC-9BBE-4051-95D2-221AA912E47B}"/>
    <cellStyle name="Millares 657 3 13 4" xfId="57502" xr:uid="{71E609EC-B1B6-4F1E-9AE6-F8BC165EB7D6}"/>
    <cellStyle name="Millares 657 3 14" xfId="12002" xr:uid="{25B37A62-E1EB-427B-B9D7-6FC5B7DC328A}"/>
    <cellStyle name="Millares 657 3 14 2" xfId="23437" xr:uid="{638AEC8F-EBD4-415E-8A83-84FF8A103DB9}"/>
    <cellStyle name="Millares 657 3 14 2 2" xfId="46331" xr:uid="{0C9D5C5C-3B5C-45B6-8ABD-8773E1D5002F}"/>
    <cellStyle name="Millares 657 3 14 3" xfId="34890" xr:uid="{4CD04B9A-6E29-4196-BDDB-D7C1D60BFAB4}"/>
    <cellStyle name="Millares 657 3 15" xfId="13087" xr:uid="{54A192A9-952F-43CB-A11C-EBBF54E2E607}"/>
    <cellStyle name="Millares 657 3 15 2" xfId="24523" xr:uid="{17DFB722-5059-404B-BB80-5C5E073323FC}"/>
    <cellStyle name="Millares 657 3 15 2 2" xfId="47417" xr:uid="{8AE7ADAF-5A4B-4523-B767-C73D6661B208}"/>
    <cellStyle name="Millares 657 3 15 3" xfId="35976" xr:uid="{EE9F4CE7-2D87-4EA5-912C-4E2B4A91DBB5}"/>
    <cellStyle name="Millares 657 3 16" xfId="14145" xr:uid="{7FC9EBE1-0BF6-49A1-AEA9-5D6A31AE9D3D}"/>
    <cellStyle name="Millares 657 3 16 2" xfId="37039" xr:uid="{4799B0C2-73B2-4E6A-96FF-AAEE352133F3}"/>
    <cellStyle name="Millares 657 3 17" xfId="25598" xr:uid="{0D8B8B03-2A63-4310-97CA-2F2DB69B19B2}"/>
    <cellStyle name="Millares 657 3 18" xfId="48481" xr:uid="{FCAD161E-C929-470F-AB81-F1455038A5C0}"/>
    <cellStyle name="Millares 657 3 19" xfId="57755" xr:uid="{EE42349B-69FE-444E-9A08-5107C43F57C9}"/>
    <cellStyle name="Millares 657 3 2" xfId="469" xr:uid="{49F412C8-A494-4B37-94D6-F52692C384FC}"/>
    <cellStyle name="Millares 657 3 2 10" xfId="11319" xr:uid="{C80E5C1D-720B-4768-8B3C-F221E88D3B07}"/>
    <cellStyle name="Millares 657 3 2 10 2" xfId="22755" xr:uid="{78D9D5EA-BABA-4A6B-BCB3-6E0DFAC15315}"/>
    <cellStyle name="Millares 657 3 2 10 2 2" xfId="45649" xr:uid="{196841D5-F5C5-4397-B693-0181838A7AAF}"/>
    <cellStyle name="Millares 657 3 2 10 3" xfId="34208" xr:uid="{C289D941-B47C-4121-8336-CC2958E0A85A}"/>
    <cellStyle name="Millares 657 3 2 10 4" xfId="57090" xr:uid="{CF5F7CB2-06FE-46A2-8B10-B3BA48B39A62}"/>
    <cellStyle name="Millares 657 3 2 11" xfId="11581" xr:uid="{AE08DA7E-E752-48DA-A2BB-DE8CEAE240F0}"/>
    <cellStyle name="Millares 657 3 2 11 2" xfId="23017" xr:uid="{E26D0E12-366B-4010-A0EB-FAD42AA950A0}"/>
    <cellStyle name="Millares 657 3 2 11 2 2" xfId="45911" xr:uid="{F50A3F68-CB84-4588-9143-39EF7E2EA2FC}"/>
    <cellStyle name="Millares 657 3 2 11 3" xfId="34470" xr:uid="{2BFCD1FC-C320-4BBD-981F-84C459BED4E2}"/>
    <cellStyle name="Millares 657 3 2 11 4" xfId="57352" xr:uid="{0F60854F-3C08-4E7B-B699-9E8F4802DD89}"/>
    <cellStyle name="Millares 657 3 2 12" xfId="11848" xr:uid="{F573889E-532A-4C7A-BC13-A2A77C9EDA3C}"/>
    <cellStyle name="Millares 657 3 2 12 2" xfId="23284" xr:uid="{9537F185-60DF-4B99-9B7D-D92D7BA7B73F}"/>
    <cellStyle name="Millares 657 3 2 12 2 2" xfId="46178" xr:uid="{DB768B7F-F251-4309-9142-F7AFA91E4EA2}"/>
    <cellStyle name="Millares 657 3 2 12 3" xfId="34737" xr:uid="{050F13A6-0815-457C-9947-4E515FC9355C}"/>
    <cellStyle name="Millares 657 3 2 12 4" xfId="57619" xr:uid="{06D7752E-D006-4C1F-AC11-702E4456A9E8}"/>
    <cellStyle name="Millares 657 3 2 13" xfId="12120" xr:uid="{B1734E29-1C8A-48D1-99EE-391C7FD374B7}"/>
    <cellStyle name="Millares 657 3 2 13 2" xfId="23555" xr:uid="{6CD7F9EB-1F6F-485B-9B0A-4FD8C4883481}"/>
    <cellStyle name="Millares 657 3 2 13 2 2" xfId="46449" xr:uid="{0F66C3A5-4C80-4270-8058-870281C6F7A1}"/>
    <cellStyle name="Millares 657 3 2 13 3" xfId="35008" xr:uid="{826099AF-30F5-4E2D-9DD1-7E3DF40F1533}"/>
    <cellStyle name="Millares 657 3 2 14" xfId="13203" xr:uid="{EC5770DB-2CF1-4ED4-BC5A-B5EEF7C53A28}"/>
    <cellStyle name="Millares 657 3 2 14 2" xfId="24639" xr:uid="{EA5B60E2-014B-4E8F-9C11-365D22F5DBCC}"/>
    <cellStyle name="Millares 657 3 2 14 2 2" xfId="47533" xr:uid="{15675990-6697-4B07-8A56-5B24E8645DA9}"/>
    <cellStyle name="Millares 657 3 2 14 3" xfId="36092" xr:uid="{1D4AB3FF-118A-4508-850A-1F36AFAD26D8}"/>
    <cellStyle name="Millares 657 3 2 15" xfId="14261" xr:uid="{2A9CFD03-3393-407F-BD08-66A29D15C6E8}"/>
    <cellStyle name="Millares 657 3 2 15 2" xfId="37155" xr:uid="{74335914-961D-452B-BCCD-B9A7C74C3FFA}"/>
    <cellStyle name="Millares 657 3 2 16" xfId="25714" xr:uid="{7DF25EDC-2EAD-40A3-A857-80223405156D}"/>
    <cellStyle name="Millares 657 3 2 17" xfId="48597" xr:uid="{74FF6E72-F428-41FA-8D95-FFFACA7A6086}"/>
    <cellStyle name="Millares 657 3 2 18" xfId="57871" xr:uid="{C17C1EA2-9985-4BEA-9E4A-695170AED998}"/>
    <cellStyle name="Millares 657 3 2 19" xfId="58382" xr:uid="{2C1E1725-6EA5-49F6-86FE-6628F6F8965C}"/>
    <cellStyle name="Millares 657 3 2 2" xfId="742" xr:uid="{3127D93B-6CD8-449D-9EF7-1F459E4EC6BE}"/>
    <cellStyle name="Millares 657 3 2 2 10" xfId="48860" xr:uid="{167542A9-4BED-4132-ABE6-31CF62853AAA}"/>
    <cellStyle name="Millares 657 3 2 2 11" xfId="58132" xr:uid="{D101C045-321A-40D7-B8C0-1D2D8DCF1B9B}"/>
    <cellStyle name="Millares 657 3 2 2 12" xfId="58644" xr:uid="{03B98E92-C239-4499-850C-FE7B93096C48}"/>
    <cellStyle name="Millares 657 3 2 2 2" xfId="1586" xr:uid="{2E2D8C8B-7587-4021-B58A-D4AC22267D01}"/>
    <cellStyle name="Millares 657 3 2 2 2 10" xfId="4099" xr:uid="{FCEF214E-134C-409C-A814-4887B27EDE6F}"/>
    <cellStyle name="Millares 657 3 2 2 2 2" xfId="3018" xr:uid="{1FB2085D-AE37-401B-9314-0416F8ED05B0}"/>
    <cellStyle name="Millares 657 3 2 2 2 2 2" xfId="9167" xr:uid="{9404FBA1-D55A-476D-B590-54BDD506D415}"/>
    <cellStyle name="Millares 657 3 2 2 2 2 2 2" xfId="20610" xr:uid="{6E2915DB-A0B1-427F-8EA4-53BDA59FEC06}"/>
    <cellStyle name="Millares 657 3 2 2 2 2 2 2 2" xfId="43504" xr:uid="{DD0070FC-0E96-4B05-BD39-C9A9E6A56D34}"/>
    <cellStyle name="Millares 657 3 2 2 2 2 2 3" xfId="32063" xr:uid="{55F46BEE-D7D6-4572-A6F9-4CCFE8680407}"/>
    <cellStyle name="Millares 657 3 2 2 2 2 2 4" xfId="54945" xr:uid="{87E2C739-D86A-4590-AF95-F2E15FCBF26B}"/>
    <cellStyle name="Millares 657 3 2 2 2 2 3" xfId="16368" xr:uid="{E4C81257-B288-4F0E-8662-A0663B416191}"/>
    <cellStyle name="Millares 657 3 2 2 2 2 3 2" xfId="39262" xr:uid="{92608181-6FC0-45B5-9CA6-675D50691471}"/>
    <cellStyle name="Millares 657 3 2 2 2 2 4" xfId="27821" xr:uid="{74CD1570-B1AC-4F76-B11F-9CF077402AF7}"/>
    <cellStyle name="Millares 657 3 2 2 2 2 5" xfId="50704" xr:uid="{721B3030-6950-4D31-AEB2-207C7AA56CAB}"/>
    <cellStyle name="Millares 657 3 2 2 2 2 6" xfId="5393" xr:uid="{194F455A-0DE5-4EEF-AE0F-6A171F962656}"/>
    <cellStyle name="Millares 657 3 2 2 2 3" xfId="6771" xr:uid="{0D49B4F3-A6FA-4C04-8B02-9B9054EA3089}"/>
    <cellStyle name="Millares 657 3 2 2 2 3 2" xfId="11006" xr:uid="{F7F856A5-50B9-46F2-A965-AAD1D38230C6}"/>
    <cellStyle name="Millares 657 3 2 2 2 3 2 2" xfId="22449" xr:uid="{22545E10-C17A-4E38-8063-7CBC50B3E5EA}"/>
    <cellStyle name="Millares 657 3 2 2 2 3 2 2 2" xfId="45343" xr:uid="{7D371B59-8354-442F-9CAF-A0C8766A12A2}"/>
    <cellStyle name="Millares 657 3 2 2 2 3 2 3" xfId="33902" xr:uid="{D9CA6364-FECA-4C4F-89B8-B35A056A6F19}"/>
    <cellStyle name="Millares 657 3 2 2 2 3 2 4" xfId="56784" xr:uid="{9183934B-5096-4FF0-A14E-2AD83244E9C3}"/>
    <cellStyle name="Millares 657 3 2 2 2 3 3" xfId="18207" xr:uid="{E6A42FDB-3142-443B-8A3B-67B36C88478C}"/>
    <cellStyle name="Millares 657 3 2 2 2 3 3 2" xfId="41101" xr:uid="{8A38F5E9-A192-4E0F-84A6-2D40CB64863F}"/>
    <cellStyle name="Millares 657 3 2 2 2 3 4" xfId="29660" xr:uid="{D4EFB39C-3B2B-4F9E-9C09-F845B0B133D0}"/>
    <cellStyle name="Millares 657 3 2 2 2 3 5" xfId="52542" xr:uid="{F8AF6E08-EE91-42AE-8B28-8CA4FCF7D9F8}"/>
    <cellStyle name="Millares 657 3 2 2 2 4" xfId="7850" xr:uid="{5C53BB71-07BE-4E2F-B587-D22D8C80BFDE}"/>
    <cellStyle name="Millares 657 3 2 2 2 4 2" xfId="19293" xr:uid="{97121C72-5885-4BFD-B3A2-C1BAC5E75FD1}"/>
    <cellStyle name="Millares 657 3 2 2 2 4 2 2" xfId="42187" xr:uid="{C3F341FF-F626-4E74-9F74-6C16AF2CFBB3}"/>
    <cellStyle name="Millares 657 3 2 2 2 4 3" xfId="30746" xr:uid="{1BDC7C5E-C07F-4D96-9465-ECCDFD7E38B9}"/>
    <cellStyle name="Millares 657 3 2 2 2 4 4" xfId="53628" xr:uid="{86462923-C3E6-4AC0-B760-AA01BF5BEFED}"/>
    <cellStyle name="Millares 657 3 2 2 2 5" xfId="12909" xr:uid="{01FBD59F-E0B6-4BB1-90DE-03D251637966}"/>
    <cellStyle name="Millares 657 3 2 2 2 5 2" xfId="24345" xr:uid="{8B92ADCE-A34C-487F-91CF-C0718A2FE0EC}"/>
    <cellStyle name="Millares 657 3 2 2 2 5 2 2" xfId="47239" xr:uid="{D425A932-FD89-4B30-9DB0-F06611432EE3}"/>
    <cellStyle name="Millares 657 3 2 2 2 5 3" xfId="35798" xr:uid="{A6397580-EC1A-471C-8664-D677C5084D6D}"/>
    <cellStyle name="Millares 657 3 2 2 2 6" xfId="13992" xr:uid="{7D67035B-8213-4D23-A99C-2D17432E2836}"/>
    <cellStyle name="Millares 657 3 2 2 2 6 2" xfId="25429" xr:uid="{0198A769-0D95-4703-B44A-2D6A1B492D21}"/>
    <cellStyle name="Millares 657 3 2 2 2 6 2 2" xfId="48323" xr:uid="{50C318A1-4AF3-426C-9311-A5EE0D512CF7}"/>
    <cellStyle name="Millares 657 3 2 2 2 6 3" xfId="36882" xr:uid="{42FB6995-31E7-4D29-9798-61A40D54C1A8}"/>
    <cellStyle name="Millares 657 3 2 2 2 7" xfId="15051" xr:uid="{F3B9EDBD-7E30-4356-85C9-D31DF03F963C}"/>
    <cellStyle name="Millares 657 3 2 2 2 7 2" xfId="37945" xr:uid="{55B7576C-9ADB-4B6E-9733-8003504E4C70}"/>
    <cellStyle name="Millares 657 3 2 2 2 8" xfId="26504" xr:uid="{406F6267-9972-40D0-9F98-517F8BC7CC80}"/>
    <cellStyle name="Millares 657 3 2 2 2 9" xfId="49387" xr:uid="{662C64DF-BF5B-49DE-B5D5-B195F57A9BBE}"/>
    <cellStyle name="Millares 657 3 2 2 3" xfId="2221" xr:uid="{5BEA8B20-0E29-44A8-A804-B12A840418DB}"/>
    <cellStyle name="Millares 657 3 2 2 3 2" xfId="8640" xr:uid="{A151AADE-9968-413F-A4A4-E20DE60263D8}"/>
    <cellStyle name="Millares 657 3 2 2 3 2 2" xfId="20083" xr:uid="{80B10686-3C80-4B76-98E6-9E853261BA3B}"/>
    <cellStyle name="Millares 657 3 2 2 3 2 2 2" xfId="42977" xr:uid="{1F438AF7-CC7D-42D2-B117-FC2FAA6CDF53}"/>
    <cellStyle name="Millares 657 3 2 2 3 2 3" xfId="31536" xr:uid="{99AFC985-717C-4075-B97D-0F2F19CF4A55}"/>
    <cellStyle name="Millares 657 3 2 2 3 2 4" xfId="54418" xr:uid="{C6A3D088-0F8A-4B45-8AAC-6532E4021854}"/>
    <cellStyle name="Millares 657 3 2 2 3 3" xfId="15841" xr:uid="{DEEBA2A2-FC5B-4F3E-8A4B-5B1AE049F6E4}"/>
    <cellStyle name="Millares 657 3 2 2 3 3 2" xfId="38735" xr:uid="{56768E6B-5468-4844-8FE7-A321766347E4}"/>
    <cellStyle name="Millares 657 3 2 2 3 4" xfId="27294" xr:uid="{93E590A3-7410-4E83-8C7A-1837FDFE38C3}"/>
    <cellStyle name="Millares 657 3 2 2 3 5" xfId="50177" xr:uid="{37CD87BA-FBAB-4051-9C2A-A43C380E55A5}"/>
    <cellStyle name="Millares 657 3 2 2 3 6" xfId="4866" xr:uid="{FF212C50-BAE2-4803-8660-9A9480E4220A}"/>
    <cellStyle name="Millares 657 3 2 2 4" xfId="3565" xr:uid="{BB95CB75-7AA7-4123-9C7E-9B02F51DF37A}"/>
    <cellStyle name="Millares 657 3 2 2 4 2" xfId="10479" xr:uid="{7B067CD6-69FD-4B72-BF97-94C839B96480}"/>
    <cellStyle name="Millares 657 3 2 2 4 2 2" xfId="21922" xr:uid="{F1512613-E194-43D4-9F69-4C76295F3520}"/>
    <cellStyle name="Millares 657 3 2 2 4 2 2 2" xfId="44816" xr:uid="{84BFB477-A612-462B-A653-039647B8AC6D}"/>
    <cellStyle name="Millares 657 3 2 2 4 2 3" xfId="33375" xr:uid="{A24CC514-F8EC-4FC6-9F1F-0D5FE664EDBA}"/>
    <cellStyle name="Millares 657 3 2 2 4 2 4" xfId="56257" xr:uid="{21ACF88C-35C1-4407-A7BA-23407EDCFE93}"/>
    <cellStyle name="Millares 657 3 2 2 4 3" xfId="17680" xr:uid="{E9B08519-9DAD-4A33-978C-6510141B1400}"/>
    <cellStyle name="Millares 657 3 2 2 4 3 2" xfId="40574" xr:uid="{2C5E70B8-9436-460F-8DD6-EBDEAC0A0EE2}"/>
    <cellStyle name="Millares 657 3 2 2 4 4" xfId="29133" xr:uid="{9854C386-0A4A-442C-9CB6-9244126DC358}"/>
    <cellStyle name="Millares 657 3 2 2 4 5" xfId="52015" xr:uid="{EDDFDB6A-6F77-48D1-8B10-9C52CAE548FA}"/>
    <cellStyle name="Millares 657 3 2 2 5" xfId="7325" xr:uid="{88633F46-2010-49B5-B04A-05D328662E3D}"/>
    <cellStyle name="Millares 657 3 2 2 5 2" xfId="18766" xr:uid="{5EA94184-6720-4147-8CC7-68E462C84B0A}"/>
    <cellStyle name="Millares 657 3 2 2 5 2 2" xfId="41660" xr:uid="{CBBB9D7F-BDC5-4119-8A9F-5D9AC3AF42BE}"/>
    <cellStyle name="Millares 657 3 2 2 5 3" xfId="30219" xr:uid="{96ACDD1E-FEA7-4583-83B6-E6B0A80B3FF0}"/>
    <cellStyle name="Millares 657 3 2 2 5 4" xfId="53101" xr:uid="{2802471F-F504-4624-ADDA-757016A09B2E}"/>
    <cellStyle name="Millares 657 3 2 2 6" xfId="12383" xr:uid="{7D21F360-8C1E-497E-9A87-BB143EB3E03A}"/>
    <cellStyle name="Millares 657 3 2 2 6 2" xfId="23818" xr:uid="{705E4B7E-228F-4331-9C05-E5972F56965D}"/>
    <cellStyle name="Millares 657 3 2 2 6 2 2" xfId="46712" xr:uid="{CA0121D2-6FF4-4C99-8F5A-BD6A845EF667}"/>
    <cellStyle name="Millares 657 3 2 2 6 3" xfId="35271" xr:uid="{56F87BD0-43CD-44BC-86BC-9DDBB4BD42BC}"/>
    <cellStyle name="Millares 657 3 2 2 7" xfId="13465" xr:uid="{92BA1514-1CFC-4AC6-91E4-467E5195D508}"/>
    <cellStyle name="Millares 657 3 2 2 7 2" xfId="24902" xr:uid="{F33DFB69-9D11-46F3-B030-D5B78BC7DFE9}"/>
    <cellStyle name="Millares 657 3 2 2 7 2 2" xfId="47796" xr:uid="{0BC8992E-733F-4A6F-8713-6187D71F1E87}"/>
    <cellStyle name="Millares 657 3 2 2 7 3" xfId="36355" xr:uid="{85C9E999-AEF5-4A26-89CE-F1AC48775CCF}"/>
    <cellStyle name="Millares 657 3 2 2 8" xfId="14524" xr:uid="{52DCA0C5-DA71-4F03-9784-5AF904E39EEC}"/>
    <cellStyle name="Millares 657 3 2 2 8 2" xfId="37418" xr:uid="{F2037EB3-5671-4BBC-8109-0FDF2FDD6836}"/>
    <cellStyle name="Millares 657 3 2 2 9" xfId="25977" xr:uid="{90D5D27B-2992-411C-8DDC-EFB88B132BAE}"/>
    <cellStyle name="Millares 657 3 2 3" xfId="1006" xr:uid="{A6FD7F6E-675A-4950-94FC-54D6068420BD}"/>
    <cellStyle name="Millares 657 3 2 3 10" xfId="3837" xr:uid="{27E7B94A-703E-4B70-83D2-F18E8C9FB861}"/>
    <cellStyle name="Millares 657 3 2 3 2" xfId="2484" xr:uid="{2A5683A0-802E-4D87-9FB3-C680703AEC4F}"/>
    <cellStyle name="Millares 657 3 2 3 2 2" xfId="8904" xr:uid="{53132C89-EB3F-4BA3-A4E5-11EF21B79BBB}"/>
    <cellStyle name="Millares 657 3 2 3 2 2 2" xfId="20347" xr:uid="{45C7FF3E-3528-4F04-BCD9-C10B9C9C9299}"/>
    <cellStyle name="Millares 657 3 2 3 2 2 2 2" xfId="43241" xr:uid="{FD7E494D-93B3-4B73-B536-2F4D61257C1A}"/>
    <cellStyle name="Millares 657 3 2 3 2 2 3" xfId="31800" xr:uid="{66BA99D4-C863-495F-8F02-AE9738EC507E}"/>
    <cellStyle name="Millares 657 3 2 3 2 2 4" xfId="54682" xr:uid="{8B7D8273-1017-4DD5-BBC3-FF3DA96302A0}"/>
    <cellStyle name="Millares 657 3 2 3 2 3" xfId="16105" xr:uid="{CE9D8051-34BA-48EE-B01B-6FF823BBAE5D}"/>
    <cellStyle name="Millares 657 3 2 3 2 3 2" xfId="38999" xr:uid="{EA439308-4012-46E6-8DB5-555FA3AD2D58}"/>
    <cellStyle name="Millares 657 3 2 3 2 4" xfId="27558" xr:uid="{FDD452C8-238F-4BC9-9CBA-BD0B5DE16D7F}"/>
    <cellStyle name="Millares 657 3 2 3 2 5" xfId="50441" xr:uid="{6EE3D431-2CB5-4056-B1B7-30326BF1C42D}"/>
    <cellStyle name="Millares 657 3 2 3 2 6" xfId="5130" xr:uid="{AF086A6C-9601-4DC9-91E9-CB32740B524E}"/>
    <cellStyle name="Millares 657 3 2 3 3" xfId="6508" xr:uid="{5027B4DA-C959-4D0A-BC9E-50E186107F3F}"/>
    <cellStyle name="Millares 657 3 2 3 3 2" xfId="10743" xr:uid="{B05D8BAE-FB9A-4585-A555-2A17B0D0303E}"/>
    <cellStyle name="Millares 657 3 2 3 3 2 2" xfId="22186" xr:uid="{566A8BD7-5A98-41F7-9756-6DA7E0E526EA}"/>
    <cellStyle name="Millares 657 3 2 3 3 2 2 2" xfId="45080" xr:uid="{D3828E2B-0A80-43A5-A436-9B2D8485F704}"/>
    <cellStyle name="Millares 657 3 2 3 3 2 3" xfId="33639" xr:uid="{9F96B11B-38D4-4157-BA89-4582F7DC1A1F}"/>
    <cellStyle name="Millares 657 3 2 3 3 2 4" xfId="56521" xr:uid="{C4BD26C3-F274-4DF8-8C1D-1760D4D9EEDF}"/>
    <cellStyle name="Millares 657 3 2 3 3 3" xfId="17944" xr:uid="{EE632306-1F95-4179-B136-71859580E84F}"/>
    <cellStyle name="Millares 657 3 2 3 3 3 2" xfId="40838" xr:uid="{73D6BB31-BA83-492F-ACAA-5C4DCDDEC5FC}"/>
    <cellStyle name="Millares 657 3 2 3 3 4" xfId="29397" xr:uid="{8F47C4AE-4F01-40C2-96CA-1C34D223D21C}"/>
    <cellStyle name="Millares 657 3 2 3 3 5" xfId="52279" xr:uid="{CBA5E632-2855-4C17-A707-95A7F7FF1034}"/>
    <cellStyle name="Millares 657 3 2 3 4" xfId="7587" xr:uid="{93B3CD07-3DA2-463D-B771-949AC7A2FC65}"/>
    <cellStyle name="Millares 657 3 2 3 4 2" xfId="19030" xr:uid="{A7F12FD5-3C16-4B15-944F-49FEEB1D1883}"/>
    <cellStyle name="Millares 657 3 2 3 4 2 2" xfId="41924" xr:uid="{7F47692F-4F67-400F-9162-8EDD68C2A6E0}"/>
    <cellStyle name="Millares 657 3 2 3 4 3" xfId="30483" xr:uid="{583DE651-2130-411A-856F-625C18A655F6}"/>
    <cellStyle name="Millares 657 3 2 3 4 4" xfId="53365" xr:uid="{DBBF598E-B2F1-4E4A-B934-01050B889C0A}"/>
    <cellStyle name="Millares 657 3 2 3 5" xfId="12646" xr:uid="{D2B24CEB-25E9-42C6-B906-CCE91CEB5851}"/>
    <cellStyle name="Millares 657 3 2 3 5 2" xfId="24082" xr:uid="{B563800F-D87C-4912-A8D4-33D4C9BCA9D2}"/>
    <cellStyle name="Millares 657 3 2 3 5 2 2" xfId="46976" xr:uid="{01A14DB0-0CC6-427F-B9BC-52376311222E}"/>
    <cellStyle name="Millares 657 3 2 3 5 3" xfId="35535" xr:uid="{37B56454-6F1B-497D-A1D2-EF43921FD5E4}"/>
    <cellStyle name="Millares 657 3 2 3 6" xfId="13729" xr:uid="{24DA0313-F730-407C-AA98-BC61AB2D8B54}"/>
    <cellStyle name="Millares 657 3 2 3 6 2" xfId="25166" xr:uid="{70EF68AF-7037-4C3F-A58A-B744BA69803B}"/>
    <cellStyle name="Millares 657 3 2 3 6 2 2" xfId="48060" xr:uid="{C8905B0B-5A7F-4A89-87D2-F0AC04D2F098}"/>
    <cellStyle name="Millares 657 3 2 3 6 3" xfId="36619" xr:uid="{9574BF09-4C78-461E-A26B-29FFF9E8A70B}"/>
    <cellStyle name="Millares 657 3 2 3 7" xfId="14788" xr:uid="{85135F8E-412F-4601-9038-E8EB7E3FAA1A}"/>
    <cellStyle name="Millares 657 3 2 3 7 2" xfId="37682" xr:uid="{AA7C8D5F-DE45-41C6-A562-E5115BEBF52E}"/>
    <cellStyle name="Millares 657 3 2 3 8" xfId="26241" xr:uid="{E22E1F2D-5FDC-4FDE-828E-50D61AE65556}"/>
    <cellStyle name="Millares 657 3 2 3 9" xfId="49124" xr:uid="{D38B684C-CF6C-4ADA-A875-17A9A7FF4ED6}"/>
    <cellStyle name="Millares 657 3 2 4" xfId="1301" xr:uid="{1402C508-3B8B-4CFC-B92F-3100FA14FC27}"/>
    <cellStyle name="Millares 657 3 2 4 2" xfId="2758" xr:uid="{79374962-85BB-4560-8538-376DB7D3256D}"/>
    <cellStyle name="Millares 657 3 2 4 2 2" xfId="9432" xr:uid="{F6ACDEEB-F722-4E4B-9E44-ADAF9120336E}"/>
    <cellStyle name="Millares 657 3 2 4 2 2 2" xfId="20875" xr:uid="{5836B366-B4D2-4074-9891-DF8E7C476A9E}"/>
    <cellStyle name="Millares 657 3 2 4 2 2 2 2" xfId="43769" xr:uid="{CAE6EACD-3429-4D84-95DE-D843CAD4D010}"/>
    <cellStyle name="Millares 657 3 2 4 2 2 3" xfId="32328" xr:uid="{3794A06B-1D02-4B21-9A51-0BEB923D30C1}"/>
    <cellStyle name="Millares 657 3 2 4 2 2 4" xfId="55210" xr:uid="{3DC23409-25A8-4529-ABEF-60932C76CE81}"/>
    <cellStyle name="Millares 657 3 2 4 2 3" xfId="16633" xr:uid="{0647BC45-B473-4E09-AF26-362C3AA3D73A}"/>
    <cellStyle name="Millares 657 3 2 4 2 3 2" xfId="39527" xr:uid="{3F63DC7D-DAC0-48C9-BFAF-8586851B0290}"/>
    <cellStyle name="Millares 657 3 2 4 2 4" xfId="28086" xr:uid="{DFB41F78-D585-430E-84D8-A2F8506962FE}"/>
    <cellStyle name="Millares 657 3 2 4 2 5" xfId="50969" xr:uid="{78E4E4F2-0CDF-454C-ADE2-7A9973FA93C0}"/>
    <cellStyle name="Millares 657 3 2 4 2 6" xfId="5658" xr:uid="{5C61EEEA-E7E7-49F1-96DE-3FC511CCBAC7}"/>
    <cellStyle name="Millares 657 3 2 4 3" xfId="8115" xr:uid="{16341750-D191-4AA1-BB92-059BC1EDAC1E}"/>
    <cellStyle name="Millares 657 3 2 4 3 2" xfId="19558" xr:uid="{45CC7DCD-A908-4837-8E13-99745F8340F7}"/>
    <cellStyle name="Millares 657 3 2 4 3 2 2" xfId="42452" xr:uid="{38999DA2-C8A2-4AED-99B8-B0B38541689D}"/>
    <cellStyle name="Millares 657 3 2 4 3 3" xfId="31011" xr:uid="{66D803E7-6B62-4C12-ABD3-EB7E9003BADA}"/>
    <cellStyle name="Millares 657 3 2 4 3 4" xfId="53893" xr:uid="{A890B89E-5767-4B64-AC91-A973C31847F3}"/>
    <cellStyle name="Millares 657 3 2 4 4" xfId="15316" xr:uid="{098976B1-671E-4794-B165-8977EC9F55DA}"/>
    <cellStyle name="Millares 657 3 2 4 4 2" xfId="38210" xr:uid="{5FBD9E76-003D-4913-99C4-A4247C6605D7}"/>
    <cellStyle name="Millares 657 3 2 4 5" xfId="26769" xr:uid="{189FA1EB-5E90-4DD8-BCE2-B254F5BBF80B}"/>
    <cellStyle name="Millares 657 3 2 4 6" xfId="49652" xr:uid="{106F7C6B-B61B-49A1-A136-4F83DBA09AF8}"/>
    <cellStyle name="Millares 657 3 2 4 7" xfId="4359" xr:uid="{5FE30C5C-991F-4720-BBC8-BAAF14ED214C}"/>
    <cellStyle name="Millares 657 3 2 5" xfId="1954" xr:uid="{4C6E21CF-8F74-4A23-BF56-7FA19C70F3BE}"/>
    <cellStyle name="Millares 657 3 2 5 2" xfId="8377" xr:uid="{1B123CB8-15E7-4DE0-9B9C-66C5D89D55DA}"/>
    <cellStyle name="Millares 657 3 2 5 2 2" xfId="19820" xr:uid="{E0636FB9-C05D-47B7-BCD7-F6E5A8F0822B}"/>
    <cellStyle name="Millares 657 3 2 5 2 2 2" xfId="42714" xr:uid="{F29B5909-5C70-40A1-AA90-C508BF42511C}"/>
    <cellStyle name="Millares 657 3 2 5 2 3" xfId="31273" xr:uid="{567D93C9-96EA-4F69-A4E6-5EFEC2C79BF2}"/>
    <cellStyle name="Millares 657 3 2 5 2 4" xfId="54155" xr:uid="{6DBA7BE1-5C63-4F06-B3F5-A8B4D1433DCD}"/>
    <cellStyle name="Millares 657 3 2 5 3" xfId="15578" xr:uid="{70CAF7B8-7822-4F2E-8EBA-BC954FCDABF1}"/>
    <cellStyle name="Millares 657 3 2 5 3 2" xfId="38472" xr:uid="{8BD7C913-464F-4C17-93AE-B78976B08E4B}"/>
    <cellStyle name="Millares 657 3 2 5 4" xfId="27031" xr:uid="{E0A7E67C-EE1C-4FD6-8D96-CC9EBF40B914}"/>
    <cellStyle name="Millares 657 3 2 5 5" xfId="49914" xr:uid="{0B2600E3-1D7D-4202-9AD2-EF06488A143F}"/>
    <cellStyle name="Millares 657 3 2 5 6" xfId="4612" xr:uid="{BD07B02F-A925-4707-9BD7-7E2C6AA92EC9}"/>
    <cellStyle name="Millares 657 3 2 6" xfId="3305" xr:uid="{811E3950-6A6D-46FA-AFC7-8A69B5D52839}"/>
    <cellStyle name="Millares 657 3 2 6 2" xfId="9695" xr:uid="{A49892B0-47B4-4E9F-91C2-D4DD0024474F}"/>
    <cellStyle name="Millares 657 3 2 6 2 2" xfId="21138" xr:uid="{D038EA9E-0850-497D-922B-4D6A5F916E2D}"/>
    <cellStyle name="Millares 657 3 2 6 2 2 2" xfId="44032" xr:uid="{ABC4EE15-20BA-4B73-94EA-E999C4426135}"/>
    <cellStyle name="Millares 657 3 2 6 2 3" xfId="32591" xr:uid="{B07A2D46-F33C-48FD-BDF8-BCF00C4C1A0B}"/>
    <cellStyle name="Millares 657 3 2 6 2 4" xfId="55473" xr:uid="{1337551E-FBA9-44E0-AA2B-CE3BC278DE7E}"/>
    <cellStyle name="Millares 657 3 2 6 3" xfId="16896" xr:uid="{5D009902-554D-4304-AF0C-321584A2AF77}"/>
    <cellStyle name="Millares 657 3 2 6 3 2" xfId="39790" xr:uid="{6CAB4637-4DC5-42A6-838F-AB4A64113B89}"/>
    <cellStyle name="Millares 657 3 2 6 4" xfId="28349" xr:uid="{20231106-D6DB-49B5-B85A-B236C4636922}"/>
    <cellStyle name="Millares 657 3 2 6 5" xfId="51231" xr:uid="{10755C98-EBAA-40EA-963A-8701A6DAADB3}"/>
    <cellStyle name="Millares 657 3 2 7" xfId="5964" xr:uid="{858495FB-816B-44EC-9403-116F68B48771}"/>
    <cellStyle name="Millares 657 3 2 7 2" xfId="9955" xr:uid="{2D9822FF-FAB7-418C-AEB7-7FBCD8D2BB28}"/>
    <cellStyle name="Millares 657 3 2 7 2 2" xfId="21398" xr:uid="{566F1581-F081-4E5D-B4F7-9467CB5217B0}"/>
    <cellStyle name="Millares 657 3 2 7 2 2 2" xfId="44292" xr:uid="{2D9AFED6-CD39-4F90-A800-DF6D956D374A}"/>
    <cellStyle name="Millares 657 3 2 7 2 3" xfId="32851" xr:uid="{F14817B8-4A9E-4EEE-B28E-21EDC1817E9E}"/>
    <cellStyle name="Millares 657 3 2 7 2 4" xfId="55733" xr:uid="{9B925A3C-5D19-4CB4-9223-CE2217D22A76}"/>
    <cellStyle name="Millares 657 3 2 7 3" xfId="17156" xr:uid="{E71055D5-2523-4077-92E2-384ABCB9A1A9}"/>
    <cellStyle name="Millares 657 3 2 7 3 2" xfId="40050" xr:uid="{2F9D2CF1-8681-4F28-9F6A-B6FE6CB7DCC2}"/>
    <cellStyle name="Millares 657 3 2 7 4" xfId="28609" xr:uid="{E0D5FBC8-552B-452D-BC64-4F5EFD16CB25}"/>
    <cellStyle name="Millares 657 3 2 7 5" xfId="51491" xr:uid="{50491900-A47D-44A9-AEFC-A43B7E551A46}"/>
    <cellStyle name="Millares 657 3 2 8" xfId="6215" xr:uid="{B19F8C67-C682-464D-836C-FF2BE8254A28}"/>
    <cellStyle name="Millares 657 3 2 8 2" xfId="10216" xr:uid="{46479FF1-D82D-48EB-8895-1B88DE2985BC}"/>
    <cellStyle name="Millares 657 3 2 8 2 2" xfId="21659" xr:uid="{664029AC-0871-4F71-AB66-68DA0173FBC2}"/>
    <cellStyle name="Millares 657 3 2 8 2 2 2" xfId="44553" xr:uid="{7B104F17-FE02-4ECC-96D5-48B06E818900}"/>
    <cellStyle name="Millares 657 3 2 8 2 3" xfId="33112" xr:uid="{7092C13C-A93C-427D-9539-EF9E8A346AC2}"/>
    <cellStyle name="Millares 657 3 2 8 2 4" xfId="55994" xr:uid="{0444F772-B42C-44ED-BBE6-4180EAFAF652}"/>
    <cellStyle name="Millares 657 3 2 8 3" xfId="17417" xr:uid="{EC95D692-00BD-46EE-A5B7-9C665B065DB5}"/>
    <cellStyle name="Millares 657 3 2 8 3 2" xfId="40311" xr:uid="{75B1C71F-F879-410A-B785-E0F3AD8AC441}"/>
    <cellStyle name="Millares 657 3 2 8 4" xfId="28870" xr:uid="{9BD8A368-A0B1-4E4A-A70E-C91C9518E8FB}"/>
    <cellStyle name="Millares 657 3 2 8 5" xfId="51752" xr:uid="{9F11855F-D011-4F8F-BA3D-DE7B9FA2B737}"/>
    <cellStyle name="Millares 657 3 2 9" xfId="7048" xr:uid="{E2A0B9CD-46C2-4450-9C78-A35B6FA998AF}"/>
    <cellStyle name="Millares 657 3 2 9 2" xfId="18484" xr:uid="{E4833075-C09C-4C57-9876-418AD2FBE82C}"/>
    <cellStyle name="Millares 657 3 2 9 2 2" xfId="41378" xr:uid="{0F1874D5-AAAD-4F9F-8583-55123109889B}"/>
    <cellStyle name="Millares 657 3 2 9 3" xfId="29937" xr:uid="{686CD00D-44DF-4202-8588-12A5437B7151}"/>
    <cellStyle name="Millares 657 3 2 9 4" xfId="52819" xr:uid="{7A99B5BA-A623-4A76-88C2-9B8F6748BDD0}"/>
    <cellStyle name="Millares 657 3 20" xfId="58265" xr:uid="{A361FA60-C69A-4B24-AAB1-78159332854D}"/>
    <cellStyle name="Millares 657 3 3" xfId="343" xr:uid="{5F83B854-E88B-45EF-B19A-E4A85A85CA26}"/>
    <cellStyle name="Millares 657 3 3 10" xfId="48744" xr:uid="{19FFF4C8-865F-445F-9FCC-FB1B54D1716E}"/>
    <cellStyle name="Millares 657 3 3 11" xfId="58015" xr:uid="{C71CD986-4DA8-4DBE-925A-51E4B1DD198D}"/>
    <cellStyle name="Millares 657 3 3 12" xfId="58527" xr:uid="{D57AAF94-51DC-48D8-943D-ADB50998524D}"/>
    <cellStyle name="Millares 657 3 3 2" xfId="1468" xr:uid="{AACB3427-7C52-4AEC-B95F-C5C4059FF779}"/>
    <cellStyle name="Millares 657 3 3 2 10" xfId="3983" xr:uid="{57CD7368-6DA8-40D4-B996-6B7D7C2B1EB6}"/>
    <cellStyle name="Millares 657 3 3 2 2" xfId="2901" xr:uid="{A4135E23-E9DE-4209-BAC2-7B04A23064BD}"/>
    <cellStyle name="Millares 657 3 3 2 2 2" xfId="9051" xr:uid="{152DED6E-4C12-4F86-8038-33E71D64839E}"/>
    <cellStyle name="Millares 657 3 3 2 2 2 2" xfId="20494" xr:uid="{98EA710A-36F0-4008-945D-DEB8B190826B}"/>
    <cellStyle name="Millares 657 3 3 2 2 2 2 2" xfId="43388" xr:uid="{41771825-4206-4B04-85C0-D3C18244CE7B}"/>
    <cellStyle name="Millares 657 3 3 2 2 2 3" xfId="31947" xr:uid="{89627F2E-9FEC-4936-B225-CDDF20C3C164}"/>
    <cellStyle name="Millares 657 3 3 2 2 2 4" xfId="54829" xr:uid="{73B2CF8B-7A8F-4B8C-B1F4-CA164C08B39C}"/>
    <cellStyle name="Millares 657 3 3 2 2 3" xfId="16252" xr:uid="{8F9490F6-615B-4340-8D9E-3A80065A75C4}"/>
    <cellStyle name="Millares 657 3 3 2 2 3 2" xfId="39146" xr:uid="{3785E6A1-B354-438E-9BD6-3CA9D4F11A6B}"/>
    <cellStyle name="Millares 657 3 3 2 2 4" xfId="27705" xr:uid="{AD9F3026-66FB-4051-B3E8-246F53F2FA2C}"/>
    <cellStyle name="Millares 657 3 3 2 2 5" xfId="50588" xr:uid="{C28C635E-E205-4E08-9A00-A47E839BA21C}"/>
    <cellStyle name="Millares 657 3 3 2 2 6" xfId="5277" xr:uid="{9E935335-CF1A-4705-A5E7-9713DFD68E96}"/>
    <cellStyle name="Millares 657 3 3 2 3" xfId="6655" xr:uid="{024B017F-AB78-4064-B34C-1C9EC061D413}"/>
    <cellStyle name="Millares 657 3 3 2 3 2" xfId="10890" xr:uid="{3997B5F0-A6E5-42C3-AD21-56322B268EF6}"/>
    <cellStyle name="Millares 657 3 3 2 3 2 2" xfId="22333" xr:uid="{00F10805-5610-451E-9ACF-1E3B859DB3C5}"/>
    <cellStyle name="Millares 657 3 3 2 3 2 2 2" xfId="45227" xr:uid="{A632D40D-CB2E-433C-86AD-E6AA8F089D12}"/>
    <cellStyle name="Millares 657 3 3 2 3 2 3" xfId="33786" xr:uid="{1E236618-ECB1-428D-903D-A4CE196264AB}"/>
    <cellStyle name="Millares 657 3 3 2 3 2 4" xfId="56668" xr:uid="{EFB3AE07-3B27-402F-90DE-E656DB7694DB}"/>
    <cellStyle name="Millares 657 3 3 2 3 3" xfId="18091" xr:uid="{F80CA756-ACF6-4FA8-B0D5-93DC5EBCC0C4}"/>
    <cellStyle name="Millares 657 3 3 2 3 3 2" xfId="40985" xr:uid="{3B173C80-2D18-46C0-A7F0-D010D8FBD6C9}"/>
    <cellStyle name="Millares 657 3 3 2 3 4" xfId="29544" xr:uid="{9DF25701-4476-4171-8E2B-262FA3A7B2D4}"/>
    <cellStyle name="Millares 657 3 3 2 3 5" xfId="52426" xr:uid="{2F994BE4-3A83-4BB6-B774-11CC976001BE}"/>
    <cellStyle name="Millares 657 3 3 2 4" xfId="7734" xr:uid="{8416852C-B5F9-4C03-BC95-2AE31276CBA5}"/>
    <cellStyle name="Millares 657 3 3 2 4 2" xfId="19177" xr:uid="{44E93C1B-C822-4E2C-83D4-2C9108BC4810}"/>
    <cellStyle name="Millares 657 3 3 2 4 2 2" xfId="42071" xr:uid="{71FE34B0-56E4-4316-893D-9E5CC748F09C}"/>
    <cellStyle name="Millares 657 3 3 2 4 3" xfId="30630" xr:uid="{40652BFA-5E5D-4096-9A34-D2302A771329}"/>
    <cellStyle name="Millares 657 3 3 2 4 4" xfId="53512" xr:uid="{2E0CBCB1-6800-497B-A6FC-1A7B7B40E11B}"/>
    <cellStyle name="Millares 657 3 3 2 5" xfId="12793" xr:uid="{1E01E7D0-8773-4A25-8314-5F125F14E3B9}"/>
    <cellStyle name="Millares 657 3 3 2 5 2" xfId="24229" xr:uid="{EB5D736C-BA89-42EE-B879-A56662B0EEF0}"/>
    <cellStyle name="Millares 657 3 3 2 5 2 2" xfId="47123" xr:uid="{84CE3F3D-4516-45BD-BF1D-2E4226692D53}"/>
    <cellStyle name="Millares 657 3 3 2 5 3" xfId="35682" xr:uid="{27B17C83-CBF8-41EE-9747-AA26B8B44939}"/>
    <cellStyle name="Millares 657 3 3 2 6" xfId="13876" xr:uid="{250B1173-4162-40CD-B9F5-CE7C0B4F9DDA}"/>
    <cellStyle name="Millares 657 3 3 2 6 2" xfId="25313" xr:uid="{4EDA6438-1BAA-40DF-88DF-33073755AEBB}"/>
    <cellStyle name="Millares 657 3 3 2 6 2 2" xfId="48207" xr:uid="{5475AF7E-E1BB-492B-9C8B-C90661908982}"/>
    <cellStyle name="Millares 657 3 3 2 6 3" xfId="36766" xr:uid="{CFD6E68C-528E-4390-85A0-6E6C6DA1A044}"/>
    <cellStyle name="Millares 657 3 3 2 7" xfId="14935" xr:uid="{9776E834-3D34-4091-803E-DE45BB059EE5}"/>
    <cellStyle name="Millares 657 3 3 2 7 2" xfId="37829" xr:uid="{752AD6D4-36F4-438F-9AF4-8573B9418141}"/>
    <cellStyle name="Millares 657 3 3 2 8" xfId="26388" xr:uid="{02852599-3D80-4334-BA0F-078E8958267C}"/>
    <cellStyle name="Millares 657 3 3 2 9" xfId="49271" xr:uid="{867459F6-6A34-4332-A670-242B2FA1CF6B}"/>
    <cellStyle name="Millares 657 3 3 3" xfId="1828" xr:uid="{9970E076-E8B8-46FD-8674-D98F7AA33CD2}"/>
    <cellStyle name="Millares 657 3 3 3 2" xfId="8524" xr:uid="{C2C03D90-3FF2-4D15-ABA2-BDAC2A23C7B3}"/>
    <cellStyle name="Millares 657 3 3 3 2 2" xfId="19967" xr:uid="{627572AB-415F-474F-85A8-2385D163F9A2}"/>
    <cellStyle name="Millares 657 3 3 3 2 2 2" xfId="42861" xr:uid="{F5F0F4C2-11C0-420F-B940-3AB1D8CFEDD1}"/>
    <cellStyle name="Millares 657 3 3 3 2 3" xfId="31420" xr:uid="{5E8C0380-6E7F-4BE7-A62E-6C35E007B40E}"/>
    <cellStyle name="Millares 657 3 3 3 2 4" xfId="54302" xr:uid="{B8BDD41D-6D91-4986-A233-E8FBD8012EA6}"/>
    <cellStyle name="Millares 657 3 3 3 3" xfId="15725" xr:uid="{6B4DA008-487B-47B9-8516-132235A8930E}"/>
    <cellStyle name="Millares 657 3 3 3 3 2" xfId="38619" xr:uid="{A64E2607-58F0-4403-BDA3-906CCF7B162B}"/>
    <cellStyle name="Millares 657 3 3 3 4" xfId="27178" xr:uid="{479EAADD-097A-48CB-83AA-5AF10F44A7E4}"/>
    <cellStyle name="Millares 657 3 3 3 5" xfId="50061" xr:uid="{D5D926C3-8171-491C-BCDF-98C878C4705A}"/>
    <cellStyle name="Millares 657 3 3 3 6" xfId="4750" xr:uid="{68BDC1CD-0B89-40E6-9FE6-35AAB4048833}"/>
    <cellStyle name="Millares 657 3 3 4" xfId="3448" xr:uid="{5EB084E6-0170-49B3-B9FA-7480FCA2C36C}"/>
    <cellStyle name="Millares 657 3 3 4 2" xfId="10363" xr:uid="{A8ACEE77-2114-40B3-84BF-65F40200F8D7}"/>
    <cellStyle name="Millares 657 3 3 4 2 2" xfId="21806" xr:uid="{4557F554-5019-4591-A2D5-794FAF6870DC}"/>
    <cellStyle name="Millares 657 3 3 4 2 2 2" xfId="44700" xr:uid="{B3C64096-1C26-4159-AD10-C12F8FEB38FB}"/>
    <cellStyle name="Millares 657 3 3 4 2 3" xfId="33259" xr:uid="{A5BCD694-E28B-44E6-92D9-2E2C5FE60A4E}"/>
    <cellStyle name="Millares 657 3 3 4 2 4" xfId="56141" xr:uid="{BAC4BE10-F9F3-41AF-847B-278EF8DAABBC}"/>
    <cellStyle name="Millares 657 3 3 4 3" xfId="17564" xr:uid="{84A8C6B2-8FEA-46DC-8798-16313C63EBBC}"/>
    <cellStyle name="Millares 657 3 3 4 3 2" xfId="40458" xr:uid="{C11937BA-D6C8-4E49-A61D-729185FB4EE6}"/>
    <cellStyle name="Millares 657 3 3 4 4" xfId="29017" xr:uid="{28E6DCF2-F41E-4CF6-B8F5-9299672EDEF1}"/>
    <cellStyle name="Millares 657 3 3 4 5" xfId="51899" xr:uid="{4078ABFE-38A0-474C-9DC2-ECE7FB79948E}"/>
    <cellStyle name="Millares 657 3 3 5" xfId="7211" xr:uid="{5F33B87D-7671-459D-99FA-1EC7C23406A6}"/>
    <cellStyle name="Millares 657 3 3 5 2" xfId="18650" xr:uid="{423C62C2-1048-42EB-9606-BDCF6D8C5D0C}"/>
    <cellStyle name="Millares 657 3 3 5 2 2" xfId="41544" xr:uid="{D1AF4E55-A914-46EC-85F1-7A65C45C805A}"/>
    <cellStyle name="Millares 657 3 3 5 3" xfId="30103" xr:uid="{BA5F66BC-E4BB-494A-8F20-440C2BD48445}"/>
    <cellStyle name="Millares 657 3 3 5 4" xfId="52985" xr:uid="{97612A80-4019-498A-BC1D-C653DC9378F3}"/>
    <cellStyle name="Millares 657 3 3 6" xfId="12267" xr:uid="{90D7F018-B5B3-4224-911C-F6F54907A601}"/>
    <cellStyle name="Millares 657 3 3 6 2" xfId="23702" xr:uid="{A2CA69FE-BD9F-4A89-BCCF-DF02AF33D33E}"/>
    <cellStyle name="Millares 657 3 3 6 2 2" xfId="46596" xr:uid="{F8230185-2A28-4000-A007-8EA3C1DC1B05}"/>
    <cellStyle name="Millares 657 3 3 6 3" xfId="35155" xr:uid="{76423426-C390-4B9E-BEB2-AFC23F4676F7}"/>
    <cellStyle name="Millares 657 3 3 7" xfId="13349" xr:uid="{213873D6-A1C7-427A-A75F-F63BEC9C8A64}"/>
    <cellStyle name="Millares 657 3 3 7 2" xfId="24786" xr:uid="{4E296E2C-BCF1-4DEA-893B-7781701CB4EF}"/>
    <cellStyle name="Millares 657 3 3 7 2 2" xfId="47680" xr:uid="{250A30EA-5B78-49F6-9AFD-58E92F060BBD}"/>
    <cellStyle name="Millares 657 3 3 7 3" xfId="36239" xr:uid="{19D38722-19F5-487A-B289-382514986BF6}"/>
    <cellStyle name="Millares 657 3 3 8" xfId="14408" xr:uid="{AAF1A513-F53E-45CF-8D16-C714E7049DA0}"/>
    <cellStyle name="Millares 657 3 3 8 2" xfId="37302" xr:uid="{2AE32FAC-E0D1-4657-A65C-32595B109ADF}"/>
    <cellStyle name="Millares 657 3 3 9" xfId="25861" xr:uid="{73550555-11D9-4A03-B4B7-6209109A966B}"/>
    <cellStyle name="Millares 657 3 4" xfId="617" xr:uid="{67A09068-13B8-4B47-B0DA-FAC7EAEE49F5}"/>
    <cellStyle name="Millares 657 3 4 10" xfId="3721" xr:uid="{32DC783F-471D-42F0-87E2-AF21DAA24A3D}"/>
    <cellStyle name="Millares 657 3 4 2" xfId="2096" xr:uid="{E73B249F-C118-498C-9EAE-0DD4736E2324}"/>
    <cellStyle name="Millares 657 3 4 2 2" xfId="8787" xr:uid="{45686886-DDF6-4080-A1B1-0F90854D74F9}"/>
    <cellStyle name="Millares 657 3 4 2 2 2" xfId="20230" xr:uid="{FCEEE058-1288-4027-8407-CB87B58184B4}"/>
    <cellStyle name="Millares 657 3 4 2 2 2 2" xfId="43124" xr:uid="{95528CDF-CE49-45A7-AD05-2D20A5534D7D}"/>
    <cellStyle name="Millares 657 3 4 2 2 3" xfId="31683" xr:uid="{5A54E60F-93AE-4ADE-96A4-A3079291D987}"/>
    <cellStyle name="Millares 657 3 4 2 2 4" xfId="54565" xr:uid="{2A130DF6-C828-4EE4-A81F-ADE1275791BD}"/>
    <cellStyle name="Millares 657 3 4 2 3" xfId="15988" xr:uid="{1EDA585D-8EFE-48F8-B078-477B13BE146F}"/>
    <cellStyle name="Millares 657 3 4 2 3 2" xfId="38882" xr:uid="{CA3CDE16-FEC0-4FDB-BBBB-D093CBC04C79}"/>
    <cellStyle name="Millares 657 3 4 2 4" xfId="27441" xr:uid="{70C9C0F3-E1F7-49FC-A1AC-F087CCCA2A11}"/>
    <cellStyle name="Millares 657 3 4 2 5" xfId="50324" xr:uid="{C2AAFFC2-84AF-47FB-B002-35C5C7608D93}"/>
    <cellStyle name="Millares 657 3 4 2 6" xfId="5013" xr:uid="{20D4B391-8188-4EB2-906B-94417F6E9B3C}"/>
    <cellStyle name="Millares 657 3 4 3" xfId="6391" xr:uid="{33C84C00-67CD-4FE4-AA86-F731F37AB5D1}"/>
    <cellStyle name="Millares 657 3 4 3 2" xfId="10626" xr:uid="{3A57F9E3-EA27-4C83-94C2-BE6BF776EC52}"/>
    <cellStyle name="Millares 657 3 4 3 2 2" xfId="22069" xr:uid="{FB083097-81EC-43FE-AD58-46A6B706ABD6}"/>
    <cellStyle name="Millares 657 3 4 3 2 2 2" xfId="44963" xr:uid="{DB5419EC-358E-46CD-85C9-5304F04B3E2F}"/>
    <cellStyle name="Millares 657 3 4 3 2 3" xfId="33522" xr:uid="{D9DFAC3C-0349-42EC-B278-EAAD4D983EF2}"/>
    <cellStyle name="Millares 657 3 4 3 2 4" xfId="56404" xr:uid="{7B82C198-36B6-48A8-8B79-85AEA66BEDE4}"/>
    <cellStyle name="Millares 657 3 4 3 3" xfId="17827" xr:uid="{01D23170-9DBA-429A-A91A-650B01578DBD}"/>
    <cellStyle name="Millares 657 3 4 3 3 2" xfId="40721" xr:uid="{F370FB21-FC3F-4C82-9A1D-B11B215CD479}"/>
    <cellStyle name="Millares 657 3 4 3 4" xfId="29280" xr:uid="{D052D977-51EC-41DD-9859-8C96F751FBC1}"/>
    <cellStyle name="Millares 657 3 4 3 5" xfId="52162" xr:uid="{CB8AAB16-AB69-4B81-8A03-3E02504D0996}"/>
    <cellStyle name="Millares 657 3 4 4" xfId="7471" xr:uid="{AB1B391E-A274-4172-9AD3-DB3575A4E1F5}"/>
    <cellStyle name="Millares 657 3 4 4 2" xfId="18913" xr:uid="{E419DBE5-A9C3-4A5E-AE0D-45C7399EF389}"/>
    <cellStyle name="Millares 657 3 4 4 2 2" xfId="41807" xr:uid="{218DFC8B-A650-4499-83F5-2B73740CA20D}"/>
    <cellStyle name="Millares 657 3 4 4 3" xfId="30366" xr:uid="{9B68A3B4-FED3-4DCF-AE35-5A38DA86B13C}"/>
    <cellStyle name="Millares 657 3 4 4 4" xfId="53248" xr:uid="{EA6927D5-3BDA-45A2-97CE-F7E39AC88D03}"/>
    <cellStyle name="Millares 657 3 4 5" xfId="12529" xr:uid="{F617C769-5F85-4EA0-A65C-0C23585B0384}"/>
    <cellStyle name="Millares 657 3 4 5 2" xfId="23965" xr:uid="{A9378DAD-A963-41A2-A468-1C218927B03E}"/>
    <cellStyle name="Millares 657 3 4 5 2 2" xfId="46859" xr:uid="{A07A3E4E-3036-4109-AEE8-5DC51A8FC259}"/>
    <cellStyle name="Millares 657 3 4 5 3" xfId="35418" xr:uid="{BF6E5D11-44AE-405A-BB4D-74D06753EBB9}"/>
    <cellStyle name="Millares 657 3 4 6" xfId="13612" xr:uid="{52C3B27F-887C-43B7-9B8F-365F24CBA8B4}"/>
    <cellStyle name="Millares 657 3 4 6 2" xfId="25049" xr:uid="{E9419351-8381-4BF4-9C25-F208D339055B}"/>
    <cellStyle name="Millares 657 3 4 6 2 2" xfId="47943" xr:uid="{36D00FCA-1AC4-47F2-8464-C526D8B54B61}"/>
    <cellStyle name="Millares 657 3 4 6 3" xfId="36502" xr:uid="{D514EC8E-C699-453C-9624-A1EEAF2FC1A5}"/>
    <cellStyle name="Millares 657 3 4 7" xfId="14671" xr:uid="{5FA186FD-EC50-4898-B9A1-E25C03E62AF3}"/>
    <cellStyle name="Millares 657 3 4 7 2" xfId="37565" xr:uid="{9E92BE36-5503-46CC-AEE9-3FB075B0E40A}"/>
    <cellStyle name="Millares 657 3 4 8" xfId="26124" xr:uid="{BCEDC43D-02B7-4323-8A70-E636759B414E}"/>
    <cellStyle name="Millares 657 3 4 9" xfId="49007" xr:uid="{CA6A9A94-DD45-481E-BD7B-56937F61B588}"/>
    <cellStyle name="Millares 657 3 5" xfId="890" xr:uid="{117DCBCA-9E0D-4A05-91BC-836160296069}"/>
    <cellStyle name="Millares 657 3 5 2" xfId="2368" xr:uid="{30FA076A-C935-4D47-917E-934156B62AB2}"/>
    <cellStyle name="Millares 657 3 5 2 2" xfId="9315" xr:uid="{064A1FA1-F607-482A-AB8D-B59A22B71229}"/>
    <cellStyle name="Millares 657 3 5 2 2 2" xfId="20758" xr:uid="{E3437088-68AF-4FED-9453-301FE3CB5688}"/>
    <cellStyle name="Millares 657 3 5 2 2 2 2" xfId="43652" xr:uid="{7F132687-8C9E-4E77-81F1-2B9610561E2D}"/>
    <cellStyle name="Millares 657 3 5 2 2 3" xfId="32211" xr:uid="{FAF4D5EA-BEDA-4197-9B6A-2F7250BDE424}"/>
    <cellStyle name="Millares 657 3 5 2 2 4" xfId="55093" xr:uid="{28494ED0-17DE-4BD6-8430-DAB63561E3DC}"/>
    <cellStyle name="Millares 657 3 5 2 3" xfId="16516" xr:uid="{C32125F5-10D0-4EC5-9789-1BA4C649070F}"/>
    <cellStyle name="Millares 657 3 5 2 3 2" xfId="39410" xr:uid="{9D2EEEA8-2C5D-408E-80ED-C7577005938E}"/>
    <cellStyle name="Millares 657 3 5 2 4" xfId="27969" xr:uid="{C4CCC01E-0B56-495E-A517-837CCAD58EC5}"/>
    <cellStyle name="Millares 657 3 5 2 5" xfId="50852" xr:uid="{F3343F82-9B1C-4497-B70B-B4604BA0FE37}"/>
    <cellStyle name="Millares 657 3 5 2 6" xfId="5541" xr:uid="{F93101D9-872D-4DED-A68A-95208880A690}"/>
    <cellStyle name="Millares 657 3 5 3" xfId="7998" xr:uid="{2C87693A-E7B5-4535-B2AF-CB4A433BBD5C}"/>
    <cellStyle name="Millares 657 3 5 3 2" xfId="19441" xr:uid="{1D36A047-A6C4-4A25-A313-57DA63DC4750}"/>
    <cellStyle name="Millares 657 3 5 3 2 2" xfId="42335" xr:uid="{E4BBB5C6-921E-4C41-976D-688F2CA11E2B}"/>
    <cellStyle name="Millares 657 3 5 3 3" xfId="30894" xr:uid="{656845BB-9983-4C7D-BE40-4C59D5DF1CCB}"/>
    <cellStyle name="Millares 657 3 5 3 4" xfId="53776" xr:uid="{72303038-2407-4919-B290-771E7E87E802}"/>
    <cellStyle name="Millares 657 3 5 4" xfId="15199" xr:uid="{B0CBCE89-073E-40FC-9DBC-A589F6188172}"/>
    <cellStyle name="Millares 657 3 5 4 2" xfId="38093" xr:uid="{A8FDE06B-E26C-4D2A-A9B9-1DEA07689DB3}"/>
    <cellStyle name="Millares 657 3 5 5" xfId="26652" xr:uid="{CA3E238A-81E8-42E3-9EAA-A444EC2C78D8}"/>
    <cellStyle name="Millares 657 3 5 6" xfId="49535" xr:uid="{62306606-E6A9-48F6-982D-DA3DDF87D499}"/>
    <cellStyle name="Millares 657 3 5 7" xfId="4242" xr:uid="{CD8AA48A-C958-47F1-A26B-C08F8172D3AD}"/>
    <cellStyle name="Millares 657 3 6" xfId="1185" xr:uid="{723419D3-1C9F-486D-808B-F057B9A11A00}"/>
    <cellStyle name="Millares 657 3 6 2" xfId="2642" xr:uid="{F43796D0-129D-44A5-9F9E-A9FFB87CC850}"/>
    <cellStyle name="Millares 657 3 6 2 2" xfId="19704" xr:uid="{0FD57E6C-773B-4C47-88BE-7F76E3A0C28D}"/>
    <cellStyle name="Millares 657 3 6 2 2 2" xfId="42598" xr:uid="{F3DC981E-D3B2-42B0-874C-4D88CDC95710}"/>
    <cellStyle name="Millares 657 3 6 2 3" xfId="31157" xr:uid="{7A5B03A1-ECBC-46A7-8D05-5D367A3FF1BB}"/>
    <cellStyle name="Millares 657 3 6 2 4" xfId="54039" xr:uid="{26C3F801-BC97-43E7-BB16-F3E332413DFF}"/>
    <cellStyle name="Millares 657 3 6 2 5" xfId="8261" xr:uid="{D8825BB7-6EA1-4752-9C74-DC0B0F621154}"/>
    <cellStyle name="Millares 657 3 6 3" xfId="15462" xr:uid="{C9FDA4B3-391A-49C3-97FD-B275EB776577}"/>
    <cellStyle name="Millares 657 3 6 3 2" xfId="38356" xr:uid="{9DE797D5-2DA6-456C-959E-C0625A038BD2}"/>
    <cellStyle name="Millares 657 3 6 4" xfId="26915" xr:uid="{2B940C6B-5EDC-48D6-9A15-0E176F3950BF}"/>
    <cellStyle name="Millares 657 3 6 5" xfId="49798" xr:uid="{D3FF0EE6-A99E-4724-B603-79AA9B74753B}"/>
    <cellStyle name="Millares 657 3 6 6" xfId="4497" xr:uid="{673AE627-2268-4A09-AAE5-1CAC7BD44C58}"/>
    <cellStyle name="Millares 657 3 7" xfId="1703" xr:uid="{427ED06C-6892-4883-AEFC-7070497882FA}"/>
    <cellStyle name="Millares 657 3 7 2" xfId="9579" xr:uid="{4A29DB1E-B73B-45C7-80B3-A6651CFDF333}"/>
    <cellStyle name="Millares 657 3 7 2 2" xfId="21022" xr:uid="{54777A04-FBED-45C1-B90F-2C3AAEEA5AF5}"/>
    <cellStyle name="Millares 657 3 7 2 2 2" xfId="43916" xr:uid="{C6DC67CC-CA58-43B6-9CA6-7F23BEF3BA42}"/>
    <cellStyle name="Millares 657 3 7 2 3" xfId="32475" xr:uid="{858AEF15-EFBC-4A6B-8766-AF566DE9E2C4}"/>
    <cellStyle name="Millares 657 3 7 2 4" xfId="55357" xr:uid="{CE78D310-9416-4363-9D03-AE5D4FDBF202}"/>
    <cellStyle name="Millares 657 3 7 3" xfId="16780" xr:uid="{98C1CA0D-7839-4BDA-8C98-132841A796EA}"/>
    <cellStyle name="Millares 657 3 7 3 2" xfId="39674" xr:uid="{D77C8C90-98C9-4EB0-B658-918744AE945D}"/>
    <cellStyle name="Millares 657 3 7 4" xfId="28233" xr:uid="{DE8CEB1C-0B35-48B8-8411-9545373E6927}"/>
    <cellStyle name="Millares 657 3 7 5" xfId="51115" xr:uid="{FE361415-0A92-4A7D-8F81-EDD1D4E47C79}"/>
    <cellStyle name="Millares 657 3 7 6" xfId="5805" xr:uid="{2CA1E4F9-CDFC-49CD-9113-EB631C704A92}"/>
    <cellStyle name="Millares 657 3 8" xfId="3189" xr:uid="{45187B8F-4548-4024-80E1-95325689065F}"/>
    <cellStyle name="Millares 657 3 8 2" xfId="9838" xr:uid="{8B870C9C-0325-4431-ABAA-8FE9D49717BD}"/>
    <cellStyle name="Millares 657 3 8 2 2" xfId="21281" xr:uid="{57D589A3-E518-42AF-B9E0-CE91841107E8}"/>
    <cellStyle name="Millares 657 3 8 2 2 2" xfId="44175" xr:uid="{8FD34CED-E613-43B0-9928-33CD7DC0C5C9}"/>
    <cellStyle name="Millares 657 3 8 2 3" xfId="32734" xr:uid="{BB270C89-58D4-4F2A-B802-D48D2F800C8C}"/>
    <cellStyle name="Millares 657 3 8 2 4" xfId="55616" xr:uid="{69DBBAED-D4ED-4128-9A36-2D8725471184}"/>
    <cellStyle name="Millares 657 3 8 3" xfId="17039" xr:uid="{9DFA568E-F3FD-4780-B97C-FFF704549ED3}"/>
    <cellStyle name="Millares 657 3 8 3 2" xfId="39933" xr:uid="{A2711C96-8E59-43E6-89C0-76B6E7D8AA0D}"/>
    <cellStyle name="Millares 657 3 8 4" xfId="28492" xr:uid="{E29DD582-8A3C-469D-BC29-CBE69EBD9C28}"/>
    <cellStyle name="Millares 657 3 8 5" xfId="51374" xr:uid="{CBA4A0C8-3001-4A95-ACCC-023AAD356548}"/>
    <cellStyle name="Millares 657 3 9" xfId="6105" xr:uid="{8E4D4990-5A06-466D-92C7-7D6E2173E6D0}"/>
    <cellStyle name="Millares 657 3 9 2" xfId="10100" xr:uid="{8CC9D1DE-14BD-4B16-B549-45B20606CC15}"/>
    <cellStyle name="Millares 657 3 9 2 2" xfId="21543" xr:uid="{764B95AB-BF0F-48C6-B903-68C81A482ED9}"/>
    <cellStyle name="Millares 657 3 9 2 2 2" xfId="44437" xr:uid="{E4DC3A25-C63C-47D2-B5D7-1C09A470332A}"/>
    <cellStyle name="Millares 657 3 9 2 3" xfId="32996" xr:uid="{3C967608-3748-407D-B97F-503B159930E1}"/>
    <cellStyle name="Millares 657 3 9 2 4" xfId="55878" xr:uid="{B3251A2C-BCF5-4C3E-9C23-67CF366596A0}"/>
    <cellStyle name="Millares 657 3 9 3" xfId="17301" xr:uid="{1CDB7A8F-9EA6-4A3E-86B0-C7BBAE7A242B}"/>
    <cellStyle name="Millares 657 3 9 3 2" xfId="40195" xr:uid="{7439E546-D3B4-49C7-B9EC-9B390BBC570B}"/>
    <cellStyle name="Millares 657 3 9 4" xfId="28754" xr:uid="{420ABF08-D998-4897-8759-0834F4F94C72}"/>
    <cellStyle name="Millares 657 3 9 5" xfId="51636" xr:uid="{390605A5-A8E4-4DD6-B7AC-0CF95C3A260D}"/>
    <cellStyle name="Millares 657 4" xfId="206" xr:uid="{22E57567-0877-4CD0-A40C-73352102CA32}"/>
    <cellStyle name="Millares 657 4 10" xfId="6973" xr:uid="{9FF00C1A-57CB-42C9-AFC7-B4E7BFD886A4}"/>
    <cellStyle name="Millares 657 4 10 2" xfId="18408" xr:uid="{70E5232A-A4BE-407D-AE71-7D5A44978E10}"/>
    <cellStyle name="Millares 657 4 10 2 2" xfId="41302" xr:uid="{64EC9665-FDE6-4F2C-A194-FB2B8BDF403D}"/>
    <cellStyle name="Millares 657 4 10 3" xfId="29861" xr:uid="{847A04A2-9C2E-4AA8-B45A-10BBACAEE40E}"/>
    <cellStyle name="Millares 657 4 10 4" xfId="52743" xr:uid="{B3F641BB-C6D8-4C12-901D-433F373E9633}"/>
    <cellStyle name="Millares 657 4 11" xfId="11244" xr:uid="{3D6167A4-998B-47BF-ABBD-5FCFA1009146}"/>
    <cellStyle name="Millares 657 4 11 2" xfId="22680" xr:uid="{8EF3017C-2752-46D1-9E3D-05CA6C3499AD}"/>
    <cellStyle name="Millares 657 4 11 2 2" xfId="45574" xr:uid="{38980923-20E2-42EE-BB52-6640B8F13A7B}"/>
    <cellStyle name="Millares 657 4 11 3" xfId="34133" xr:uid="{89C40697-3EE9-499D-AA97-4FA7F31EEE1F}"/>
    <cellStyle name="Millares 657 4 11 4" xfId="57015" xr:uid="{6A5F6313-E7FA-49C8-9071-A301848355F8}"/>
    <cellStyle name="Millares 657 4 12" xfId="11506" xr:uid="{381D3B79-0C22-4EC1-8CAD-5EF16A03E0B6}"/>
    <cellStyle name="Millares 657 4 12 2" xfId="22942" xr:uid="{E8594C1B-AB3B-41DC-B190-77D768633F22}"/>
    <cellStyle name="Millares 657 4 12 2 2" xfId="45836" xr:uid="{047D3CEF-E4C3-4924-8181-E16B2DA8A9F6}"/>
    <cellStyle name="Millares 657 4 12 3" xfId="34395" xr:uid="{DE376E72-5213-4240-A06E-E6D4CB60588F}"/>
    <cellStyle name="Millares 657 4 12 4" xfId="57277" xr:uid="{8784EDEF-0EB1-4488-891D-8FE4CD5F4558}"/>
    <cellStyle name="Millares 657 4 13" xfId="11773" xr:uid="{2E283EE4-3B6C-4C54-BFA0-9BE67431B1FA}"/>
    <cellStyle name="Millares 657 4 13 2" xfId="23209" xr:uid="{820C4164-749E-42B5-A8D7-2EA3150C0688}"/>
    <cellStyle name="Millares 657 4 13 2 2" xfId="46103" xr:uid="{108594D7-F5D5-4880-8934-24BB02725D47}"/>
    <cellStyle name="Millares 657 4 13 3" xfId="34662" xr:uid="{59D0172F-0D6C-460B-8A00-8F0AB9562E89}"/>
    <cellStyle name="Millares 657 4 13 4" xfId="57544" xr:uid="{3A6AA0F8-EEE7-40C6-BF4A-329BDCBE05E8}"/>
    <cellStyle name="Millares 657 4 14" xfId="12045" xr:uid="{960130E5-90D2-41F7-A462-725F9654FC1E}"/>
    <cellStyle name="Millares 657 4 14 2" xfId="23480" xr:uid="{14D0B274-8976-46B0-A8FC-814514FA836B}"/>
    <cellStyle name="Millares 657 4 14 2 2" xfId="46374" xr:uid="{0BE1CF2D-C057-4EAE-A56F-A5B34EF8B6EA}"/>
    <cellStyle name="Millares 657 4 14 3" xfId="34933" xr:uid="{2F247765-3843-42D5-AF2A-AC5E7FB36AA2}"/>
    <cellStyle name="Millares 657 4 15" xfId="13128" xr:uid="{C0E4D60C-346F-4E54-AAAE-C890FAF3A1AF}"/>
    <cellStyle name="Millares 657 4 15 2" xfId="24564" xr:uid="{FD1B1C26-D433-4B32-932B-4664D4EE8B8A}"/>
    <cellStyle name="Millares 657 4 15 2 2" xfId="47458" xr:uid="{8854B644-FF80-4F78-80A0-FBFF42DBB83B}"/>
    <cellStyle name="Millares 657 4 15 3" xfId="36017" xr:uid="{293D302E-66B0-4BD5-A59E-08AEB02C6A0F}"/>
    <cellStyle name="Millares 657 4 16" xfId="14186" xr:uid="{827039E6-C815-4C27-B901-604651636911}"/>
    <cellStyle name="Millares 657 4 16 2" xfId="37080" xr:uid="{30CF6ACF-C4CA-4429-A83D-E3F0EFE84D1F}"/>
    <cellStyle name="Millares 657 4 17" xfId="25639" xr:uid="{2198B19D-D86E-4F6E-9C48-37C7E79A39A0}"/>
    <cellStyle name="Millares 657 4 18" xfId="48522" xr:uid="{577EB272-4020-4138-AF6F-4FF7C168FDA6}"/>
    <cellStyle name="Millares 657 4 19" xfId="57796" xr:uid="{49D5CB12-878D-46AE-B0F0-794C50D1C6D0}"/>
    <cellStyle name="Millares 657 4 2" xfId="511" xr:uid="{55336B26-F889-40AA-A1BC-224517368F1E}"/>
    <cellStyle name="Millares 657 4 2 10" xfId="11360" xr:uid="{A838075A-CCC9-46CD-9235-A59CCAF1C60D}"/>
    <cellStyle name="Millares 657 4 2 10 2" xfId="22796" xr:uid="{2CEA9F2F-D0C7-494B-8A37-0D05A80313AC}"/>
    <cellStyle name="Millares 657 4 2 10 2 2" xfId="45690" xr:uid="{0284D5E9-A813-4B32-AEE4-8DE33734392E}"/>
    <cellStyle name="Millares 657 4 2 10 3" xfId="34249" xr:uid="{CEE4A2FA-1940-407B-9112-D501E9BA15FF}"/>
    <cellStyle name="Millares 657 4 2 10 4" xfId="57131" xr:uid="{8E9478F7-20FD-42E3-8E89-D99204B03676}"/>
    <cellStyle name="Millares 657 4 2 11" xfId="11622" xr:uid="{D057AA90-1C52-48AE-B326-83A861C4C9D3}"/>
    <cellStyle name="Millares 657 4 2 11 2" xfId="23058" xr:uid="{80EFAE3B-A324-4BF2-BEB2-8BC033489688}"/>
    <cellStyle name="Millares 657 4 2 11 2 2" xfId="45952" xr:uid="{A290769D-C398-45D3-A82C-7B53783EF77E}"/>
    <cellStyle name="Millares 657 4 2 11 3" xfId="34511" xr:uid="{E8E0B9AE-29F3-47D8-B9F8-FB4C8379FB3D}"/>
    <cellStyle name="Millares 657 4 2 11 4" xfId="57393" xr:uid="{DEE89DFB-F9FD-4932-802C-1433C5B65B30}"/>
    <cellStyle name="Millares 657 4 2 12" xfId="11889" xr:uid="{5E45C2AA-0FD0-4D4A-87B9-9CED4C5B4ED9}"/>
    <cellStyle name="Millares 657 4 2 12 2" xfId="23325" xr:uid="{92FE4F80-039B-4884-8EB5-7F62D4D27A64}"/>
    <cellStyle name="Millares 657 4 2 12 2 2" xfId="46219" xr:uid="{7F485606-8F01-4B34-B35C-00475DC687BF}"/>
    <cellStyle name="Millares 657 4 2 12 3" xfId="34778" xr:uid="{EA069415-E34E-49A2-97A4-EA3803EBAFCD}"/>
    <cellStyle name="Millares 657 4 2 12 4" xfId="57660" xr:uid="{098782C9-F318-4FCD-9F69-D42A57A87134}"/>
    <cellStyle name="Millares 657 4 2 13" xfId="12161" xr:uid="{F472DA74-98FF-4A2A-A44A-E589B7C02E29}"/>
    <cellStyle name="Millares 657 4 2 13 2" xfId="23596" xr:uid="{D30A828A-687E-493E-AE39-DB5BB1203715}"/>
    <cellStyle name="Millares 657 4 2 13 2 2" xfId="46490" xr:uid="{5565E5AF-A9C6-4FD0-BBC2-950A9081375C}"/>
    <cellStyle name="Millares 657 4 2 13 3" xfId="35049" xr:uid="{F14CC8C8-0FE7-4419-BE77-05A45C367F46}"/>
    <cellStyle name="Millares 657 4 2 14" xfId="13244" xr:uid="{7F979AF7-59CA-42CE-B7DE-0D8C6AB7805D}"/>
    <cellStyle name="Millares 657 4 2 14 2" xfId="24680" xr:uid="{48E07AEB-FBAB-440E-A5E6-2E90A8E0BDD0}"/>
    <cellStyle name="Millares 657 4 2 14 2 2" xfId="47574" xr:uid="{B8729A7B-71C1-4E90-9100-A276B59E6712}"/>
    <cellStyle name="Millares 657 4 2 14 3" xfId="36133" xr:uid="{68214436-CE49-4DA2-9E62-B5E9E911A685}"/>
    <cellStyle name="Millares 657 4 2 15" xfId="14302" xr:uid="{991BBD7A-B6DB-41FD-A84E-1EC4CAF79F46}"/>
    <cellStyle name="Millares 657 4 2 15 2" xfId="37196" xr:uid="{3010C09C-98D4-461D-A997-DDBC6A08A9BF}"/>
    <cellStyle name="Millares 657 4 2 16" xfId="25755" xr:uid="{1EDFEBA2-7632-457E-BDBA-23DD51CBDA2F}"/>
    <cellStyle name="Millares 657 4 2 17" xfId="48638" xr:uid="{4787F179-7E3D-4A43-A3D0-7B8D8C9F961E}"/>
    <cellStyle name="Millares 657 4 2 18" xfId="57912" xr:uid="{4BDF35D9-895E-4762-AD02-216EBFDB5874}"/>
    <cellStyle name="Millares 657 4 2 19" xfId="58423" xr:uid="{2FD03CA0-20AA-4D46-9855-0DCFDCB295E9}"/>
    <cellStyle name="Millares 657 4 2 2" xfId="784" xr:uid="{87BFC3AF-5A89-4BE2-B634-8687305747AF}"/>
    <cellStyle name="Millares 657 4 2 2 10" xfId="48901" xr:uid="{AF2635A9-5917-458B-9782-527F9906C4C1}"/>
    <cellStyle name="Millares 657 4 2 2 11" xfId="58173" xr:uid="{F5E9388F-4EBF-4511-89FC-D42930C5082B}"/>
    <cellStyle name="Millares 657 4 2 2 12" xfId="58685" xr:uid="{C1DB1C39-B607-4FDD-A4C6-BD4D2B3B9232}"/>
    <cellStyle name="Millares 657 4 2 2 2" xfId="1627" xr:uid="{EB20141B-9479-4BCC-AA97-F56898737AE1}"/>
    <cellStyle name="Millares 657 4 2 2 2 10" xfId="4140" xr:uid="{6B4F19C8-E9A1-4345-A167-73DE181D73A8}"/>
    <cellStyle name="Millares 657 4 2 2 2 2" xfId="3059" xr:uid="{AABD76DD-F92D-4C00-B906-BA70E95956C3}"/>
    <cellStyle name="Millares 657 4 2 2 2 2 2" xfId="9208" xr:uid="{2E59B1C1-2EF8-43B6-AE29-49A44C033DB9}"/>
    <cellStyle name="Millares 657 4 2 2 2 2 2 2" xfId="20651" xr:uid="{E268E1A5-70BB-4026-AB8C-418B03396689}"/>
    <cellStyle name="Millares 657 4 2 2 2 2 2 2 2" xfId="43545" xr:uid="{614C3A1F-9549-4BE2-9C8E-E634DAE7530F}"/>
    <cellStyle name="Millares 657 4 2 2 2 2 2 3" xfId="32104" xr:uid="{535CCA82-2664-4144-920C-D34217EA7BFA}"/>
    <cellStyle name="Millares 657 4 2 2 2 2 2 4" xfId="54986" xr:uid="{FF7CDD4B-F11A-4D9D-A135-4F1DF16A0879}"/>
    <cellStyle name="Millares 657 4 2 2 2 2 3" xfId="16409" xr:uid="{FCB7414A-34D8-45CF-AC54-8F5F004CFEDB}"/>
    <cellStyle name="Millares 657 4 2 2 2 2 3 2" xfId="39303" xr:uid="{40C63825-37E7-43C7-9118-5B80856E411F}"/>
    <cellStyle name="Millares 657 4 2 2 2 2 4" xfId="27862" xr:uid="{1255B065-9C03-4C45-9259-248EFF76A914}"/>
    <cellStyle name="Millares 657 4 2 2 2 2 5" xfId="50745" xr:uid="{42677255-B065-4496-ABEE-1565310A4D7F}"/>
    <cellStyle name="Millares 657 4 2 2 2 2 6" xfId="5434" xr:uid="{0467214A-552F-4086-ADBA-9268F5B4C30B}"/>
    <cellStyle name="Millares 657 4 2 2 2 3" xfId="6812" xr:uid="{EAD0456A-6489-4CBA-914F-84809BB4BFB4}"/>
    <cellStyle name="Millares 657 4 2 2 2 3 2" xfId="11047" xr:uid="{1AF0C2E2-D9C8-413B-A5D4-0690B0DC82F3}"/>
    <cellStyle name="Millares 657 4 2 2 2 3 2 2" xfId="22490" xr:uid="{13AE146F-017F-4498-B882-0BC611716B7F}"/>
    <cellStyle name="Millares 657 4 2 2 2 3 2 2 2" xfId="45384" xr:uid="{AE8A7E42-3A2B-4D1B-A2D6-B3BD0CDDC7DC}"/>
    <cellStyle name="Millares 657 4 2 2 2 3 2 3" xfId="33943" xr:uid="{E43576EF-5AFB-42D0-BB18-7C179A34AF0B}"/>
    <cellStyle name="Millares 657 4 2 2 2 3 2 4" xfId="56825" xr:uid="{5D849F9E-1289-4EBF-927A-4C2C7BB52105}"/>
    <cellStyle name="Millares 657 4 2 2 2 3 3" xfId="18248" xr:uid="{EBF1CCDB-41DB-46B2-A0AE-1D0E9C02E3BE}"/>
    <cellStyle name="Millares 657 4 2 2 2 3 3 2" xfId="41142" xr:uid="{49B6737D-BE6F-426D-91C1-5D9048243123}"/>
    <cellStyle name="Millares 657 4 2 2 2 3 4" xfId="29701" xr:uid="{D5C2CB24-0A7B-44FC-9611-5E7B21AA8414}"/>
    <cellStyle name="Millares 657 4 2 2 2 3 5" xfId="52583" xr:uid="{E3B65E2B-CF58-4B8E-8711-223665CC92A1}"/>
    <cellStyle name="Millares 657 4 2 2 2 4" xfId="7891" xr:uid="{E85EEC18-A207-4516-94CD-C9F0824E3B0F}"/>
    <cellStyle name="Millares 657 4 2 2 2 4 2" xfId="19334" xr:uid="{F43F4D8A-38B1-46A0-9A04-0BCF42ACFA02}"/>
    <cellStyle name="Millares 657 4 2 2 2 4 2 2" xfId="42228" xr:uid="{5D3293FB-D456-497A-82D9-369363DC473B}"/>
    <cellStyle name="Millares 657 4 2 2 2 4 3" xfId="30787" xr:uid="{304199DE-B5A3-4469-A6CB-5DDC40146D54}"/>
    <cellStyle name="Millares 657 4 2 2 2 4 4" xfId="53669" xr:uid="{1EEF7168-8077-4863-A47B-58ED4F39842C}"/>
    <cellStyle name="Millares 657 4 2 2 2 5" xfId="12950" xr:uid="{60E86B0E-B114-4C8F-B4EF-7AD8B1D33F2B}"/>
    <cellStyle name="Millares 657 4 2 2 2 5 2" xfId="24386" xr:uid="{82FC55D9-3547-41F2-957E-075833B4AA3C}"/>
    <cellStyle name="Millares 657 4 2 2 2 5 2 2" xfId="47280" xr:uid="{921CA99E-FEAC-4E20-B929-28033D8AE114}"/>
    <cellStyle name="Millares 657 4 2 2 2 5 3" xfId="35839" xr:uid="{BFF7B995-8291-4839-8E9E-3544E1EBD1CA}"/>
    <cellStyle name="Millares 657 4 2 2 2 6" xfId="14033" xr:uid="{948E08B1-43E9-4FB1-9325-3682D39862A7}"/>
    <cellStyle name="Millares 657 4 2 2 2 6 2" xfId="25470" xr:uid="{954A124D-EC4E-4642-B4ED-4AD7EBBA0108}"/>
    <cellStyle name="Millares 657 4 2 2 2 6 2 2" xfId="48364" xr:uid="{9B404D41-11FD-4B81-B638-045879E5AF94}"/>
    <cellStyle name="Millares 657 4 2 2 2 6 3" xfId="36923" xr:uid="{524ACEC4-6122-4D53-BAA6-9CFD6EDE20BB}"/>
    <cellStyle name="Millares 657 4 2 2 2 7" xfId="15092" xr:uid="{13EF0A33-454A-4D22-855C-F14EE8D1DFF7}"/>
    <cellStyle name="Millares 657 4 2 2 2 7 2" xfId="37986" xr:uid="{B9F003F5-C459-45F2-8D97-2895D1269B11}"/>
    <cellStyle name="Millares 657 4 2 2 2 8" xfId="26545" xr:uid="{82AF58E1-B3AD-4612-A46D-A6B07BCE2B98}"/>
    <cellStyle name="Millares 657 4 2 2 2 9" xfId="49428" xr:uid="{91D5984F-3514-49A0-A8D5-7AF1A8143DD3}"/>
    <cellStyle name="Millares 657 4 2 2 3" xfId="2263" xr:uid="{7D093F70-88D8-4874-88E5-4BE01561C3BC}"/>
    <cellStyle name="Millares 657 4 2 2 3 2" xfId="8681" xr:uid="{6FF4C859-DFD5-4F79-9862-4FA8B0139FF8}"/>
    <cellStyle name="Millares 657 4 2 2 3 2 2" xfId="20124" xr:uid="{8E4AF9B9-675C-46FA-8F4F-BAAAA5AE75EB}"/>
    <cellStyle name="Millares 657 4 2 2 3 2 2 2" xfId="43018" xr:uid="{3DAC297D-44CA-4D3F-BDC9-6A16A52FDBBA}"/>
    <cellStyle name="Millares 657 4 2 2 3 2 3" xfId="31577" xr:uid="{FEFFBA97-86FB-4A22-9398-BCD6C10C4357}"/>
    <cellStyle name="Millares 657 4 2 2 3 2 4" xfId="54459" xr:uid="{B5AECE38-2E4E-485C-B2C9-A88D91BBCE0B}"/>
    <cellStyle name="Millares 657 4 2 2 3 3" xfId="15882" xr:uid="{CA876E82-C619-4CEB-8B9C-62C6B7912D95}"/>
    <cellStyle name="Millares 657 4 2 2 3 3 2" xfId="38776" xr:uid="{E339FC11-6A88-44CF-8228-C0CD4DFA5165}"/>
    <cellStyle name="Millares 657 4 2 2 3 4" xfId="27335" xr:uid="{C71B8BC0-23AA-4720-AB16-232FA8B7CC36}"/>
    <cellStyle name="Millares 657 4 2 2 3 5" xfId="50218" xr:uid="{62007807-DABC-4EBC-97FE-A39D3B2ED60A}"/>
    <cellStyle name="Millares 657 4 2 2 3 6" xfId="4907" xr:uid="{009DA129-C2C2-4F3C-9DE0-7B699E234E83}"/>
    <cellStyle name="Millares 657 4 2 2 4" xfId="3606" xr:uid="{32611522-14D4-43D7-BE28-1BB888E8843E}"/>
    <cellStyle name="Millares 657 4 2 2 4 2" xfId="10520" xr:uid="{44D91A66-B191-4BA2-AF50-2D1376689373}"/>
    <cellStyle name="Millares 657 4 2 2 4 2 2" xfId="21963" xr:uid="{5E6D451B-75D6-4E1D-920B-6635EBD6DECC}"/>
    <cellStyle name="Millares 657 4 2 2 4 2 2 2" xfId="44857" xr:uid="{50078504-2797-4CF1-966C-1FAB9B4EA8C4}"/>
    <cellStyle name="Millares 657 4 2 2 4 2 3" xfId="33416" xr:uid="{77D72511-48A7-4C1D-B0B1-52461D205B4E}"/>
    <cellStyle name="Millares 657 4 2 2 4 2 4" xfId="56298" xr:uid="{2181FF56-6823-4672-9016-891D16572BA6}"/>
    <cellStyle name="Millares 657 4 2 2 4 3" xfId="17721" xr:uid="{1AE7265C-F190-40C7-A6A6-A31DA3A20E4A}"/>
    <cellStyle name="Millares 657 4 2 2 4 3 2" xfId="40615" xr:uid="{EA53DC32-D431-4545-A0FD-EC592BC9561C}"/>
    <cellStyle name="Millares 657 4 2 2 4 4" xfId="29174" xr:uid="{7638D5FA-88B7-43F9-93FD-34B46C4BA6D1}"/>
    <cellStyle name="Millares 657 4 2 2 4 5" xfId="52056" xr:uid="{EE545281-6E32-4197-BDCB-9B7DA4176630}"/>
    <cellStyle name="Millares 657 4 2 2 5" xfId="7366" xr:uid="{97B2BADE-3404-44B6-B09E-D281574FA608}"/>
    <cellStyle name="Millares 657 4 2 2 5 2" xfId="18807" xr:uid="{B43CA1E7-3236-47B8-899F-AC46C06CCB63}"/>
    <cellStyle name="Millares 657 4 2 2 5 2 2" xfId="41701" xr:uid="{F78BCA29-3596-4D00-890D-9BE95F0348C3}"/>
    <cellStyle name="Millares 657 4 2 2 5 3" xfId="30260" xr:uid="{F2310124-4454-40C0-9FD0-7296AD7C3D62}"/>
    <cellStyle name="Millares 657 4 2 2 5 4" xfId="53142" xr:uid="{705F327A-4EAB-4575-B998-88FCB839ED33}"/>
    <cellStyle name="Millares 657 4 2 2 6" xfId="12424" xr:uid="{544CAAC2-E557-4E25-9769-5A3076AF86E8}"/>
    <cellStyle name="Millares 657 4 2 2 6 2" xfId="23859" xr:uid="{B19E172B-512A-41E6-A38B-F89DDE2C22DF}"/>
    <cellStyle name="Millares 657 4 2 2 6 2 2" xfId="46753" xr:uid="{5D70DE33-1CDA-48C6-88B3-C90F3DF50709}"/>
    <cellStyle name="Millares 657 4 2 2 6 3" xfId="35312" xr:uid="{4EB75F61-DD26-4ED3-9786-E24E3C2F73A1}"/>
    <cellStyle name="Millares 657 4 2 2 7" xfId="13506" xr:uid="{79ED201C-032A-4416-864C-FD885F410D9F}"/>
    <cellStyle name="Millares 657 4 2 2 7 2" xfId="24943" xr:uid="{201F6D09-A1F9-4047-9D04-364BA4B1F725}"/>
    <cellStyle name="Millares 657 4 2 2 7 2 2" xfId="47837" xr:uid="{71DCDCFB-D68A-4414-9743-19B6B979E2A4}"/>
    <cellStyle name="Millares 657 4 2 2 7 3" xfId="36396" xr:uid="{F4E29467-13BE-44F3-B293-2A1737F9EE74}"/>
    <cellStyle name="Millares 657 4 2 2 8" xfId="14565" xr:uid="{F3156D9B-500A-478A-9068-A0B384CFE96D}"/>
    <cellStyle name="Millares 657 4 2 2 8 2" xfId="37459" xr:uid="{9DCFB50D-FFD2-419D-B2B5-00B67FA1BF32}"/>
    <cellStyle name="Millares 657 4 2 2 9" xfId="26018" xr:uid="{5F3C81BE-432F-4676-8A2F-274CBC978A81}"/>
    <cellStyle name="Millares 657 4 2 3" xfId="1047" xr:uid="{716B8588-D2B8-4DF4-BAA0-A7672886BAFC}"/>
    <cellStyle name="Millares 657 4 2 3 10" xfId="3878" xr:uid="{B6992122-5E5D-441A-9617-8A0790EEBEA4}"/>
    <cellStyle name="Millares 657 4 2 3 2" xfId="2525" xr:uid="{765E7EE9-F390-480E-B770-6A8FFD07CC7E}"/>
    <cellStyle name="Millares 657 4 2 3 2 2" xfId="8945" xr:uid="{55F6D8BF-B67F-4E90-AEF5-F11453C74A56}"/>
    <cellStyle name="Millares 657 4 2 3 2 2 2" xfId="20388" xr:uid="{5C7FD018-1118-46AB-8331-392A3A2BFB86}"/>
    <cellStyle name="Millares 657 4 2 3 2 2 2 2" xfId="43282" xr:uid="{DDE2D505-A4EE-4374-BD02-5EC1F684E877}"/>
    <cellStyle name="Millares 657 4 2 3 2 2 3" xfId="31841" xr:uid="{BE82AF34-2633-4826-8A27-6F47D23BE221}"/>
    <cellStyle name="Millares 657 4 2 3 2 2 4" xfId="54723" xr:uid="{4029D016-DAE5-4EC5-8ADC-ED6E791A516E}"/>
    <cellStyle name="Millares 657 4 2 3 2 3" xfId="16146" xr:uid="{38F3AE3F-95D8-4957-BB10-09441FC215FF}"/>
    <cellStyle name="Millares 657 4 2 3 2 3 2" xfId="39040" xr:uid="{74A7AA9D-AA44-45D6-8A67-14673E4F1E1B}"/>
    <cellStyle name="Millares 657 4 2 3 2 4" xfId="27599" xr:uid="{42D0789C-981F-4B70-B657-7AAD5CE31D7D}"/>
    <cellStyle name="Millares 657 4 2 3 2 5" xfId="50482" xr:uid="{BB310BD3-B0C2-4E32-8247-EEAAA651DC9F}"/>
    <cellStyle name="Millares 657 4 2 3 2 6" xfId="5171" xr:uid="{844FCFF4-5CFD-46C9-80F5-732718A0366F}"/>
    <cellStyle name="Millares 657 4 2 3 3" xfId="6549" xr:uid="{32C9C74F-0963-4848-9A0A-ADB7442C2FE0}"/>
    <cellStyle name="Millares 657 4 2 3 3 2" xfId="10784" xr:uid="{1DCC6A11-DBD3-49BC-A6A9-FB6C99AA934B}"/>
    <cellStyle name="Millares 657 4 2 3 3 2 2" xfId="22227" xr:uid="{4A1BBA66-2C94-469B-ABA5-EB496411CE51}"/>
    <cellStyle name="Millares 657 4 2 3 3 2 2 2" xfId="45121" xr:uid="{41704DD1-8D6D-43F2-9326-057DB24ADBEF}"/>
    <cellStyle name="Millares 657 4 2 3 3 2 3" xfId="33680" xr:uid="{B17A054B-2158-43CA-BB02-85D28F71DA95}"/>
    <cellStyle name="Millares 657 4 2 3 3 2 4" xfId="56562" xr:uid="{1BFC5224-F566-4400-95C0-F335988FE6E8}"/>
    <cellStyle name="Millares 657 4 2 3 3 3" xfId="17985" xr:uid="{3308DD0D-2A16-431B-9EA8-FCDE8503E198}"/>
    <cellStyle name="Millares 657 4 2 3 3 3 2" xfId="40879" xr:uid="{952BACB1-18AF-49F7-9C96-B6FA705F0031}"/>
    <cellStyle name="Millares 657 4 2 3 3 4" xfId="29438" xr:uid="{D01AE73D-AFB3-4FE0-93C5-EAD6A64E046E}"/>
    <cellStyle name="Millares 657 4 2 3 3 5" xfId="52320" xr:uid="{4EF8E9AA-57AF-4F20-98F0-A57C3B4681CA}"/>
    <cellStyle name="Millares 657 4 2 3 4" xfId="7628" xr:uid="{A48F2C85-F8D7-42EA-815C-9A7EE88EB81A}"/>
    <cellStyle name="Millares 657 4 2 3 4 2" xfId="19071" xr:uid="{282A5F81-D573-4C75-80CC-259B9666FED8}"/>
    <cellStyle name="Millares 657 4 2 3 4 2 2" xfId="41965" xr:uid="{927DDDEE-968D-4EB5-B54B-F89E83949002}"/>
    <cellStyle name="Millares 657 4 2 3 4 3" xfId="30524" xr:uid="{7734E7DD-6DD9-4ED4-9440-ABD2A0CC8DE7}"/>
    <cellStyle name="Millares 657 4 2 3 4 4" xfId="53406" xr:uid="{1AB51D36-C891-4783-80E6-E8905A313304}"/>
    <cellStyle name="Millares 657 4 2 3 5" xfId="12687" xr:uid="{08E5410A-A1CC-4ACB-990C-04386262448F}"/>
    <cellStyle name="Millares 657 4 2 3 5 2" xfId="24123" xr:uid="{B1BAAF45-A914-4D05-9F74-142E16582B6C}"/>
    <cellStyle name="Millares 657 4 2 3 5 2 2" xfId="47017" xr:uid="{9225E065-4990-4B0E-A836-6E8F4842F50B}"/>
    <cellStyle name="Millares 657 4 2 3 5 3" xfId="35576" xr:uid="{403E422D-8FD3-400D-BA88-7F5875A92021}"/>
    <cellStyle name="Millares 657 4 2 3 6" xfId="13770" xr:uid="{1AF58B83-593A-4FF2-9CCA-27195B44DC42}"/>
    <cellStyle name="Millares 657 4 2 3 6 2" xfId="25207" xr:uid="{65E92E2F-AB3B-464D-B324-30AB17F23577}"/>
    <cellStyle name="Millares 657 4 2 3 6 2 2" xfId="48101" xr:uid="{A6DE9F75-72C0-407C-BC04-5039B959F0DA}"/>
    <cellStyle name="Millares 657 4 2 3 6 3" xfId="36660" xr:uid="{ED683C65-9437-470F-AF6E-F038C54B43D7}"/>
    <cellStyle name="Millares 657 4 2 3 7" xfId="14829" xr:uid="{E085D4C0-169F-4917-9083-A0A83890C4AF}"/>
    <cellStyle name="Millares 657 4 2 3 7 2" xfId="37723" xr:uid="{E85E0F19-8190-4EAC-9ECA-CDA78E0B43D4}"/>
    <cellStyle name="Millares 657 4 2 3 8" xfId="26282" xr:uid="{AC467BC6-9546-480B-9CD9-4772175D6D80}"/>
    <cellStyle name="Millares 657 4 2 3 9" xfId="49165" xr:uid="{2A9AE853-D972-4616-BE21-3E3C5F6B6E6C}"/>
    <cellStyle name="Millares 657 4 2 4" xfId="1342" xr:uid="{DC69ECE1-949D-4F83-99A1-ECF7CF66D563}"/>
    <cellStyle name="Millares 657 4 2 4 2" xfId="2799" xr:uid="{8095E873-1C60-4CAB-8FF2-5F5085A63FD0}"/>
    <cellStyle name="Millares 657 4 2 4 2 2" xfId="9473" xr:uid="{8E274C78-D6D7-4A2E-99CC-0D20AD224A5D}"/>
    <cellStyle name="Millares 657 4 2 4 2 2 2" xfId="20916" xr:uid="{C147B369-9469-4FA5-83C2-BF0E738420A1}"/>
    <cellStyle name="Millares 657 4 2 4 2 2 2 2" xfId="43810" xr:uid="{005B0121-B635-4232-9194-6477CAEC1BD1}"/>
    <cellStyle name="Millares 657 4 2 4 2 2 3" xfId="32369" xr:uid="{183D4C3D-E1F5-4E2D-AE27-BEE608AE7E70}"/>
    <cellStyle name="Millares 657 4 2 4 2 2 4" xfId="55251" xr:uid="{3D7E29AD-007B-4D86-94E5-A1EBD7E755A8}"/>
    <cellStyle name="Millares 657 4 2 4 2 3" xfId="16674" xr:uid="{C66488C1-21D5-42CA-9FFE-12C359E65BB0}"/>
    <cellStyle name="Millares 657 4 2 4 2 3 2" xfId="39568" xr:uid="{28F3F862-4728-4196-812C-F3A5F9D8FD3E}"/>
    <cellStyle name="Millares 657 4 2 4 2 4" xfId="28127" xr:uid="{A086CAAB-5F14-45B9-B759-66554DB0C528}"/>
    <cellStyle name="Millares 657 4 2 4 2 5" xfId="51010" xr:uid="{F2BF86D0-1B6A-462E-A398-4F63F4282DC8}"/>
    <cellStyle name="Millares 657 4 2 4 2 6" xfId="5699" xr:uid="{F88873A2-9515-4778-9EC1-A49BD7CBAB27}"/>
    <cellStyle name="Millares 657 4 2 4 3" xfId="8156" xr:uid="{8E077D5D-357D-46DD-93A8-6895D4BDF062}"/>
    <cellStyle name="Millares 657 4 2 4 3 2" xfId="19599" xr:uid="{6A2A8038-AC4B-404B-8841-14D1C60FA6F8}"/>
    <cellStyle name="Millares 657 4 2 4 3 2 2" xfId="42493" xr:uid="{A2792859-61B7-4F08-B79B-9EC1330CD8C1}"/>
    <cellStyle name="Millares 657 4 2 4 3 3" xfId="31052" xr:uid="{90E8854F-1FC6-428E-B842-5ADDD54192EE}"/>
    <cellStyle name="Millares 657 4 2 4 3 4" xfId="53934" xr:uid="{5B18979A-9DBE-487C-85B6-5530B6C44238}"/>
    <cellStyle name="Millares 657 4 2 4 4" xfId="15357" xr:uid="{FA33F61D-8A1C-4771-A35D-38F785411B91}"/>
    <cellStyle name="Millares 657 4 2 4 4 2" xfId="38251" xr:uid="{17682301-AA65-4462-9414-7F5F307BE195}"/>
    <cellStyle name="Millares 657 4 2 4 5" xfId="26810" xr:uid="{C84A30E3-B539-4977-853F-0EF9CFEE1C54}"/>
    <cellStyle name="Millares 657 4 2 4 6" xfId="49693" xr:uid="{A6F7F5D2-0754-4D51-839E-E54842AF62F8}"/>
    <cellStyle name="Millares 657 4 2 4 7" xfId="4400" xr:uid="{0788D351-955C-4C0D-B1B3-46A14A54D666}"/>
    <cellStyle name="Millares 657 4 2 5" xfId="1996" xr:uid="{1C9D5BC8-A180-4F52-88BD-4DC3F5D6482A}"/>
    <cellStyle name="Millares 657 4 2 5 2" xfId="8418" xr:uid="{7899359E-68BE-4786-917E-EE77AEF58CA0}"/>
    <cellStyle name="Millares 657 4 2 5 2 2" xfId="19861" xr:uid="{CE68DB47-513C-4B20-B85E-69398A110D9A}"/>
    <cellStyle name="Millares 657 4 2 5 2 2 2" xfId="42755" xr:uid="{C9AA3F56-8CD1-4EEC-9B1B-385DFEE418B5}"/>
    <cellStyle name="Millares 657 4 2 5 2 3" xfId="31314" xr:uid="{C06E3E00-445D-4A1C-8F8A-4F56124FDC15}"/>
    <cellStyle name="Millares 657 4 2 5 2 4" xfId="54196" xr:uid="{3BB24F21-5472-4D76-B0C0-DAFD5D5CBF11}"/>
    <cellStyle name="Millares 657 4 2 5 3" xfId="15619" xr:uid="{7198DACF-0F01-48BC-A854-156C92CDBB11}"/>
    <cellStyle name="Millares 657 4 2 5 3 2" xfId="38513" xr:uid="{71D6ADFF-E6F4-4B6F-B451-3C04C6F81640}"/>
    <cellStyle name="Millares 657 4 2 5 4" xfId="27072" xr:uid="{DC569BAD-5A7C-4312-9C66-18E0B97D3E4F}"/>
    <cellStyle name="Millares 657 4 2 5 5" xfId="49955" xr:uid="{97E4EC3F-13B1-47A8-B155-5992DBF2E6D2}"/>
    <cellStyle name="Millares 657 4 2 5 6" xfId="4653" xr:uid="{BEA5FED3-A933-49E3-BBFC-60E8F52BBCA6}"/>
    <cellStyle name="Millares 657 4 2 6" xfId="3346" xr:uid="{839B62FD-2C87-4297-A062-3A564946FDD2}"/>
    <cellStyle name="Millares 657 4 2 6 2" xfId="9736" xr:uid="{70A834CA-CB33-4027-AFD5-1A0872CA01A0}"/>
    <cellStyle name="Millares 657 4 2 6 2 2" xfId="21179" xr:uid="{4846D001-61AA-45D5-BD61-52E0BBCCE82A}"/>
    <cellStyle name="Millares 657 4 2 6 2 2 2" xfId="44073" xr:uid="{1100C9DF-E570-4C46-A238-29FA50803D67}"/>
    <cellStyle name="Millares 657 4 2 6 2 3" xfId="32632" xr:uid="{F72F8614-4BDD-4AF7-AEAA-9A760880F38F}"/>
    <cellStyle name="Millares 657 4 2 6 2 4" xfId="55514" xr:uid="{676ACFDA-E614-4E8C-9EB0-2C1CF8E0EDA1}"/>
    <cellStyle name="Millares 657 4 2 6 3" xfId="16937" xr:uid="{F9B5E8CA-DA11-4BB7-89B8-7D69A36E0BD4}"/>
    <cellStyle name="Millares 657 4 2 6 3 2" xfId="39831" xr:uid="{37562463-D9CB-4D94-9EF1-DA64A7FD778D}"/>
    <cellStyle name="Millares 657 4 2 6 4" xfId="28390" xr:uid="{8E05A4F9-6898-4D8B-B265-1F1B1872395B}"/>
    <cellStyle name="Millares 657 4 2 6 5" xfId="51272" xr:uid="{26DCBA5F-47F9-4840-8FEE-9C059D09F5D3}"/>
    <cellStyle name="Millares 657 4 2 7" xfId="6005" xr:uid="{FE4F8BBC-A92D-43D4-AFA8-C43E1C7C967D}"/>
    <cellStyle name="Millares 657 4 2 7 2" xfId="9996" xr:uid="{38452D7C-A654-4FE4-8E6A-871FBE6A2CD4}"/>
    <cellStyle name="Millares 657 4 2 7 2 2" xfId="21439" xr:uid="{D860E82A-9DE7-4FE4-A37A-97566E2E58A2}"/>
    <cellStyle name="Millares 657 4 2 7 2 2 2" xfId="44333" xr:uid="{C6F5630F-4409-4553-9B41-745F53F1FF64}"/>
    <cellStyle name="Millares 657 4 2 7 2 3" xfId="32892" xr:uid="{054DEAA2-CBEF-42CE-8901-368059C14C75}"/>
    <cellStyle name="Millares 657 4 2 7 2 4" xfId="55774" xr:uid="{14DE5753-DCB6-4DF0-BD9C-58623709FB6A}"/>
    <cellStyle name="Millares 657 4 2 7 3" xfId="17197" xr:uid="{592B23FF-B143-4837-BC21-34CD5124C9E3}"/>
    <cellStyle name="Millares 657 4 2 7 3 2" xfId="40091" xr:uid="{B151FAC6-D15E-4688-A96C-5D6031B6B370}"/>
    <cellStyle name="Millares 657 4 2 7 4" xfId="28650" xr:uid="{49B0597F-1FF6-492B-8958-20F3F79C5E37}"/>
    <cellStyle name="Millares 657 4 2 7 5" xfId="51532" xr:uid="{08D14051-6DDE-4AE7-B352-7DCE9B0FCCE2}"/>
    <cellStyle name="Millares 657 4 2 8" xfId="6256" xr:uid="{949A6429-63E2-4AC9-9167-08744CB0E215}"/>
    <cellStyle name="Millares 657 4 2 8 2" xfId="10257" xr:uid="{EE230565-4ADF-4D8C-8C39-CF4BCB4EA549}"/>
    <cellStyle name="Millares 657 4 2 8 2 2" xfId="21700" xr:uid="{780C4918-37EE-4277-BF3D-F601F7500099}"/>
    <cellStyle name="Millares 657 4 2 8 2 2 2" xfId="44594" xr:uid="{4865FA41-62A5-4A89-82A1-577515E5D6FF}"/>
    <cellStyle name="Millares 657 4 2 8 2 3" xfId="33153" xr:uid="{1B3CA601-AA0C-4E3D-8939-BAF54F1C2EF1}"/>
    <cellStyle name="Millares 657 4 2 8 2 4" xfId="56035" xr:uid="{D3F9119D-4350-4044-88FE-1CC9EC27EEC0}"/>
    <cellStyle name="Millares 657 4 2 8 3" xfId="17458" xr:uid="{022BB3A1-80AF-4F28-8F15-8DCD2A5408FE}"/>
    <cellStyle name="Millares 657 4 2 8 3 2" xfId="40352" xr:uid="{9646002F-2953-4F95-A614-A3337734B82A}"/>
    <cellStyle name="Millares 657 4 2 8 4" xfId="28911" xr:uid="{78489D02-2C95-4D6D-8F50-FC0F8625C304}"/>
    <cellStyle name="Millares 657 4 2 8 5" xfId="51793" xr:uid="{AE7BF00A-F31B-4774-BB60-E103A335CA2D}"/>
    <cellStyle name="Millares 657 4 2 9" xfId="7089" xr:uid="{4C85F389-2CCA-4291-BA89-69E614DDB346}"/>
    <cellStyle name="Millares 657 4 2 9 2" xfId="18525" xr:uid="{756F4C80-1F36-474E-80A2-63156990AAFF}"/>
    <cellStyle name="Millares 657 4 2 9 2 2" xfId="41419" xr:uid="{EC704B56-D846-4A7A-9AC1-7831CDEEAB2A}"/>
    <cellStyle name="Millares 657 4 2 9 3" xfId="29978" xr:uid="{C22604EB-7BDA-4291-9609-4DA1E7B778B0}"/>
    <cellStyle name="Millares 657 4 2 9 4" xfId="52860" xr:uid="{35E692C5-17F6-4B5D-8F85-C9EB969C3D1F}"/>
    <cellStyle name="Millares 657 4 20" xfId="58307" xr:uid="{FF09636D-3481-40B3-91B4-CC45D124D4E5}"/>
    <cellStyle name="Millares 657 4 3" xfId="384" xr:uid="{62FFF9E8-5418-4284-BE26-6086A19859FF}"/>
    <cellStyle name="Millares 657 4 3 10" xfId="48785" xr:uid="{17323B2A-2339-46B2-B258-90AB13374D50}"/>
    <cellStyle name="Millares 657 4 3 11" xfId="58057" xr:uid="{635D3CA6-0EDA-4CD0-90BE-570DEEBFD845}"/>
    <cellStyle name="Millares 657 4 3 12" xfId="58569" xr:uid="{6049C04D-F2E3-4C79-8948-243064944B4F}"/>
    <cellStyle name="Millares 657 4 3 2" xfId="1511" xr:uid="{62023C30-1E02-427C-A019-92FB0DA2E1E5}"/>
    <cellStyle name="Millares 657 4 3 2 10" xfId="4024" xr:uid="{79434030-08FF-4FD6-91D7-ED8D9EE908D3}"/>
    <cellStyle name="Millares 657 4 3 2 2" xfId="2943" xr:uid="{B004250B-D018-4D12-A0E3-1AD8EAE05D80}"/>
    <cellStyle name="Millares 657 4 3 2 2 2" xfId="9092" xr:uid="{681593FB-18A1-443B-A643-92112357387E}"/>
    <cellStyle name="Millares 657 4 3 2 2 2 2" xfId="20535" xr:uid="{F68C6F23-56AF-44DB-B9C5-975DEF192CB4}"/>
    <cellStyle name="Millares 657 4 3 2 2 2 2 2" xfId="43429" xr:uid="{8A0B7BFA-C910-4837-A233-A7900DCBFE24}"/>
    <cellStyle name="Millares 657 4 3 2 2 2 3" xfId="31988" xr:uid="{3C71D391-214B-4274-A912-B67AF2851EDB}"/>
    <cellStyle name="Millares 657 4 3 2 2 2 4" xfId="54870" xr:uid="{3605F591-614F-47F2-814A-81EF2F37B54C}"/>
    <cellStyle name="Millares 657 4 3 2 2 3" xfId="16293" xr:uid="{484DCD35-E9F8-41E7-83BD-32925E0B588F}"/>
    <cellStyle name="Millares 657 4 3 2 2 3 2" xfId="39187" xr:uid="{90A08C4E-6302-4236-B380-CD272A370AD4}"/>
    <cellStyle name="Millares 657 4 3 2 2 4" xfId="27746" xr:uid="{FB3EA23B-4833-4068-9134-5A74B8824C39}"/>
    <cellStyle name="Millares 657 4 3 2 2 5" xfId="50629" xr:uid="{C255CE98-8CE1-45A5-8928-F73CDFEA40CF}"/>
    <cellStyle name="Millares 657 4 3 2 2 6" xfId="5318" xr:uid="{33DFCD24-2142-4312-92FE-AE829740F193}"/>
    <cellStyle name="Millares 657 4 3 2 3" xfId="6696" xr:uid="{FD8F4FA3-3D8E-449B-A3B6-3576DA30453C}"/>
    <cellStyle name="Millares 657 4 3 2 3 2" xfId="10931" xr:uid="{F6D908B1-44E6-481A-9EB2-3596E7C5907E}"/>
    <cellStyle name="Millares 657 4 3 2 3 2 2" xfId="22374" xr:uid="{DB0B830E-5DF3-4A6F-ADD0-8E3046A07525}"/>
    <cellStyle name="Millares 657 4 3 2 3 2 2 2" xfId="45268" xr:uid="{C5D85DE3-00C6-4814-BDB7-2AF108C2CD6B}"/>
    <cellStyle name="Millares 657 4 3 2 3 2 3" xfId="33827" xr:uid="{A51DC4E4-7ACF-41DE-8060-730C7A4901BF}"/>
    <cellStyle name="Millares 657 4 3 2 3 2 4" xfId="56709" xr:uid="{D646EA7A-73F2-42FA-B8D8-1144D1C6B761}"/>
    <cellStyle name="Millares 657 4 3 2 3 3" xfId="18132" xr:uid="{310300E3-CB62-4285-86F6-7EAF942A8B77}"/>
    <cellStyle name="Millares 657 4 3 2 3 3 2" xfId="41026" xr:uid="{8A8CFF15-0331-4660-A7A6-E323AA4B7AB3}"/>
    <cellStyle name="Millares 657 4 3 2 3 4" xfId="29585" xr:uid="{7987E162-21D6-452D-B8E1-EE8D145F4804}"/>
    <cellStyle name="Millares 657 4 3 2 3 5" xfId="52467" xr:uid="{D40AA66C-F378-4B99-8474-E8C5362190B3}"/>
    <cellStyle name="Millares 657 4 3 2 4" xfId="7775" xr:uid="{60F3422A-E933-4821-B9EE-AD8E92F7A551}"/>
    <cellStyle name="Millares 657 4 3 2 4 2" xfId="19218" xr:uid="{B53B8D12-E33E-488A-BD65-223628B3E4BE}"/>
    <cellStyle name="Millares 657 4 3 2 4 2 2" xfId="42112" xr:uid="{72894F74-ABD4-4BDF-9A03-F3066D12EA70}"/>
    <cellStyle name="Millares 657 4 3 2 4 3" xfId="30671" xr:uid="{72758D68-69C5-4FEF-B912-37C5EFA99B96}"/>
    <cellStyle name="Millares 657 4 3 2 4 4" xfId="53553" xr:uid="{EC34E51C-FE09-49BC-B5D0-B7BA427073BB}"/>
    <cellStyle name="Millares 657 4 3 2 5" xfId="12834" xr:uid="{9E83C52C-DACE-46B6-A351-3F3C749475FB}"/>
    <cellStyle name="Millares 657 4 3 2 5 2" xfId="24270" xr:uid="{22CF05A0-C8E4-4356-8B0B-76E44FD5EA84}"/>
    <cellStyle name="Millares 657 4 3 2 5 2 2" xfId="47164" xr:uid="{CD8A02B0-46EC-458D-ADD4-384554F4076C}"/>
    <cellStyle name="Millares 657 4 3 2 5 3" xfId="35723" xr:uid="{EE84EA5E-B558-42D7-B2D1-28AF5D5D324B}"/>
    <cellStyle name="Millares 657 4 3 2 6" xfId="13917" xr:uid="{AA169417-E740-43C6-8125-E83344D46ABE}"/>
    <cellStyle name="Millares 657 4 3 2 6 2" xfId="25354" xr:uid="{E2C7F404-D7E0-4909-8644-84EC6DF30938}"/>
    <cellStyle name="Millares 657 4 3 2 6 2 2" xfId="48248" xr:uid="{3B4E4435-3927-4664-B03A-1C65CDF0A6FC}"/>
    <cellStyle name="Millares 657 4 3 2 6 3" xfId="36807" xr:uid="{AFA3077D-F86F-465A-B8C2-C62CC75A044E}"/>
    <cellStyle name="Millares 657 4 3 2 7" xfId="14976" xr:uid="{833A12B3-0828-4D09-BEEF-E26A32D6A140}"/>
    <cellStyle name="Millares 657 4 3 2 7 2" xfId="37870" xr:uid="{9F2EB8AF-064E-4434-BBCF-66C076C0D9F5}"/>
    <cellStyle name="Millares 657 4 3 2 8" xfId="26429" xr:uid="{EA4C9AD7-2F39-4F23-AEC1-96D271A81928}"/>
    <cellStyle name="Millares 657 4 3 2 9" xfId="49312" xr:uid="{C5F08473-335A-482A-8B75-D48BC502C2A3}"/>
    <cellStyle name="Millares 657 4 3 3" xfId="1869" xr:uid="{F6C5E035-6FD6-493E-A656-4E642012135A}"/>
    <cellStyle name="Millares 657 4 3 3 2" xfId="8565" xr:uid="{A4F47A82-8B44-486E-BF3C-E4A60F09D2D1}"/>
    <cellStyle name="Millares 657 4 3 3 2 2" xfId="20008" xr:uid="{5CB17FAA-34FC-473E-B563-AAEEA5844BB5}"/>
    <cellStyle name="Millares 657 4 3 3 2 2 2" xfId="42902" xr:uid="{7AB1BCA1-678B-4575-88E8-2FF842350210}"/>
    <cellStyle name="Millares 657 4 3 3 2 3" xfId="31461" xr:uid="{9C77556A-C96E-41BB-B0E8-95AAF405295D}"/>
    <cellStyle name="Millares 657 4 3 3 2 4" xfId="54343" xr:uid="{E37CEA05-D7B7-4DCF-8188-DA6D9A87D3DA}"/>
    <cellStyle name="Millares 657 4 3 3 3" xfId="15766" xr:uid="{EC62D43F-ABC0-42F9-A84E-35B300454D21}"/>
    <cellStyle name="Millares 657 4 3 3 3 2" xfId="38660" xr:uid="{2F68ACD6-FEA3-4F63-8D66-14DAE6817492}"/>
    <cellStyle name="Millares 657 4 3 3 4" xfId="27219" xr:uid="{1B6E8D77-6617-48F0-9EB5-62E2DAA9E4EA}"/>
    <cellStyle name="Millares 657 4 3 3 5" xfId="50102" xr:uid="{4474618F-2D03-4D4D-98F3-C46AB293BC33}"/>
    <cellStyle name="Millares 657 4 3 3 6" xfId="4791" xr:uid="{F6C49683-7FFD-43B8-8B05-E89F999D83D5}"/>
    <cellStyle name="Millares 657 4 3 4" xfId="3490" xr:uid="{0BFC9532-E964-4B2F-8CDD-546482B399D2}"/>
    <cellStyle name="Millares 657 4 3 4 2" xfId="10404" xr:uid="{DACFCD6E-6180-44E8-BA48-7F371E9AA267}"/>
    <cellStyle name="Millares 657 4 3 4 2 2" xfId="21847" xr:uid="{A89AFB68-1339-4EAE-8D2B-A0B47E842E83}"/>
    <cellStyle name="Millares 657 4 3 4 2 2 2" xfId="44741" xr:uid="{6A3F2AF3-8702-4DAA-8236-E02972DF7F0A}"/>
    <cellStyle name="Millares 657 4 3 4 2 3" xfId="33300" xr:uid="{440989CA-081B-4B0A-9CD8-8C76F3018E83}"/>
    <cellStyle name="Millares 657 4 3 4 2 4" xfId="56182" xr:uid="{9A773DF0-A642-4057-B85E-F7A0690B7A66}"/>
    <cellStyle name="Millares 657 4 3 4 3" xfId="17605" xr:uid="{C21E8D8E-1513-4AC0-BD58-0832BA7849B8}"/>
    <cellStyle name="Millares 657 4 3 4 3 2" xfId="40499" xr:uid="{7D05A984-0F51-43E4-AC79-5ED212E7CC1A}"/>
    <cellStyle name="Millares 657 4 3 4 4" xfId="29058" xr:uid="{130D9A68-1442-48C4-B68A-CDAAB9881D98}"/>
    <cellStyle name="Millares 657 4 3 4 5" xfId="51940" xr:uid="{0C39076E-A105-4345-A88E-F7ACD3272018}"/>
    <cellStyle name="Millares 657 4 3 5" xfId="7252" xr:uid="{01D45EC2-F910-46E8-91B6-775E57DB7435}"/>
    <cellStyle name="Millares 657 4 3 5 2" xfId="18691" xr:uid="{6A0180E1-9F2D-4231-AF1F-8D9B552142AD}"/>
    <cellStyle name="Millares 657 4 3 5 2 2" xfId="41585" xr:uid="{90F1E11A-FB8D-44F0-A6B5-CA238A0CEA7B}"/>
    <cellStyle name="Millares 657 4 3 5 3" xfId="30144" xr:uid="{72D208A3-ECF3-4B6D-936C-B683850F1738}"/>
    <cellStyle name="Millares 657 4 3 5 4" xfId="53026" xr:uid="{0CC54957-D973-4798-977C-64741558F329}"/>
    <cellStyle name="Millares 657 4 3 6" xfId="12308" xr:uid="{1DF6C758-12D3-461E-8495-168008EA93AA}"/>
    <cellStyle name="Millares 657 4 3 6 2" xfId="23743" xr:uid="{7DD5B1BA-3767-4417-B2B8-F439B7BDA94F}"/>
    <cellStyle name="Millares 657 4 3 6 2 2" xfId="46637" xr:uid="{B46555AD-28FD-495F-B946-307ACE1664BA}"/>
    <cellStyle name="Millares 657 4 3 6 3" xfId="35196" xr:uid="{E0136F35-A199-40DC-90AA-8FB361A5F38D}"/>
    <cellStyle name="Millares 657 4 3 7" xfId="13390" xr:uid="{92386F99-ABA0-4620-9611-DF471C8EB48E}"/>
    <cellStyle name="Millares 657 4 3 7 2" xfId="24827" xr:uid="{0B0ABD39-4A40-462F-A59F-691DAA5F6677}"/>
    <cellStyle name="Millares 657 4 3 7 2 2" xfId="47721" xr:uid="{5C54D5BD-BD80-4492-A4CF-1D3FB4227594}"/>
    <cellStyle name="Millares 657 4 3 7 3" xfId="36280" xr:uid="{8845ABFE-C209-4593-902F-6FB49F1795FF}"/>
    <cellStyle name="Millares 657 4 3 8" xfId="14449" xr:uid="{0F430153-E528-49E5-9736-D581DD69E8F9}"/>
    <cellStyle name="Millares 657 4 3 8 2" xfId="37343" xr:uid="{F457CD5F-0951-449A-AE22-28FBC5B80670}"/>
    <cellStyle name="Millares 657 4 3 9" xfId="25902" xr:uid="{C96FF6A3-6198-4C73-8849-F583A328253C}"/>
    <cellStyle name="Millares 657 4 4" xfId="658" xr:uid="{44E36052-E8A2-466A-937B-FC9B3A60DD8E}"/>
    <cellStyle name="Millares 657 4 4 10" xfId="3762" xr:uid="{D381FAF4-4264-462E-8D3B-DDA911A045CF}"/>
    <cellStyle name="Millares 657 4 4 2" xfId="2137" xr:uid="{60FCE5CF-5681-4C3B-A5CD-B5EC802189C0}"/>
    <cellStyle name="Millares 657 4 4 2 2" xfId="8829" xr:uid="{BB88144B-C4E5-467F-A322-368C4AA938D0}"/>
    <cellStyle name="Millares 657 4 4 2 2 2" xfId="20272" xr:uid="{90BD3872-4193-4E32-98E3-4A3FA9F1EB09}"/>
    <cellStyle name="Millares 657 4 4 2 2 2 2" xfId="43166" xr:uid="{77BCB556-37D5-416F-BF0F-1A5F24BC39AE}"/>
    <cellStyle name="Millares 657 4 4 2 2 3" xfId="31725" xr:uid="{A428D187-6DCC-48D3-A385-AD45D6AAA3EA}"/>
    <cellStyle name="Millares 657 4 4 2 2 4" xfId="54607" xr:uid="{9F6E0C5E-A7A9-4ECA-BCE3-5DB7802A0EF2}"/>
    <cellStyle name="Millares 657 4 4 2 3" xfId="16030" xr:uid="{00FB3823-EEC6-47A6-86D2-3ACF3BBCE163}"/>
    <cellStyle name="Millares 657 4 4 2 3 2" xfId="38924" xr:uid="{81558230-E300-4BA4-A3E3-E661B524F2F8}"/>
    <cellStyle name="Millares 657 4 4 2 4" xfId="27483" xr:uid="{3F095CC1-C80D-48F5-BB2D-FB802EECC421}"/>
    <cellStyle name="Millares 657 4 4 2 5" xfId="50366" xr:uid="{8BEEFCD0-0274-45C3-A8D9-4237E39DAF63}"/>
    <cellStyle name="Millares 657 4 4 2 6" xfId="5055" xr:uid="{A281C020-45DA-4D63-ADF5-FDAD83DCE4BF}"/>
    <cellStyle name="Millares 657 4 4 3" xfId="6433" xr:uid="{4E4DA616-E61A-45CB-B3BF-07D3DBF8FF00}"/>
    <cellStyle name="Millares 657 4 4 3 2" xfId="10668" xr:uid="{A626529F-9594-4FBE-A578-CF33AA6DB42D}"/>
    <cellStyle name="Millares 657 4 4 3 2 2" xfId="22111" xr:uid="{2410921A-9031-4824-8851-B0B53027A22C}"/>
    <cellStyle name="Millares 657 4 4 3 2 2 2" xfId="45005" xr:uid="{9D76F395-88BF-496F-8EB9-BCCEEF110DAA}"/>
    <cellStyle name="Millares 657 4 4 3 2 3" xfId="33564" xr:uid="{78CD3985-4FB3-4F8B-9347-283D8C1FAC31}"/>
    <cellStyle name="Millares 657 4 4 3 2 4" xfId="56446" xr:uid="{60283161-2249-4B9F-BD41-9E91529DFFE9}"/>
    <cellStyle name="Millares 657 4 4 3 3" xfId="17869" xr:uid="{2F0500C5-FD44-48CA-9310-F91B14EB27B9}"/>
    <cellStyle name="Millares 657 4 4 3 3 2" xfId="40763" xr:uid="{CF5B9A22-F557-4495-A5BD-9B4901A22D01}"/>
    <cellStyle name="Millares 657 4 4 3 4" xfId="29322" xr:uid="{864FE9A5-6FA5-40E2-9634-98AA802D9465}"/>
    <cellStyle name="Millares 657 4 4 3 5" xfId="52204" xr:uid="{2F8DC502-DAE9-4759-A806-1BEFC871C19F}"/>
    <cellStyle name="Millares 657 4 4 4" xfId="7512" xr:uid="{1B5564A1-A8DF-4A87-A28D-7A0580E432AD}"/>
    <cellStyle name="Millares 657 4 4 4 2" xfId="18955" xr:uid="{6B85D434-F6CB-494B-855D-7056251CDDAB}"/>
    <cellStyle name="Millares 657 4 4 4 2 2" xfId="41849" xr:uid="{4ED93E6F-5996-4B7D-9E9B-333A60495EA6}"/>
    <cellStyle name="Millares 657 4 4 4 3" xfId="30408" xr:uid="{5295F047-512E-4109-9C67-EB8EE5E6A912}"/>
    <cellStyle name="Millares 657 4 4 4 4" xfId="53290" xr:uid="{328FB049-FA6A-4A09-A7EB-7D3A6A0CD2D2}"/>
    <cellStyle name="Millares 657 4 4 5" xfId="12571" xr:uid="{C85C5371-3151-412A-B49E-C391FED303BC}"/>
    <cellStyle name="Millares 657 4 4 5 2" xfId="24007" xr:uid="{4828088B-44AD-49C4-9E9A-BB7DFE417857}"/>
    <cellStyle name="Millares 657 4 4 5 2 2" xfId="46901" xr:uid="{1B07D2DD-F08D-4EE4-A276-2D90A8759903}"/>
    <cellStyle name="Millares 657 4 4 5 3" xfId="35460" xr:uid="{4B7C35FB-6640-47CC-947B-E94F520D751B}"/>
    <cellStyle name="Millares 657 4 4 6" xfId="13654" xr:uid="{BE144615-D815-4168-9756-D9B1EF94B496}"/>
    <cellStyle name="Millares 657 4 4 6 2" xfId="25091" xr:uid="{224EA610-2C00-4737-99CC-DAC9BA53575A}"/>
    <cellStyle name="Millares 657 4 4 6 2 2" xfId="47985" xr:uid="{A4DAE98A-7C3B-4A43-9577-748C5B0C680F}"/>
    <cellStyle name="Millares 657 4 4 6 3" xfId="36544" xr:uid="{C5C98483-0C1C-47CC-B9A3-690269E17A03}"/>
    <cellStyle name="Millares 657 4 4 7" xfId="14713" xr:uid="{8040C99C-75B1-4B32-9D9D-274E1A41193D}"/>
    <cellStyle name="Millares 657 4 4 7 2" xfId="37607" xr:uid="{DE285838-A283-4BC6-BCD2-2BD4B31510D4}"/>
    <cellStyle name="Millares 657 4 4 8" xfId="26166" xr:uid="{BE6152D2-AA06-47EB-8DFE-2AC2D98226A7}"/>
    <cellStyle name="Millares 657 4 4 9" xfId="49049" xr:uid="{5FF7C26B-CC9A-4C9F-9B41-1A60105DE65C}"/>
    <cellStyle name="Millares 657 4 5" xfId="931" xr:uid="{E6FC726C-CA76-4CDF-A3C6-0AD9993D17E3}"/>
    <cellStyle name="Millares 657 4 5 2" xfId="2409" xr:uid="{EDE40BD7-B183-4F4F-A81B-F0F69B1A54F5}"/>
    <cellStyle name="Millares 657 4 5 2 2" xfId="9357" xr:uid="{1971DCA3-376A-44E4-A7FC-8036ACF40680}"/>
    <cellStyle name="Millares 657 4 5 2 2 2" xfId="20800" xr:uid="{18DF745F-5827-4746-8115-5D4C7818580D}"/>
    <cellStyle name="Millares 657 4 5 2 2 2 2" xfId="43694" xr:uid="{5304D9B2-B228-4015-9C70-521DEB8036CE}"/>
    <cellStyle name="Millares 657 4 5 2 2 3" xfId="32253" xr:uid="{E1915D2C-D1BA-4FD0-8503-CC7E2A14DA34}"/>
    <cellStyle name="Millares 657 4 5 2 2 4" xfId="55135" xr:uid="{6B3CF5A1-3F29-4B49-B385-64C3F47D2F08}"/>
    <cellStyle name="Millares 657 4 5 2 3" xfId="16558" xr:uid="{7C7DC1B8-23F1-4BD5-A1BE-99B192B757B4}"/>
    <cellStyle name="Millares 657 4 5 2 3 2" xfId="39452" xr:uid="{EB751D22-52A8-49A1-BD60-58679DA6A92E}"/>
    <cellStyle name="Millares 657 4 5 2 4" xfId="28011" xr:uid="{B27227D2-5225-4564-9B50-58F15FA2384F}"/>
    <cellStyle name="Millares 657 4 5 2 5" xfId="50894" xr:uid="{E5F781EC-1E92-4367-BD16-548EDCB29F7A}"/>
    <cellStyle name="Millares 657 4 5 2 6" xfId="5583" xr:uid="{706AA966-C5F6-4CD9-A96C-6105974DA9BC}"/>
    <cellStyle name="Millares 657 4 5 3" xfId="8040" xr:uid="{3170E34B-0C6C-4D88-8A5D-EB4887B9D3CD}"/>
    <cellStyle name="Millares 657 4 5 3 2" xfId="19483" xr:uid="{BFAD65E1-1306-4430-9DB2-BB1DFFAA51B4}"/>
    <cellStyle name="Millares 657 4 5 3 2 2" xfId="42377" xr:uid="{9BBABCCC-AE53-4719-992D-D58A2A256175}"/>
    <cellStyle name="Millares 657 4 5 3 3" xfId="30936" xr:uid="{65AA5CCC-D6E5-4562-86A6-944668B53246}"/>
    <cellStyle name="Millares 657 4 5 3 4" xfId="53818" xr:uid="{651835FA-C04C-4209-9D80-C5DEC8C427F2}"/>
    <cellStyle name="Millares 657 4 5 4" xfId="15241" xr:uid="{C9149ED8-E441-4EB7-AE32-80E3A900E76F}"/>
    <cellStyle name="Millares 657 4 5 4 2" xfId="38135" xr:uid="{5C6DAADC-CD9B-4035-BBF7-9242570166BA}"/>
    <cellStyle name="Millares 657 4 5 5" xfId="26694" xr:uid="{61A3D878-2150-4F48-A487-903A3E00619C}"/>
    <cellStyle name="Millares 657 4 5 6" xfId="49577" xr:uid="{00215B3E-A139-41DC-B52E-30CB2CA906F8}"/>
    <cellStyle name="Millares 657 4 5 7" xfId="4284" xr:uid="{6013AB78-7411-44C7-BB47-81F5A60D166F}"/>
    <cellStyle name="Millares 657 4 6" xfId="1226" xr:uid="{9AB607EE-2952-4934-BF0E-5621C1763CF5}"/>
    <cellStyle name="Millares 657 4 6 2" xfId="2683" xr:uid="{BD666286-0402-414B-BB26-2E7E6101ACEB}"/>
    <cellStyle name="Millares 657 4 6 2 2" xfId="19745" xr:uid="{68F4951A-46D9-4963-B3FC-8A1ED9019983}"/>
    <cellStyle name="Millares 657 4 6 2 2 2" xfId="42639" xr:uid="{0316F190-5748-4205-AF78-A5684A5D29EA}"/>
    <cellStyle name="Millares 657 4 6 2 3" xfId="31198" xr:uid="{C31220BB-423D-4A98-A235-7F087414FF93}"/>
    <cellStyle name="Millares 657 4 6 2 4" xfId="54080" xr:uid="{DB725B3E-8B10-47B7-8F59-408E0F8BA080}"/>
    <cellStyle name="Millares 657 4 6 2 5" xfId="8302" xr:uid="{4DD350C6-D0EF-4649-BE74-111D7D4C3DB5}"/>
    <cellStyle name="Millares 657 4 6 3" xfId="15503" xr:uid="{ADA12659-2F18-4609-B566-BEA43D18F904}"/>
    <cellStyle name="Millares 657 4 6 3 2" xfId="38397" xr:uid="{F588390D-87DD-4AFE-B536-ED90E9DAB82C}"/>
    <cellStyle name="Millares 657 4 6 4" xfId="26956" xr:uid="{0FF7FC64-31CC-498C-894E-CE1D9D5EC6B5}"/>
    <cellStyle name="Millares 657 4 6 5" xfId="49839" xr:uid="{7C55149F-ECE9-4732-8FDD-EC126B7AD943}"/>
    <cellStyle name="Millares 657 4 6 6" xfId="4538" xr:uid="{FCB62FFD-8A71-4046-B5E0-9813FA12B885}"/>
    <cellStyle name="Millares 657 4 7" xfId="1744" xr:uid="{4C8356BC-C53C-4BCC-8FD9-1CD97253AC7E}"/>
    <cellStyle name="Millares 657 4 7 2" xfId="9620" xr:uid="{38FD4095-20B1-4E87-B565-E34E8F0AED0C}"/>
    <cellStyle name="Millares 657 4 7 2 2" xfId="21063" xr:uid="{ABB7D754-88C3-43FA-956C-638E28AF0346}"/>
    <cellStyle name="Millares 657 4 7 2 2 2" xfId="43957" xr:uid="{C990B486-D0FC-4BBC-9C44-AB91EFECC533}"/>
    <cellStyle name="Millares 657 4 7 2 3" xfId="32516" xr:uid="{B7941C75-C168-4A25-AFBD-56D0826CBDC1}"/>
    <cellStyle name="Millares 657 4 7 2 4" xfId="55398" xr:uid="{F0CF6D2F-AC07-4EF8-964D-1F534EBA72AC}"/>
    <cellStyle name="Millares 657 4 7 3" xfId="16821" xr:uid="{D7F09483-D75D-44EE-A692-3C1E0C14DD0E}"/>
    <cellStyle name="Millares 657 4 7 3 2" xfId="39715" xr:uid="{C0A077C8-A20B-4F0C-8E09-F19C6518C011}"/>
    <cellStyle name="Millares 657 4 7 4" xfId="28274" xr:uid="{ABD3E866-8AC5-43AC-88DE-8F1182D7DAB6}"/>
    <cellStyle name="Millares 657 4 7 5" xfId="51156" xr:uid="{C6679607-3210-4A33-B833-55A0972E6A3C}"/>
    <cellStyle name="Millares 657 4 7 6" xfId="5847" xr:uid="{D4EEC4AA-82E5-4B60-B9B6-3BA2F2BCE9DA}"/>
    <cellStyle name="Millares 657 4 8" xfId="3230" xr:uid="{6F25372F-711B-46A9-A990-89553410DE9D}"/>
    <cellStyle name="Millares 657 4 8 2" xfId="9880" xr:uid="{1997F08E-BBC6-470D-9CE8-621E7B253A64}"/>
    <cellStyle name="Millares 657 4 8 2 2" xfId="21323" xr:uid="{79125EC1-5B38-4160-9D0C-641057B3E0CA}"/>
    <cellStyle name="Millares 657 4 8 2 2 2" xfId="44217" xr:uid="{9B9A9A34-4707-495F-A1DB-1F6CCF0E8E6B}"/>
    <cellStyle name="Millares 657 4 8 2 3" xfId="32776" xr:uid="{B7D39688-C5C4-4CA2-BB8A-DCF1822AAD69}"/>
    <cellStyle name="Millares 657 4 8 2 4" xfId="55658" xr:uid="{2A162C01-4142-40DF-9F11-00A1D4421018}"/>
    <cellStyle name="Millares 657 4 8 3" xfId="17081" xr:uid="{D3B29F33-696C-4F91-89CE-6E1ED4A62758}"/>
    <cellStyle name="Millares 657 4 8 3 2" xfId="39975" xr:uid="{6DBD5D71-D5C6-4D50-A2F7-E05419460BD4}"/>
    <cellStyle name="Millares 657 4 8 4" xfId="28534" xr:uid="{2EB2359B-965C-41EE-BAFC-38083F397EB1}"/>
    <cellStyle name="Millares 657 4 8 5" xfId="51416" xr:uid="{82CD8A2D-9FB0-4CA7-A143-C4E32ABC00B0}"/>
    <cellStyle name="Millares 657 4 9" xfId="6143" xr:uid="{0ABEBE63-F9B2-4836-BD62-907A352E27B6}"/>
    <cellStyle name="Millares 657 4 9 2" xfId="10141" xr:uid="{4911A59E-8FAC-462E-9C21-ED9C1EE528F4}"/>
    <cellStyle name="Millares 657 4 9 2 2" xfId="21584" xr:uid="{240B103A-B80C-4D14-B2E9-3246EA16420A}"/>
    <cellStyle name="Millares 657 4 9 2 2 2" xfId="44478" xr:uid="{0C2AAB40-8DF6-49FE-92D7-20ECBD8BBA91}"/>
    <cellStyle name="Millares 657 4 9 2 3" xfId="33037" xr:uid="{ACF7C585-E3EF-4F60-A890-AC71AF9BC47B}"/>
    <cellStyle name="Millares 657 4 9 2 4" xfId="55919" xr:uid="{17C43C14-58A6-4E12-AA7E-DDDC5E8F6042}"/>
    <cellStyle name="Millares 657 4 9 3" xfId="17342" xr:uid="{58CE79EE-B006-440E-8FD0-F97EE6A6B8A9}"/>
    <cellStyle name="Millares 657 4 9 3 2" xfId="40236" xr:uid="{9932BE41-CF83-483B-BA06-1A01B5A535BC}"/>
    <cellStyle name="Millares 657 4 9 4" xfId="28795" xr:uid="{85D8E8C4-5593-4461-936F-F810B872C4BA}"/>
    <cellStyle name="Millares 657 4 9 5" xfId="51677" xr:uid="{8ADEACC5-58DF-4C9D-A717-ED174A37178A}"/>
    <cellStyle name="Millares 657 5" xfId="241" xr:uid="{29AF83CE-37E7-4FF8-9F78-0BFE3D9FB218}"/>
    <cellStyle name="Millares 657 5 10" xfId="7004" xr:uid="{EA5E0A80-7B53-40CC-A78D-05CAFF21DAF9}"/>
    <cellStyle name="Millares 657 5 10 2" xfId="18439" xr:uid="{09DACFCA-D435-4038-AF0C-EE18E3C25475}"/>
    <cellStyle name="Millares 657 5 10 2 2" xfId="41333" xr:uid="{057EC113-0EFA-493E-9AD0-784D1B2344B9}"/>
    <cellStyle name="Millares 657 5 10 3" xfId="29892" xr:uid="{FB4C48C0-2173-4F4A-885C-E380B6B1B88E}"/>
    <cellStyle name="Millares 657 5 10 4" xfId="52774" xr:uid="{348FD767-A258-4078-93CB-BD0649D89C6B}"/>
    <cellStyle name="Millares 657 5 11" xfId="11274" xr:uid="{95A61E05-26D2-4387-B5FE-D70E0D99D7AE}"/>
    <cellStyle name="Millares 657 5 11 2" xfId="22710" xr:uid="{983173ED-6A79-4288-9A20-65268DB8CC28}"/>
    <cellStyle name="Millares 657 5 11 2 2" xfId="45604" xr:uid="{DC68C771-AA27-43F6-AD3F-8F58D63B9721}"/>
    <cellStyle name="Millares 657 5 11 3" xfId="34163" xr:uid="{33656B48-E806-413A-A198-80DFAD36705D}"/>
    <cellStyle name="Millares 657 5 11 4" xfId="57045" xr:uid="{C51E1BAE-039F-4347-BE49-A7D5B343CC1C}"/>
    <cellStyle name="Millares 657 5 12" xfId="11536" xr:uid="{1D13FF7D-FADF-41AC-9269-B4DC588E25AE}"/>
    <cellStyle name="Millares 657 5 12 2" xfId="22972" xr:uid="{50CE433F-F0E1-4DAA-905C-9BD0F0F33489}"/>
    <cellStyle name="Millares 657 5 12 2 2" xfId="45866" xr:uid="{D21419FA-FA71-4D3B-8843-919E9AF18414}"/>
    <cellStyle name="Millares 657 5 12 3" xfId="34425" xr:uid="{4F1D80A8-E1D1-4C7B-A5AC-9FB90BD3A996}"/>
    <cellStyle name="Millares 657 5 12 4" xfId="57307" xr:uid="{68E6B242-B6C9-49B6-93FD-119771E67D53}"/>
    <cellStyle name="Millares 657 5 13" xfId="11803" xr:uid="{00AF07E9-934B-4952-9BAF-F5E91FEA6523}"/>
    <cellStyle name="Millares 657 5 13 2" xfId="23239" xr:uid="{ABD8ABD4-82CA-4332-89C3-8CF2A9DE31BB}"/>
    <cellStyle name="Millares 657 5 13 2 2" xfId="46133" xr:uid="{5EC035FA-F7FE-4E84-A377-D88080E12BC6}"/>
    <cellStyle name="Millares 657 5 13 3" xfId="34692" xr:uid="{F340819E-569E-4BDB-A201-57F115CCA0E0}"/>
    <cellStyle name="Millares 657 5 13 4" xfId="57574" xr:uid="{11CD73B1-6832-48FE-ADFC-B4076D85BDE9}"/>
    <cellStyle name="Millares 657 5 14" xfId="12075" xr:uid="{6AF2657B-C149-4578-9243-571989C26EA1}"/>
    <cellStyle name="Millares 657 5 14 2" xfId="23510" xr:uid="{DFA1FEA9-AD67-49B9-A1FB-55D784EFEE9F}"/>
    <cellStyle name="Millares 657 5 14 2 2" xfId="46404" xr:uid="{B68F4C0F-38C7-4474-AA4B-3A078070299F}"/>
    <cellStyle name="Millares 657 5 14 3" xfId="34963" xr:uid="{37CF6751-EB58-4711-AB20-24A54727E59A}"/>
    <cellStyle name="Millares 657 5 15" xfId="13158" xr:uid="{3C343A3C-9C37-464D-B43A-7751CCCE58B6}"/>
    <cellStyle name="Millares 657 5 15 2" xfId="24594" xr:uid="{74907624-DABB-44D6-859F-5A247E318567}"/>
    <cellStyle name="Millares 657 5 15 2 2" xfId="47488" xr:uid="{8BBB5B07-AB56-41D5-8193-E2B5B2FD44CE}"/>
    <cellStyle name="Millares 657 5 15 3" xfId="36047" xr:uid="{2244AEBB-4A02-439B-B594-EE01CD87B051}"/>
    <cellStyle name="Millares 657 5 16" xfId="14216" xr:uid="{C2AFF072-8BB5-4060-85AA-13B430947C85}"/>
    <cellStyle name="Millares 657 5 16 2" xfId="37110" xr:uid="{41BAAD33-F104-4FCC-AF18-9E0BC67E3D9B}"/>
    <cellStyle name="Millares 657 5 17" xfId="25669" xr:uid="{443952F7-D756-464F-9119-784F0AD7F22B}"/>
    <cellStyle name="Millares 657 5 18" xfId="48552" xr:uid="{D7EEAAF8-279A-4746-8E06-C1AE895F72E5}"/>
    <cellStyle name="Millares 657 5 19" xfId="57826" xr:uid="{1E70B0C8-25BA-406F-A62F-46DECBF324A3}"/>
    <cellStyle name="Millares 657 5 2" xfId="542" xr:uid="{18CA7971-3FAE-464B-A4A0-47F2FB32D5B0}"/>
    <cellStyle name="Millares 657 5 2 10" xfId="11390" xr:uid="{BCB7FB2B-7467-4FA2-9B1D-897252585B3B}"/>
    <cellStyle name="Millares 657 5 2 10 2" xfId="22826" xr:uid="{E58F0CF2-FAC3-438D-8A03-DE835D5EB200}"/>
    <cellStyle name="Millares 657 5 2 10 2 2" xfId="45720" xr:uid="{617AF555-F134-42D3-838E-602E68D8F02F}"/>
    <cellStyle name="Millares 657 5 2 10 3" xfId="34279" xr:uid="{52F3DA17-9E7F-4823-B245-1D54E872FF9C}"/>
    <cellStyle name="Millares 657 5 2 10 4" xfId="57161" xr:uid="{63C825CF-8C82-490A-8A6C-CB63FE422FEF}"/>
    <cellStyle name="Millares 657 5 2 11" xfId="11652" xr:uid="{637D02F9-1E6C-4128-BE34-A697A5DADD8E}"/>
    <cellStyle name="Millares 657 5 2 11 2" xfId="23088" xr:uid="{13FF39C5-29DC-4157-9223-6B7357609DA5}"/>
    <cellStyle name="Millares 657 5 2 11 2 2" xfId="45982" xr:uid="{3BE7EB50-457F-4BA6-B75D-104EA9BA0908}"/>
    <cellStyle name="Millares 657 5 2 11 3" xfId="34541" xr:uid="{A026D746-E412-42CF-9125-0EC33A26A7A9}"/>
    <cellStyle name="Millares 657 5 2 11 4" xfId="57423" xr:uid="{26E43455-8F90-4A6C-9CCD-B46479D87E0E}"/>
    <cellStyle name="Millares 657 5 2 12" xfId="11919" xr:uid="{2478C90A-F3FA-410D-A0C2-826C777ED6D6}"/>
    <cellStyle name="Millares 657 5 2 12 2" xfId="23355" xr:uid="{5AD6611D-BA71-4538-8854-F3A60EA0A30F}"/>
    <cellStyle name="Millares 657 5 2 12 2 2" xfId="46249" xr:uid="{F64CF31A-706E-4976-BEFD-D605CC4199D9}"/>
    <cellStyle name="Millares 657 5 2 12 3" xfId="34808" xr:uid="{CE416BDB-B5D3-4513-901E-963EDAE733EE}"/>
    <cellStyle name="Millares 657 5 2 12 4" xfId="57690" xr:uid="{63EC1165-907C-4CE2-A952-E3093CBE7E96}"/>
    <cellStyle name="Millares 657 5 2 13" xfId="12191" xr:uid="{150CDAE5-962B-400D-8223-C4BD2DDD0FF8}"/>
    <cellStyle name="Millares 657 5 2 13 2" xfId="23626" xr:uid="{D5D72287-3C4B-44F6-9BC2-8B318B77FE77}"/>
    <cellStyle name="Millares 657 5 2 13 2 2" xfId="46520" xr:uid="{BE33BFF7-BD7E-4A6E-B2EC-08DB30A83966}"/>
    <cellStyle name="Millares 657 5 2 13 3" xfId="35079" xr:uid="{FB17C298-E6CD-42D9-BF5F-14474D0C4A4D}"/>
    <cellStyle name="Millares 657 5 2 14" xfId="13274" xr:uid="{67953BAE-9A1B-45F1-A8F3-F83FF4D31CBE}"/>
    <cellStyle name="Millares 657 5 2 14 2" xfId="24710" xr:uid="{7E4EB8E4-B16D-4BC6-A0C9-9E8C212DB678}"/>
    <cellStyle name="Millares 657 5 2 14 2 2" xfId="47604" xr:uid="{26C6338B-E537-4281-8960-B83AC97B7A83}"/>
    <cellStyle name="Millares 657 5 2 14 3" xfId="36163" xr:uid="{DC8CF4ED-011C-4D8E-B873-0E9D298801EC}"/>
    <cellStyle name="Millares 657 5 2 15" xfId="14332" xr:uid="{2C17AF57-CCE8-4ABC-BAEC-732D37290652}"/>
    <cellStyle name="Millares 657 5 2 15 2" xfId="37226" xr:uid="{C5C34A43-D932-4668-B0FF-00C305AA3AE2}"/>
    <cellStyle name="Millares 657 5 2 16" xfId="25785" xr:uid="{28D6203B-6FBB-4D69-9971-FBEFD88BB430}"/>
    <cellStyle name="Millares 657 5 2 17" xfId="48668" xr:uid="{C9DC11E8-4904-4897-A82B-1E6336A3E59F}"/>
    <cellStyle name="Millares 657 5 2 18" xfId="57942" xr:uid="{C454C4D1-127C-48D6-A9D1-CE2BEC04FD8C}"/>
    <cellStyle name="Millares 657 5 2 19" xfId="58453" xr:uid="{B5F39D4E-0308-4593-BEEC-7A6C0525CD5A}"/>
    <cellStyle name="Millares 657 5 2 2" xfId="815" xr:uid="{2459F113-E43E-4A4E-9C0C-9152784CAD47}"/>
    <cellStyle name="Millares 657 5 2 2 10" xfId="48931" xr:uid="{38894B0D-9033-484B-95D9-A11A153009B7}"/>
    <cellStyle name="Millares 657 5 2 2 11" xfId="58203" xr:uid="{640C34E3-130A-45E1-9641-A54A39E8FBEB}"/>
    <cellStyle name="Millares 657 5 2 2 12" xfId="58715" xr:uid="{ACAAA5D2-9522-4CBD-A059-121F5CEAE99B}"/>
    <cellStyle name="Millares 657 5 2 2 2" xfId="1657" xr:uid="{78A03F30-8BBD-420B-B5E9-FF4741FA4EC3}"/>
    <cellStyle name="Millares 657 5 2 2 2 10" xfId="4170" xr:uid="{6AE0596E-AC87-4365-A968-C2E2B856B0FE}"/>
    <cellStyle name="Millares 657 5 2 2 2 2" xfId="3089" xr:uid="{A57F331B-2455-4894-A992-A7E02823DE11}"/>
    <cellStyle name="Millares 657 5 2 2 2 2 2" xfId="9238" xr:uid="{D983BBC1-3155-46F2-9CCE-9DCCE4FD0D09}"/>
    <cellStyle name="Millares 657 5 2 2 2 2 2 2" xfId="20681" xr:uid="{8D9DFFEA-EE76-46DD-81E8-2CE01CEFF2CC}"/>
    <cellStyle name="Millares 657 5 2 2 2 2 2 2 2" xfId="43575" xr:uid="{C76F183A-BA24-499F-9FA1-D93B2F452F36}"/>
    <cellStyle name="Millares 657 5 2 2 2 2 2 3" xfId="32134" xr:uid="{CDA86499-389B-4125-B128-1566F540D0BF}"/>
    <cellStyle name="Millares 657 5 2 2 2 2 2 4" xfId="55016" xr:uid="{9D3FAB82-8C3A-435F-BE6A-007EBA35DB11}"/>
    <cellStyle name="Millares 657 5 2 2 2 2 3" xfId="16439" xr:uid="{4F2FB83B-1EF0-4CB4-818E-A4E65920A977}"/>
    <cellStyle name="Millares 657 5 2 2 2 2 3 2" xfId="39333" xr:uid="{0FB5A5D1-D30C-4CB1-988B-C1C6E5FB3670}"/>
    <cellStyle name="Millares 657 5 2 2 2 2 4" xfId="27892" xr:uid="{B40602E7-1A87-415A-B5CA-E41A10BF6858}"/>
    <cellStyle name="Millares 657 5 2 2 2 2 5" xfId="50775" xr:uid="{FB238774-F7C8-4360-A302-C5E51F7B18B6}"/>
    <cellStyle name="Millares 657 5 2 2 2 2 6" xfId="5464" xr:uid="{F95FA65A-3C81-4022-96DC-1380F6E0DF39}"/>
    <cellStyle name="Millares 657 5 2 2 2 3" xfId="6842" xr:uid="{AFB9F135-2F74-44F3-AE0F-413A1BD7C4A1}"/>
    <cellStyle name="Millares 657 5 2 2 2 3 2" xfId="11077" xr:uid="{C1D5E78E-DCDD-4726-9683-BA617479108A}"/>
    <cellStyle name="Millares 657 5 2 2 2 3 2 2" xfId="22520" xr:uid="{90C115E4-202D-4A33-B431-CAA726D37E02}"/>
    <cellStyle name="Millares 657 5 2 2 2 3 2 2 2" xfId="45414" xr:uid="{700E6B68-4B79-45B3-BC13-2C948876C5BD}"/>
    <cellStyle name="Millares 657 5 2 2 2 3 2 3" xfId="33973" xr:uid="{7494E0FF-2207-4BF1-9565-F38DABFE1977}"/>
    <cellStyle name="Millares 657 5 2 2 2 3 2 4" xfId="56855" xr:uid="{5DE1177D-7DBF-4CF0-8621-BE8F4D2383BE}"/>
    <cellStyle name="Millares 657 5 2 2 2 3 3" xfId="18278" xr:uid="{7D801514-F98C-4BCF-8705-6403F01DB302}"/>
    <cellStyle name="Millares 657 5 2 2 2 3 3 2" xfId="41172" xr:uid="{900F3D21-AD6D-4F75-B796-3EEA5CE65017}"/>
    <cellStyle name="Millares 657 5 2 2 2 3 4" xfId="29731" xr:uid="{61C134F6-AC49-4B6C-AB5F-AA8002DC2926}"/>
    <cellStyle name="Millares 657 5 2 2 2 3 5" xfId="52613" xr:uid="{3CAD60E7-B018-45B6-9DB7-B301FAF14402}"/>
    <cellStyle name="Millares 657 5 2 2 2 4" xfId="7921" xr:uid="{3DEE6195-EB47-4744-8181-FB9D00AC7276}"/>
    <cellStyle name="Millares 657 5 2 2 2 4 2" xfId="19364" xr:uid="{28746708-DA32-4401-AC43-7E73811FA0AB}"/>
    <cellStyle name="Millares 657 5 2 2 2 4 2 2" xfId="42258" xr:uid="{A005C6EA-C98E-4D17-BCA8-0AEFE6157979}"/>
    <cellStyle name="Millares 657 5 2 2 2 4 3" xfId="30817" xr:uid="{95775B12-88F2-48C9-A961-11ABB88B64DC}"/>
    <cellStyle name="Millares 657 5 2 2 2 4 4" xfId="53699" xr:uid="{49C34680-996E-4378-B0C8-7DDC2A9D92C3}"/>
    <cellStyle name="Millares 657 5 2 2 2 5" xfId="12980" xr:uid="{54A5806C-6CEB-4632-A35E-D63FAC2009E3}"/>
    <cellStyle name="Millares 657 5 2 2 2 5 2" xfId="24416" xr:uid="{59A405D6-B24E-4F0B-802E-D0E14A84AD3D}"/>
    <cellStyle name="Millares 657 5 2 2 2 5 2 2" xfId="47310" xr:uid="{8233A559-E615-4C3F-8D8D-504C12EBDEF1}"/>
    <cellStyle name="Millares 657 5 2 2 2 5 3" xfId="35869" xr:uid="{054E1A7A-EC05-4E11-B43A-B68E6921FD2C}"/>
    <cellStyle name="Millares 657 5 2 2 2 6" xfId="14063" xr:uid="{F726C537-BA64-4FC1-9034-98F2B68C18F0}"/>
    <cellStyle name="Millares 657 5 2 2 2 6 2" xfId="25500" xr:uid="{9C863ADE-16BD-46D4-8848-E8CC8EBFB548}"/>
    <cellStyle name="Millares 657 5 2 2 2 6 2 2" xfId="48394" xr:uid="{7854885B-014A-4C18-9F64-0950965D1B5E}"/>
    <cellStyle name="Millares 657 5 2 2 2 6 3" xfId="36953" xr:uid="{5E11FEA3-D3D3-40A0-9D48-B6C017225047}"/>
    <cellStyle name="Millares 657 5 2 2 2 7" xfId="15122" xr:uid="{54E9D1CD-4948-4410-A340-EB2D9A2E964C}"/>
    <cellStyle name="Millares 657 5 2 2 2 7 2" xfId="38016" xr:uid="{2241AB94-F8D0-499E-BFE1-22CFA2300BD4}"/>
    <cellStyle name="Millares 657 5 2 2 2 8" xfId="26575" xr:uid="{AE2A9E76-887E-4377-A901-453677C0FA91}"/>
    <cellStyle name="Millares 657 5 2 2 2 9" xfId="49458" xr:uid="{8CE178E3-1943-48C8-B827-C6EBB246E071}"/>
    <cellStyle name="Millares 657 5 2 2 3" xfId="2294" xr:uid="{4FBF78F3-F0D2-4E04-B90E-190B76EB7755}"/>
    <cellStyle name="Millares 657 5 2 2 3 2" xfId="8711" xr:uid="{BB20EF72-7E53-4EC7-9563-94C8F871C7AC}"/>
    <cellStyle name="Millares 657 5 2 2 3 2 2" xfId="20154" xr:uid="{C9C1290C-CAC7-4D54-933F-664F4F2B1458}"/>
    <cellStyle name="Millares 657 5 2 2 3 2 2 2" xfId="43048" xr:uid="{FB944F7E-E691-4884-B434-F52B9E13331C}"/>
    <cellStyle name="Millares 657 5 2 2 3 2 3" xfId="31607" xr:uid="{90382B33-180E-408B-B196-FE129070000F}"/>
    <cellStyle name="Millares 657 5 2 2 3 2 4" xfId="54489" xr:uid="{B0E9143D-D6C6-41AD-AA37-8EBA6A6DF975}"/>
    <cellStyle name="Millares 657 5 2 2 3 3" xfId="15912" xr:uid="{2B65A464-FB4C-4A6B-84DE-E12FA73D827E}"/>
    <cellStyle name="Millares 657 5 2 2 3 3 2" xfId="38806" xr:uid="{D8E84F61-0343-4736-8CC3-23CF7B59CB78}"/>
    <cellStyle name="Millares 657 5 2 2 3 4" xfId="27365" xr:uid="{81407C24-DB72-4A5C-986B-ECF9C2B3F038}"/>
    <cellStyle name="Millares 657 5 2 2 3 5" xfId="50248" xr:uid="{4CC6E266-F32C-43CB-89F1-20CCD03DFC55}"/>
    <cellStyle name="Millares 657 5 2 2 3 6" xfId="4937" xr:uid="{429A432E-EC6C-4FDB-9A1D-FE6856B3DD5B}"/>
    <cellStyle name="Millares 657 5 2 2 4" xfId="3636" xr:uid="{713607A8-F0AC-4319-BC91-3594779BE74C}"/>
    <cellStyle name="Millares 657 5 2 2 4 2" xfId="10550" xr:uid="{5A231AE1-02A2-4817-9737-0ACBC783CEC5}"/>
    <cellStyle name="Millares 657 5 2 2 4 2 2" xfId="21993" xr:uid="{8D8C8EC4-B1E1-4DDB-960F-851B3AA707E3}"/>
    <cellStyle name="Millares 657 5 2 2 4 2 2 2" xfId="44887" xr:uid="{F09E0DA9-F179-4E23-AF50-D7434B562B17}"/>
    <cellStyle name="Millares 657 5 2 2 4 2 3" xfId="33446" xr:uid="{8180BA2F-FA78-4F9C-BCB9-6E71DD23EC4D}"/>
    <cellStyle name="Millares 657 5 2 2 4 2 4" xfId="56328" xr:uid="{9AED5593-AD56-40D0-BBFF-7D7D49681DBC}"/>
    <cellStyle name="Millares 657 5 2 2 4 3" xfId="17751" xr:uid="{FBD94EDC-585D-4513-8D91-114C41D26898}"/>
    <cellStyle name="Millares 657 5 2 2 4 3 2" xfId="40645" xr:uid="{D0C22BE3-B3AD-4D89-B525-F4EEF925948F}"/>
    <cellStyle name="Millares 657 5 2 2 4 4" xfId="29204" xr:uid="{64AAB1EA-F5F7-4A44-B370-02A89E5E253A}"/>
    <cellStyle name="Millares 657 5 2 2 4 5" xfId="52086" xr:uid="{5EA11511-3984-426E-980A-A4BE495BB077}"/>
    <cellStyle name="Millares 657 5 2 2 5" xfId="7396" xr:uid="{0E60D896-9AB5-4093-A257-8259C09391DF}"/>
    <cellStyle name="Millares 657 5 2 2 5 2" xfId="18837" xr:uid="{54A49DB6-1867-4CCB-B47C-87A99CCBC0F0}"/>
    <cellStyle name="Millares 657 5 2 2 5 2 2" xfId="41731" xr:uid="{ECA28C87-8797-4D3F-AD51-35F4277215C3}"/>
    <cellStyle name="Millares 657 5 2 2 5 3" xfId="30290" xr:uid="{89D6F94E-D21A-4997-B800-59C019AAE4B3}"/>
    <cellStyle name="Millares 657 5 2 2 5 4" xfId="53172" xr:uid="{99BA1E3C-073C-46E8-97F0-A1C1D8CB37DF}"/>
    <cellStyle name="Millares 657 5 2 2 6" xfId="12454" xr:uid="{AD9EBA69-BA63-4CC0-83CF-6DD1F374C824}"/>
    <cellStyle name="Millares 657 5 2 2 6 2" xfId="23889" xr:uid="{A3ABC6E9-0E23-4B4F-A616-B12A192FD00A}"/>
    <cellStyle name="Millares 657 5 2 2 6 2 2" xfId="46783" xr:uid="{1117CEC6-F1DF-4171-9A87-2CACAE485653}"/>
    <cellStyle name="Millares 657 5 2 2 6 3" xfId="35342" xr:uid="{6DEF5C07-B32F-4949-9FFC-2EB6534377CC}"/>
    <cellStyle name="Millares 657 5 2 2 7" xfId="13536" xr:uid="{9FB3DE8A-5CE7-450F-BD19-6788BDF9D73E}"/>
    <cellStyle name="Millares 657 5 2 2 7 2" xfId="24973" xr:uid="{BDFFA224-ABB9-4D67-81E3-79D137178B6F}"/>
    <cellStyle name="Millares 657 5 2 2 7 2 2" xfId="47867" xr:uid="{7AD2BE9A-C9C8-4482-A87C-BB1E8CD2E482}"/>
    <cellStyle name="Millares 657 5 2 2 7 3" xfId="36426" xr:uid="{4DF549E6-8AA2-4416-87FA-AE65D0820711}"/>
    <cellStyle name="Millares 657 5 2 2 8" xfId="14595" xr:uid="{C6052A3D-2518-42EE-AECC-C2A3B71788E7}"/>
    <cellStyle name="Millares 657 5 2 2 8 2" xfId="37489" xr:uid="{04037083-5A27-4970-B0D3-93CBFDD76B8D}"/>
    <cellStyle name="Millares 657 5 2 2 9" xfId="26048" xr:uid="{8A7D293F-E36F-4F48-B225-160E01D02F82}"/>
    <cellStyle name="Millares 657 5 2 3" xfId="1077" xr:uid="{3A9B18C0-A46C-4854-AA0A-AAF6E1EB786E}"/>
    <cellStyle name="Millares 657 5 2 3 10" xfId="3908" xr:uid="{8A045DA5-316A-4BF9-825A-3F3C2F05644E}"/>
    <cellStyle name="Millares 657 5 2 3 2" xfId="2555" xr:uid="{F26F043F-CA88-43BD-8847-833BFFAD7FA9}"/>
    <cellStyle name="Millares 657 5 2 3 2 2" xfId="8975" xr:uid="{827F5248-16DF-4681-AC83-54B92968C15D}"/>
    <cellStyle name="Millares 657 5 2 3 2 2 2" xfId="20418" xr:uid="{5AE21D86-5E17-4826-A278-0194F19CE3E3}"/>
    <cellStyle name="Millares 657 5 2 3 2 2 2 2" xfId="43312" xr:uid="{D2D464A5-394D-4D5F-8559-E339CBF4EC46}"/>
    <cellStyle name="Millares 657 5 2 3 2 2 3" xfId="31871" xr:uid="{BCC19E7C-3B5D-42E7-8E14-795DF61D0A7A}"/>
    <cellStyle name="Millares 657 5 2 3 2 2 4" xfId="54753" xr:uid="{F4E5294D-47E0-4096-98EB-848B6147CD3F}"/>
    <cellStyle name="Millares 657 5 2 3 2 3" xfId="16176" xr:uid="{1BAA0E29-15A2-47CA-8979-1FAD60737E94}"/>
    <cellStyle name="Millares 657 5 2 3 2 3 2" xfId="39070" xr:uid="{33AE18D5-FFD9-4418-8192-4F69E465B6DB}"/>
    <cellStyle name="Millares 657 5 2 3 2 4" xfId="27629" xr:uid="{F3914E57-F1D4-4B01-9968-8E2F29B81EF9}"/>
    <cellStyle name="Millares 657 5 2 3 2 5" xfId="50512" xr:uid="{C608300E-2722-4054-8322-6DF2D5DA2070}"/>
    <cellStyle name="Millares 657 5 2 3 2 6" xfId="5201" xr:uid="{0BD45F29-DFF1-405B-B11C-F10E99FEB336}"/>
    <cellStyle name="Millares 657 5 2 3 3" xfId="6579" xr:uid="{A8EC5412-3708-4305-8311-B244ECE6ACFC}"/>
    <cellStyle name="Millares 657 5 2 3 3 2" xfId="10814" xr:uid="{C1A30BDD-E53E-4F52-801F-91574F4A00E0}"/>
    <cellStyle name="Millares 657 5 2 3 3 2 2" xfId="22257" xr:uid="{24AB2A09-A8DE-4D01-830A-AD7F14973850}"/>
    <cellStyle name="Millares 657 5 2 3 3 2 2 2" xfId="45151" xr:uid="{C1E203E5-F5DC-40A0-9AE1-2B35CDC81E90}"/>
    <cellStyle name="Millares 657 5 2 3 3 2 3" xfId="33710" xr:uid="{54922C3B-72CC-48F7-929C-53A8C600824D}"/>
    <cellStyle name="Millares 657 5 2 3 3 2 4" xfId="56592" xr:uid="{36FD92CC-0197-48FD-8049-AE546C47BC95}"/>
    <cellStyle name="Millares 657 5 2 3 3 3" xfId="18015" xr:uid="{F4F57EF7-FCF6-4C2C-A348-817153A35DA5}"/>
    <cellStyle name="Millares 657 5 2 3 3 3 2" xfId="40909" xr:uid="{A70CAD42-4BFE-4E5E-B2A8-FA61553D0EB5}"/>
    <cellStyle name="Millares 657 5 2 3 3 4" xfId="29468" xr:uid="{BECBFD97-39DD-446E-9501-662063382DFE}"/>
    <cellStyle name="Millares 657 5 2 3 3 5" xfId="52350" xr:uid="{346CBFC5-4A46-4A96-A92E-05AE8AB3CDD5}"/>
    <cellStyle name="Millares 657 5 2 3 4" xfId="7658" xr:uid="{3662D018-169A-4502-88C1-A8778728122E}"/>
    <cellStyle name="Millares 657 5 2 3 4 2" xfId="19101" xr:uid="{671C1CD9-9AD8-49DA-94A1-06466A1F5ED7}"/>
    <cellStyle name="Millares 657 5 2 3 4 2 2" xfId="41995" xr:uid="{26CE4ED1-FF84-48C8-B4F0-5889ABF4112A}"/>
    <cellStyle name="Millares 657 5 2 3 4 3" xfId="30554" xr:uid="{F22EC55F-6A5A-4751-9446-365FF96D176E}"/>
    <cellStyle name="Millares 657 5 2 3 4 4" xfId="53436" xr:uid="{F09588CD-36E8-47FE-BE96-D1E53F52A786}"/>
    <cellStyle name="Millares 657 5 2 3 5" xfId="12717" xr:uid="{403ED9CE-B795-47B4-AF7E-6F7E2C33480B}"/>
    <cellStyle name="Millares 657 5 2 3 5 2" xfId="24153" xr:uid="{512EC34E-F05D-49FA-8E8C-69DA044F4224}"/>
    <cellStyle name="Millares 657 5 2 3 5 2 2" xfId="47047" xr:uid="{520FDF74-E5A4-4125-95D8-19E4C7D66313}"/>
    <cellStyle name="Millares 657 5 2 3 5 3" xfId="35606" xr:uid="{4D273FD8-5D99-40CC-9391-08F67160BB1F}"/>
    <cellStyle name="Millares 657 5 2 3 6" xfId="13800" xr:uid="{2E9B66AE-206E-42C5-AEAD-AFE2BBC5897C}"/>
    <cellStyle name="Millares 657 5 2 3 6 2" xfId="25237" xr:uid="{ABBA95B6-EC09-4659-A223-48259E31E60A}"/>
    <cellStyle name="Millares 657 5 2 3 6 2 2" xfId="48131" xr:uid="{8D8055A2-8657-424D-9665-EDD504366C34}"/>
    <cellStyle name="Millares 657 5 2 3 6 3" xfId="36690" xr:uid="{A88D09DC-866D-44E8-9E8F-48D77205B718}"/>
    <cellStyle name="Millares 657 5 2 3 7" xfId="14859" xr:uid="{688A81CB-1E6D-42B3-B40E-FC088297E083}"/>
    <cellStyle name="Millares 657 5 2 3 7 2" xfId="37753" xr:uid="{5B0DA83D-17CF-4406-AC81-B4E00B532626}"/>
    <cellStyle name="Millares 657 5 2 3 8" xfId="26312" xr:uid="{1BFDC1D7-42F9-4941-80E3-95ABFFB76ECE}"/>
    <cellStyle name="Millares 657 5 2 3 9" xfId="49195" xr:uid="{F5B91EB4-8775-4256-ABA5-9D3F047B6BC0}"/>
    <cellStyle name="Millares 657 5 2 4" xfId="1372" xr:uid="{DE792234-A4AC-41BB-9912-34A5F0BC9D69}"/>
    <cellStyle name="Millares 657 5 2 4 2" xfId="2829" xr:uid="{6146C52A-1DD3-433F-AFC9-FCB4F4752EC7}"/>
    <cellStyle name="Millares 657 5 2 4 2 2" xfId="9503" xr:uid="{F630E042-F626-4044-805C-AFD0A5B0EBE2}"/>
    <cellStyle name="Millares 657 5 2 4 2 2 2" xfId="20946" xr:uid="{0A06F4BF-9F68-49B8-B35B-EE7712AB015F}"/>
    <cellStyle name="Millares 657 5 2 4 2 2 2 2" xfId="43840" xr:uid="{85A074F0-041D-47D9-9670-355FADBD3DAD}"/>
    <cellStyle name="Millares 657 5 2 4 2 2 3" xfId="32399" xr:uid="{B22417E2-C285-425A-8E92-C52CC7D97550}"/>
    <cellStyle name="Millares 657 5 2 4 2 2 4" xfId="55281" xr:uid="{128447CC-FF98-4873-A103-D29CAB2BA2A9}"/>
    <cellStyle name="Millares 657 5 2 4 2 3" xfId="16704" xr:uid="{3C5A06DF-CFAF-4B80-B537-2BAAB7B04C1D}"/>
    <cellStyle name="Millares 657 5 2 4 2 3 2" xfId="39598" xr:uid="{8BAB29E8-C183-4FF0-B090-AE9CE51C778D}"/>
    <cellStyle name="Millares 657 5 2 4 2 4" xfId="28157" xr:uid="{5F68FFBB-6C3E-4EED-BDFA-12FB8A0DF98B}"/>
    <cellStyle name="Millares 657 5 2 4 2 5" xfId="51040" xr:uid="{8B708C3D-B473-45A3-9E35-2000D9869EEF}"/>
    <cellStyle name="Millares 657 5 2 4 2 6" xfId="5729" xr:uid="{44D72578-3C34-4636-BABA-AFA94F9E9EC2}"/>
    <cellStyle name="Millares 657 5 2 4 3" xfId="8186" xr:uid="{C3863C77-D854-4955-BE73-155CD52A8C78}"/>
    <cellStyle name="Millares 657 5 2 4 3 2" xfId="19629" xr:uid="{6DA7FA6A-32A1-46B1-A8A5-2A18229CFA52}"/>
    <cellStyle name="Millares 657 5 2 4 3 2 2" xfId="42523" xr:uid="{17AB232E-48FA-4DC4-B304-A026A29B952D}"/>
    <cellStyle name="Millares 657 5 2 4 3 3" xfId="31082" xr:uid="{B8F3A462-0434-4B38-AF2E-D0C8B7055A1D}"/>
    <cellStyle name="Millares 657 5 2 4 3 4" xfId="53964" xr:uid="{E8B467DE-4DE3-48D9-B3AC-C9C0F67F6E18}"/>
    <cellStyle name="Millares 657 5 2 4 4" xfId="15387" xr:uid="{FFD9575F-09F3-4468-9FDA-6C63012433C7}"/>
    <cellStyle name="Millares 657 5 2 4 4 2" xfId="38281" xr:uid="{CBA14693-B400-4D7F-B11C-6E1A577C54E1}"/>
    <cellStyle name="Millares 657 5 2 4 5" xfId="26840" xr:uid="{7CF21D60-4CF9-4890-96E6-8693C2F47687}"/>
    <cellStyle name="Millares 657 5 2 4 6" xfId="49723" xr:uid="{AB8382EF-E4DC-4895-B058-9F15433A04E7}"/>
    <cellStyle name="Millares 657 5 2 4 7" xfId="4430" xr:uid="{5598D5DB-6B08-421F-A02E-1FEFDE7A709C}"/>
    <cellStyle name="Millares 657 5 2 5" xfId="2027" xr:uid="{F327A2E4-E4AF-4E4E-A56B-D33B2ECF0EE5}"/>
    <cellStyle name="Millares 657 5 2 5 2" xfId="8448" xr:uid="{3CF6007E-0808-4FF7-AF8C-62C01B4FEC55}"/>
    <cellStyle name="Millares 657 5 2 5 2 2" xfId="19891" xr:uid="{326ED8AA-9621-4C95-8179-18A55F38E39D}"/>
    <cellStyle name="Millares 657 5 2 5 2 2 2" xfId="42785" xr:uid="{AAB3FA76-40E6-4885-9E51-82E2D55704D1}"/>
    <cellStyle name="Millares 657 5 2 5 2 3" xfId="31344" xr:uid="{8EACEDF6-FF99-40D2-995D-955C66EF5B43}"/>
    <cellStyle name="Millares 657 5 2 5 2 4" xfId="54226" xr:uid="{2F90D46A-E54A-4E9C-BE58-BFC1C0F8577A}"/>
    <cellStyle name="Millares 657 5 2 5 3" xfId="15649" xr:uid="{88225343-D8B5-4995-843F-C05079A4223F}"/>
    <cellStyle name="Millares 657 5 2 5 3 2" xfId="38543" xr:uid="{E3A4538C-B605-47DF-BECB-F374E42E6BD9}"/>
    <cellStyle name="Millares 657 5 2 5 4" xfId="27102" xr:uid="{C5ADFBA1-1FD9-43A2-8496-96234C9AB423}"/>
    <cellStyle name="Millares 657 5 2 5 5" xfId="49985" xr:uid="{B72F1D3E-51DC-46B4-B851-2E783A3ACE3B}"/>
    <cellStyle name="Millares 657 5 2 5 6" xfId="4683" xr:uid="{6B013584-1C4F-4BCA-A293-5477878F1C1E}"/>
    <cellStyle name="Millares 657 5 2 6" xfId="3376" xr:uid="{1312E393-2202-47AA-BAC9-43ADB4A6101A}"/>
    <cellStyle name="Millares 657 5 2 6 2" xfId="9766" xr:uid="{323A2A5E-D386-4DF2-ADCB-CC8A77DAEAD1}"/>
    <cellStyle name="Millares 657 5 2 6 2 2" xfId="21209" xr:uid="{19C72F26-269B-46DE-8B07-DBFA2D8513C8}"/>
    <cellStyle name="Millares 657 5 2 6 2 2 2" xfId="44103" xr:uid="{9D865E34-1170-472F-81E3-AF4C424E7827}"/>
    <cellStyle name="Millares 657 5 2 6 2 3" xfId="32662" xr:uid="{6F96607F-53AE-4F8F-BA0A-D8AE24853544}"/>
    <cellStyle name="Millares 657 5 2 6 2 4" xfId="55544" xr:uid="{1EDFD0DC-6FF5-408C-8F0E-8E8049F58C63}"/>
    <cellStyle name="Millares 657 5 2 6 3" xfId="16967" xr:uid="{14A9DD1C-C890-4900-94F4-9C7B63460E3B}"/>
    <cellStyle name="Millares 657 5 2 6 3 2" xfId="39861" xr:uid="{C24EC23D-847A-4076-9585-A7EB841A480D}"/>
    <cellStyle name="Millares 657 5 2 6 4" xfId="28420" xr:uid="{1E64D44A-1770-42BC-B7F5-6CBC8B1C8F3C}"/>
    <cellStyle name="Millares 657 5 2 6 5" xfId="51302" xr:uid="{DA1794CF-FDC7-497B-98FF-C40780611C60}"/>
    <cellStyle name="Millares 657 5 2 7" xfId="6035" xr:uid="{96F143D4-5098-4E3B-B179-DE887C0320CA}"/>
    <cellStyle name="Millares 657 5 2 7 2" xfId="10026" xr:uid="{8369094C-BA17-4621-924E-FB96EFDD0CEB}"/>
    <cellStyle name="Millares 657 5 2 7 2 2" xfId="21469" xr:uid="{507A1C54-5283-41AC-BB72-727371BCD36B}"/>
    <cellStyle name="Millares 657 5 2 7 2 2 2" xfId="44363" xr:uid="{B05C0A77-292B-4433-B5AF-50F3334ADED9}"/>
    <cellStyle name="Millares 657 5 2 7 2 3" xfId="32922" xr:uid="{B34A50AC-5507-4636-9834-51C4341EF52F}"/>
    <cellStyle name="Millares 657 5 2 7 2 4" xfId="55804" xr:uid="{51B7221C-A87A-4AEC-A563-76745C14C286}"/>
    <cellStyle name="Millares 657 5 2 7 3" xfId="17227" xr:uid="{1C6F5EE9-4E71-420F-9346-91D948D3D1ED}"/>
    <cellStyle name="Millares 657 5 2 7 3 2" xfId="40121" xr:uid="{FB77C26E-DBA7-4469-A2E1-B6AE8190259D}"/>
    <cellStyle name="Millares 657 5 2 7 4" xfId="28680" xr:uid="{14DEC775-56A6-420F-BEBC-FAB4F7A451B1}"/>
    <cellStyle name="Millares 657 5 2 7 5" xfId="51562" xr:uid="{7E13A840-A34B-40AE-BB78-04077D21275A}"/>
    <cellStyle name="Millares 657 5 2 8" xfId="6286" xr:uid="{966D896F-B275-43F4-A422-B153BABEA5F7}"/>
    <cellStyle name="Millares 657 5 2 8 2" xfId="10287" xr:uid="{94520930-EFD9-4A46-9B82-17DC66B05705}"/>
    <cellStyle name="Millares 657 5 2 8 2 2" xfId="21730" xr:uid="{941A8CFD-6144-460A-9BC1-F8F6F4A81F5B}"/>
    <cellStyle name="Millares 657 5 2 8 2 2 2" xfId="44624" xr:uid="{BC132C83-28C8-4F02-AFB9-43D0DA467164}"/>
    <cellStyle name="Millares 657 5 2 8 2 3" xfId="33183" xr:uid="{D5711C9E-CE4C-4A81-AA30-914E2606B10E}"/>
    <cellStyle name="Millares 657 5 2 8 2 4" xfId="56065" xr:uid="{CD542C1B-6BCD-4CCA-8255-921C540DB96B}"/>
    <cellStyle name="Millares 657 5 2 8 3" xfId="17488" xr:uid="{EE8FFA45-DA91-483C-9B41-43F3DAFBB2D6}"/>
    <cellStyle name="Millares 657 5 2 8 3 2" xfId="40382" xr:uid="{620E5682-6F96-4B1C-B102-6CFDA120955B}"/>
    <cellStyle name="Millares 657 5 2 8 4" xfId="28941" xr:uid="{355D17F9-7166-43ED-B0CC-A38F54070871}"/>
    <cellStyle name="Millares 657 5 2 8 5" xfId="51823" xr:uid="{368C69AB-1784-4117-A821-9BFE0B222A1B}"/>
    <cellStyle name="Millares 657 5 2 9" xfId="7119" xr:uid="{84707134-B276-4F25-8FBF-70677C577612}"/>
    <cellStyle name="Millares 657 5 2 9 2" xfId="18555" xr:uid="{ED92E6E6-B603-4D8C-8241-54ADB90B3D35}"/>
    <cellStyle name="Millares 657 5 2 9 2 2" xfId="41449" xr:uid="{0AB18142-2024-4B96-BD95-A8BAB7D1FB0D}"/>
    <cellStyle name="Millares 657 5 2 9 3" xfId="30008" xr:uid="{7E3A8D99-E0BA-46C6-8F59-1A72D419E7BE}"/>
    <cellStyle name="Millares 657 5 2 9 4" xfId="52890" xr:uid="{56EF2574-2FF7-4346-B9F3-AC26B6E4FD06}"/>
    <cellStyle name="Millares 657 5 20" xfId="58337" xr:uid="{1D7EC2E9-2600-4D4E-AE7B-6529E5DB7024}"/>
    <cellStyle name="Millares 657 5 3" xfId="414" xr:uid="{2436BC49-9013-4044-BE6F-5DC4936B0D11}"/>
    <cellStyle name="Millares 657 5 3 10" xfId="48815" xr:uid="{8E831A51-AB89-4024-BBE9-35B4AF07B999}"/>
    <cellStyle name="Millares 657 5 3 11" xfId="58087" xr:uid="{FA6C87DF-6E60-4FDE-982B-F6922FE2FEE2}"/>
    <cellStyle name="Millares 657 5 3 12" xfId="58599" xr:uid="{30412DA8-98E0-44B0-979F-70AA86935594}"/>
    <cellStyle name="Millares 657 5 3 2" xfId="1541" xr:uid="{DD7A16FE-7E20-4841-8B03-760474F7227F}"/>
    <cellStyle name="Millares 657 5 3 2 10" xfId="4054" xr:uid="{FF2CE3CC-4E7A-4DB1-9B3C-F8013BE1E81B}"/>
    <cellStyle name="Millares 657 5 3 2 2" xfId="2973" xr:uid="{24671594-8A45-4CD0-8ED6-8C2E5660560F}"/>
    <cellStyle name="Millares 657 5 3 2 2 2" xfId="9122" xr:uid="{7C0F96CB-B7AC-42B6-92BF-37EFD4F56627}"/>
    <cellStyle name="Millares 657 5 3 2 2 2 2" xfId="20565" xr:uid="{673E11B0-1819-48ED-92AF-77B6AFDF29BE}"/>
    <cellStyle name="Millares 657 5 3 2 2 2 2 2" xfId="43459" xr:uid="{17D62229-74BD-4824-AA8F-544479D54458}"/>
    <cellStyle name="Millares 657 5 3 2 2 2 3" xfId="32018" xr:uid="{800CE0DE-6F23-4A3D-B933-6DA34F3BD6B0}"/>
    <cellStyle name="Millares 657 5 3 2 2 2 4" xfId="54900" xr:uid="{56C3F071-9C3E-475C-8AE2-2C0545A5DFA6}"/>
    <cellStyle name="Millares 657 5 3 2 2 3" xfId="16323" xr:uid="{9B981BCC-C9BE-4849-B2D6-34823A51678E}"/>
    <cellStyle name="Millares 657 5 3 2 2 3 2" xfId="39217" xr:uid="{36F9E809-A8B4-485E-ACF7-1586A79E3700}"/>
    <cellStyle name="Millares 657 5 3 2 2 4" xfId="27776" xr:uid="{05B58632-2843-46CD-A755-1C7B76636E0D}"/>
    <cellStyle name="Millares 657 5 3 2 2 5" xfId="50659" xr:uid="{2E6C18C7-05B7-4251-A4AC-F80250411192}"/>
    <cellStyle name="Millares 657 5 3 2 2 6" xfId="5348" xr:uid="{9E187A28-8BDA-4825-BCDE-0665109D8410}"/>
    <cellStyle name="Millares 657 5 3 2 3" xfId="6726" xr:uid="{4DB9E0AB-E7C4-4E31-96DB-9DBC8021F6CA}"/>
    <cellStyle name="Millares 657 5 3 2 3 2" xfId="10961" xr:uid="{389F14FB-5C72-4F1D-A11C-8B600AA4A394}"/>
    <cellStyle name="Millares 657 5 3 2 3 2 2" xfId="22404" xr:uid="{7DF9DF76-B046-4D3F-B8CF-EEEC13F4E6F9}"/>
    <cellStyle name="Millares 657 5 3 2 3 2 2 2" xfId="45298" xr:uid="{56FD898F-4AD4-4F75-A4D7-CC75EADBE7CB}"/>
    <cellStyle name="Millares 657 5 3 2 3 2 3" xfId="33857" xr:uid="{F300DE56-D415-47BE-89DD-42DB8DE17439}"/>
    <cellStyle name="Millares 657 5 3 2 3 2 4" xfId="56739" xr:uid="{564491B5-2F5B-48AE-8E09-EF35176AA667}"/>
    <cellStyle name="Millares 657 5 3 2 3 3" xfId="18162" xr:uid="{784E745C-EBA2-4931-A8E9-E98B75C20BD0}"/>
    <cellStyle name="Millares 657 5 3 2 3 3 2" xfId="41056" xr:uid="{3AB4B728-CFC9-4B38-AFC0-66AC54B7E23A}"/>
    <cellStyle name="Millares 657 5 3 2 3 4" xfId="29615" xr:uid="{5CAA3097-73E2-4261-981A-39DCBA4C63B5}"/>
    <cellStyle name="Millares 657 5 3 2 3 5" xfId="52497" xr:uid="{ECC84165-D37F-49BE-9F2B-FE9655AAFE73}"/>
    <cellStyle name="Millares 657 5 3 2 4" xfId="7805" xr:uid="{93533F03-0000-4E6C-AAC6-6FFA30A4294C}"/>
    <cellStyle name="Millares 657 5 3 2 4 2" xfId="19248" xr:uid="{83DB1350-4F4D-4177-8763-5A094D698B3A}"/>
    <cellStyle name="Millares 657 5 3 2 4 2 2" xfId="42142" xr:uid="{19762EF7-5BCD-472D-9370-5FCA8CADDC9E}"/>
    <cellStyle name="Millares 657 5 3 2 4 3" xfId="30701" xr:uid="{90B856F1-FB4E-4685-BAEC-58057760560F}"/>
    <cellStyle name="Millares 657 5 3 2 4 4" xfId="53583" xr:uid="{C84220C8-7A04-457B-A3FE-DE5DF71FB73A}"/>
    <cellStyle name="Millares 657 5 3 2 5" xfId="12864" xr:uid="{5B646482-C091-48BA-BC87-11752EE3213E}"/>
    <cellStyle name="Millares 657 5 3 2 5 2" xfId="24300" xr:uid="{E93D48CF-5B98-4DDA-9E6C-7743E24ED6E0}"/>
    <cellStyle name="Millares 657 5 3 2 5 2 2" xfId="47194" xr:uid="{635129A0-A6BB-49FE-AF4C-436AAFCDC997}"/>
    <cellStyle name="Millares 657 5 3 2 5 3" xfId="35753" xr:uid="{F8B29828-F8EE-45F5-8402-2114234E1DE8}"/>
    <cellStyle name="Millares 657 5 3 2 6" xfId="13947" xr:uid="{00841981-5AEB-496E-B0C6-AA1D2669D476}"/>
    <cellStyle name="Millares 657 5 3 2 6 2" xfId="25384" xr:uid="{EB868D14-A1AA-4EBE-AAF9-550EC5D60FE8}"/>
    <cellStyle name="Millares 657 5 3 2 6 2 2" xfId="48278" xr:uid="{459598CF-7B9A-43CE-9485-D2A03443D68F}"/>
    <cellStyle name="Millares 657 5 3 2 6 3" xfId="36837" xr:uid="{3F09C53D-E9F3-4CCC-A210-0FC583D344A8}"/>
    <cellStyle name="Millares 657 5 3 2 7" xfId="15006" xr:uid="{6751FB70-1C7C-498D-A375-53370DE423DA}"/>
    <cellStyle name="Millares 657 5 3 2 7 2" xfId="37900" xr:uid="{C3C941FA-DB7C-4919-BA86-25C2D26ABF09}"/>
    <cellStyle name="Millares 657 5 3 2 8" xfId="26459" xr:uid="{907B0578-EC84-4C5B-9016-0D1E323A5B08}"/>
    <cellStyle name="Millares 657 5 3 2 9" xfId="49342" xr:uid="{9F7CBF28-983A-4E77-B158-F5F5C08A86D9}"/>
    <cellStyle name="Millares 657 5 3 3" xfId="1899" xr:uid="{119F7E9A-4FF5-43FF-B19C-A5213D4B6DFA}"/>
    <cellStyle name="Millares 657 5 3 3 2" xfId="8595" xr:uid="{141A3758-4A38-469B-8E95-5707A0FC3713}"/>
    <cellStyle name="Millares 657 5 3 3 2 2" xfId="20038" xr:uid="{8222188E-973F-44D2-8ADF-94785E8C9936}"/>
    <cellStyle name="Millares 657 5 3 3 2 2 2" xfId="42932" xr:uid="{C7A87014-0DE4-4D85-B463-CDA57CF75204}"/>
    <cellStyle name="Millares 657 5 3 3 2 3" xfId="31491" xr:uid="{F1C59585-CF30-48C8-973A-85FBA0299E67}"/>
    <cellStyle name="Millares 657 5 3 3 2 4" xfId="54373" xr:uid="{60927252-3586-49B2-B034-3908FE4A9215}"/>
    <cellStyle name="Millares 657 5 3 3 3" xfId="15796" xr:uid="{266F4FE9-CAD7-40CF-9272-46D0E36AF730}"/>
    <cellStyle name="Millares 657 5 3 3 3 2" xfId="38690" xr:uid="{8A0DA5B4-4FF8-4564-8730-1B9EC997A2DE}"/>
    <cellStyle name="Millares 657 5 3 3 4" xfId="27249" xr:uid="{416DA0F0-7AFA-4614-BA45-4F87BB91E7DF}"/>
    <cellStyle name="Millares 657 5 3 3 5" xfId="50132" xr:uid="{311B4592-81E7-4637-823A-C4DD4CE42EFF}"/>
    <cellStyle name="Millares 657 5 3 3 6" xfId="4821" xr:uid="{4C9825C8-A5B1-44E6-9AEC-F9803E5CDB79}"/>
    <cellStyle name="Millares 657 5 3 4" xfId="3520" xr:uid="{624DE9AA-D6E9-446D-A144-FF2687D8D8BB}"/>
    <cellStyle name="Millares 657 5 3 4 2" xfId="10434" xr:uid="{E2CC733E-8C26-4BDA-9030-965667599348}"/>
    <cellStyle name="Millares 657 5 3 4 2 2" xfId="21877" xr:uid="{BA1FC80C-1642-48CA-967F-5B9CAEA2FF01}"/>
    <cellStyle name="Millares 657 5 3 4 2 2 2" xfId="44771" xr:uid="{3EAE37F2-9C46-4C5A-884F-EB44D3FA6046}"/>
    <cellStyle name="Millares 657 5 3 4 2 3" xfId="33330" xr:uid="{76535E3A-C48A-44CC-BDB1-E4F115B26E10}"/>
    <cellStyle name="Millares 657 5 3 4 2 4" xfId="56212" xr:uid="{3ED9629D-BCF8-435C-9F4D-07DEAB737175}"/>
    <cellStyle name="Millares 657 5 3 4 3" xfId="17635" xr:uid="{B05C65D7-C65E-448E-90C2-A9A590647F8E}"/>
    <cellStyle name="Millares 657 5 3 4 3 2" xfId="40529" xr:uid="{70EF2233-469D-4497-8AE7-9DFAE13882BB}"/>
    <cellStyle name="Millares 657 5 3 4 4" xfId="29088" xr:uid="{340EDE91-5E99-4F30-8DE1-297C54F7A889}"/>
    <cellStyle name="Millares 657 5 3 4 5" xfId="51970" xr:uid="{69FE69D6-443B-4694-BEBC-766DDA96C7BC}"/>
    <cellStyle name="Millares 657 5 3 5" xfId="7282" xr:uid="{181A0750-783B-4907-B30B-3418098E542A}"/>
    <cellStyle name="Millares 657 5 3 5 2" xfId="18721" xr:uid="{215A3314-CE66-4B7A-B8B0-F1DAD5FCEFBC}"/>
    <cellStyle name="Millares 657 5 3 5 2 2" xfId="41615" xr:uid="{845B56B7-BB2D-42BE-8800-9A8FF4A47ADC}"/>
    <cellStyle name="Millares 657 5 3 5 3" xfId="30174" xr:uid="{74C68B79-FB9E-4280-BEDA-9DE2CF985DCA}"/>
    <cellStyle name="Millares 657 5 3 5 4" xfId="53056" xr:uid="{34D5E017-BD93-4247-9AFB-D94CCB5CE328}"/>
    <cellStyle name="Millares 657 5 3 6" xfId="12338" xr:uid="{41F8042D-EAF9-4130-957C-A88A8C383ADD}"/>
    <cellStyle name="Millares 657 5 3 6 2" xfId="23773" xr:uid="{822A2F6F-7FE7-44A4-B547-421A4086D799}"/>
    <cellStyle name="Millares 657 5 3 6 2 2" xfId="46667" xr:uid="{F97CFDB1-E6EA-43F4-9E63-B9DBF4150326}"/>
    <cellStyle name="Millares 657 5 3 6 3" xfId="35226" xr:uid="{5B83D6F2-CDA0-4B3F-9EEB-1A34AB199C45}"/>
    <cellStyle name="Millares 657 5 3 7" xfId="13420" xr:uid="{E59E2A08-C985-4F87-8C98-E76F8769A773}"/>
    <cellStyle name="Millares 657 5 3 7 2" xfId="24857" xr:uid="{705B30C4-E8B6-4302-8EAA-F636FC0BEF8F}"/>
    <cellStyle name="Millares 657 5 3 7 2 2" xfId="47751" xr:uid="{63C0F757-CA80-4D7D-9F57-0CAC501F11CF}"/>
    <cellStyle name="Millares 657 5 3 7 3" xfId="36310" xr:uid="{EC9D6186-F635-4CC5-8FBE-FCE2964BAC82}"/>
    <cellStyle name="Millares 657 5 3 8" xfId="14479" xr:uid="{070E8A84-317C-4A26-AF12-62CFBA716831}"/>
    <cellStyle name="Millares 657 5 3 8 2" xfId="37373" xr:uid="{DC848277-7D9A-4066-B03A-A5D684590633}"/>
    <cellStyle name="Millares 657 5 3 9" xfId="25932" xr:uid="{61840A91-D645-494A-AD4B-1CD3364D9C62}"/>
    <cellStyle name="Millares 657 5 4" xfId="688" xr:uid="{B6B5AFA0-4DAC-4BA2-963E-A97031030E57}"/>
    <cellStyle name="Millares 657 5 4 10" xfId="3792" xr:uid="{4CB89836-6EE1-45C5-B82D-75D24A2423A3}"/>
    <cellStyle name="Millares 657 5 4 2" xfId="2167" xr:uid="{E0886E58-DAB8-42D1-ADDD-678BB9AE7C65}"/>
    <cellStyle name="Millares 657 5 4 2 2" xfId="8859" xr:uid="{24725421-930C-4B2C-B19B-72A0E6B7D9D9}"/>
    <cellStyle name="Millares 657 5 4 2 2 2" xfId="20302" xr:uid="{2BD9F8CD-B982-4820-90DA-B0E61861EFB6}"/>
    <cellStyle name="Millares 657 5 4 2 2 2 2" xfId="43196" xr:uid="{54F154A3-53E8-4B88-9267-D1C77B706B19}"/>
    <cellStyle name="Millares 657 5 4 2 2 3" xfId="31755" xr:uid="{3009D868-BE34-4236-8F74-2B8A42B00FA6}"/>
    <cellStyle name="Millares 657 5 4 2 2 4" xfId="54637" xr:uid="{DAA8D492-B190-4B4E-BDFB-5397BF1163BE}"/>
    <cellStyle name="Millares 657 5 4 2 3" xfId="16060" xr:uid="{01A93EDD-695D-4674-964B-03A663FEFEF2}"/>
    <cellStyle name="Millares 657 5 4 2 3 2" xfId="38954" xr:uid="{7F713336-615E-4B50-B2AF-CCE04D519FB9}"/>
    <cellStyle name="Millares 657 5 4 2 4" xfId="27513" xr:uid="{14B28D86-1B79-4BBA-B3A9-B3B8DCCF6E73}"/>
    <cellStyle name="Millares 657 5 4 2 5" xfId="50396" xr:uid="{0B469434-544A-492D-BBF6-C098B766EBA0}"/>
    <cellStyle name="Millares 657 5 4 2 6" xfId="5085" xr:uid="{664871CC-637F-4146-9FD0-18D0DD3C5E5B}"/>
    <cellStyle name="Millares 657 5 4 3" xfId="6463" xr:uid="{6A00D4E7-552C-42E0-9404-06381FEB72AF}"/>
    <cellStyle name="Millares 657 5 4 3 2" xfId="10698" xr:uid="{52338388-552D-4299-A86D-7256E8F8DB5C}"/>
    <cellStyle name="Millares 657 5 4 3 2 2" xfId="22141" xr:uid="{6F130F6C-5B3D-416C-AC62-41FC4F878ACC}"/>
    <cellStyle name="Millares 657 5 4 3 2 2 2" xfId="45035" xr:uid="{2240E5CA-29EA-400E-94B7-FDF39484C80F}"/>
    <cellStyle name="Millares 657 5 4 3 2 3" xfId="33594" xr:uid="{E2000149-0BE5-45D3-A93E-D4DA2662C004}"/>
    <cellStyle name="Millares 657 5 4 3 2 4" xfId="56476" xr:uid="{0F5494FF-3E88-48FE-BAC0-72FC2CAE6F92}"/>
    <cellStyle name="Millares 657 5 4 3 3" xfId="17899" xr:uid="{FE751594-AFB5-468C-AE08-44BDE66A8626}"/>
    <cellStyle name="Millares 657 5 4 3 3 2" xfId="40793" xr:uid="{8481F748-7CC6-482C-BB2B-A1022AB55145}"/>
    <cellStyle name="Millares 657 5 4 3 4" xfId="29352" xr:uid="{E9507CC7-EBBB-4EFA-8E8F-DAF1075E5D49}"/>
    <cellStyle name="Millares 657 5 4 3 5" xfId="52234" xr:uid="{6FFDC354-BF7A-4EA9-9C86-E51B0CA865BA}"/>
    <cellStyle name="Millares 657 5 4 4" xfId="7542" xr:uid="{3D03501C-D82E-4146-B6A4-336D4557621E}"/>
    <cellStyle name="Millares 657 5 4 4 2" xfId="18985" xr:uid="{5714DF22-737F-42F1-AC9E-E10DC236ED65}"/>
    <cellStyle name="Millares 657 5 4 4 2 2" xfId="41879" xr:uid="{7E9D3E7D-E69A-4336-9272-3FAF40716922}"/>
    <cellStyle name="Millares 657 5 4 4 3" xfId="30438" xr:uid="{218CCC50-254A-4278-9A03-85078DA4FE02}"/>
    <cellStyle name="Millares 657 5 4 4 4" xfId="53320" xr:uid="{2317C81E-3CC4-40D9-9527-AAD32A887EB0}"/>
    <cellStyle name="Millares 657 5 4 5" xfId="12601" xr:uid="{289BEEDB-61E8-4911-8773-A780F3BCB7AA}"/>
    <cellStyle name="Millares 657 5 4 5 2" xfId="24037" xr:uid="{E515A4B9-6F9D-4A99-BA46-A80BDC206DF0}"/>
    <cellStyle name="Millares 657 5 4 5 2 2" xfId="46931" xr:uid="{B811016E-FA0A-482C-8B74-71D733C4C164}"/>
    <cellStyle name="Millares 657 5 4 5 3" xfId="35490" xr:uid="{34987007-E690-414A-BEE0-0A30320EE5C4}"/>
    <cellStyle name="Millares 657 5 4 6" xfId="13684" xr:uid="{11D7B080-7D6B-4630-81DB-DFE5AEDBCF64}"/>
    <cellStyle name="Millares 657 5 4 6 2" xfId="25121" xr:uid="{31209B09-20C0-4E79-9DFA-1A0A89479111}"/>
    <cellStyle name="Millares 657 5 4 6 2 2" xfId="48015" xr:uid="{F7087C8C-C050-40CC-974D-B5069F481C11}"/>
    <cellStyle name="Millares 657 5 4 6 3" xfId="36574" xr:uid="{F093B4B9-CFA9-4436-BAFA-99D987D69D6A}"/>
    <cellStyle name="Millares 657 5 4 7" xfId="14743" xr:uid="{A4EC30C5-26D6-4B87-A9E2-EA36664EA626}"/>
    <cellStyle name="Millares 657 5 4 7 2" xfId="37637" xr:uid="{F26B49DA-0F08-4074-AAAA-D08451E87B03}"/>
    <cellStyle name="Millares 657 5 4 8" xfId="26196" xr:uid="{79DFA04B-8F31-4DE5-8C5A-7C24C2303741}"/>
    <cellStyle name="Millares 657 5 4 9" xfId="49079" xr:uid="{632B9618-493A-4543-B720-11B6E2B2D16D}"/>
    <cellStyle name="Millares 657 5 5" xfId="961" xr:uid="{8ADCCF16-3280-40D7-AEDD-349F1EE84EEC}"/>
    <cellStyle name="Millares 657 5 5 2" xfId="2439" xr:uid="{969922F6-ADFA-4C3B-B290-D35BF59B6B9D}"/>
    <cellStyle name="Millares 657 5 5 2 2" xfId="9387" xr:uid="{344C0A69-E627-4C53-BCDF-B6BEB28D7B68}"/>
    <cellStyle name="Millares 657 5 5 2 2 2" xfId="20830" xr:uid="{8C4CE36C-6E8C-4E54-A4FD-FD49D4097308}"/>
    <cellStyle name="Millares 657 5 5 2 2 2 2" xfId="43724" xr:uid="{AB5B385C-12F7-4D1B-A0D4-DB6130232812}"/>
    <cellStyle name="Millares 657 5 5 2 2 3" xfId="32283" xr:uid="{42DA3DD1-B112-426C-9961-136E1C9FFE19}"/>
    <cellStyle name="Millares 657 5 5 2 2 4" xfId="55165" xr:uid="{3D62CDD1-2E7E-4920-9406-E499E03A9AC8}"/>
    <cellStyle name="Millares 657 5 5 2 3" xfId="16588" xr:uid="{A90D51B8-36B8-41F2-9A28-240EC83E51F3}"/>
    <cellStyle name="Millares 657 5 5 2 3 2" xfId="39482" xr:uid="{55E6350E-3CED-4AAE-8A1B-7A7F51557A73}"/>
    <cellStyle name="Millares 657 5 5 2 4" xfId="28041" xr:uid="{439CC9A9-291C-4BB1-BE5F-9FD3A3DAAAB1}"/>
    <cellStyle name="Millares 657 5 5 2 5" xfId="50924" xr:uid="{C594C9E1-4B56-4165-BCB5-B97DE8EF2CFD}"/>
    <cellStyle name="Millares 657 5 5 2 6" xfId="5613" xr:uid="{1F1540A7-7FDE-4A2C-8732-50F7FD5566D5}"/>
    <cellStyle name="Millares 657 5 5 3" xfId="8070" xr:uid="{69AE58E1-117F-4D71-BCFE-131BDA5BF4A8}"/>
    <cellStyle name="Millares 657 5 5 3 2" xfId="19513" xr:uid="{8F258AA5-52A4-49BC-A268-14530462A376}"/>
    <cellStyle name="Millares 657 5 5 3 2 2" xfId="42407" xr:uid="{46106022-F86C-4641-9A11-E9AA8D1A3B29}"/>
    <cellStyle name="Millares 657 5 5 3 3" xfId="30966" xr:uid="{592F1AA8-C3EF-4F8C-8BDC-94F2946DE3E1}"/>
    <cellStyle name="Millares 657 5 5 3 4" xfId="53848" xr:uid="{CDC16252-2FDC-487D-A42C-D7BAE05B4CC2}"/>
    <cellStyle name="Millares 657 5 5 4" xfId="15271" xr:uid="{056F2A71-4BE4-4668-8D4E-46A012B6712F}"/>
    <cellStyle name="Millares 657 5 5 4 2" xfId="38165" xr:uid="{E5327AC7-7CB2-4B42-AE34-5321CDDEADDB}"/>
    <cellStyle name="Millares 657 5 5 5" xfId="26724" xr:uid="{E66E1AF5-4AFF-466D-A5A3-B8F13FCC0CCA}"/>
    <cellStyle name="Millares 657 5 5 6" xfId="49607" xr:uid="{2BF8D8CC-F9D0-4A28-968B-794B1C56A77E}"/>
    <cellStyle name="Millares 657 5 5 7" xfId="4314" xr:uid="{6BE08E0A-519B-42D2-808D-8226AD712DCA}"/>
    <cellStyle name="Millares 657 5 6" xfId="1256" xr:uid="{242CB994-9E53-4A52-BA0C-7A903D5CB3D4}"/>
    <cellStyle name="Millares 657 5 6 2" xfId="2713" xr:uid="{DB7BEA7F-C610-48B0-84AF-6F3DDD881848}"/>
    <cellStyle name="Millares 657 5 6 2 2" xfId="19775" xr:uid="{ED6931FB-4EC7-45AD-91B2-C0823865D24E}"/>
    <cellStyle name="Millares 657 5 6 2 2 2" xfId="42669" xr:uid="{E124879C-9E4B-4B6E-BE5B-89EBFBFC243B}"/>
    <cellStyle name="Millares 657 5 6 2 3" xfId="31228" xr:uid="{9A32790E-A18D-4D00-B751-475DCC044735}"/>
    <cellStyle name="Millares 657 5 6 2 4" xfId="54110" xr:uid="{2A4B1B1C-54A5-43EB-866A-CE90CBB82B52}"/>
    <cellStyle name="Millares 657 5 6 2 5" xfId="8332" xr:uid="{CA40B70E-F1AD-46ED-A893-7B649C372ECF}"/>
    <cellStyle name="Millares 657 5 6 3" xfId="15533" xr:uid="{99069BD1-425E-4685-8620-4D09BE4B63A5}"/>
    <cellStyle name="Millares 657 5 6 3 2" xfId="38427" xr:uid="{46188399-C21C-4FD2-9120-094F8B564860}"/>
    <cellStyle name="Millares 657 5 6 4" xfId="26986" xr:uid="{CBF250BA-1425-4B01-867C-3A4A2AECE0DE}"/>
    <cellStyle name="Millares 657 5 6 5" xfId="49869" xr:uid="{ABBF55EF-FBBC-4AF9-8F92-BB3102E522C7}"/>
    <cellStyle name="Millares 657 5 6 6" xfId="4568" xr:uid="{D3363C3D-E254-4D4A-A913-F8F4649FBD6C}"/>
    <cellStyle name="Millares 657 5 7" xfId="1774" xr:uid="{EEDBF08A-B20C-4B99-865D-BF717E9044A2}"/>
    <cellStyle name="Millares 657 5 7 2" xfId="9650" xr:uid="{40EAF59D-B9FB-4AED-9660-6518072F9AD3}"/>
    <cellStyle name="Millares 657 5 7 2 2" xfId="21093" xr:uid="{F13EC1A3-B793-47DC-BD8B-1F92E12C8540}"/>
    <cellStyle name="Millares 657 5 7 2 2 2" xfId="43987" xr:uid="{7C58ECCF-2AD9-4054-9A69-44A0A53CBFAD}"/>
    <cellStyle name="Millares 657 5 7 2 3" xfId="32546" xr:uid="{57BF43F1-0ED5-4338-A0D7-ED27773EB380}"/>
    <cellStyle name="Millares 657 5 7 2 4" xfId="55428" xr:uid="{455738BF-AF08-4A47-88A3-4A6A443A6FFF}"/>
    <cellStyle name="Millares 657 5 7 3" xfId="16851" xr:uid="{C04D779D-12C9-4043-9660-A4E270A905DF}"/>
    <cellStyle name="Millares 657 5 7 3 2" xfId="39745" xr:uid="{1630D7C9-076F-4047-A554-F3FF66917117}"/>
    <cellStyle name="Millares 657 5 7 4" xfId="28304" xr:uid="{F51BFB95-BA8A-4562-A0C9-63733C86725C}"/>
    <cellStyle name="Millares 657 5 7 5" xfId="51186" xr:uid="{BD16D4F4-46F8-4D0E-A4C6-9397C485C406}"/>
    <cellStyle name="Millares 657 5 7 6" xfId="5877" xr:uid="{53A71920-2868-4AD6-BCD4-EEC1A653EFBD}"/>
    <cellStyle name="Millares 657 5 8" xfId="3260" xr:uid="{5BD56013-1A7B-4579-B643-0FC2EFC85B5D}"/>
    <cellStyle name="Millares 657 5 8 2" xfId="9910" xr:uid="{C2673924-BD5E-449C-B8B7-EF4CA737CAB4}"/>
    <cellStyle name="Millares 657 5 8 2 2" xfId="21353" xr:uid="{AFA416C1-4266-484C-8F81-70290AA06075}"/>
    <cellStyle name="Millares 657 5 8 2 2 2" xfId="44247" xr:uid="{ADB92728-1DF4-49B7-BAA4-BBE21D221211}"/>
    <cellStyle name="Millares 657 5 8 2 3" xfId="32806" xr:uid="{AA3A6F8A-5EAC-4C74-A9C1-EAA34620F253}"/>
    <cellStyle name="Millares 657 5 8 2 4" xfId="55688" xr:uid="{DB74C1D7-10E8-41EA-8390-16C98EE83E05}"/>
    <cellStyle name="Millares 657 5 8 3" xfId="17111" xr:uid="{9AA8F600-41E9-416F-A69E-27A6A754D0D9}"/>
    <cellStyle name="Millares 657 5 8 3 2" xfId="40005" xr:uid="{645BFBB9-4708-41DC-8AAD-A9427671C54A}"/>
    <cellStyle name="Millares 657 5 8 4" xfId="28564" xr:uid="{D1D8B5CE-910C-4409-8C4F-931E2F8C37A7}"/>
    <cellStyle name="Millares 657 5 8 5" xfId="51446" xr:uid="{CFFC08E0-8A99-4324-8BF6-0E6E29FB0F60}"/>
    <cellStyle name="Millares 657 5 9" xfId="6171" xr:uid="{D4AECD03-FA34-4B63-BB45-13FFF04DFEC1}"/>
    <cellStyle name="Millares 657 5 9 2" xfId="10171" xr:uid="{397968E6-39C1-429E-A923-2D34A554A49E}"/>
    <cellStyle name="Millares 657 5 9 2 2" xfId="21614" xr:uid="{CDC4FFD0-38D0-452B-92C2-6C73C80FDFE0}"/>
    <cellStyle name="Millares 657 5 9 2 2 2" xfId="44508" xr:uid="{803A875F-EDFA-4EC0-BD6D-B49B3496DDFD}"/>
    <cellStyle name="Millares 657 5 9 2 3" xfId="33067" xr:uid="{68A7C300-E55F-4E14-A8F7-8C97C8CBD679}"/>
    <cellStyle name="Millares 657 5 9 2 4" xfId="55949" xr:uid="{6F3A5198-A572-4FFF-950E-3A58FB4B3BBE}"/>
    <cellStyle name="Millares 657 5 9 3" xfId="17372" xr:uid="{3772DD82-CED4-4911-9194-E70863B215E1}"/>
    <cellStyle name="Millares 657 5 9 3 2" xfId="40266" xr:uid="{38FB6ECA-6FDE-4124-8959-1132C9B3A19E}"/>
    <cellStyle name="Millares 657 5 9 4" xfId="28825" xr:uid="{7C46FA11-E0FF-4736-A93F-1F8E43981C52}"/>
    <cellStyle name="Millares 657 5 9 5" xfId="51707" xr:uid="{62632790-99BB-471F-99B5-A7B5A6DE5D3F}"/>
    <cellStyle name="Millares 657 6" xfId="853" xr:uid="{31C0EF99-14CA-4E45-9F2F-2639BFDE3E6C}"/>
    <cellStyle name="Millares 657 6 10" xfId="11166" xr:uid="{64C6B06E-5B93-45A0-BC46-543DA908ADC5}"/>
    <cellStyle name="Millares 657 6 10 2" xfId="22602" xr:uid="{191EFC7D-875B-4403-B4BB-3DE66E84ED20}"/>
    <cellStyle name="Millares 657 6 10 2 2" xfId="45496" xr:uid="{483E2EBA-AE8C-42D0-8F2C-D957609ED867}"/>
    <cellStyle name="Millares 657 6 10 3" xfId="34055" xr:uid="{9A17C262-8ABC-4129-88E9-8418DD94F140}"/>
    <cellStyle name="Millares 657 6 10 4" xfId="56937" xr:uid="{2DD2DC8A-EFBE-47EB-B4AE-63AC21CBF776}"/>
    <cellStyle name="Millares 657 6 11" xfId="11427" xr:uid="{88DCF55E-ABFA-4BC7-A55F-5DBF89E7C585}"/>
    <cellStyle name="Millares 657 6 11 2" xfId="22863" xr:uid="{E420C3E6-BCA1-4518-AB40-6FF605EFB289}"/>
    <cellStyle name="Millares 657 6 11 2 2" xfId="45757" xr:uid="{DB572274-49AA-44CB-811D-6FADBBDB318C}"/>
    <cellStyle name="Millares 657 6 11 3" xfId="34316" xr:uid="{18CF8DA8-727D-4B68-850D-20C62593607E}"/>
    <cellStyle name="Millares 657 6 11 4" xfId="57198" xr:uid="{BE4F0576-2057-45B0-A939-90A07B69975F}"/>
    <cellStyle name="Millares 657 6 12" xfId="11693" xr:uid="{E4E1F3B9-A265-4995-98CB-C90212B390AB}"/>
    <cellStyle name="Millares 657 6 12 2" xfId="23129" xr:uid="{8E16298B-2577-428E-BD5F-604E005EF657}"/>
    <cellStyle name="Millares 657 6 12 2 2" xfId="46023" xr:uid="{D94B2A3D-0C47-40AE-B1F0-5CCEC191A578}"/>
    <cellStyle name="Millares 657 6 12 3" xfId="34582" xr:uid="{3FBB494D-AA03-4878-BC8F-8D7C5169F7DA}"/>
    <cellStyle name="Millares 657 6 12 4" xfId="57464" xr:uid="{F36A73EA-A2B6-4C4D-B300-7A28AC5E92BE}"/>
    <cellStyle name="Millares 657 6 13" xfId="11964" xr:uid="{62C14A91-93F3-40A0-A080-0BB7A95ECFEB}"/>
    <cellStyle name="Millares 657 6 13 2" xfId="23399" xr:uid="{AD5D6546-CA39-40A5-BA4A-E8EA3A2C2EE4}"/>
    <cellStyle name="Millares 657 6 13 2 2" xfId="46293" xr:uid="{FDB72004-663B-459E-85ED-BE81C09BCD28}"/>
    <cellStyle name="Millares 657 6 13 3" xfId="34852" xr:uid="{B144C075-B6C8-4794-9BB0-B9E3475D9BBD}"/>
    <cellStyle name="Millares 657 6 14" xfId="13050" xr:uid="{98951B2B-E8D8-4FCE-9B20-1E627D141985}"/>
    <cellStyle name="Millares 657 6 14 2" xfId="24486" xr:uid="{3EE36C77-10C3-4C5E-9744-72D4BD8B7CAE}"/>
    <cellStyle name="Millares 657 6 14 2 2" xfId="47380" xr:uid="{F3A60EAC-03A9-4784-8DCF-52D54D9F0C59}"/>
    <cellStyle name="Millares 657 6 14 3" xfId="35939" xr:uid="{9B79109A-3A27-4D8E-A8C6-3BD9868CA137}"/>
    <cellStyle name="Millares 657 6 15" xfId="14108" xr:uid="{A910AAAB-E81E-4F88-A143-F87E5218D3B4}"/>
    <cellStyle name="Millares 657 6 15 2" xfId="37002" xr:uid="{D74A9B66-B7B3-4305-B073-CBF08BAC9AAA}"/>
    <cellStyle name="Millares 657 6 16" xfId="25561" xr:uid="{E9376203-CCF3-4BB0-81B4-9B9E9AFCA05A}"/>
    <cellStyle name="Millares 657 6 17" xfId="48444" xr:uid="{F2FF33C8-C0CC-4AF0-9D09-2520C16634D0}"/>
    <cellStyle name="Millares 657 6 18" xfId="57718" xr:uid="{9B9CD151-53C4-44A5-AF10-8121CBB3327A}"/>
    <cellStyle name="Millares 657 6 19" xfId="58228" xr:uid="{A4F4B9E7-576F-4E93-9320-42288FE35472}"/>
    <cellStyle name="Millares 657 6 2" xfId="1424" xr:uid="{12008130-9C9C-43B0-834B-B676B567322D}"/>
    <cellStyle name="Millares 657 6 2 10" xfId="48707" xr:uid="{C20E4C12-2B66-4594-951D-0357893A07E9}"/>
    <cellStyle name="Millares 657 6 2 11" xfId="57978" xr:uid="{DE351FBA-F1D6-4CC5-82C5-1CA69C8D6EC5}"/>
    <cellStyle name="Millares 657 6 2 12" xfId="58489" xr:uid="{31AF5C46-9278-4950-A5BE-CA32770BD729}"/>
    <cellStyle name="Millares 657 6 2 2" xfId="2864" xr:uid="{9BD75069-1223-486D-9654-C88938847B01}"/>
    <cellStyle name="Millares 657 6 2 2 10" xfId="3946" xr:uid="{7CFDFCD9-9288-41EE-A046-C93EDF7711D6}"/>
    <cellStyle name="Millares 657 6 2 2 2" xfId="5240" xr:uid="{9FC89D3E-7AE0-4653-9D8B-216A2E5A10D1}"/>
    <cellStyle name="Millares 657 6 2 2 2 2" xfId="9014" xr:uid="{9E80C2D0-DC23-4631-9C62-983BA96EC9E1}"/>
    <cellStyle name="Millares 657 6 2 2 2 2 2" xfId="20457" xr:uid="{ADEA3E1F-9458-4A5C-A013-1364300E3192}"/>
    <cellStyle name="Millares 657 6 2 2 2 2 2 2" xfId="43351" xr:uid="{4398A2AB-E2D3-49F5-831C-B4A0948DE303}"/>
    <cellStyle name="Millares 657 6 2 2 2 2 3" xfId="31910" xr:uid="{63F3C43B-9CAE-4CD1-99AF-411D3220BC73}"/>
    <cellStyle name="Millares 657 6 2 2 2 2 4" xfId="54792" xr:uid="{61424966-D5B6-4839-86C1-ED9A4BEA3CD2}"/>
    <cellStyle name="Millares 657 6 2 2 2 3" xfId="16215" xr:uid="{4AF675FE-0609-4C49-A395-EFDA2F1B74E7}"/>
    <cellStyle name="Millares 657 6 2 2 2 3 2" xfId="39109" xr:uid="{172BFC49-DBCB-45E8-B31A-44B0E792DE46}"/>
    <cellStyle name="Millares 657 6 2 2 2 4" xfId="27668" xr:uid="{4CAA2266-5A4A-43AA-8B6F-FC205CAAF65E}"/>
    <cellStyle name="Millares 657 6 2 2 2 5" xfId="50551" xr:uid="{814525D3-A60B-4CA4-8ED8-89BBD7ECB9A7}"/>
    <cellStyle name="Millares 657 6 2 2 3" xfId="6618" xr:uid="{244B8CDE-2AEE-4226-920C-D98B4F127C7D}"/>
    <cellStyle name="Millares 657 6 2 2 3 2" xfId="10853" xr:uid="{08914833-32B4-4D2D-80F8-C9C11D141770}"/>
    <cellStyle name="Millares 657 6 2 2 3 2 2" xfId="22296" xr:uid="{A26498E0-A448-424A-81BA-C56C1982C797}"/>
    <cellStyle name="Millares 657 6 2 2 3 2 2 2" xfId="45190" xr:uid="{7906C8F8-91FC-4F7F-9659-8F97664F6E3D}"/>
    <cellStyle name="Millares 657 6 2 2 3 2 3" xfId="33749" xr:uid="{1138DABA-0852-4E09-BF74-B516FB7B2D03}"/>
    <cellStyle name="Millares 657 6 2 2 3 2 4" xfId="56631" xr:uid="{9563175A-8FF4-4528-9611-E178EAC33FF1}"/>
    <cellStyle name="Millares 657 6 2 2 3 3" xfId="18054" xr:uid="{63F30EB9-B3E8-4B7A-965E-EAF0182A7CC6}"/>
    <cellStyle name="Millares 657 6 2 2 3 3 2" xfId="40948" xr:uid="{6EC214CE-AAF4-4B41-B1FF-EA22CE811F2B}"/>
    <cellStyle name="Millares 657 6 2 2 3 4" xfId="29507" xr:uid="{DD95C594-897E-4F20-8EB6-303DD349C205}"/>
    <cellStyle name="Millares 657 6 2 2 3 5" xfId="52389" xr:uid="{D9419097-FF7D-481A-9CE0-E525EBE16BDB}"/>
    <cellStyle name="Millares 657 6 2 2 4" xfId="7697" xr:uid="{0D584564-22E1-4ABB-8327-C4620C0DAAD5}"/>
    <cellStyle name="Millares 657 6 2 2 4 2" xfId="19140" xr:uid="{43289151-4E03-4668-949F-4D0DA19EC0A3}"/>
    <cellStyle name="Millares 657 6 2 2 4 2 2" xfId="42034" xr:uid="{6CC122C7-F30F-4598-B004-3E7A5649A713}"/>
    <cellStyle name="Millares 657 6 2 2 4 3" xfId="30593" xr:uid="{F2DF50E7-FCE1-428E-AAAA-D84640E78797}"/>
    <cellStyle name="Millares 657 6 2 2 4 4" xfId="53475" xr:uid="{4B3BD252-982A-49EA-8439-764D5ECD7A24}"/>
    <cellStyle name="Millares 657 6 2 2 5" xfId="12756" xr:uid="{51CBD9F5-DF1C-45BC-A95D-E8B263BBCA15}"/>
    <cellStyle name="Millares 657 6 2 2 5 2" xfId="24192" xr:uid="{F1F4524E-56EC-4F50-B669-7875639F60B1}"/>
    <cellStyle name="Millares 657 6 2 2 5 2 2" xfId="47086" xr:uid="{004AB4DF-1C17-4EF0-AEE4-30C7C4270390}"/>
    <cellStyle name="Millares 657 6 2 2 5 3" xfId="35645" xr:uid="{A79718B5-166A-44C8-9C2C-8EA6EDDD41F3}"/>
    <cellStyle name="Millares 657 6 2 2 6" xfId="13839" xr:uid="{3960B32D-2EF1-4528-89EF-DF633912B0D9}"/>
    <cellStyle name="Millares 657 6 2 2 6 2" xfId="25276" xr:uid="{0D652D6C-2FCD-491A-BAA9-90C0088351D4}"/>
    <cellStyle name="Millares 657 6 2 2 6 2 2" xfId="48170" xr:uid="{BFAFBC54-9452-4DE6-BDF2-5C3F1FBBDB63}"/>
    <cellStyle name="Millares 657 6 2 2 6 3" xfId="36729" xr:uid="{05A093C7-F979-4E68-98DC-3AED830AD286}"/>
    <cellStyle name="Millares 657 6 2 2 7" xfId="14898" xr:uid="{9F653EB3-A136-4DEC-969D-9735849868BB}"/>
    <cellStyle name="Millares 657 6 2 2 7 2" xfId="37792" xr:uid="{1DF7E2A9-DBBE-4459-BFE4-AF694E9C2474}"/>
    <cellStyle name="Millares 657 6 2 2 8" xfId="26351" xr:uid="{0C435A0B-0E08-442F-B848-B8CBA6524E60}"/>
    <cellStyle name="Millares 657 6 2 2 9" xfId="49234" xr:uid="{E2D6CE94-3D27-4665-B1C2-586253D19482}"/>
    <cellStyle name="Millares 657 6 2 3" xfId="3411" xr:uid="{5345C50F-C540-4DE0-A246-6A9AABD96346}"/>
    <cellStyle name="Millares 657 6 2 3 2" xfId="8487" xr:uid="{19EED4F2-4692-469B-BE03-C52CF777DAC7}"/>
    <cellStyle name="Millares 657 6 2 3 2 2" xfId="19930" xr:uid="{D82D9C39-ED97-44F0-80EA-994606614D34}"/>
    <cellStyle name="Millares 657 6 2 3 2 2 2" xfId="42824" xr:uid="{E09B3019-C983-4182-B79E-BB4B708FFA7C}"/>
    <cellStyle name="Millares 657 6 2 3 2 3" xfId="31383" xr:uid="{B9DEB7C7-B5E5-4D29-B2C1-B9A60EA1DBAD}"/>
    <cellStyle name="Millares 657 6 2 3 2 4" xfId="54265" xr:uid="{8406F437-D9C6-46FD-B5B3-887B0F8FC809}"/>
    <cellStyle name="Millares 657 6 2 3 3" xfId="15688" xr:uid="{0BC9C3FE-E61B-462F-98F6-22D9957728E2}"/>
    <cellStyle name="Millares 657 6 2 3 3 2" xfId="38582" xr:uid="{81EB91D1-54B9-4705-98D3-35B38342554C}"/>
    <cellStyle name="Millares 657 6 2 3 4" xfId="27141" xr:uid="{DA485CFB-B13C-4876-807A-7761DAD783AB}"/>
    <cellStyle name="Millares 657 6 2 3 5" xfId="50024" xr:uid="{21D5C81E-B84F-42ED-B578-1D51053B523D}"/>
    <cellStyle name="Millares 657 6 2 4" xfId="6318" xr:uid="{636C3AA8-01ED-4F66-B7CA-2D27C2241AAB}"/>
    <cellStyle name="Millares 657 6 2 4 2" xfId="10326" xr:uid="{6F5B101B-10FC-4E32-A31F-5C215F9D1832}"/>
    <cellStyle name="Millares 657 6 2 4 2 2" xfId="21769" xr:uid="{C0EA3637-0D2E-4DDF-AD67-2E8398479EF9}"/>
    <cellStyle name="Millares 657 6 2 4 2 2 2" xfId="44663" xr:uid="{A4BF62FC-D3E1-4B78-A8F4-2419C568EDB8}"/>
    <cellStyle name="Millares 657 6 2 4 2 3" xfId="33222" xr:uid="{0D374CFB-F11C-4736-8234-9155C35306D7}"/>
    <cellStyle name="Millares 657 6 2 4 2 4" xfId="56104" xr:uid="{01DBD990-2F83-43F9-810F-44C4C295E87C}"/>
    <cellStyle name="Millares 657 6 2 4 3" xfId="17527" xr:uid="{C22A63CC-56E0-40B2-9C51-DD9D422E2BF2}"/>
    <cellStyle name="Millares 657 6 2 4 3 2" xfId="40421" xr:uid="{77B6E805-B14E-4E63-8CCF-49580CE9BC7B}"/>
    <cellStyle name="Millares 657 6 2 4 4" xfId="28980" xr:uid="{EFA0FB58-7085-43D1-8D9A-9672EFCEF251}"/>
    <cellStyle name="Millares 657 6 2 4 5" xfId="51862" xr:uid="{AF44A02D-DA24-4378-A74D-4BFF4C4DF762}"/>
    <cellStyle name="Millares 657 6 2 5" xfId="7175" xr:uid="{A8871FC4-B138-46C1-87DE-2FE5D57A9013}"/>
    <cellStyle name="Millares 657 6 2 5 2" xfId="18613" xr:uid="{194358D0-D75D-4FAC-8BB2-0D77CDBB57EB}"/>
    <cellStyle name="Millares 657 6 2 5 2 2" xfId="41507" xr:uid="{1AF8ADF1-5A1C-46FE-80C9-37CF224B5BA6}"/>
    <cellStyle name="Millares 657 6 2 5 3" xfId="30066" xr:uid="{AFC4F120-21B6-406C-937F-F87BF3729D77}"/>
    <cellStyle name="Millares 657 6 2 5 4" xfId="52948" xr:uid="{65D0C416-5E34-4A55-AD80-D7BCB0D7BA7B}"/>
    <cellStyle name="Millares 657 6 2 6" xfId="12230" xr:uid="{28D375A9-C41C-47DE-AEC3-C959C4A26029}"/>
    <cellStyle name="Millares 657 6 2 6 2" xfId="23665" xr:uid="{64B4B998-099F-4B94-AA9E-BFFCCB2533B0}"/>
    <cellStyle name="Millares 657 6 2 6 2 2" xfId="46559" xr:uid="{7F3B036C-7E99-4984-9B55-E528588A1F35}"/>
    <cellStyle name="Millares 657 6 2 6 3" xfId="35118" xr:uid="{62C4E23B-7EE1-4559-849E-5ECA15733873}"/>
    <cellStyle name="Millares 657 6 2 7" xfId="13312" xr:uid="{13F06746-C8FA-4871-B018-BBD4022251FF}"/>
    <cellStyle name="Millares 657 6 2 7 2" xfId="24749" xr:uid="{EE700597-4648-420B-BE96-A9D93DC23356}"/>
    <cellStyle name="Millares 657 6 2 7 2 2" xfId="47643" xr:uid="{5BE01557-C0C7-4C98-B18F-83B26A7A7C64}"/>
    <cellStyle name="Millares 657 6 2 7 3" xfId="36202" xr:uid="{740DD94B-77BC-455F-B4CC-DA2DBFADA6DD}"/>
    <cellStyle name="Millares 657 6 2 8" xfId="14371" xr:uid="{DCCD7048-4D35-4A13-994C-D36AB6C738AC}"/>
    <cellStyle name="Millares 657 6 2 8 2" xfId="37265" xr:uid="{2C3BF9F7-DEFB-4F5E-B881-5A76E3FD4C8A}"/>
    <cellStyle name="Millares 657 6 2 9" xfId="25824" xr:uid="{671004DE-AB53-4795-ADF8-9343D35FE7A3}"/>
    <cellStyle name="Millares 657 6 3" xfId="1148" xr:uid="{E45F8B4B-ABD2-4281-9265-5A340A13C869}"/>
    <cellStyle name="Millares 657 6 3 10" xfId="3684" xr:uid="{EB272083-7DE4-4025-8173-9B0DF92AC9E9}"/>
    <cellStyle name="Millares 657 6 3 2" xfId="2605" xr:uid="{EB3E763A-468E-44DE-BE39-C01EF9D17731}"/>
    <cellStyle name="Millares 657 6 3 2 2" xfId="8750" xr:uid="{4492DD9E-14AD-4D1F-B19B-0CC38EE3D706}"/>
    <cellStyle name="Millares 657 6 3 2 2 2" xfId="20193" xr:uid="{AC079BA0-11F9-4057-A65F-F3615941EF1E}"/>
    <cellStyle name="Millares 657 6 3 2 2 2 2" xfId="43087" xr:uid="{00EED175-052B-4AFD-88F6-C67A75FD150C}"/>
    <cellStyle name="Millares 657 6 3 2 2 3" xfId="31646" xr:uid="{CECAEA11-8952-4C2D-BAC0-851545C57C62}"/>
    <cellStyle name="Millares 657 6 3 2 2 4" xfId="54528" xr:uid="{0C14C50D-207C-4443-AA1F-478F006169F4}"/>
    <cellStyle name="Millares 657 6 3 2 3" xfId="15951" xr:uid="{13964FCB-F2A0-45E8-A698-A2D08C83DE02}"/>
    <cellStyle name="Millares 657 6 3 2 3 2" xfId="38845" xr:uid="{F6D709DC-D1DD-4233-8FC9-8A3E2E6785C7}"/>
    <cellStyle name="Millares 657 6 3 2 4" xfId="27404" xr:uid="{086C9EB8-2433-4596-B8CB-E07CE60A529B}"/>
    <cellStyle name="Millares 657 6 3 2 5" xfId="50287" xr:uid="{B1A85C29-2E01-4E35-A27D-0B19F4CB46F7}"/>
    <cellStyle name="Millares 657 6 3 2 6" xfId="4976" xr:uid="{67315C7C-825B-442D-BEAC-629E81FB74E0}"/>
    <cellStyle name="Millares 657 6 3 3" xfId="6354" xr:uid="{EFC4AA3A-F60E-49D4-BC14-BA71857B6FE2}"/>
    <cellStyle name="Millares 657 6 3 3 2" xfId="10589" xr:uid="{14F61618-3A9F-476C-B064-33904625CDE7}"/>
    <cellStyle name="Millares 657 6 3 3 2 2" xfId="22032" xr:uid="{DC75D780-0542-4344-AF16-8B997FA9C256}"/>
    <cellStyle name="Millares 657 6 3 3 2 2 2" xfId="44926" xr:uid="{7B83A259-AB1E-4342-B7A0-63CEDAD1E772}"/>
    <cellStyle name="Millares 657 6 3 3 2 3" xfId="33485" xr:uid="{55454215-D43C-4243-8774-E8D2FF483D1B}"/>
    <cellStyle name="Millares 657 6 3 3 2 4" xfId="56367" xr:uid="{D38EF022-AE7E-4B99-A29B-8CE9D95C985F}"/>
    <cellStyle name="Millares 657 6 3 3 3" xfId="17790" xr:uid="{F6371AAD-1856-4D4D-B72B-D9843166EE30}"/>
    <cellStyle name="Millares 657 6 3 3 3 2" xfId="40684" xr:uid="{75F6F404-45FF-4534-9D6E-40D66892B04D}"/>
    <cellStyle name="Millares 657 6 3 3 4" xfId="29243" xr:uid="{6E14040C-002F-4175-ABB7-CA5E52700B77}"/>
    <cellStyle name="Millares 657 6 3 3 5" xfId="52125" xr:uid="{CEC1C333-E488-4CA7-A3E1-399BC666A8A1}"/>
    <cellStyle name="Millares 657 6 3 4" xfId="7434" xr:uid="{1CAC845B-EEFD-4ECF-8847-D804A05916DF}"/>
    <cellStyle name="Millares 657 6 3 4 2" xfId="18876" xr:uid="{BD913B27-E375-4051-9812-8C4E4808458C}"/>
    <cellStyle name="Millares 657 6 3 4 2 2" xfId="41770" xr:uid="{9B93271F-86BB-46AE-A997-12921A1F03CA}"/>
    <cellStyle name="Millares 657 6 3 4 3" xfId="30329" xr:uid="{9A146A2C-19F6-485D-A391-ACAF3C6DA2C8}"/>
    <cellStyle name="Millares 657 6 3 4 4" xfId="53211" xr:uid="{5848148C-FA54-4B1F-8FF9-A613B10F1FCB}"/>
    <cellStyle name="Millares 657 6 3 5" xfId="12492" xr:uid="{F58C1601-94CC-417D-8A02-3E098DC97138}"/>
    <cellStyle name="Millares 657 6 3 5 2" xfId="23928" xr:uid="{A8FD8ABA-4ED4-4383-B9A8-1F9A22948E13}"/>
    <cellStyle name="Millares 657 6 3 5 2 2" xfId="46822" xr:uid="{E33D4459-1620-40C9-AE02-91EF9987F855}"/>
    <cellStyle name="Millares 657 6 3 5 3" xfId="35381" xr:uid="{6CA9B130-5920-4AEA-AE3B-2A8670C516DE}"/>
    <cellStyle name="Millares 657 6 3 6" xfId="13575" xr:uid="{0952619D-3772-4CFA-A6B0-BE91A648D3D8}"/>
    <cellStyle name="Millares 657 6 3 6 2" xfId="25012" xr:uid="{B9A0D6AE-0A33-48AD-B8C4-6951187E8D46}"/>
    <cellStyle name="Millares 657 6 3 6 2 2" xfId="47906" xr:uid="{F11F39F0-CF29-45BD-A41F-BB93FA45430B}"/>
    <cellStyle name="Millares 657 6 3 6 3" xfId="36465" xr:uid="{8733C7D4-5A4F-45E1-9F00-5A02AFDF3BC1}"/>
    <cellStyle name="Millares 657 6 3 7" xfId="14634" xr:uid="{5AE49C22-E60F-4FCA-8562-1A05D6C1C18F}"/>
    <cellStyle name="Millares 657 6 3 7 2" xfId="37528" xr:uid="{48B30CA2-371D-4318-9721-C95AEF2C1990}"/>
    <cellStyle name="Millares 657 6 3 8" xfId="26087" xr:uid="{F459BFF8-62CC-4316-A5C5-7197DBE8512B}"/>
    <cellStyle name="Millares 657 6 3 9" xfId="48970" xr:uid="{A349C0DF-FDD1-4882-A3E9-0A72BA89582F}"/>
    <cellStyle name="Millares 657 6 4" xfId="2331" xr:uid="{303BA6C3-119E-4295-BC45-DEF1EBB558AB}"/>
    <cellStyle name="Millares 657 6 4 2" xfId="5504" xr:uid="{2B0F0A18-9AF7-41C3-8050-3E343DDD0FC4}"/>
    <cellStyle name="Millares 657 6 4 2 2" xfId="9278" xr:uid="{569F4F6F-0240-4F0F-9DBA-1A913A401CE8}"/>
    <cellStyle name="Millares 657 6 4 2 2 2" xfId="20721" xr:uid="{20F35B97-CE0A-4C3D-8D53-C7A9B5255282}"/>
    <cellStyle name="Millares 657 6 4 2 2 2 2" xfId="43615" xr:uid="{91760E26-0172-4036-93A2-D06179E9FF46}"/>
    <cellStyle name="Millares 657 6 4 2 2 3" xfId="32174" xr:uid="{A47F6E77-C5C0-4170-9AA7-1CD59DB37B0E}"/>
    <cellStyle name="Millares 657 6 4 2 2 4" xfId="55056" xr:uid="{20754818-E4C5-409C-B66F-E30B8FB6EE0B}"/>
    <cellStyle name="Millares 657 6 4 2 3" xfId="16479" xr:uid="{498971B2-BDD7-4BED-9CA7-7BE1A218DF25}"/>
    <cellStyle name="Millares 657 6 4 2 3 2" xfId="39373" xr:uid="{899075D8-4A2C-4705-90AA-524E040ADED9}"/>
    <cellStyle name="Millares 657 6 4 2 4" xfId="27932" xr:uid="{ACBE15EB-4B9C-4AF9-AA85-AFB4CB054A43}"/>
    <cellStyle name="Millares 657 6 4 2 5" xfId="50815" xr:uid="{F313171A-9643-4C0E-8A14-A7156F683218}"/>
    <cellStyle name="Millares 657 6 4 3" xfId="7961" xr:uid="{AB2A3574-0DF3-4968-B4A7-468266188F50}"/>
    <cellStyle name="Millares 657 6 4 3 2" xfId="19404" xr:uid="{D7C9DC3C-C615-4734-82F6-02BDD75074B0}"/>
    <cellStyle name="Millares 657 6 4 3 2 2" xfId="42298" xr:uid="{345256FF-8D3E-45CE-80F6-214116731A72}"/>
    <cellStyle name="Millares 657 6 4 3 3" xfId="30857" xr:uid="{A51A5D8F-7CE1-47E9-9443-C77CD7561D47}"/>
    <cellStyle name="Millares 657 6 4 3 4" xfId="53739" xr:uid="{B5466370-B7BB-4AF1-BDA3-54C0C04F9C08}"/>
    <cellStyle name="Millares 657 6 4 4" xfId="15162" xr:uid="{F604FE6E-AA17-483D-AB3D-585D668BEAB2}"/>
    <cellStyle name="Millares 657 6 4 4 2" xfId="38056" xr:uid="{BE908051-BB23-4B96-BA04-183161C6A8E8}"/>
    <cellStyle name="Millares 657 6 4 5" xfId="26615" xr:uid="{6E8F480D-DFF6-4173-AB7A-EE5E03220C88}"/>
    <cellStyle name="Millares 657 6 4 6" xfId="49498" xr:uid="{1C42DD67-9663-4119-9C29-4728F554B496}"/>
    <cellStyle name="Millares 657 6 4 7" xfId="4209" xr:uid="{A402EC1C-173D-431C-8CAF-FC8305A54FF8}"/>
    <cellStyle name="Millares 657 6 5" xfId="3149" xr:uid="{B9AA93B1-50AD-41FB-A7AF-F5AEDABE0E78}"/>
    <cellStyle name="Millares 657 6 5 2" xfId="8224" xr:uid="{940DA32C-A0C9-44D6-987F-15E21801A630}"/>
    <cellStyle name="Millares 657 6 5 2 2" xfId="19667" xr:uid="{41B8E4D9-8E09-4E1C-81D8-924BCB58121C}"/>
    <cellStyle name="Millares 657 6 5 2 2 2" xfId="42561" xr:uid="{CFCC7445-F665-4EAD-8CB9-60AF2522585C}"/>
    <cellStyle name="Millares 657 6 5 2 3" xfId="31120" xr:uid="{4249C7C4-1F9B-4E38-8092-D45CACF6960A}"/>
    <cellStyle name="Millares 657 6 5 2 4" xfId="54002" xr:uid="{A0BAF232-8696-45BC-B055-4BE9C0F3BACD}"/>
    <cellStyle name="Millares 657 6 5 3" xfId="15425" xr:uid="{2E7A8777-0138-4A78-8521-3E94694E3F31}"/>
    <cellStyle name="Millares 657 6 5 3 2" xfId="38319" xr:uid="{33F2DDD0-ADBB-49A4-AA3F-8F003357E71C}"/>
    <cellStyle name="Millares 657 6 5 4" xfId="26878" xr:uid="{25E8906D-1006-46B8-ADC8-32BCACC7655F}"/>
    <cellStyle name="Millares 657 6 5 5" xfId="49761" xr:uid="{AB4122EC-A0E6-485E-9285-485521DF0068}"/>
    <cellStyle name="Millares 657 6 6" xfId="5767" xr:uid="{53FFDB7F-D652-4E9F-951D-F5CB31B61FAC}"/>
    <cellStyle name="Millares 657 6 6 2" xfId="9542" xr:uid="{B9B80A55-7178-4D30-89BF-867A513A3F31}"/>
    <cellStyle name="Millares 657 6 6 2 2" xfId="20985" xr:uid="{1327D424-CD52-4E59-9A64-5C4700676574}"/>
    <cellStyle name="Millares 657 6 6 2 2 2" xfId="43879" xr:uid="{02CC9E73-BFDD-4950-BC71-38B6F9274409}"/>
    <cellStyle name="Millares 657 6 6 2 3" xfId="32438" xr:uid="{4DF280A2-8646-457B-9C8E-F66FCD75A954}"/>
    <cellStyle name="Millares 657 6 6 2 4" xfId="55320" xr:uid="{901FAA18-DEAA-4B84-B079-2EFDF7F77F84}"/>
    <cellStyle name="Millares 657 6 6 3" xfId="16743" xr:uid="{C383DC27-59D9-4282-8530-C4C33DCA1E07}"/>
    <cellStyle name="Millares 657 6 6 3 2" xfId="39637" xr:uid="{8321A652-6FC9-4D70-9BB6-B2F4AB6A79C0}"/>
    <cellStyle name="Millares 657 6 6 4" xfId="28196" xr:uid="{3A0E68C6-13F0-4206-811B-55C997B947B8}"/>
    <cellStyle name="Millares 657 6 6 5" xfId="51078" xr:uid="{99B13D5D-B84A-4951-B005-178A913F9061}"/>
    <cellStyle name="Millares 657 6 7" xfId="5915" xr:uid="{B7522364-7E57-4ED5-8DC8-375CD6B28426}"/>
    <cellStyle name="Millares 657 6 7 2" xfId="9801" xr:uid="{DF30E510-F7D2-41D5-B77F-117B26C1444C}"/>
    <cellStyle name="Millares 657 6 7 2 2" xfId="21244" xr:uid="{CFDC392B-C6D8-4530-9AE0-9828E5BF1D81}"/>
    <cellStyle name="Millares 657 6 7 2 2 2" xfId="44138" xr:uid="{C84E50A4-860F-496A-B88A-86BC7B9B2CD5}"/>
    <cellStyle name="Millares 657 6 7 2 3" xfId="32697" xr:uid="{0386DF29-8244-4E84-B489-4AB1EA8A941E}"/>
    <cellStyle name="Millares 657 6 7 2 4" xfId="55579" xr:uid="{A17E1065-E7AE-4C95-A045-F25E1E30BF36}"/>
    <cellStyle name="Millares 657 6 7 3" xfId="17002" xr:uid="{55FB40C0-7AB9-4F9D-B63E-D76CBFFAD8C8}"/>
    <cellStyle name="Millares 657 6 7 3 2" xfId="39896" xr:uid="{B55DDC90-8C71-4BA2-9810-CCD9EFF492ED}"/>
    <cellStyle name="Millares 657 6 7 4" xfId="28455" xr:uid="{C3A422DF-9F78-43BC-AB33-B66EBB107241}"/>
    <cellStyle name="Millares 657 6 7 5" xfId="51337" xr:uid="{42C4004B-4F46-4513-AC3C-3B6EC8D702BC}"/>
    <cellStyle name="Millares 657 6 8" xfId="6070" xr:uid="{68C25493-4615-402B-8E7C-DB38687927FB}"/>
    <cellStyle name="Millares 657 6 8 2" xfId="10063" xr:uid="{69225179-0371-44B1-812F-CA45CEA72CDE}"/>
    <cellStyle name="Millares 657 6 8 2 2" xfId="21506" xr:uid="{E5328451-6ADC-499D-9184-6FBA7AA45CF6}"/>
    <cellStyle name="Millares 657 6 8 2 2 2" xfId="44400" xr:uid="{AE6989ED-EC27-4A8D-96F2-140FE0C5053F}"/>
    <cellStyle name="Millares 657 6 8 2 3" xfId="32959" xr:uid="{9CA0CFEF-C30A-4505-A257-F5D01923FC9F}"/>
    <cellStyle name="Millares 657 6 8 2 4" xfId="55841" xr:uid="{FB7576B8-711B-414D-839A-671E8A9D48CE}"/>
    <cellStyle name="Millares 657 6 8 3" xfId="17264" xr:uid="{F03FD08F-A767-4537-B00D-DD036F72D7CD}"/>
    <cellStyle name="Millares 657 6 8 3 2" xfId="40158" xr:uid="{1E659DF3-88A3-44CD-84B8-B86A7AC97958}"/>
    <cellStyle name="Millares 657 6 8 4" xfId="28717" xr:uid="{456EC90A-5667-4EBE-9816-C404990C4026}"/>
    <cellStyle name="Millares 657 6 8 5" xfId="51599" xr:uid="{F9C36969-191F-4531-AD3C-C24B35B31ADF}"/>
    <cellStyle name="Millares 657 6 9" xfId="6888" xr:uid="{ABC6AD23-ECF1-47C8-AB00-3C5B92FE4371}"/>
    <cellStyle name="Millares 657 6 9 2" xfId="18323" xr:uid="{8A17C6EF-CEAF-4C3F-8D67-2C2DC33D0F05}"/>
    <cellStyle name="Millares 657 6 9 2 2" xfId="41217" xr:uid="{D25C4DD7-6ACC-4F5A-AEF4-E21F0974D93D}"/>
    <cellStyle name="Millares 657 6 9 3" xfId="29776" xr:uid="{608E60B2-CA7C-473F-937C-76E186B3C435}"/>
    <cellStyle name="Millares 657 6 9 4" xfId="52658" xr:uid="{A94BE1FA-3162-4280-ACB7-3ACE10A3CC6A}"/>
    <cellStyle name="Millares 657 7" xfId="1412" xr:uid="{6EC1BA84-87D3-4B7E-9463-C32BFC6AD14F}"/>
    <cellStyle name="Millares 657 7 10" xfId="11154" xr:uid="{E7B18F18-44E8-417F-83D5-6FFD3FF64A26}"/>
    <cellStyle name="Millares 657 7 10 2" xfId="22590" xr:uid="{4823B9E5-759B-4070-B895-E801B9773843}"/>
    <cellStyle name="Millares 657 7 10 2 2" xfId="45484" xr:uid="{5121C146-AA7F-4CA0-9EB7-95EE7EA37CB7}"/>
    <cellStyle name="Millares 657 7 10 3" xfId="34043" xr:uid="{BE008A5F-40AC-4A87-B488-F66F7663E8B9}"/>
    <cellStyle name="Millares 657 7 10 4" xfId="56925" xr:uid="{71389DE7-2EAD-401B-AAE9-F8405F19BFAF}"/>
    <cellStyle name="Millares 657 7 11" xfId="11415" xr:uid="{38C04C6F-3ED3-4B47-BF7A-4C8206863359}"/>
    <cellStyle name="Millares 657 7 11 2" xfId="22851" xr:uid="{810CBBFD-E574-44A8-9D84-9DD78BDA31B1}"/>
    <cellStyle name="Millares 657 7 11 2 2" xfId="45745" xr:uid="{2BF57637-03C0-4A77-B0DB-57B2B9B8E012}"/>
    <cellStyle name="Millares 657 7 11 3" xfId="34304" xr:uid="{FA4A769C-ABA7-4F9E-91F9-A398B0F4D759}"/>
    <cellStyle name="Millares 657 7 11 4" xfId="57186" xr:uid="{B7D146D3-5CEF-4F77-B24F-7CE7B15BF192}"/>
    <cellStyle name="Millares 657 7 12" xfId="11681" xr:uid="{A571E469-D479-4DEA-B8D4-A1676B662337}"/>
    <cellStyle name="Millares 657 7 12 2" xfId="23117" xr:uid="{A35019B1-E063-4AAA-B312-5A50067526D5}"/>
    <cellStyle name="Millares 657 7 12 2 2" xfId="46011" xr:uid="{4C7366B7-26AC-48EA-AC6D-BAF038820966}"/>
    <cellStyle name="Millares 657 7 12 3" xfId="34570" xr:uid="{A99B3BFA-94F6-4E34-B951-5A50421FE4F3}"/>
    <cellStyle name="Millares 657 7 12 4" xfId="57452" xr:uid="{45632602-41CB-4B58-8899-86E234C2518D}"/>
    <cellStyle name="Millares 657 7 13" xfId="11952" xr:uid="{8688D32C-6420-4FD4-BC94-45656EDA4C49}"/>
    <cellStyle name="Millares 657 7 13 2" xfId="23387" xr:uid="{5FADBFBF-2103-4415-A7BC-0F5930AF77BF}"/>
    <cellStyle name="Millares 657 7 13 2 2" xfId="46281" xr:uid="{0B1AE326-61D8-42F5-8FD8-BA6E5B58FA8A}"/>
    <cellStyle name="Millares 657 7 13 3" xfId="34840" xr:uid="{C81196FA-69F4-4853-BFCE-51214862FA59}"/>
    <cellStyle name="Millares 657 7 14" xfId="13038" xr:uid="{0AF1D6CA-D2D0-4FFF-9595-D0197B1416D0}"/>
    <cellStyle name="Millares 657 7 14 2" xfId="24474" xr:uid="{72A1FD5E-75B2-4618-A195-2B9AE32F0B3A}"/>
    <cellStyle name="Millares 657 7 14 2 2" xfId="47368" xr:uid="{D5D21E1F-06AC-4193-8F1E-4571FB8E2D11}"/>
    <cellStyle name="Millares 657 7 14 3" xfId="35927" xr:uid="{E80A41F0-EAB1-4CD7-9F3B-1AE580943C0C}"/>
    <cellStyle name="Millares 657 7 15" xfId="14096" xr:uid="{1305CE31-4778-4891-9D67-F1E8854C4308}"/>
    <cellStyle name="Millares 657 7 15 2" xfId="36990" xr:uid="{E2B61EB2-C96E-4943-9F29-5E611630BCB0}"/>
    <cellStyle name="Millares 657 7 16" xfId="25549" xr:uid="{64BC7759-8BE2-404C-B344-FAC7D46391D2}"/>
    <cellStyle name="Millares 657 7 17" xfId="48432" xr:uid="{6F95839A-7D48-44BD-8DF6-34BD56452D6B}"/>
    <cellStyle name="Millares 657 7 18" xfId="57966" xr:uid="{74E3FCE8-ED80-45D4-AACC-F4878D100677}"/>
    <cellStyle name="Millares 657 7 19" xfId="58477" xr:uid="{CA68E05B-98A5-4966-B7B7-C4A3E2B5ADD9}"/>
    <cellStyle name="Millares 657 7 2" xfId="2852" xr:uid="{67A5E872-8B72-4716-AAC7-3C9083F639A5}"/>
    <cellStyle name="Millares 657 7 2 10" xfId="48695" xr:uid="{39248929-27C0-4D54-81A4-D13AFE1A8B5F}"/>
    <cellStyle name="Millares 657 7 2 11" xfId="3659" xr:uid="{CC5C5E64-CD45-41AD-A044-1F6FB6643FDA}"/>
    <cellStyle name="Millares 657 7 2 2" xfId="3934" xr:uid="{043C9A6F-CAC8-4DD8-984A-C3A41F7F23D9}"/>
    <cellStyle name="Millares 657 7 2 2 2" xfId="5228" xr:uid="{D2661F6B-DEE2-4600-AD59-0B20F9A65F05}"/>
    <cellStyle name="Millares 657 7 2 2 2 2" xfId="9002" xr:uid="{4D49C831-CD0E-42AC-9FC7-4068F28214C1}"/>
    <cellStyle name="Millares 657 7 2 2 2 2 2" xfId="20445" xr:uid="{FB5933D0-3EDA-40A6-AF60-13F1993E1D2C}"/>
    <cellStyle name="Millares 657 7 2 2 2 2 2 2" xfId="43339" xr:uid="{69C9493E-E83E-4725-A398-6055D5788892}"/>
    <cellStyle name="Millares 657 7 2 2 2 2 3" xfId="31898" xr:uid="{1D1C97C5-8705-4D22-8D19-3A4C2D606513}"/>
    <cellStyle name="Millares 657 7 2 2 2 2 4" xfId="54780" xr:uid="{A1ED2712-02B0-465F-AEEA-674AD6CC2582}"/>
    <cellStyle name="Millares 657 7 2 2 2 3" xfId="16203" xr:uid="{E7841DA4-549A-4B64-821A-0C0A82975FAF}"/>
    <cellStyle name="Millares 657 7 2 2 2 3 2" xfId="39097" xr:uid="{A4124D7A-7CCB-4D9F-B056-C45CEA4CCBBC}"/>
    <cellStyle name="Millares 657 7 2 2 2 4" xfId="27656" xr:uid="{B17AAF90-512B-4F86-93A3-06E8ED8EF70B}"/>
    <cellStyle name="Millares 657 7 2 2 2 5" xfId="50539" xr:uid="{32AEACB9-7E33-4103-9332-E6AB8D1B9F94}"/>
    <cellStyle name="Millares 657 7 2 2 3" xfId="6606" xr:uid="{F8241B6F-B022-44CD-BC31-5E3C09EE86A1}"/>
    <cellStyle name="Millares 657 7 2 2 3 2" xfId="10841" xr:uid="{32A7EB8F-A1E8-4CA0-90D5-7AA88ABA3CCE}"/>
    <cellStyle name="Millares 657 7 2 2 3 2 2" xfId="22284" xr:uid="{4EFACD14-D955-4475-97FD-4511726E38C9}"/>
    <cellStyle name="Millares 657 7 2 2 3 2 2 2" xfId="45178" xr:uid="{165167FB-ADAA-46DC-83E1-04FD2D6B2E8A}"/>
    <cellStyle name="Millares 657 7 2 2 3 2 3" xfId="33737" xr:uid="{90D6CC40-F2A1-4F30-B6CB-846FC9E3E16C}"/>
    <cellStyle name="Millares 657 7 2 2 3 2 4" xfId="56619" xr:uid="{B4060168-E694-4B1E-8A19-B4DF87308680}"/>
    <cellStyle name="Millares 657 7 2 2 3 3" xfId="18042" xr:uid="{741DF801-E39C-4E4B-BE05-4DEC64BF2131}"/>
    <cellStyle name="Millares 657 7 2 2 3 3 2" xfId="40936" xr:uid="{052A38F1-D67F-4469-8155-0FA57FF2938F}"/>
    <cellStyle name="Millares 657 7 2 2 3 4" xfId="29495" xr:uid="{9BA6B54A-3A6D-4B4B-9065-E83E00137E41}"/>
    <cellStyle name="Millares 657 7 2 2 3 5" xfId="52377" xr:uid="{E8A190C9-564F-44A4-AD36-42674ECDDD86}"/>
    <cellStyle name="Millares 657 7 2 2 4" xfId="7685" xr:uid="{7EA94FFF-2DDF-42F0-BF3D-05677E3AA5C6}"/>
    <cellStyle name="Millares 657 7 2 2 4 2" xfId="19128" xr:uid="{8B9293D7-BA20-4202-BCA7-10D7718A4F33}"/>
    <cellStyle name="Millares 657 7 2 2 4 2 2" xfId="42022" xr:uid="{E130FF4F-93DB-421A-AB25-DD17CE881DC3}"/>
    <cellStyle name="Millares 657 7 2 2 4 3" xfId="30581" xr:uid="{6AAD0BD5-8CE8-4A0D-B4CE-24E8BFA8CA5A}"/>
    <cellStyle name="Millares 657 7 2 2 4 4" xfId="53463" xr:uid="{92DDF542-0756-4782-807F-76428FD5D48F}"/>
    <cellStyle name="Millares 657 7 2 2 5" xfId="12744" xr:uid="{4D0267D8-76A2-4D63-BA97-7698136D2ECE}"/>
    <cellStyle name="Millares 657 7 2 2 5 2" xfId="24180" xr:uid="{AE7CBB2B-8440-4C8F-843D-D9C0351734A7}"/>
    <cellStyle name="Millares 657 7 2 2 5 2 2" xfId="47074" xr:uid="{B4FD0556-9C29-42C5-9C6F-C0A284714F42}"/>
    <cellStyle name="Millares 657 7 2 2 5 3" xfId="35633" xr:uid="{4D0B1C49-7F95-4C85-9704-9C1F7B24293B}"/>
    <cellStyle name="Millares 657 7 2 2 6" xfId="13827" xr:uid="{5159E887-54CC-4A01-A05D-D83D28FC7FFC}"/>
    <cellStyle name="Millares 657 7 2 2 6 2" xfId="25264" xr:uid="{66BA697C-7D1C-4B5E-9B28-A40A68ECACAB}"/>
    <cellStyle name="Millares 657 7 2 2 6 2 2" xfId="48158" xr:uid="{3FE12D1A-D9CA-47C4-B417-2B997592507B}"/>
    <cellStyle name="Millares 657 7 2 2 6 3" xfId="36717" xr:uid="{17B34B7F-D721-427B-A4B3-A5D61824EF2C}"/>
    <cellStyle name="Millares 657 7 2 2 7" xfId="14886" xr:uid="{CD02E814-26D4-457B-A7F1-C639E7EB58F1}"/>
    <cellStyle name="Millares 657 7 2 2 7 2" xfId="37780" xr:uid="{C6A88F75-AF1B-48D6-8A1C-DB4FD8667378}"/>
    <cellStyle name="Millares 657 7 2 2 8" xfId="26339" xr:uid="{B09F6759-5E85-4DEA-A1E3-8475E3F9C914}"/>
    <cellStyle name="Millares 657 7 2 2 9" xfId="49222" xr:uid="{BB4B7FC2-B96D-43ED-92E1-BDD186145BD3}"/>
    <cellStyle name="Millares 657 7 2 3" xfId="4707" xr:uid="{8192AADD-7981-4702-87C0-0202BFC23F73}"/>
    <cellStyle name="Millares 657 7 2 3 2" xfId="8475" xr:uid="{D94C691A-58B6-4E04-942A-2C1E2002D277}"/>
    <cellStyle name="Millares 657 7 2 3 2 2" xfId="19918" xr:uid="{929288C7-F51D-4AA0-8F1D-2064A6EE8BBE}"/>
    <cellStyle name="Millares 657 7 2 3 2 2 2" xfId="42812" xr:uid="{785E9F09-2D9C-442E-A8BA-DFEBC089C64F}"/>
    <cellStyle name="Millares 657 7 2 3 2 3" xfId="31371" xr:uid="{FC9C914B-1B65-4B33-ABBA-540E598B635F}"/>
    <cellStyle name="Millares 657 7 2 3 2 4" xfId="54253" xr:uid="{AAFE77F3-A150-4928-9A1A-B833B64F83FC}"/>
    <cellStyle name="Millares 657 7 2 3 3" xfId="15676" xr:uid="{A5E4DE9D-C41C-4F38-B561-D3150FD35D8F}"/>
    <cellStyle name="Millares 657 7 2 3 3 2" xfId="38570" xr:uid="{BBC17FB1-8315-4C9D-8853-4C478C87FD78}"/>
    <cellStyle name="Millares 657 7 2 3 4" xfId="27129" xr:uid="{E295B203-0108-4734-A956-1463A2D5969D}"/>
    <cellStyle name="Millares 657 7 2 3 5" xfId="50012" xr:uid="{D436C500-152E-42BE-A2AF-E9EE63793DEF}"/>
    <cellStyle name="Millares 657 7 2 4" xfId="6310" xr:uid="{F605A5FF-CF69-400B-B8F4-61F0DDBBCB97}"/>
    <cellStyle name="Millares 657 7 2 4 2" xfId="10314" xr:uid="{07D98B67-53A5-45DB-92CC-DD11DF01FA60}"/>
    <cellStyle name="Millares 657 7 2 4 2 2" xfId="21757" xr:uid="{509E02F8-A322-4C30-A4E4-5A95E4565529}"/>
    <cellStyle name="Millares 657 7 2 4 2 2 2" xfId="44651" xr:uid="{6C9C23C8-7CEA-4EEA-9621-E274BEA1F678}"/>
    <cellStyle name="Millares 657 7 2 4 2 3" xfId="33210" xr:uid="{E973047C-E195-4095-9D51-CF05CC3C5126}"/>
    <cellStyle name="Millares 657 7 2 4 2 4" xfId="56092" xr:uid="{C3151C9D-82B9-4C37-898F-159D2BA9280B}"/>
    <cellStyle name="Millares 657 7 2 4 3" xfId="17515" xr:uid="{64CCC972-B6DE-4ADF-9189-A2FC3830F44D}"/>
    <cellStyle name="Millares 657 7 2 4 3 2" xfId="40409" xr:uid="{41BBBC09-3620-4B05-B1AE-D52DEE3E4723}"/>
    <cellStyle name="Millares 657 7 2 4 4" xfId="28968" xr:uid="{92DF52A2-3151-491C-B4C4-895221CA59E1}"/>
    <cellStyle name="Millares 657 7 2 4 5" xfId="51850" xr:uid="{89524E3B-AC22-4E24-A072-C29D33B7D729}"/>
    <cellStyle name="Millares 657 7 2 5" xfId="7164" xr:uid="{D8F494C3-1A8A-488C-9FFF-03419D9025B3}"/>
    <cellStyle name="Millares 657 7 2 5 2" xfId="18601" xr:uid="{5F1127E6-EB07-45AF-9AE6-2F48373A0E74}"/>
    <cellStyle name="Millares 657 7 2 5 2 2" xfId="41495" xr:uid="{09C6C6AC-4FEB-4436-B758-5F9B3E9DDD01}"/>
    <cellStyle name="Millares 657 7 2 5 3" xfId="30054" xr:uid="{853ACFFF-4DDD-48B1-A70C-D80C68700BD2}"/>
    <cellStyle name="Millares 657 7 2 5 4" xfId="52936" xr:uid="{700E088D-00D0-436E-B47E-DB360452BEE9}"/>
    <cellStyle name="Millares 657 7 2 6" xfId="12218" xr:uid="{D6B6A63D-352F-49AA-8186-9B85F4715F05}"/>
    <cellStyle name="Millares 657 7 2 6 2" xfId="23653" xr:uid="{73158937-B873-4D5D-A92B-D3DE5315340D}"/>
    <cellStyle name="Millares 657 7 2 6 2 2" xfId="46547" xr:uid="{E07CC4AD-A9FC-4BB1-8B65-C0B61FAA1A7D}"/>
    <cellStyle name="Millares 657 7 2 6 3" xfId="35106" xr:uid="{8064AC88-7FEE-4400-89A8-19CA40866028}"/>
    <cellStyle name="Millares 657 7 2 7" xfId="13300" xr:uid="{A9FF5845-6B29-4C74-87BF-CC47F79B5EC9}"/>
    <cellStyle name="Millares 657 7 2 7 2" xfId="24737" xr:uid="{7F7FE464-09E3-4B91-A919-B26B17346814}"/>
    <cellStyle name="Millares 657 7 2 7 2 2" xfId="47631" xr:uid="{3F94DD35-93C3-4B10-954B-B29379B85D23}"/>
    <cellStyle name="Millares 657 7 2 7 3" xfId="36190" xr:uid="{85A61B7D-8AB0-4E75-BF0D-5B258F421685}"/>
    <cellStyle name="Millares 657 7 2 8" xfId="14359" xr:uid="{CDBE12C3-81BC-4A01-935D-981839ACFD93}"/>
    <cellStyle name="Millares 657 7 2 8 2" xfId="37253" xr:uid="{BD7A195D-4E36-4E56-8CDF-648C01C53BED}"/>
    <cellStyle name="Millares 657 7 2 9" xfId="25812" xr:uid="{24C10083-78D7-49F3-A22E-E64D8A5B7451}"/>
    <cellStyle name="Millares 657 7 3" xfId="3399" xr:uid="{92A5DEE8-E4CE-4781-8C76-3C13138BED9E}"/>
    <cellStyle name="Millares 657 7 3 2" xfId="4964" xr:uid="{53975B0A-4C8E-49AD-A990-46C25D34C33B}"/>
    <cellStyle name="Millares 657 7 3 2 2" xfId="8738" xr:uid="{C11DBD65-EC92-4548-89F5-7F9FAF1C9501}"/>
    <cellStyle name="Millares 657 7 3 2 2 2" xfId="20181" xr:uid="{05DDC491-5812-44A2-AC64-1BBAF78DC7A6}"/>
    <cellStyle name="Millares 657 7 3 2 2 2 2" xfId="43075" xr:uid="{A5C473EC-A913-41C8-BC7D-43175658E702}"/>
    <cellStyle name="Millares 657 7 3 2 2 3" xfId="31634" xr:uid="{B1A7388B-CDA8-4B1A-B065-9FEEEC38FF03}"/>
    <cellStyle name="Millares 657 7 3 2 2 4" xfId="54516" xr:uid="{C3377AB6-DE1B-434F-A321-E76FDBBF9C13}"/>
    <cellStyle name="Millares 657 7 3 2 3" xfId="15939" xr:uid="{6B5644FE-CD61-4B9A-B926-84239BD43CD6}"/>
    <cellStyle name="Millares 657 7 3 2 3 2" xfId="38833" xr:uid="{2F704E40-4886-4BFC-8751-86ACEE159A3D}"/>
    <cellStyle name="Millares 657 7 3 2 4" xfId="27392" xr:uid="{4224FE4E-18A6-47A4-91BA-E8FBAB34849C}"/>
    <cellStyle name="Millares 657 7 3 2 5" xfId="50275" xr:uid="{15A0FDA3-0D81-4F0C-A155-CE0F5FC41329}"/>
    <cellStyle name="Millares 657 7 3 3" xfId="6342" xr:uid="{9F34DAFF-2F55-48E9-A327-791F1A2F0CC1}"/>
    <cellStyle name="Millares 657 7 3 3 2" xfId="10577" xr:uid="{CFEBDA43-A9B2-4FD2-A4D6-62F33222B2A6}"/>
    <cellStyle name="Millares 657 7 3 3 2 2" xfId="22020" xr:uid="{EBB26718-85AD-48A1-8F71-53E2FEF334B2}"/>
    <cellStyle name="Millares 657 7 3 3 2 2 2" xfId="44914" xr:uid="{CA28557F-93F6-49A1-8C73-F6F55806EB51}"/>
    <cellStyle name="Millares 657 7 3 3 2 3" xfId="33473" xr:uid="{84CE20BE-3B91-4B6F-98F8-E1A4D7FCC5F4}"/>
    <cellStyle name="Millares 657 7 3 3 2 4" xfId="56355" xr:uid="{9BB6B300-C1A2-4CC7-B4AD-89EA5F7E4DB0}"/>
    <cellStyle name="Millares 657 7 3 3 3" xfId="17778" xr:uid="{DEB8DDE6-6965-4152-8902-830058559676}"/>
    <cellStyle name="Millares 657 7 3 3 3 2" xfId="40672" xr:uid="{B6CB0D1B-B17C-48E5-BBAA-B1AE87992678}"/>
    <cellStyle name="Millares 657 7 3 3 4" xfId="29231" xr:uid="{4B3AC310-C8E5-46C6-B8BE-8A7E469A4FF5}"/>
    <cellStyle name="Millares 657 7 3 3 5" xfId="52113" xr:uid="{D6D0AAAD-D5E9-431E-BDAF-AE8662FB4A05}"/>
    <cellStyle name="Millares 657 7 3 4" xfId="7422" xr:uid="{92EB8CAA-C73A-4BC5-8446-00B5094DDC1F}"/>
    <cellStyle name="Millares 657 7 3 4 2" xfId="18864" xr:uid="{EFBB2FC0-7DDC-41EA-89AD-EF1B3EF455B1}"/>
    <cellStyle name="Millares 657 7 3 4 2 2" xfId="41758" xr:uid="{148CBD0E-96F8-42A3-9E78-69358E38BF46}"/>
    <cellStyle name="Millares 657 7 3 4 3" xfId="30317" xr:uid="{345DE8BD-F4EF-432D-8417-9BB4BF54D56D}"/>
    <cellStyle name="Millares 657 7 3 4 4" xfId="53199" xr:uid="{2E687470-674C-42A5-B184-ED5DD2D51D4B}"/>
    <cellStyle name="Millares 657 7 3 5" xfId="12480" xr:uid="{4A9BB9B6-F45D-4422-A43B-3C1B8E8F8090}"/>
    <cellStyle name="Millares 657 7 3 5 2" xfId="23916" xr:uid="{CDC96867-AE6B-46BB-8BC2-D507BCB176B9}"/>
    <cellStyle name="Millares 657 7 3 5 2 2" xfId="46810" xr:uid="{ECBA02DC-011F-4BBC-A696-4B15384D8025}"/>
    <cellStyle name="Millares 657 7 3 5 3" xfId="35369" xr:uid="{34696CB4-9E8B-417B-91F9-CBD75ACB0D04}"/>
    <cellStyle name="Millares 657 7 3 6" xfId="13563" xr:uid="{ED501950-5D71-44EB-9A36-14CE0A509293}"/>
    <cellStyle name="Millares 657 7 3 6 2" xfId="25000" xr:uid="{BE63B697-4392-482F-8E44-4EE804AA023B}"/>
    <cellStyle name="Millares 657 7 3 6 2 2" xfId="47894" xr:uid="{B91F544A-E49D-4E6E-841A-9CC6B52FEAC6}"/>
    <cellStyle name="Millares 657 7 3 6 3" xfId="36453" xr:uid="{FD62B116-5B4A-4C37-A880-EA561AC02036}"/>
    <cellStyle name="Millares 657 7 3 7" xfId="14622" xr:uid="{06A8204E-EE68-40E4-9F9E-BC1E3C36CACC}"/>
    <cellStyle name="Millares 657 7 3 7 2" xfId="37516" xr:uid="{84B12573-B7AD-4701-8BFF-775DF38526A5}"/>
    <cellStyle name="Millares 657 7 3 8" xfId="26075" xr:uid="{19A764AA-EB4A-4FB4-8BB0-92ADE7FC9B26}"/>
    <cellStyle name="Millares 657 7 3 9" xfId="48958" xr:uid="{F561D6BD-4C87-4640-97EC-88DD92D27BC9}"/>
    <cellStyle name="Millares 657 7 4" xfId="4197" xr:uid="{201A938E-1BDD-4BC2-9769-FB7A5BE729CF}"/>
    <cellStyle name="Millares 657 7 4 2" xfId="5492" xr:uid="{5DF0E0B1-944F-4989-A99F-C3128297CFBD}"/>
    <cellStyle name="Millares 657 7 4 2 2" xfId="9266" xr:uid="{CEE914BB-3ACF-4B53-BB6D-3706794F9B2C}"/>
    <cellStyle name="Millares 657 7 4 2 2 2" xfId="20709" xr:uid="{B46DB4B5-9F70-45FC-BE55-1F5DF8A8484B}"/>
    <cellStyle name="Millares 657 7 4 2 2 2 2" xfId="43603" xr:uid="{117A69F8-104B-48DE-B3E3-665A5388A3D4}"/>
    <cellStyle name="Millares 657 7 4 2 2 3" xfId="32162" xr:uid="{2CBCB62B-A8A4-4AE1-89D9-8FA418184279}"/>
    <cellStyle name="Millares 657 7 4 2 2 4" xfId="55044" xr:uid="{79732F99-417B-4B7A-B1D6-ED4EAE5662A0}"/>
    <cellStyle name="Millares 657 7 4 2 3" xfId="16467" xr:uid="{E135E182-AE64-48A4-86B9-83BC53501929}"/>
    <cellStyle name="Millares 657 7 4 2 3 2" xfId="39361" xr:uid="{DA9AA1EC-7BFD-4BB5-9CE1-888863567D01}"/>
    <cellStyle name="Millares 657 7 4 2 4" xfId="27920" xr:uid="{A1A8D35C-A846-45F8-BBEA-0E6ABAE7B505}"/>
    <cellStyle name="Millares 657 7 4 2 5" xfId="50803" xr:uid="{FF71B07D-01FE-4ABC-9326-3716A5C2A2B2}"/>
    <cellStyle name="Millares 657 7 4 3" xfId="7949" xr:uid="{743CE1ED-7DD9-4C7D-BFB1-09A121E8E962}"/>
    <cellStyle name="Millares 657 7 4 3 2" xfId="19392" xr:uid="{6A8BE865-B728-4AF3-AC14-5B9592B7273C}"/>
    <cellStyle name="Millares 657 7 4 3 2 2" xfId="42286" xr:uid="{EE452EE8-810A-47FD-BE33-8ED4390DAD02}"/>
    <cellStyle name="Millares 657 7 4 3 3" xfId="30845" xr:uid="{089ABC54-B90F-4954-9B0D-F8F49C5D2C6F}"/>
    <cellStyle name="Millares 657 7 4 3 4" xfId="53727" xr:uid="{9C648FF2-B69A-43FC-A965-92DE810FEBDD}"/>
    <cellStyle name="Millares 657 7 4 4" xfId="15150" xr:uid="{0B9C0FA1-FD2F-400F-8E46-168074520233}"/>
    <cellStyle name="Millares 657 7 4 4 2" xfId="38044" xr:uid="{AFF8E717-89AD-4ADF-A9BA-0B714CA4C878}"/>
    <cellStyle name="Millares 657 7 4 5" xfId="26603" xr:uid="{10C539CB-D397-4B23-ABAF-EA1E8F8ED14B}"/>
    <cellStyle name="Millares 657 7 4 6" xfId="49486" xr:uid="{59F814B8-6CE3-41BA-9A3A-3FFE9DC66CDB}"/>
    <cellStyle name="Millares 657 7 5" xfId="4455" xr:uid="{61C58587-A448-4562-BF25-68E649F66871}"/>
    <cellStyle name="Millares 657 7 5 2" xfId="8212" xr:uid="{F0C8229F-B0AA-466F-BDBD-64C783BF6F3A}"/>
    <cellStyle name="Millares 657 7 5 2 2" xfId="19655" xr:uid="{66FE85BC-CD78-45BD-BED8-787F7B720BA0}"/>
    <cellStyle name="Millares 657 7 5 2 2 2" xfId="42549" xr:uid="{CD788E61-8CEA-4B62-B2AF-3EC8C33ED67A}"/>
    <cellStyle name="Millares 657 7 5 2 3" xfId="31108" xr:uid="{3A157E8C-1225-4659-9A0D-EE4D80AB0836}"/>
    <cellStyle name="Millares 657 7 5 2 4" xfId="53990" xr:uid="{53ADB8A1-93DD-49C1-8642-0A32F840D1EF}"/>
    <cellStyle name="Millares 657 7 5 3" xfId="15413" xr:uid="{B86269F7-4292-4A04-A88C-F90F28FF8B37}"/>
    <cellStyle name="Millares 657 7 5 3 2" xfId="38307" xr:uid="{10DFEDE8-0F4D-44D7-A723-AE81A88F7289}"/>
    <cellStyle name="Millares 657 7 5 4" xfId="26866" xr:uid="{8EA28023-9376-420B-AE8B-BDE360F98A71}"/>
    <cellStyle name="Millares 657 7 5 5" xfId="49749" xr:uid="{1004431D-35CD-4376-AA57-01CDA7876D73}"/>
    <cellStyle name="Millares 657 7 6" xfId="5758" xr:uid="{6BC8A844-6605-4519-B9C6-C701B724112A}"/>
    <cellStyle name="Millares 657 7 6 2" xfId="9530" xr:uid="{838E9122-087D-4BBA-B2B2-D55CB78A0574}"/>
    <cellStyle name="Millares 657 7 6 2 2" xfId="20973" xr:uid="{824E984A-FD3E-4AE6-A3BD-594B389C590C}"/>
    <cellStyle name="Millares 657 7 6 2 2 2" xfId="43867" xr:uid="{36D6DBC2-C403-493B-B764-8B20BCF826B4}"/>
    <cellStyle name="Millares 657 7 6 2 3" xfId="32426" xr:uid="{E00BDBC4-D10D-4BCC-8DCE-5F5B75E9B09F}"/>
    <cellStyle name="Millares 657 7 6 2 4" xfId="55308" xr:uid="{3DCA815C-5E93-428C-A822-370092000EBB}"/>
    <cellStyle name="Millares 657 7 6 3" xfId="16731" xr:uid="{B16ECA26-C039-4893-BF81-F31DE6B99F34}"/>
    <cellStyle name="Millares 657 7 6 3 2" xfId="39625" xr:uid="{C2244C84-87C9-425E-9126-06CD0AFDE696}"/>
    <cellStyle name="Millares 657 7 6 4" xfId="28184" xr:uid="{BE6E8DFF-65B6-440E-A5E3-2E499C5E9C3E}"/>
    <cellStyle name="Millares 657 7 6 5" xfId="51066" xr:uid="{02BD421C-E353-4F2C-A0BF-1C111BDFE025}"/>
    <cellStyle name="Millares 657 7 7" xfId="5903" xr:uid="{120895C3-FFFD-4455-8321-D4F680B00AA1}"/>
    <cellStyle name="Millares 657 7 7 2" xfId="9789" xr:uid="{EC9BEF7F-84A3-401B-912C-B29CE425ED87}"/>
    <cellStyle name="Millares 657 7 7 2 2" xfId="21232" xr:uid="{FF2DF47C-AC6F-4A66-AF5C-E8D25BD88A23}"/>
    <cellStyle name="Millares 657 7 7 2 2 2" xfId="44126" xr:uid="{B866B865-F10F-497E-B29F-14A9F076F110}"/>
    <cellStyle name="Millares 657 7 7 2 3" xfId="32685" xr:uid="{45A5241C-D1B0-4BDC-BDF7-FA38849FB005}"/>
    <cellStyle name="Millares 657 7 7 2 4" xfId="55567" xr:uid="{438DB1E4-0D95-4007-BE5C-4B129FD1F382}"/>
    <cellStyle name="Millares 657 7 7 3" xfId="16990" xr:uid="{54CBF11E-4CFB-488F-BD7F-C328B42A95A1}"/>
    <cellStyle name="Millares 657 7 7 3 2" xfId="39884" xr:uid="{BEB9F4D9-6440-470C-A3FE-5B3373EC151E}"/>
    <cellStyle name="Millares 657 7 7 4" xfId="28443" xr:uid="{0D0C8CF3-F9B8-4384-BBF2-DE0486D7C3EB}"/>
    <cellStyle name="Millares 657 7 7 5" xfId="51325" xr:uid="{F69F5959-9E54-4F3A-9D9E-992D6A21BC8F}"/>
    <cellStyle name="Millares 657 7 8" xfId="6059" xr:uid="{638CA85D-46D7-4116-A8D6-4431149DDB5B}"/>
    <cellStyle name="Millares 657 7 8 2" xfId="10051" xr:uid="{45D5868F-5139-4DEB-BB7E-AD257BF4225A}"/>
    <cellStyle name="Millares 657 7 8 2 2" xfId="21494" xr:uid="{DC914C3A-F24D-4DF8-8016-D27912A63ABC}"/>
    <cellStyle name="Millares 657 7 8 2 2 2" xfId="44388" xr:uid="{91347C65-682E-4BB9-A6FF-2C21878C24CD}"/>
    <cellStyle name="Millares 657 7 8 2 3" xfId="32947" xr:uid="{3EAA8C5B-7721-4CA8-A822-CB739401B7B1}"/>
    <cellStyle name="Millares 657 7 8 2 4" xfId="55829" xr:uid="{68C349EB-13D8-4175-88B8-C0D81D7B7A3E}"/>
    <cellStyle name="Millares 657 7 8 3" xfId="17252" xr:uid="{B9F04C1E-5429-4498-98DA-4E94C828A478}"/>
    <cellStyle name="Millares 657 7 8 3 2" xfId="40146" xr:uid="{3EDDAD05-1EC1-4C46-9F57-EB50907B34D3}"/>
    <cellStyle name="Millares 657 7 8 4" xfId="28705" xr:uid="{EB2B4B54-FC07-444C-8CDB-C5A36F934848}"/>
    <cellStyle name="Millares 657 7 8 5" xfId="51587" xr:uid="{6446AC92-FC2A-4A40-BE1B-FB7EF4671E7E}"/>
    <cellStyle name="Millares 657 7 9" xfId="6876" xr:uid="{51150559-6EDF-46B0-96E9-6A74571E80C1}"/>
    <cellStyle name="Millares 657 7 9 2" xfId="18311" xr:uid="{6BDA7FE8-9B3A-4662-ADA5-C561AC74312D}"/>
    <cellStyle name="Millares 657 7 9 2 2" xfId="41205" xr:uid="{341C9623-B5B9-4387-96EF-59388956D0D3}"/>
    <cellStyle name="Millares 657 7 9 3" xfId="29764" xr:uid="{9F9093F8-14F1-44A8-A1AC-4FA3E29D5829}"/>
    <cellStyle name="Millares 657 7 9 4" xfId="52646" xr:uid="{6D9F9BC4-B131-41DD-8F1A-53943AF2EB56}"/>
    <cellStyle name="Millares 657 8" xfId="3137" xr:uid="{0802CD41-31B0-41CD-A9F1-DE9169207574}"/>
    <cellStyle name="Millares 657 8 2" xfId="36977" xr:uid="{039BA7FA-188A-45D4-8FAC-B89054ED91CD}"/>
    <cellStyle name="Millares 657 9" xfId="25536" xr:uid="{D97BEB85-424D-4FF5-BCB4-FA8E58EABE05}"/>
    <cellStyle name="Millares 66" xfId="6897" xr:uid="{B50F5FDB-02B8-45C1-BFA0-BDE2070BE294}"/>
    <cellStyle name="Millares 66 2" xfId="18332" xr:uid="{4245A9C2-663F-4FA3-9883-9EE0D15318C3}"/>
    <cellStyle name="Millares 66 2 2" xfId="41226" xr:uid="{01D63B83-324E-4A84-8BB6-826AF9C8BBBB}"/>
    <cellStyle name="Millares 66 3" xfId="29785" xr:uid="{F596F09B-E363-43CF-AEFF-9BA739D28C3E}"/>
    <cellStyle name="Millares 66 4" xfId="52667" xr:uid="{C927464F-BE80-4C6F-8A7E-92868BE35319}"/>
    <cellStyle name="Millares 67" xfId="6861" xr:uid="{BEFC664E-DD0E-4F57-A7A6-4493153A67BD}"/>
    <cellStyle name="Millares 67 2" xfId="18296" xr:uid="{8701863A-8D2A-4B49-8B3C-E72C5D4C2FC3}"/>
    <cellStyle name="Millares 67 2 2" xfId="41190" xr:uid="{8113B29C-D4C4-4F33-9575-A8DD4D587DBB}"/>
    <cellStyle name="Millares 67 3" xfId="29749" xr:uid="{4902801D-6836-43DC-8140-4DB7F019919C}"/>
    <cellStyle name="Millares 67 4" xfId="52631" xr:uid="{26603D6F-E9E2-41BB-BE2D-095F2F97E083}"/>
    <cellStyle name="Millares 68" xfId="7142" xr:uid="{6949395E-3168-43C9-83AC-FF8463DECF7E}"/>
    <cellStyle name="Millares 68 2" xfId="18579" xr:uid="{36C631D1-7415-4F23-95B6-EE9D7C70AD1D}"/>
    <cellStyle name="Millares 68 2 2" xfId="41473" xr:uid="{655EB316-E41B-4F2B-8C6F-3F4BDE0ACCC6}"/>
    <cellStyle name="Millares 68 3" xfId="30032" xr:uid="{1B0C136F-D1AA-4358-B59B-9F5981872485}"/>
    <cellStyle name="Millares 68 4" xfId="52914" xr:uid="{BFC93521-CA32-41DB-8331-A957E3F5235C}"/>
    <cellStyle name="Millares 69" xfId="7145" xr:uid="{FA99A841-4E02-4D0C-805C-84DC1BB82D48}"/>
    <cellStyle name="Millares 69 2" xfId="18582" xr:uid="{8392E46B-8326-465A-99F8-F70107E6F39C}"/>
    <cellStyle name="Millares 69 2 2" xfId="41476" xr:uid="{8FEC28BF-1B85-4A59-8FEA-B03024ABB99F}"/>
    <cellStyle name="Millares 69 3" xfId="30035" xr:uid="{ABF20B85-851C-41E3-90BF-F15F28F3FB34}"/>
    <cellStyle name="Millares 69 4" xfId="52917" xr:uid="{DC842E21-F2AB-4EA7-92CA-AC3BDA0EFA4D}"/>
    <cellStyle name="Millares 7" xfId="98" xr:uid="{E937CD94-2E5A-4492-8F0F-71EFF5078CBB}"/>
    <cellStyle name="Millares 7 3" xfId="194" xr:uid="{E304CEAE-6F7C-43BB-B480-7EFFA13246EC}"/>
    <cellStyle name="Millares 7 4" xfId="177" xr:uid="{F79DC1D2-3125-46C7-B1D0-BEDF6EE1BC11}"/>
    <cellStyle name="Millares 7 4 10" xfId="6131" xr:uid="{DC68BE9D-FAB3-43D3-9F0D-4BF39D71DE4B}"/>
    <cellStyle name="Millares 7 4 10 2" xfId="10129" xr:uid="{694BC4FA-D2B7-4618-8B16-8620BDBDEF3A}"/>
    <cellStyle name="Millares 7 4 10 2 2" xfId="21572" xr:uid="{2C29CEB3-3942-4A16-91DB-CB2491AD71FF}"/>
    <cellStyle name="Millares 7 4 10 2 2 2" xfId="44466" xr:uid="{F97D737E-A719-4CB8-8419-203328AFBE79}"/>
    <cellStyle name="Millares 7 4 10 2 3" xfId="33025" xr:uid="{54D999B1-C24D-4BA6-876E-50307CC5527B}"/>
    <cellStyle name="Millares 7 4 10 2 4" xfId="55907" xr:uid="{A6B52CF3-5585-4C26-ACCF-023061FA903D}"/>
    <cellStyle name="Millares 7 4 10 3" xfId="17330" xr:uid="{0C477D1B-DCA4-406B-8762-00F1E20D6224}"/>
    <cellStyle name="Millares 7 4 10 3 2" xfId="40224" xr:uid="{3C830637-1F6D-450C-8F36-057643AC6098}"/>
    <cellStyle name="Millares 7 4 10 4" xfId="28783" xr:uid="{C42D9521-E1F1-400E-A209-1A024DB263EA}"/>
    <cellStyle name="Millares 7 4 10 5" xfId="51665" xr:uid="{0CC72416-7070-493D-B55F-D94586F3809B}"/>
    <cellStyle name="Millares 7 4 11" xfId="6957" xr:uid="{717AC25D-E32E-4458-90F1-092F3F458ECF}"/>
    <cellStyle name="Millares 7 4 11 2" xfId="18392" xr:uid="{64A97386-E34E-4195-9E1E-8B27AD9B887B}"/>
    <cellStyle name="Millares 7 4 11 2 2" xfId="41286" xr:uid="{EBC980E6-1610-4408-89C6-1EFCD142F7F6}"/>
    <cellStyle name="Millares 7 4 11 3" xfId="29845" xr:uid="{B39EF4B9-5C2B-43E7-AF51-4519E481CC99}"/>
    <cellStyle name="Millares 7 4 11 4" xfId="52727" xr:uid="{67A9546F-33DC-41C4-916B-53D8C9490D56}"/>
    <cellStyle name="Millares 7 4 12" xfId="11232" xr:uid="{1C842CD2-8351-48C9-B5ED-B24AACA02313}"/>
    <cellStyle name="Millares 7 4 12 2" xfId="22668" xr:uid="{D6D624AA-BCE4-46C2-B73C-93E1DFCD5CAD}"/>
    <cellStyle name="Millares 7 4 12 2 2" xfId="45562" xr:uid="{DB02E483-B7EA-4B07-B3A9-F54C82CA7B00}"/>
    <cellStyle name="Millares 7 4 12 3" xfId="34121" xr:uid="{3CD3FB4A-FB02-4DBC-97EB-EEFFAE334A09}"/>
    <cellStyle name="Millares 7 4 12 4" xfId="57003" xr:uid="{5DEF4ACE-CD99-462D-A23D-95A2FDDC639B}"/>
    <cellStyle name="Millares 7 4 13" xfId="11493" xr:uid="{91A11140-3AF1-4913-84F8-1B1E73C9FD9A}"/>
    <cellStyle name="Millares 7 4 13 2" xfId="22929" xr:uid="{671C6F2F-A291-4CAA-901B-80E5CDBD9384}"/>
    <cellStyle name="Millares 7 4 13 2 2" xfId="45823" xr:uid="{84DBE33C-ACA4-44DD-9CCF-376139C87618}"/>
    <cellStyle name="Millares 7 4 13 3" xfId="34382" xr:uid="{AD5F4F88-92BC-4A68-B057-B80CDF5A1FC9}"/>
    <cellStyle name="Millares 7 4 13 4" xfId="57264" xr:uid="{41439D9E-A899-49E7-821C-0F66AC85D275}"/>
    <cellStyle name="Millares 7 4 14" xfId="11760" xr:uid="{8AF923E4-5341-495A-9D3E-03384611C6A1}"/>
    <cellStyle name="Millares 7 4 14 2" xfId="23196" xr:uid="{273D3BA2-5076-4CB0-A6EA-DFA66DC30BC9}"/>
    <cellStyle name="Millares 7 4 14 2 2" xfId="46090" xr:uid="{1A5CCE75-0177-48E2-88B4-D72F7CAB8A8C}"/>
    <cellStyle name="Millares 7 4 14 3" xfId="34649" xr:uid="{2B294F66-4298-47EA-B99A-707E3640420B}"/>
    <cellStyle name="Millares 7 4 14 4" xfId="57531" xr:uid="{6CB30EFF-8DA4-4B3A-87E1-2A37B2236651}"/>
    <cellStyle name="Millares 7 4 15" xfId="12031" xr:uid="{7945F4F4-8F72-4EE9-972A-E59A52983E8A}"/>
    <cellStyle name="Millares 7 4 15 2" xfId="23466" xr:uid="{23A8A572-A367-4606-8629-39F573DDE7BA}"/>
    <cellStyle name="Millares 7 4 15 2 2" xfId="46360" xr:uid="{5AD92F67-765C-422F-8D52-DF3A1175BBED}"/>
    <cellStyle name="Millares 7 4 15 3" xfId="34919" xr:uid="{289B9D1F-AF10-4D9C-BE75-660CD906CDB9}"/>
    <cellStyle name="Millares 7 4 16" xfId="13116" xr:uid="{7D4AB6FD-F3BA-4EA8-97A1-A968F9E36F1B}"/>
    <cellStyle name="Millares 7 4 16 2" xfId="24552" xr:uid="{60C50DC6-B06D-44C1-A320-A2490E35DB8E}"/>
    <cellStyle name="Millares 7 4 16 2 2" xfId="47446" xr:uid="{F2B6DD7A-8AC4-442D-9829-2AB75D466B18}"/>
    <cellStyle name="Millares 7 4 16 3" xfId="36005" xr:uid="{85443CEA-8086-40FF-B149-314AC6B09104}"/>
    <cellStyle name="Millares 7 4 17" xfId="14174" xr:uid="{2FF21F33-CB74-4599-8A7B-767E9A18DE0A}"/>
    <cellStyle name="Millares 7 4 17 2" xfId="37068" xr:uid="{AD1EFBA9-B9DC-4595-80A1-8EF6C7471BA2}"/>
    <cellStyle name="Millares 7 4 18" xfId="25627" xr:uid="{0BD55E02-C213-44F0-9D02-82EAB980FA5C}"/>
    <cellStyle name="Millares 7 4 19" xfId="48510" xr:uid="{99C080CF-6E4C-43D3-9964-830A3F2816E4}"/>
    <cellStyle name="Millares 7 4 2" xfId="189" xr:uid="{7EA10D1D-C7F0-4184-884C-AC328C8347DA}"/>
    <cellStyle name="Millares 7 4 20" xfId="57784" xr:uid="{E2CE022C-93F1-4023-B581-45CBE1C6BF7A}"/>
    <cellStyle name="Millares 7 4 21" xfId="58294" xr:uid="{3FD5183B-CD34-4DC3-9937-B39668D878E6}"/>
    <cellStyle name="Millares 7 4 3" xfId="498" xr:uid="{070A96D9-C9B9-4177-90A2-5FB160F48F3A}"/>
    <cellStyle name="Millares 7 4 3 10" xfId="11348" xr:uid="{F2D8AA6F-0029-45BD-8821-4A37F1A141F3}"/>
    <cellStyle name="Millares 7 4 3 10 2" xfId="22784" xr:uid="{EBA6DCAA-C3B1-4F19-A540-1E26FB53F64E}"/>
    <cellStyle name="Millares 7 4 3 10 2 2" xfId="45678" xr:uid="{71EEB00D-8B71-4E40-A2BB-CEC0C8D32EA9}"/>
    <cellStyle name="Millares 7 4 3 10 3" xfId="34237" xr:uid="{F5D483CF-4F6A-4567-9FF8-949F1F67ABD1}"/>
    <cellStyle name="Millares 7 4 3 10 4" xfId="57119" xr:uid="{D4D7699F-8682-4263-A44B-6E7DD7D77D71}"/>
    <cellStyle name="Millares 7 4 3 11" xfId="11610" xr:uid="{234D636A-2125-4BAE-9934-C0080320A602}"/>
    <cellStyle name="Millares 7 4 3 11 2" xfId="23046" xr:uid="{EBFAD7B8-0C94-4ABE-AAA0-F555B7C121F6}"/>
    <cellStyle name="Millares 7 4 3 11 2 2" xfId="45940" xr:uid="{49EF8118-DDFC-4E6F-A825-2D8D3F2EE453}"/>
    <cellStyle name="Millares 7 4 3 11 3" xfId="34499" xr:uid="{DF9F44F4-BBC1-421E-B07F-C4D5387A03FD}"/>
    <cellStyle name="Millares 7 4 3 11 4" xfId="57381" xr:uid="{5B1B87F0-230C-4ECA-B812-D82482EB8E29}"/>
    <cellStyle name="Millares 7 4 3 12" xfId="11877" xr:uid="{10A25764-262F-413B-BD28-274515D97F51}"/>
    <cellStyle name="Millares 7 4 3 12 2" xfId="23313" xr:uid="{E2599DDD-ED3F-4C7F-AC78-1278DB8C22BC}"/>
    <cellStyle name="Millares 7 4 3 12 2 2" xfId="46207" xr:uid="{16F159AF-37AA-4E10-999E-EEEF60E4C9A1}"/>
    <cellStyle name="Millares 7 4 3 12 3" xfId="34766" xr:uid="{FFCB82FA-715B-4349-8FE9-0B30AAE89764}"/>
    <cellStyle name="Millares 7 4 3 12 4" xfId="57648" xr:uid="{52A260EA-DF3F-44A4-AFE0-DEDD5C608B0A}"/>
    <cellStyle name="Millares 7 4 3 13" xfId="12149" xr:uid="{438B889A-5978-45FE-87B1-1D1901A02F4F}"/>
    <cellStyle name="Millares 7 4 3 13 2" xfId="23584" xr:uid="{438634F1-BEDF-429F-A14E-7D9044017D25}"/>
    <cellStyle name="Millares 7 4 3 13 2 2" xfId="46478" xr:uid="{40D5E527-D93F-42A5-BAAE-5E9EC9FE266A}"/>
    <cellStyle name="Millares 7 4 3 13 3" xfId="35037" xr:uid="{8B479B58-8394-4DD9-A09F-7E2D08FB88EB}"/>
    <cellStyle name="Millares 7 4 3 14" xfId="13232" xr:uid="{6245A81B-CBAB-4392-8F51-7070B4FD7017}"/>
    <cellStyle name="Millares 7 4 3 14 2" xfId="24668" xr:uid="{E355348C-5D1E-44C3-A65F-FA22F433E4C6}"/>
    <cellStyle name="Millares 7 4 3 14 2 2" xfId="47562" xr:uid="{3174F3BA-7182-4A8A-9088-A3BA9F7ED06B}"/>
    <cellStyle name="Millares 7 4 3 14 3" xfId="36121" xr:uid="{CA058C99-DC94-4951-96E2-E85898914DB7}"/>
    <cellStyle name="Millares 7 4 3 15" xfId="14290" xr:uid="{046E5ED2-D99C-440C-9100-C5E14BFC4C3B}"/>
    <cellStyle name="Millares 7 4 3 15 2" xfId="37184" xr:uid="{D3E30B90-1AD4-44B4-95A5-7E077EE76CDB}"/>
    <cellStyle name="Millares 7 4 3 16" xfId="25743" xr:uid="{E69A8697-FE17-4E7A-96F3-63B31ECF3340}"/>
    <cellStyle name="Millares 7 4 3 17" xfId="48626" xr:uid="{66789695-F9A7-4D12-894D-5CF226537FBC}"/>
    <cellStyle name="Millares 7 4 3 18" xfId="57900" xr:uid="{FE61C041-3ECD-46B1-B865-310D98490808}"/>
    <cellStyle name="Millares 7 4 3 19" xfId="58411" xr:uid="{8BB9C3AB-6893-41B3-8CD7-BCEBD74AB98C}"/>
    <cellStyle name="Millares 7 4 3 2" xfId="771" xr:uid="{848A7323-6C57-4432-AE9F-8981963C3B60}"/>
    <cellStyle name="Millares 7 4 3 2 10" xfId="48889" xr:uid="{7411DEE6-B8C1-4497-AE7E-62709ED2B1E3}"/>
    <cellStyle name="Millares 7 4 3 2 11" xfId="58161" xr:uid="{D66A9AD7-D94E-43D8-9F98-1E06F0169B6F}"/>
    <cellStyle name="Millares 7 4 3 2 12" xfId="58673" xr:uid="{CD42F5A2-4E9D-43BC-9E4B-6D982634C1FE}"/>
    <cellStyle name="Millares 7 4 3 2 2" xfId="1615" xr:uid="{2B112275-69AA-4D98-B966-CEFFAB16984B}"/>
    <cellStyle name="Millares 7 4 3 2 2 10" xfId="4128" xr:uid="{B1EB972A-FA4F-447D-B53C-0A5F8FB419C2}"/>
    <cellStyle name="Millares 7 4 3 2 2 2" xfId="3047" xr:uid="{F3804CB0-0E95-42AC-ABB6-52D2C02647F3}"/>
    <cellStyle name="Millares 7 4 3 2 2 2 2" xfId="9196" xr:uid="{A0605B43-6B71-4407-A59A-F62FF09E6B28}"/>
    <cellStyle name="Millares 7 4 3 2 2 2 2 2" xfId="20639" xr:uid="{B416E520-A3BA-4AD2-988E-D5DF9E13D83A}"/>
    <cellStyle name="Millares 7 4 3 2 2 2 2 2 2" xfId="43533" xr:uid="{2214A27B-C6B4-4C7C-A4FD-67189320097B}"/>
    <cellStyle name="Millares 7 4 3 2 2 2 2 3" xfId="32092" xr:uid="{189B51D2-19B1-436B-AE9C-46736E20E112}"/>
    <cellStyle name="Millares 7 4 3 2 2 2 2 4" xfId="54974" xr:uid="{8990E4B6-7EA8-4E76-9E27-0BC1B24D7714}"/>
    <cellStyle name="Millares 7 4 3 2 2 2 3" xfId="16397" xr:uid="{5C318AF3-7F7A-454C-B787-63B4B696E03A}"/>
    <cellStyle name="Millares 7 4 3 2 2 2 3 2" xfId="39291" xr:uid="{D3EE940F-7C38-4E6D-9EAA-2527375FFBDB}"/>
    <cellStyle name="Millares 7 4 3 2 2 2 4" xfId="27850" xr:uid="{8F0EB7CB-C2B8-426C-8B28-0B43F3599147}"/>
    <cellStyle name="Millares 7 4 3 2 2 2 5" xfId="50733" xr:uid="{1C1B5726-73D4-44DA-B40E-71BDA0F6C73E}"/>
    <cellStyle name="Millares 7 4 3 2 2 2 6" xfId="5422" xr:uid="{F03F0786-807D-4D56-89DA-30982866B7D5}"/>
    <cellStyle name="Millares 7 4 3 2 2 3" xfId="6800" xr:uid="{E63F36F0-3072-4FC3-8447-BE226C2022D6}"/>
    <cellStyle name="Millares 7 4 3 2 2 3 2" xfId="11035" xr:uid="{B718E48F-CFFD-4974-9B49-13FE1E2D536F}"/>
    <cellStyle name="Millares 7 4 3 2 2 3 2 2" xfId="22478" xr:uid="{8A047E40-57AE-480D-B3B0-60D96221D691}"/>
    <cellStyle name="Millares 7 4 3 2 2 3 2 2 2" xfId="45372" xr:uid="{E2F5D79B-CE94-4131-8758-D193ADD750C5}"/>
    <cellStyle name="Millares 7 4 3 2 2 3 2 3" xfId="33931" xr:uid="{CF15F392-9C6F-4F88-AE2E-7B4F3392CE62}"/>
    <cellStyle name="Millares 7 4 3 2 2 3 2 4" xfId="56813" xr:uid="{5028931C-31D0-42D6-8FC6-2016EBE6F879}"/>
    <cellStyle name="Millares 7 4 3 2 2 3 3" xfId="18236" xr:uid="{DFD2D194-56F2-4CE6-A449-FDE81653D6E5}"/>
    <cellStyle name="Millares 7 4 3 2 2 3 3 2" xfId="41130" xr:uid="{A0400907-B2E2-43F3-9C4B-6202E48D2B1D}"/>
    <cellStyle name="Millares 7 4 3 2 2 3 4" xfId="29689" xr:uid="{56104F0A-4E76-4677-9732-09E7C72F96AA}"/>
    <cellStyle name="Millares 7 4 3 2 2 3 5" xfId="52571" xr:uid="{2DFBCF40-1D78-4DEA-9BCA-7AC865976CB6}"/>
    <cellStyle name="Millares 7 4 3 2 2 4" xfId="7879" xr:uid="{1C0C28A8-D11A-454B-82B9-8A8C39CAA072}"/>
    <cellStyle name="Millares 7 4 3 2 2 4 2" xfId="19322" xr:uid="{71206BB5-4CCC-4392-8116-1ECA231CA7FF}"/>
    <cellStyle name="Millares 7 4 3 2 2 4 2 2" xfId="42216" xr:uid="{DFA58BDF-5418-490C-B48B-BA8E680361C1}"/>
    <cellStyle name="Millares 7 4 3 2 2 4 3" xfId="30775" xr:uid="{6EC59B5F-0C05-41DE-B01C-873E3EEDA5FA}"/>
    <cellStyle name="Millares 7 4 3 2 2 4 4" xfId="53657" xr:uid="{D9A57AC0-0ED4-4B4F-89A2-0CB2401BD7AE}"/>
    <cellStyle name="Millares 7 4 3 2 2 5" xfId="12938" xr:uid="{006768C5-DDE8-4AA7-A4D4-5D0DB74DB052}"/>
    <cellStyle name="Millares 7 4 3 2 2 5 2" xfId="24374" xr:uid="{352C1760-FADB-43F7-B9F0-BFE270E24D79}"/>
    <cellStyle name="Millares 7 4 3 2 2 5 2 2" xfId="47268" xr:uid="{EC7AAE4D-1E73-4989-9D97-FBCBC061F562}"/>
    <cellStyle name="Millares 7 4 3 2 2 5 3" xfId="35827" xr:uid="{727C425C-5809-4603-9FEB-69089A5C99BF}"/>
    <cellStyle name="Millares 7 4 3 2 2 6" xfId="14021" xr:uid="{5C634461-4F92-4A27-B520-BFB7361A01F6}"/>
    <cellStyle name="Millares 7 4 3 2 2 6 2" xfId="25458" xr:uid="{73D470C1-FF3E-4F0E-947E-812D8F814296}"/>
    <cellStyle name="Millares 7 4 3 2 2 6 2 2" xfId="48352" xr:uid="{9673942E-6E46-489C-8B4D-EA04234B8EAB}"/>
    <cellStyle name="Millares 7 4 3 2 2 6 3" xfId="36911" xr:uid="{7F23F0AE-1A26-4188-9E6D-F05975CB32B0}"/>
    <cellStyle name="Millares 7 4 3 2 2 7" xfId="15080" xr:uid="{609B28C3-AE1E-4884-80FB-2C7BAA98C682}"/>
    <cellStyle name="Millares 7 4 3 2 2 7 2" xfId="37974" xr:uid="{010457B4-5BAB-4156-A0AF-71AF4D8A579B}"/>
    <cellStyle name="Millares 7 4 3 2 2 8" xfId="26533" xr:uid="{B3839D17-0924-4D74-BEBD-175871C78778}"/>
    <cellStyle name="Millares 7 4 3 2 2 9" xfId="49416" xr:uid="{E0B7E6F8-281E-4765-8D21-DBD1A3E53253}"/>
    <cellStyle name="Millares 7 4 3 2 3" xfId="2250" xr:uid="{6B008334-83E5-41BE-95D2-4D26275F578D}"/>
    <cellStyle name="Millares 7 4 3 2 3 2" xfId="8669" xr:uid="{C8273C12-89E1-41EC-9631-78B2F33A19A1}"/>
    <cellStyle name="Millares 7 4 3 2 3 2 2" xfId="20112" xr:uid="{0BA84231-6A99-4614-930F-0C68D5DA5C84}"/>
    <cellStyle name="Millares 7 4 3 2 3 2 2 2" xfId="43006" xr:uid="{AD6A79D5-738F-4D5B-8A9B-DA9BE78CF999}"/>
    <cellStyle name="Millares 7 4 3 2 3 2 3" xfId="31565" xr:uid="{E910EE19-8170-4922-B076-4962DDB40330}"/>
    <cellStyle name="Millares 7 4 3 2 3 2 4" xfId="54447" xr:uid="{9E2183BD-EF39-42E3-899D-543C0D0BA21F}"/>
    <cellStyle name="Millares 7 4 3 2 3 3" xfId="15870" xr:uid="{F3C4D648-FAA2-4FF7-9D4A-F1D0E205945D}"/>
    <cellStyle name="Millares 7 4 3 2 3 3 2" xfId="38764" xr:uid="{64C6F4BB-440C-42BB-A98D-D52CC012C084}"/>
    <cellStyle name="Millares 7 4 3 2 3 4" xfId="27323" xr:uid="{2517CAF8-155D-4E3F-B5F3-C752DDE16A1F}"/>
    <cellStyle name="Millares 7 4 3 2 3 5" xfId="50206" xr:uid="{75ABCBEE-00FB-46E9-880E-621160775C63}"/>
    <cellStyle name="Millares 7 4 3 2 3 6" xfId="4895" xr:uid="{575A2F6B-EFCB-47A7-BB96-604D422428F1}"/>
    <cellStyle name="Millares 7 4 3 2 4" xfId="3594" xr:uid="{C6CCC6C3-37B3-429D-9B4D-F6C1D5FE029D}"/>
    <cellStyle name="Millares 7 4 3 2 4 2" xfId="10508" xr:uid="{C4A3413A-F799-4815-920E-1A51EDD88C2D}"/>
    <cellStyle name="Millares 7 4 3 2 4 2 2" xfId="21951" xr:uid="{FB5C98AE-0F00-4E87-8588-1FD8FDBB8C72}"/>
    <cellStyle name="Millares 7 4 3 2 4 2 2 2" xfId="44845" xr:uid="{4A9AE21F-F4C0-4161-BCAB-1A410A3099CB}"/>
    <cellStyle name="Millares 7 4 3 2 4 2 3" xfId="33404" xr:uid="{756F3D95-120A-40F6-8B4F-0AF909B0FEEB}"/>
    <cellStyle name="Millares 7 4 3 2 4 2 4" xfId="56286" xr:uid="{994F1C1B-C7F8-42EA-A56D-072836B13B0D}"/>
    <cellStyle name="Millares 7 4 3 2 4 3" xfId="17709" xr:uid="{E15EC1A4-875A-4101-9FFA-AA88A11F674F}"/>
    <cellStyle name="Millares 7 4 3 2 4 3 2" xfId="40603" xr:uid="{A8173831-1672-41F2-AFD9-BBDE1C81A21F}"/>
    <cellStyle name="Millares 7 4 3 2 4 4" xfId="29162" xr:uid="{AE416C30-D33F-4CE9-ADED-DE8DACE95F43}"/>
    <cellStyle name="Millares 7 4 3 2 4 5" xfId="52044" xr:uid="{A9021BAB-021F-4FA8-87C5-7E957C57D904}"/>
    <cellStyle name="Millares 7 4 3 2 5" xfId="7354" xr:uid="{E3A858A8-D3EE-4B5B-AA0D-6E9A55DE8286}"/>
    <cellStyle name="Millares 7 4 3 2 5 2" xfId="18795" xr:uid="{67FC6C46-9B88-4243-ABA6-D986FF95A689}"/>
    <cellStyle name="Millares 7 4 3 2 5 2 2" xfId="41689" xr:uid="{61A00F05-AEAB-4479-A29B-F05009777A6A}"/>
    <cellStyle name="Millares 7 4 3 2 5 3" xfId="30248" xr:uid="{C9D10BD8-9576-4DA4-A48C-D0CFC15561B8}"/>
    <cellStyle name="Millares 7 4 3 2 5 4" xfId="53130" xr:uid="{4EF44E84-5AC9-4D21-86F9-445801CEBE84}"/>
    <cellStyle name="Millares 7 4 3 2 6" xfId="12412" xr:uid="{75B543AF-053E-4F63-804F-6F0B5A25D08C}"/>
    <cellStyle name="Millares 7 4 3 2 6 2" xfId="23847" xr:uid="{7BBA1126-A635-495A-AFE2-B7A5179D0752}"/>
    <cellStyle name="Millares 7 4 3 2 6 2 2" xfId="46741" xr:uid="{795767C5-2031-4469-ACC0-70004289EDD4}"/>
    <cellStyle name="Millares 7 4 3 2 6 3" xfId="35300" xr:uid="{29691577-1984-425A-99E1-CE9BEEB3764C}"/>
    <cellStyle name="Millares 7 4 3 2 7" xfId="13494" xr:uid="{B4EDAC0B-6601-45D5-898A-9F6B07FD0ED1}"/>
    <cellStyle name="Millares 7 4 3 2 7 2" xfId="24931" xr:uid="{4BEC8827-E0A3-4F0C-964D-0354C5DD8DF1}"/>
    <cellStyle name="Millares 7 4 3 2 7 2 2" xfId="47825" xr:uid="{E92032F4-BC6D-4DBF-8734-376A578F4428}"/>
    <cellStyle name="Millares 7 4 3 2 7 3" xfId="36384" xr:uid="{431D5452-BDA9-44A8-8CA2-47A919DD45D1}"/>
    <cellStyle name="Millares 7 4 3 2 8" xfId="14553" xr:uid="{469D736B-FF08-45B8-B53D-D2B623FA1068}"/>
    <cellStyle name="Millares 7 4 3 2 8 2" xfId="37447" xr:uid="{B35A48C4-3D31-470D-8C08-85ACBC2ECFDE}"/>
    <cellStyle name="Millares 7 4 3 2 9" xfId="26006" xr:uid="{CB2FD2E1-FF03-4DAE-9AFB-8D4B8F81B919}"/>
    <cellStyle name="Millares 7 4 3 3" xfId="1035" xr:uid="{61B3364D-29A0-4EE1-AAE9-2B3C05BEFDDB}"/>
    <cellStyle name="Millares 7 4 3 3 10" xfId="3866" xr:uid="{F273716C-763C-47E6-A58B-4FC846C71BC3}"/>
    <cellStyle name="Millares 7 4 3 3 2" xfId="2513" xr:uid="{F0F604EC-CA76-4C41-9BF7-C3B457C69FDB}"/>
    <cellStyle name="Millares 7 4 3 3 2 2" xfId="8933" xr:uid="{C297F645-C8B7-4AE2-853A-B8DE27EBF8C2}"/>
    <cellStyle name="Millares 7 4 3 3 2 2 2" xfId="20376" xr:uid="{C23E20F4-6C47-474F-B12B-13E5DB393F08}"/>
    <cellStyle name="Millares 7 4 3 3 2 2 2 2" xfId="43270" xr:uid="{61B8B25E-A73F-402C-A1A6-E5EEBC1871AE}"/>
    <cellStyle name="Millares 7 4 3 3 2 2 3" xfId="31829" xr:uid="{A6F3392B-2935-48D4-8BF4-4F73E4DDF659}"/>
    <cellStyle name="Millares 7 4 3 3 2 2 4" xfId="54711" xr:uid="{AA501DE9-DFC1-43F1-BCB2-7C49D52968A0}"/>
    <cellStyle name="Millares 7 4 3 3 2 3" xfId="16134" xr:uid="{6A534075-46C9-4E6B-9D24-F55CABC85E5D}"/>
    <cellStyle name="Millares 7 4 3 3 2 3 2" xfId="39028" xr:uid="{85C411E2-30F6-4149-BFFE-EAB9A9DE3C7B}"/>
    <cellStyle name="Millares 7 4 3 3 2 4" xfId="27587" xr:uid="{FFA0254C-77A3-4353-AEE0-DED7FC2C722A}"/>
    <cellStyle name="Millares 7 4 3 3 2 5" xfId="50470" xr:uid="{0E1CDEE8-C39F-4AAF-A62C-7702DBCFB987}"/>
    <cellStyle name="Millares 7 4 3 3 2 6" xfId="5159" xr:uid="{16F0CE53-27C5-44A9-84DC-0D33E8AE42B2}"/>
    <cellStyle name="Millares 7 4 3 3 3" xfId="6537" xr:uid="{CED692CA-A162-4B98-9813-BD536A5FBCA8}"/>
    <cellStyle name="Millares 7 4 3 3 3 2" xfId="10772" xr:uid="{DBF96D45-85FF-4E20-B541-45A7F3138074}"/>
    <cellStyle name="Millares 7 4 3 3 3 2 2" xfId="22215" xr:uid="{F72C65A5-47FE-4694-B67C-9AFD56209A7B}"/>
    <cellStyle name="Millares 7 4 3 3 3 2 2 2" xfId="45109" xr:uid="{4E649B6A-5E1D-4C44-BC2E-343FFDE9F762}"/>
    <cellStyle name="Millares 7 4 3 3 3 2 3" xfId="33668" xr:uid="{F63A7B07-23E0-4603-8E5B-F9F6D90AA77B}"/>
    <cellStyle name="Millares 7 4 3 3 3 2 4" xfId="56550" xr:uid="{268DA75D-B502-4FD1-A570-6A0AEC7F548C}"/>
    <cellStyle name="Millares 7 4 3 3 3 3" xfId="17973" xr:uid="{47396E9A-2301-45A4-B8C3-74BFA53FED1B}"/>
    <cellStyle name="Millares 7 4 3 3 3 3 2" xfId="40867" xr:uid="{CF647F02-E343-4F9C-8DB5-B4B68C8BD75F}"/>
    <cellStyle name="Millares 7 4 3 3 3 4" xfId="29426" xr:uid="{0F5FA516-0E10-4005-B8E4-43474EC84AB4}"/>
    <cellStyle name="Millares 7 4 3 3 3 5" xfId="52308" xr:uid="{615CCC09-C60E-49E1-86B1-E8CFA4FB51E7}"/>
    <cellStyle name="Millares 7 4 3 3 4" xfId="7616" xr:uid="{EDC503F0-7084-44F3-A3EB-7AD15D1DB890}"/>
    <cellStyle name="Millares 7 4 3 3 4 2" xfId="19059" xr:uid="{6FDC41C1-98B4-4036-85CF-5BC10E77B360}"/>
    <cellStyle name="Millares 7 4 3 3 4 2 2" xfId="41953" xr:uid="{ECD3F724-0217-459B-BD9E-2FC1AA0DEE7B}"/>
    <cellStyle name="Millares 7 4 3 3 4 3" xfId="30512" xr:uid="{C8E5D48C-B3DF-4CA3-9720-3F0D7F735F24}"/>
    <cellStyle name="Millares 7 4 3 3 4 4" xfId="53394" xr:uid="{E083E53C-CF72-4024-854C-B31253054346}"/>
    <cellStyle name="Millares 7 4 3 3 5" xfId="12675" xr:uid="{26B8E3B6-DB02-4331-AE75-B0D014B7E690}"/>
    <cellStyle name="Millares 7 4 3 3 5 2" xfId="24111" xr:uid="{4AF91F8F-FB84-44B5-AEE9-1AC12D0C8ABF}"/>
    <cellStyle name="Millares 7 4 3 3 5 2 2" xfId="47005" xr:uid="{CFCB96EB-CD34-4D69-B8A0-0A3945582B5F}"/>
    <cellStyle name="Millares 7 4 3 3 5 3" xfId="35564" xr:uid="{A8121957-292F-4F7D-BC08-5EA047B32FA3}"/>
    <cellStyle name="Millares 7 4 3 3 6" xfId="13758" xr:uid="{4DD4FA94-EBCA-4315-8C3F-19FBE3B953B5}"/>
    <cellStyle name="Millares 7 4 3 3 6 2" xfId="25195" xr:uid="{F89E4F92-D2CC-49C0-B8C0-2C4FB5931F37}"/>
    <cellStyle name="Millares 7 4 3 3 6 2 2" xfId="48089" xr:uid="{9BAC802E-0A2E-4F86-B77A-E203FD77AC64}"/>
    <cellStyle name="Millares 7 4 3 3 6 3" xfId="36648" xr:uid="{D671EF1B-E4EE-4234-AAE6-32FAE9461B2D}"/>
    <cellStyle name="Millares 7 4 3 3 7" xfId="14817" xr:uid="{093969EA-605E-44E4-AB99-CAD9572AE631}"/>
    <cellStyle name="Millares 7 4 3 3 7 2" xfId="37711" xr:uid="{D2BE8CD2-685F-4016-8CCC-E3A261C83D34}"/>
    <cellStyle name="Millares 7 4 3 3 8" xfId="26270" xr:uid="{51F94658-AFDF-48BF-A209-903A03418CF7}"/>
    <cellStyle name="Millares 7 4 3 3 9" xfId="49153" xr:uid="{CFD203FD-8D6F-4D2A-BE0B-EF5596FF25A5}"/>
    <cellStyle name="Millares 7 4 3 4" xfId="1330" xr:uid="{B02B321D-34BD-455F-AEB9-2B3AD938C6C3}"/>
    <cellStyle name="Millares 7 4 3 4 2" xfId="2787" xr:uid="{754705B5-C150-4C53-975D-0B16F5ADF2D1}"/>
    <cellStyle name="Millares 7 4 3 4 2 2" xfId="9461" xr:uid="{D0E54EA1-F956-4913-8DB4-0C2B6A2A2489}"/>
    <cellStyle name="Millares 7 4 3 4 2 2 2" xfId="20904" xr:uid="{F3B41E0C-FA8B-485C-B5BB-B038871CEC10}"/>
    <cellStyle name="Millares 7 4 3 4 2 2 2 2" xfId="43798" xr:uid="{F4B04C2E-6D84-4113-BC38-E00167B55181}"/>
    <cellStyle name="Millares 7 4 3 4 2 2 3" xfId="32357" xr:uid="{3D5097C6-BA9D-4431-8002-72E05E24E664}"/>
    <cellStyle name="Millares 7 4 3 4 2 2 4" xfId="55239" xr:uid="{926ADC75-4234-401E-A430-A30CDE5CDD11}"/>
    <cellStyle name="Millares 7 4 3 4 2 3" xfId="16662" xr:uid="{5B00171C-C6DC-4F98-9226-3517D8A9B3CA}"/>
    <cellStyle name="Millares 7 4 3 4 2 3 2" xfId="39556" xr:uid="{D1A6995D-469E-41B1-8C72-AD994AE7C223}"/>
    <cellStyle name="Millares 7 4 3 4 2 4" xfId="28115" xr:uid="{000E0668-1D71-4165-BDF4-384C7E9861A1}"/>
    <cellStyle name="Millares 7 4 3 4 2 5" xfId="50998" xr:uid="{DA2C201B-3198-45DE-B434-7E96D70AFF1A}"/>
    <cellStyle name="Millares 7 4 3 4 2 6" xfId="5687" xr:uid="{790CF737-275A-4A37-9D54-C1C4A574D92E}"/>
    <cellStyle name="Millares 7 4 3 4 3" xfId="8144" xr:uid="{833C666E-56C1-4A13-BE8B-E9F3847820BF}"/>
    <cellStyle name="Millares 7 4 3 4 3 2" xfId="19587" xr:uid="{B3866750-2BD8-4A28-A230-A7838AD71BEC}"/>
    <cellStyle name="Millares 7 4 3 4 3 2 2" xfId="42481" xr:uid="{F5341700-045D-4CC9-AF06-34E7810B8805}"/>
    <cellStyle name="Millares 7 4 3 4 3 3" xfId="31040" xr:uid="{051AB35A-FD2F-464B-92CA-9A1F5B2146A3}"/>
    <cellStyle name="Millares 7 4 3 4 3 4" xfId="53922" xr:uid="{7F1ACF40-1036-4A14-A4DD-C2F9B6BD543A}"/>
    <cellStyle name="Millares 7 4 3 4 4" xfId="15345" xr:uid="{B738C9AE-05DC-4C80-9B02-066DE29151DF}"/>
    <cellStyle name="Millares 7 4 3 4 4 2" xfId="38239" xr:uid="{6ACF4766-0325-4D71-A4EF-10FF1D78131E}"/>
    <cellStyle name="Millares 7 4 3 4 5" xfId="26798" xr:uid="{59900375-4B2E-4150-B841-5165BF2FD8DA}"/>
    <cellStyle name="Millares 7 4 3 4 6" xfId="49681" xr:uid="{831D54E5-D496-40A8-B948-86F377EFBE6C}"/>
    <cellStyle name="Millares 7 4 3 4 7" xfId="4388" xr:uid="{A1DEAAD2-4F17-4B1E-A086-1EC1E6DBA46E}"/>
    <cellStyle name="Millares 7 4 3 5" xfId="1983" xr:uid="{17DF3AB0-B2F2-4DAE-8FC7-7F528068137D}"/>
    <cellStyle name="Millares 7 4 3 5 2" xfId="8406" xr:uid="{30ACE7BB-933C-410F-8B97-5470B4D98A33}"/>
    <cellStyle name="Millares 7 4 3 5 2 2" xfId="19849" xr:uid="{D532D48B-67CA-4663-B93D-D2CC2675A5FC}"/>
    <cellStyle name="Millares 7 4 3 5 2 2 2" xfId="42743" xr:uid="{043B5E50-1E4E-4AA1-AF77-433B6653B274}"/>
    <cellStyle name="Millares 7 4 3 5 2 3" xfId="31302" xr:uid="{DDD2DBA1-6B12-472A-844F-CE47CF353CBF}"/>
    <cellStyle name="Millares 7 4 3 5 2 4" xfId="54184" xr:uid="{E77C5E45-3D7E-4609-88B4-2DE463B90F72}"/>
    <cellStyle name="Millares 7 4 3 5 3" xfId="15607" xr:uid="{8022F67F-B01F-4D97-A2EA-309F0DF85B96}"/>
    <cellStyle name="Millares 7 4 3 5 3 2" xfId="38501" xr:uid="{0022D042-2C6C-4307-A2F1-B0323ED4F4B4}"/>
    <cellStyle name="Millares 7 4 3 5 4" xfId="27060" xr:uid="{D399133F-62D5-4758-A28C-36324D8EB9C6}"/>
    <cellStyle name="Millares 7 4 3 5 5" xfId="49943" xr:uid="{A62FD5CB-8990-4267-83E6-FA58CEB2A09B}"/>
    <cellStyle name="Millares 7 4 3 5 6" xfId="4641" xr:uid="{DC011FA0-2543-4966-AA67-1066831A8D9C}"/>
    <cellStyle name="Millares 7 4 3 6" xfId="3334" xr:uid="{9A85FFE2-CBFB-4AAE-BA0A-E9DD2CCFEDFF}"/>
    <cellStyle name="Millares 7 4 3 6 2" xfId="9724" xr:uid="{6781019A-11A8-49EF-A912-2F07750629C1}"/>
    <cellStyle name="Millares 7 4 3 6 2 2" xfId="21167" xr:uid="{067DEC91-147B-4FFA-B4D8-9285F04D4F27}"/>
    <cellStyle name="Millares 7 4 3 6 2 2 2" xfId="44061" xr:uid="{6E2B8133-3CBF-4863-8194-7A01C1B79074}"/>
    <cellStyle name="Millares 7 4 3 6 2 3" xfId="32620" xr:uid="{0A9B8E2F-6510-42AA-BB7D-CADF09393BB0}"/>
    <cellStyle name="Millares 7 4 3 6 2 4" xfId="55502" xr:uid="{5923104C-3296-4B4D-84B6-31A59ECE1257}"/>
    <cellStyle name="Millares 7 4 3 6 3" xfId="16925" xr:uid="{E9FAB97F-076D-47F2-9B58-BF58371329D0}"/>
    <cellStyle name="Millares 7 4 3 6 3 2" xfId="39819" xr:uid="{1EDFAD5D-E1FE-4678-B0F0-2BC7DA237FBE}"/>
    <cellStyle name="Millares 7 4 3 6 4" xfId="28378" xr:uid="{2A37DC91-6A92-46DA-AADB-3B167074CD15}"/>
    <cellStyle name="Millares 7 4 3 6 5" xfId="51260" xr:uid="{17017178-4941-4A4B-800C-67C6777A8AA8}"/>
    <cellStyle name="Millares 7 4 3 7" xfId="5993" xr:uid="{6E016E82-3A51-4517-87F1-7A47E26537E0}"/>
    <cellStyle name="Millares 7 4 3 7 2" xfId="9984" xr:uid="{6E7F3540-2BED-47F4-885E-F2BAE7B6A625}"/>
    <cellStyle name="Millares 7 4 3 7 2 2" xfId="21427" xr:uid="{5E736844-CAD8-499F-B066-A54B02B022F1}"/>
    <cellStyle name="Millares 7 4 3 7 2 2 2" xfId="44321" xr:uid="{4A4E0B30-AC04-4E34-A34E-4C9B3D874137}"/>
    <cellStyle name="Millares 7 4 3 7 2 3" xfId="32880" xr:uid="{38BBF4AC-E2D3-4B93-940D-58C637D40A45}"/>
    <cellStyle name="Millares 7 4 3 7 2 4" xfId="55762" xr:uid="{48436DB2-CEA5-4FFE-BB19-0C1277CA8A80}"/>
    <cellStyle name="Millares 7 4 3 7 3" xfId="17185" xr:uid="{E053E812-3B1A-4577-92BD-E782CCA0B696}"/>
    <cellStyle name="Millares 7 4 3 7 3 2" xfId="40079" xr:uid="{B35FC7A2-D8D7-4369-B49A-4917ECA598D2}"/>
    <cellStyle name="Millares 7 4 3 7 4" xfId="28638" xr:uid="{64C1406C-4C98-4835-9F4C-674D19A4EA66}"/>
    <cellStyle name="Millares 7 4 3 7 5" xfId="51520" xr:uid="{730EACCE-2503-4BD2-A8B7-A356DE702416}"/>
    <cellStyle name="Millares 7 4 3 8" xfId="6244" xr:uid="{E7AA3EE4-1D37-44E1-AD68-6A35CFC2CF11}"/>
    <cellStyle name="Millares 7 4 3 8 2" xfId="10245" xr:uid="{00CA26CE-BD6B-4AE4-A887-695B2E5D8CC7}"/>
    <cellStyle name="Millares 7 4 3 8 2 2" xfId="21688" xr:uid="{1028217A-E5A9-42FA-92B7-95469E2D64C9}"/>
    <cellStyle name="Millares 7 4 3 8 2 2 2" xfId="44582" xr:uid="{CB93B70B-E132-4035-9AD0-336457F37F65}"/>
    <cellStyle name="Millares 7 4 3 8 2 3" xfId="33141" xr:uid="{EBC07AC9-85F1-4409-94FA-D21572305C86}"/>
    <cellStyle name="Millares 7 4 3 8 2 4" xfId="56023" xr:uid="{814E04A3-7945-4262-A4AF-1A9CF0D3FD8C}"/>
    <cellStyle name="Millares 7 4 3 8 3" xfId="17446" xr:uid="{A7378009-9BAA-4B72-AAC9-9938763F57AF}"/>
    <cellStyle name="Millares 7 4 3 8 3 2" xfId="40340" xr:uid="{0D15B921-9459-43D8-9D6A-59CC838A8C71}"/>
    <cellStyle name="Millares 7 4 3 8 4" xfId="28899" xr:uid="{680E17C7-4A0D-4299-BE34-08106484C797}"/>
    <cellStyle name="Millares 7 4 3 8 5" xfId="51781" xr:uid="{4C819A46-2797-46A5-9F34-D9848265040D}"/>
    <cellStyle name="Millares 7 4 3 9" xfId="7077" xr:uid="{F52E7271-D50C-4A90-A2F1-1AEFB9C19A69}"/>
    <cellStyle name="Millares 7 4 3 9 2" xfId="18513" xr:uid="{E2EEC72D-159B-47EB-BC66-C30BBEF0A4CD}"/>
    <cellStyle name="Millares 7 4 3 9 2 2" xfId="41407" xr:uid="{7D5C5A08-0D5D-4D74-AD9E-E0828D566D62}"/>
    <cellStyle name="Millares 7 4 3 9 3" xfId="29966" xr:uid="{15D6C494-3102-4463-AE21-7EF10BED3108}"/>
    <cellStyle name="Millares 7 4 3 9 4" xfId="52848" xr:uid="{3F203CF3-4973-4E51-B202-1E3E4354BC17}"/>
    <cellStyle name="Millares 7 4 4" xfId="372" xr:uid="{8C4CED91-F4C0-41C4-A4D7-813A2F5738DF}"/>
    <cellStyle name="Millares 7 4 4 10" xfId="48773" xr:uid="{71057056-41F6-40D8-ACF3-806374ABB997}"/>
    <cellStyle name="Millares 7 4 4 11" xfId="58044" xr:uid="{5DF05764-AF45-4E28-B257-3E3F9DCA8494}"/>
    <cellStyle name="Millares 7 4 4 12" xfId="58556" xr:uid="{3FB9680D-9840-4F10-8324-986C7572B07F}"/>
    <cellStyle name="Millares 7 4 4 2" xfId="1497" xr:uid="{3E57EAA9-82C2-477A-94C5-78C0D624F733}"/>
    <cellStyle name="Millares 7 4 4 2 10" xfId="4012" xr:uid="{77E13FF3-38A8-413C-815E-5F274622536A}"/>
    <cellStyle name="Millares 7 4 4 2 2" xfId="2930" xr:uid="{5A18EC2C-81D5-403A-AB5E-3F4DE48439AB}"/>
    <cellStyle name="Millares 7 4 4 2 2 2" xfId="9080" xr:uid="{6A53BD59-E3E2-48A9-8729-9A5F4A1635D8}"/>
    <cellStyle name="Millares 7 4 4 2 2 2 2" xfId="20523" xr:uid="{8502CA2E-6908-49B5-B090-DB94245C6ED4}"/>
    <cellStyle name="Millares 7 4 4 2 2 2 2 2" xfId="43417" xr:uid="{1330BFFB-EC0E-4FEC-97C7-E7274672CE9F}"/>
    <cellStyle name="Millares 7 4 4 2 2 2 3" xfId="31976" xr:uid="{677CC8DC-10AA-4367-8CF6-04155EA4FF2F}"/>
    <cellStyle name="Millares 7 4 4 2 2 2 4" xfId="54858" xr:uid="{3523D295-DD6F-4A1D-8DFD-E17D1A699351}"/>
    <cellStyle name="Millares 7 4 4 2 2 3" xfId="16281" xr:uid="{12B84C54-E90C-43FA-8E51-12F8B668BBD6}"/>
    <cellStyle name="Millares 7 4 4 2 2 3 2" xfId="39175" xr:uid="{0E60BB8E-F615-4A96-9653-25FB8909F0DE}"/>
    <cellStyle name="Millares 7 4 4 2 2 4" xfId="27734" xr:uid="{49CE0E7A-3B38-4141-B910-EB1C60BE2ADA}"/>
    <cellStyle name="Millares 7 4 4 2 2 5" xfId="50617" xr:uid="{270FCE62-E32C-4A0C-8323-F2101B0E73B1}"/>
    <cellStyle name="Millares 7 4 4 2 2 6" xfId="5306" xr:uid="{440276AF-D95E-4F7E-94DB-F0FF1F65288D}"/>
    <cellStyle name="Millares 7 4 4 2 3" xfId="6684" xr:uid="{2A0796F8-966E-4189-9F1C-C433ECC11A69}"/>
    <cellStyle name="Millares 7 4 4 2 3 2" xfId="10919" xr:uid="{C3E734EB-7696-4EFF-B99B-DCDBB855971C}"/>
    <cellStyle name="Millares 7 4 4 2 3 2 2" xfId="22362" xr:uid="{14E1D9E2-60BB-419F-8655-0763E82E9AA7}"/>
    <cellStyle name="Millares 7 4 4 2 3 2 2 2" xfId="45256" xr:uid="{5333E993-9257-4820-A791-8DAE16C3E77B}"/>
    <cellStyle name="Millares 7 4 4 2 3 2 3" xfId="33815" xr:uid="{B37ED18B-F757-43AA-BF0A-6663539E03D5}"/>
    <cellStyle name="Millares 7 4 4 2 3 2 4" xfId="56697" xr:uid="{72B00486-3B66-4EEE-B1C3-FBE06BC8CA14}"/>
    <cellStyle name="Millares 7 4 4 2 3 3" xfId="18120" xr:uid="{783037D7-9081-4666-8E13-D29DCE13D97E}"/>
    <cellStyle name="Millares 7 4 4 2 3 3 2" xfId="41014" xr:uid="{B9AB73E3-C574-4364-83E5-294FA3EC028F}"/>
    <cellStyle name="Millares 7 4 4 2 3 4" xfId="29573" xr:uid="{A4197244-CA98-41BA-B1D4-8A557F64DCC3}"/>
    <cellStyle name="Millares 7 4 4 2 3 5" xfId="52455" xr:uid="{DBFA4E12-B594-46B0-8EB0-96AA043959C2}"/>
    <cellStyle name="Millares 7 4 4 2 4" xfId="7763" xr:uid="{DC6FC589-B36B-4486-8246-D7E8E0DC1115}"/>
    <cellStyle name="Millares 7 4 4 2 4 2" xfId="19206" xr:uid="{B7C2B129-DED6-45C1-AABC-DE120D7E40D1}"/>
    <cellStyle name="Millares 7 4 4 2 4 2 2" xfId="42100" xr:uid="{9369262F-45C1-4F2B-B73D-2DCE6CE0360D}"/>
    <cellStyle name="Millares 7 4 4 2 4 3" xfId="30659" xr:uid="{93E3A0FD-3E12-4E82-B5EA-87C560C5A662}"/>
    <cellStyle name="Millares 7 4 4 2 4 4" xfId="53541" xr:uid="{6F901CA4-AFE4-4BBF-A34B-CD6355C06638}"/>
    <cellStyle name="Millares 7 4 4 2 5" xfId="12822" xr:uid="{C0A28150-BDEB-4B2C-8D4D-B390461CEA7A}"/>
    <cellStyle name="Millares 7 4 4 2 5 2" xfId="24258" xr:uid="{6D21432C-08DC-47BE-9964-AAB524BE5D3F}"/>
    <cellStyle name="Millares 7 4 4 2 5 2 2" xfId="47152" xr:uid="{60E1EAB1-FF39-40AD-9404-0A3D966B087C}"/>
    <cellStyle name="Millares 7 4 4 2 5 3" xfId="35711" xr:uid="{0D383A63-95C7-42EF-AD6E-80727EE1453B}"/>
    <cellStyle name="Millares 7 4 4 2 6" xfId="13905" xr:uid="{A62B78F3-6BAC-4E7B-B815-1BB21A7E2F0D}"/>
    <cellStyle name="Millares 7 4 4 2 6 2" xfId="25342" xr:uid="{FA83F624-D40E-434A-B1FC-CEDB7A16661F}"/>
    <cellStyle name="Millares 7 4 4 2 6 2 2" xfId="48236" xr:uid="{EF105127-5220-497C-AFC2-CC780C3B2AE8}"/>
    <cellStyle name="Millares 7 4 4 2 6 3" xfId="36795" xr:uid="{B407C96E-F747-4B5C-A3A1-E2882AFFBB9B}"/>
    <cellStyle name="Millares 7 4 4 2 7" xfId="14964" xr:uid="{E3E78F29-AE94-4BCF-BA84-86F253B31651}"/>
    <cellStyle name="Millares 7 4 4 2 7 2" xfId="37858" xr:uid="{AF78356B-F5D0-475B-9E6F-4C9DFB89AB19}"/>
    <cellStyle name="Millares 7 4 4 2 8" xfId="26417" xr:uid="{985D341B-5CC0-4865-B438-0A71C182FE25}"/>
    <cellStyle name="Millares 7 4 4 2 9" xfId="49300" xr:uid="{66536D7B-122E-4475-8FEA-4AD973E80F6A}"/>
    <cellStyle name="Millares 7 4 4 3" xfId="1857" xr:uid="{6FC76797-1D38-4B91-860D-C42F2C9FB834}"/>
    <cellStyle name="Millares 7 4 4 3 2" xfId="8553" xr:uid="{DDD5A33F-A8BC-44BE-9406-D0B5C866D2A1}"/>
    <cellStyle name="Millares 7 4 4 3 2 2" xfId="19996" xr:uid="{C786FCBE-A519-4064-BB4A-715326629AE6}"/>
    <cellStyle name="Millares 7 4 4 3 2 2 2" xfId="42890" xr:uid="{7E34FE5C-377E-4CF8-9260-870CB041CC59}"/>
    <cellStyle name="Millares 7 4 4 3 2 3" xfId="31449" xr:uid="{F7497DDA-F027-46A1-8DDD-776F15B7D05B}"/>
    <cellStyle name="Millares 7 4 4 3 2 4" xfId="54331" xr:uid="{59BFBE2C-EAD6-4DDC-A3FD-63299D22A389}"/>
    <cellStyle name="Millares 7 4 4 3 3" xfId="15754" xr:uid="{CE37808C-4901-429A-A694-F27D0975D020}"/>
    <cellStyle name="Millares 7 4 4 3 3 2" xfId="38648" xr:uid="{56DA3CF0-C7B5-414D-BCBC-8F27BE1AA411}"/>
    <cellStyle name="Millares 7 4 4 3 4" xfId="27207" xr:uid="{28C8A6A3-3FDE-4D7E-A92C-8927ED78D772}"/>
    <cellStyle name="Millares 7 4 4 3 5" xfId="50090" xr:uid="{3C5FA394-E2B7-40D8-AA3F-9EF813F29406}"/>
    <cellStyle name="Millares 7 4 4 3 6" xfId="4779" xr:uid="{B71DAB30-8D92-4D27-ABEB-E20622748BD1}"/>
    <cellStyle name="Millares 7 4 4 4" xfId="3477" xr:uid="{61832A21-3B2F-449A-BD89-93088F3DEFE0}"/>
    <cellStyle name="Millares 7 4 4 4 2" xfId="10392" xr:uid="{67720110-239C-4AAD-A78E-74E56B311E8C}"/>
    <cellStyle name="Millares 7 4 4 4 2 2" xfId="21835" xr:uid="{0730CE1D-151A-4C49-B147-909465BEA22E}"/>
    <cellStyle name="Millares 7 4 4 4 2 2 2" xfId="44729" xr:uid="{9540842F-6519-4DF9-B2F3-56AA16EAF284}"/>
    <cellStyle name="Millares 7 4 4 4 2 3" xfId="33288" xr:uid="{3CE2F3C3-9CFD-401A-863F-98182F32F645}"/>
    <cellStyle name="Millares 7 4 4 4 2 4" xfId="56170" xr:uid="{003D473C-3B66-42EA-AAB7-08335D5AD8F5}"/>
    <cellStyle name="Millares 7 4 4 4 3" xfId="17593" xr:uid="{119DCAC6-187C-4B0D-9F27-6EF48C9B558D}"/>
    <cellStyle name="Millares 7 4 4 4 3 2" xfId="40487" xr:uid="{B0F5207D-191A-405C-9104-8C0FDBAA80BE}"/>
    <cellStyle name="Millares 7 4 4 4 4" xfId="29046" xr:uid="{73FA4BD4-0AFE-4EDC-8846-D062BA9E75AE}"/>
    <cellStyle name="Millares 7 4 4 4 5" xfId="51928" xr:uid="{57B66F01-9B7D-42DA-8A95-29AD12C3DB97}"/>
    <cellStyle name="Millares 7 4 4 5" xfId="7240" xr:uid="{612FF239-C836-4205-8A05-532F65568690}"/>
    <cellStyle name="Millares 7 4 4 5 2" xfId="18679" xr:uid="{54BA5945-0B6D-4660-9044-C5B3735C98CD}"/>
    <cellStyle name="Millares 7 4 4 5 2 2" xfId="41573" xr:uid="{44DB817C-BF94-46FE-89FA-3251BB25E650}"/>
    <cellStyle name="Millares 7 4 4 5 3" xfId="30132" xr:uid="{BC057584-2753-406F-8DAE-CA8F16EB4247}"/>
    <cellStyle name="Millares 7 4 4 5 4" xfId="53014" xr:uid="{9C6949C1-2F41-4CA0-9154-90D91C852243}"/>
    <cellStyle name="Millares 7 4 4 6" xfId="12296" xr:uid="{2104B95A-2EE5-4BA6-9FB1-81A43F060298}"/>
    <cellStyle name="Millares 7 4 4 6 2" xfId="23731" xr:uid="{B6AA369A-ABB8-4811-94A5-AE1ACCA40BFE}"/>
    <cellStyle name="Millares 7 4 4 6 2 2" xfId="46625" xr:uid="{3AB4BC44-9673-4D90-8369-F4AEAB5B0828}"/>
    <cellStyle name="Millares 7 4 4 6 3" xfId="35184" xr:uid="{8FE427CB-4070-492B-B30E-0ECDD349F065}"/>
    <cellStyle name="Millares 7 4 4 7" xfId="13378" xr:uid="{3A6ECE1F-83E5-4EF7-823A-8BA937BE80B3}"/>
    <cellStyle name="Millares 7 4 4 7 2" xfId="24815" xr:uid="{D5EB0E89-5EF9-492A-9671-E59A2613F52E}"/>
    <cellStyle name="Millares 7 4 4 7 2 2" xfId="47709" xr:uid="{F585769E-B02F-4097-A9BA-A3F73C5F9E90}"/>
    <cellStyle name="Millares 7 4 4 7 3" xfId="36268" xr:uid="{928A8C34-F760-47F3-B0E3-DF54E2E213DD}"/>
    <cellStyle name="Millares 7 4 4 8" xfId="14437" xr:uid="{005144C9-2792-4419-8266-7B0BB91625F9}"/>
    <cellStyle name="Millares 7 4 4 8 2" xfId="37331" xr:uid="{7FF8F02C-308C-4DE6-B305-CEDA6F1548CA}"/>
    <cellStyle name="Millares 7 4 4 9" xfId="25890" xr:uid="{4DC631CA-982F-4199-811C-3B686DB707E2}"/>
    <cellStyle name="Millares 7 4 5" xfId="646" xr:uid="{EFFB4697-01B9-4F15-9003-3B60B447800B}"/>
    <cellStyle name="Millares 7 4 5 10" xfId="3750" xr:uid="{32137BBC-2901-4628-B39F-6F559E5DC7F1}"/>
    <cellStyle name="Millares 7 4 5 2" xfId="2125" xr:uid="{09577BC3-D020-4ECC-9D02-F8808C0AF372}"/>
    <cellStyle name="Millares 7 4 5 2 2" xfId="8816" xr:uid="{1E1C5878-049D-4560-9647-47DE9CDFAB62}"/>
    <cellStyle name="Millares 7 4 5 2 2 2" xfId="20259" xr:uid="{150279EB-BEDE-46A2-B986-8415D255F3D1}"/>
    <cellStyle name="Millares 7 4 5 2 2 2 2" xfId="43153" xr:uid="{CFCF5752-43FB-48BD-AE17-D4594F06413E}"/>
    <cellStyle name="Millares 7 4 5 2 2 3" xfId="31712" xr:uid="{A21D684B-06F2-438B-BD58-634FB6006AAF}"/>
    <cellStyle name="Millares 7 4 5 2 2 4" xfId="54594" xr:uid="{8DCD1F90-534D-44FC-8BC2-34591CD4CB6A}"/>
    <cellStyle name="Millares 7 4 5 2 3" xfId="16017" xr:uid="{0EA945F6-0716-4FA7-B66B-5D866751DC7D}"/>
    <cellStyle name="Millares 7 4 5 2 3 2" xfId="38911" xr:uid="{239B6502-D9CB-4C98-9AFF-CC616D2E7C1F}"/>
    <cellStyle name="Millares 7 4 5 2 4" xfId="27470" xr:uid="{5539B484-4F0A-4AEC-BF20-C7B581BB8798}"/>
    <cellStyle name="Millares 7 4 5 2 5" xfId="50353" xr:uid="{0D4216FB-B1A9-4640-814A-F67FAB685529}"/>
    <cellStyle name="Millares 7 4 5 2 6" xfId="5042" xr:uid="{C66B82D4-54D5-4A4B-AFD3-79BED18A2CC6}"/>
    <cellStyle name="Millares 7 4 5 3" xfId="6420" xr:uid="{699DAB25-89E4-415E-BCAA-16ED54260550}"/>
    <cellStyle name="Millares 7 4 5 3 2" xfId="10655" xr:uid="{071320EB-3ED8-4059-9B35-9554A74077F7}"/>
    <cellStyle name="Millares 7 4 5 3 2 2" xfId="22098" xr:uid="{89DCE8F8-35CC-49E5-A6C6-2F0773564831}"/>
    <cellStyle name="Millares 7 4 5 3 2 2 2" xfId="44992" xr:uid="{037A80C5-8A77-4C0D-8914-786B8C5615AF}"/>
    <cellStyle name="Millares 7 4 5 3 2 3" xfId="33551" xr:uid="{9CEED918-4940-4901-AD2A-769606B3E4A8}"/>
    <cellStyle name="Millares 7 4 5 3 2 4" xfId="56433" xr:uid="{225D8DBD-77A1-4965-A31A-5237C0CCE6C0}"/>
    <cellStyle name="Millares 7 4 5 3 3" xfId="17856" xr:uid="{BD27F325-FB4B-4901-B543-886EEFD47DF5}"/>
    <cellStyle name="Millares 7 4 5 3 3 2" xfId="40750" xr:uid="{68B9FC88-9DE9-42F5-B037-A811024BCB4D}"/>
    <cellStyle name="Millares 7 4 5 3 4" xfId="29309" xr:uid="{170C7575-1465-4676-B567-2A90FF978308}"/>
    <cellStyle name="Millares 7 4 5 3 5" xfId="52191" xr:uid="{A6124BAB-E5DF-494A-A806-A00A1E03762D}"/>
    <cellStyle name="Millares 7 4 5 4" xfId="7500" xr:uid="{AA887A0A-FA5F-4D0B-ACF1-AE4D37036FA1}"/>
    <cellStyle name="Millares 7 4 5 4 2" xfId="18942" xr:uid="{6283A2C3-A509-41D3-99F4-2428138AA330}"/>
    <cellStyle name="Millares 7 4 5 4 2 2" xfId="41836" xr:uid="{535EA95F-1887-490D-B0B4-B207657AAD32}"/>
    <cellStyle name="Millares 7 4 5 4 3" xfId="30395" xr:uid="{5F368770-D313-4BFB-B360-ABDEFE2D3F60}"/>
    <cellStyle name="Millares 7 4 5 4 4" xfId="53277" xr:uid="{4574C51D-BDB3-4242-AEE6-BB8B56F1CE3B}"/>
    <cellStyle name="Millares 7 4 5 5" xfId="12558" xr:uid="{A118542A-1B52-4FAD-9DCA-B6BE456AA183}"/>
    <cellStyle name="Millares 7 4 5 5 2" xfId="23994" xr:uid="{F7B54D7E-E865-4824-A70D-3411DFDA8D6A}"/>
    <cellStyle name="Millares 7 4 5 5 2 2" xfId="46888" xr:uid="{C54773AE-11B9-4CC5-B71D-AC9D61BB54DA}"/>
    <cellStyle name="Millares 7 4 5 5 3" xfId="35447" xr:uid="{ADFF55E4-8C9A-4433-AB5C-D7F49630C3EA}"/>
    <cellStyle name="Millares 7 4 5 6" xfId="13641" xr:uid="{CB6F2057-9E96-427A-B46D-E7BB47D83D2A}"/>
    <cellStyle name="Millares 7 4 5 6 2" xfId="25078" xr:uid="{73BAACF4-8F90-482F-9955-A26235DF6B40}"/>
    <cellStyle name="Millares 7 4 5 6 2 2" xfId="47972" xr:uid="{7902940A-B967-4CE4-ABAB-14BC281FC09D}"/>
    <cellStyle name="Millares 7 4 5 6 3" xfId="36531" xr:uid="{DF63D38F-0F81-41C9-B395-BD46892305B3}"/>
    <cellStyle name="Millares 7 4 5 7" xfId="14700" xr:uid="{52F5B79C-97EC-4DAF-8908-99B219F89CF9}"/>
    <cellStyle name="Millares 7 4 5 7 2" xfId="37594" xr:uid="{3ECCCAF5-C436-46B3-BB07-AC28032A0C5B}"/>
    <cellStyle name="Millares 7 4 5 8" xfId="26153" xr:uid="{759CA71B-B36F-45D7-8310-D75CFEBBF07A}"/>
    <cellStyle name="Millares 7 4 5 9" xfId="49036" xr:uid="{0AD191EA-44FA-4289-8A14-23B0BC46CCB1}"/>
    <cellStyle name="Millares 7 4 6" xfId="919" xr:uid="{D4307302-8AF1-4E45-BF24-B364D46B8E84}"/>
    <cellStyle name="Millares 7 4 6 2" xfId="2397" xr:uid="{F7AB02D3-5EB0-4845-8842-389B6F3D5919}"/>
    <cellStyle name="Millares 7 4 6 2 2" xfId="9344" xr:uid="{CF30CE01-6230-4AC6-BE81-D8A7A315DE6A}"/>
    <cellStyle name="Millares 7 4 6 2 2 2" xfId="20787" xr:uid="{059373A1-477F-4751-BF2D-5B8AFF47D64A}"/>
    <cellStyle name="Millares 7 4 6 2 2 2 2" xfId="43681" xr:uid="{50A73914-634B-40A3-BA5B-AF4BB506B826}"/>
    <cellStyle name="Millares 7 4 6 2 2 3" xfId="32240" xr:uid="{1B282F8D-01B7-4511-AB90-E543A17C96D5}"/>
    <cellStyle name="Millares 7 4 6 2 2 4" xfId="55122" xr:uid="{AC8DD19F-83C9-4BB3-B1B0-29153889F86D}"/>
    <cellStyle name="Millares 7 4 6 2 3" xfId="16545" xr:uid="{8B8CFE62-C027-4FC9-9DD9-107E6D9CFD0D}"/>
    <cellStyle name="Millares 7 4 6 2 3 2" xfId="39439" xr:uid="{0790C8F7-AF8A-4C0F-9895-D99BE10BFC20}"/>
    <cellStyle name="Millares 7 4 6 2 4" xfId="27998" xr:uid="{9B10F8BC-FDD5-4945-84F6-0D5DA0732A50}"/>
    <cellStyle name="Millares 7 4 6 2 5" xfId="50881" xr:uid="{3E5B6233-5DFE-41D6-838A-01F99E323FF5}"/>
    <cellStyle name="Millares 7 4 6 2 6" xfId="5570" xr:uid="{DE7E845E-3503-464B-AF97-38297AC7B1B4}"/>
    <cellStyle name="Millares 7 4 6 3" xfId="8027" xr:uid="{51C54CF3-5817-447D-9E57-F2055385203E}"/>
    <cellStyle name="Millares 7 4 6 3 2" xfId="19470" xr:uid="{C1398810-F10E-4554-8F3D-E88DA2D563EF}"/>
    <cellStyle name="Millares 7 4 6 3 2 2" xfId="42364" xr:uid="{5AE2172A-3D8F-4692-8E2F-A4580688686A}"/>
    <cellStyle name="Millares 7 4 6 3 3" xfId="30923" xr:uid="{248A30AF-9A36-4953-AB9E-3268AAC2F4F2}"/>
    <cellStyle name="Millares 7 4 6 3 4" xfId="53805" xr:uid="{3558F30B-7E68-4FF2-A6CF-E99F2F55225E}"/>
    <cellStyle name="Millares 7 4 6 4" xfId="15228" xr:uid="{945B835C-D5D3-4022-98F9-413220983306}"/>
    <cellStyle name="Millares 7 4 6 4 2" xfId="38122" xr:uid="{6BCBCC4C-3086-479B-A365-41595E20AA2A}"/>
    <cellStyle name="Millares 7 4 6 5" xfId="26681" xr:uid="{76FAE0C0-8E1C-4188-84BB-C3B4081BE796}"/>
    <cellStyle name="Millares 7 4 6 6" xfId="49564" xr:uid="{196577C9-5B52-4F4F-BC31-344C75BA99CD}"/>
    <cellStyle name="Millares 7 4 6 7" xfId="4271" xr:uid="{DEC2405F-C200-4B4E-AB1C-8C7936AF1DA9}"/>
    <cellStyle name="Millares 7 4 7" xfId="1214" xr:uid="{0A3E23F5-47B0-44A8-B253-929A44C0B16E}"/>
    <cellStyle name="Millares 7 4 7 2" xfId="2671" xr:uid="{598BAB6D-FCA1-40B8-AA85-EEAFF8D7C76D}"/>
    <cellStyle name="Millares 7 4 7 2 2" xfId="19733" xr:uid="{464E4AB3-880D-4DF0-BC62-6961A8AE3A64}"/>
    <cellStyle name="Millares 7 4 7 2 2 2" xfId="42627" xr:uid="{97454A26-85B5-4DAE-B5D6-6134D7B639EA}"/>
    <cellStyle name="Millares 7 4 7 2 3" xfId="31186" xr:uid="{B3174899-13D1-4D49-A757-C474668017F3}"/>
    <cellStyle name="Millares 7 4 7 2 4" xfId="54068" xr:uid="{7A58F429-3E6C-4337-AEE0-C76B16CF6CF7}"/>
    <cellStyle name="Millares 7 4 7 2 5" xfId="8290" xr:uid="{E40953BC-7EC1-43CD-9737-3CA602A6DF10}"/>
    <cellStyle name="Millares 7 4 7 3" xfId="15491" xr:uid="{BBFD6D7B-E1E0-4FCF-8B27-495A315D81E9}"/>
    <cellStyle name="Millares 7 4 7 3 2" xfId="38385" xr:uid="{7E51FA35-95B1-42D4-9DF5-A883A8C41AD1}"/>
    <cellStyle name="Millares 7 4 7 4" xfId="26944" xr:uid="{BD693193-DA1B-4F7E-8F53-394D3AFE2800}"/>
    <cellStyle name="Millares 7 4 7 5" xfId="49827" xr:uid="{B668B0FB-81B2-4CD0-889A-9F236E6C584C}"/>
    <cellStyle name="Millares 7 4 7 6" xfId="4526" xr:uid="{FFBCA4D8-B5E1-4D83-A6CC-5BFAB3B24862}"/>
    <cellStyle name="Millares 7 4 8" xfId="1732" xr:uid="{22A49B12-0C2A-4FE5-AA8D-FA9EE0529FDE}"/>
    <cellStyle name="Millares 7 4 8 2" xfId="9608" xr:uid="{5B12B99A-D5E3-4CB2-B7DB-E7E4BD7FA93E}"/>
    <cellStyle name="Millares 7 4 8 2 2" xfId="21051" xr:uid="{03BEF917-F1E1-4977-82CD-B24D245D4FD2}"/>
    <cellStyle name="Millares 7 4 8 2 2 2" xfId="43945" xr:uid="{8B156666-C9C5-441A-B21E-8CBC29E75D4C}"/>
    <cellStyle name="Millares 7 4 8 2 3" xfId="32504" xr:uid="{ED4B7DA4-B43D-49F0-9D22-483644C82F38}"/>
    <cellStyle name="Millares 7 4 8 2 4" xfId="55386" xr:uid="{100A8FDA-189B-4CF1-B3D7-5E3BEE63F70A}"/>
    <cellStyle name="Millares 7 4 8 3" xfId="16809" xr:uid="{F09C64E2-4489-47CC-AF3C-F51A7347ACD4}"/>
    <cellStyle name="Millares 7 4 8 3 2" xfId="39703" xr:uid="{67C5C9D0-2690-404B-88B1-0B4DA95228D0}"/>
    <cellStyle name="Millares 7 4 8 4" xfId="28262" xr:uid="{028A88C9-890D-494B-9E25-A12F8DD399F7}"/>
    <cellStyle name="Millares 7 4 8 5" xfId="51144" xr:uid="{91D8A975-4C52-4436-BA14-2CB09CC3D736}"/>
    <cellStyle name="Millares 7 4 8 6" xfId="5834" xr:uid="{5F2E626F-6FE6-42B7-83F0-B63048FAF155}"/>
    <cellStyle name="Millares 7 4 9" xfId="3218" xr:uid="{9E2B8D95-1BEA-4C05-9111-EC6B0BD209EA}"/>
    <cellStyle name="Millares 7 4 9 2" xfId="9867" xr:uid="{69C949D3-8925-4305-B3D4-B22C347026ED}"/>
    <cellStyle name="Millares 7 4 9 2 2" xfId="21310" xr:uid="{F4CFAF9E-2637-49F2-ABF7-2EF41F406D00}"/>
    <cellStyle name="Millares 7 4 9 2 2 2" xfId="44204" xr:uid="{D80B1E7B-D8AB-4843-A7AB-BD809303B692}"/>
    <cellStyle name="Millares 7 4 9 2 3" xfId="32763" xr:uid="{940CB481-84BB-4FF5-9126-A811D3E6DA08}"/>
    <cellStyle name="Millares 7 4 9 2 4" xfId="55645" xr:uid="{0D051688-903E-4DFA-B374-82785C83AC16}"/>
    <cellStyle name="Millares 7 4 9 3" xfId="17068" xr:uid="{1B23864E-41BD-47C7-B4AF-ED1C28CBB4B1}"/>
    <cellStyle name="Millares 7 4 9 3 2" xfId="39962" xr:uid="{4B5EE8A8-EB73-4AF1-9831-232FEE9674CD}"/>
    <cellStyle name="Millares 7 4 9 4" xfId="28521" xr:uid="{45136A91-D0F0-410F-8360-13144E3945C4}"/>
    <cellStyle name="Millares 7 4 9 5" xfId="51403" xr:uid="{F7C205BF-6165-4C1A-9426-9FC328332F23}"/>
    <cellStyle name="Millares 70" xfId="6866" xr:uid="{C6650D5C-735C-4475-A00C-50059E7B3960}"/>
    <cellStyle name="Millares 70 2" xfId="18301" xr:uid="{21A5AC85-76D4-4C89-AFF8-5E5E6D8E4320}"/>
    <cellStyle name="Millares 70 2 2" xfId="41195" xr:uid="{0CD0480E-CBC8-48C8-B196-8E437965FF40}"/>
    <cellStyle name="Millares 70 3" xfId="29754" xr:uid="{A7D966A0-831B-4D15-BA27-309FBC506928}"/>
    <cellStyle name="Millares 70 4" xfId="52636" xr:uid="{44726C7E-496B-4825-8D58-A89C2D754B47}"/>
    <cellStyle name="Millares 71" xfId="6864" xr:uid="{F468F0D4-7D76-45EC-9A2F-446E557BD213}"/>
    <cellStyle name="Millares 71 2" xfId="18299" xr:uid="{4E8E92E8-618E-40F6-BF30-D54F2A105040}"/>
    <cellStyle name="Millares 71 2 2" xfId="41193" xr:uid="{721646EF-C81A-4AB1-8D56-227EEBA31C1D}"/>
    <cellStyle name="Millares 71 3" xfId="29752" xr:uid="{B2C00FEB-50DC-4EAC-B9FC-9BC940EDE881}"/>
    <cellStyle name="Millares 71 4" xfId="52634" xr:uid="{41D06B2A-4956-4007-8B71-A3B1ECA729A0}"/>
    <cellStyle name="Millares 72" xfId="7141" xr:uid="{946351A4-5A66-4932-9CC7-1D88E9895778}"/>
    <cellStyle name="Millares 72 2" xfId="18578" xr:uid="{F88A6445-5A46-4E1B-999A-0B07E7A0FDDD}"/>
    <cellStyle name="Millares 72 2 2" xfId="41472" xr:uid="{DF517F6A-654A-4271-8251-7E6E68B17ACD}"/>
    <cellStyle name="Millares 72 3" xfId="30031" xr:uid="{802E4BAB-99AA-4CCE-8A3F-4FF38A63D02E}"/>
    <cellStyle name="Millares 72 4" xfId="52913" xr:uid="{50B68018-F15B-4D75-8C08-501CA8620F0B}"/>
    <cellStyle name="Millares 73" xfId="7135" xr:uid="{0745BB6C-0DEC-4147-831A-A6139FAF5555}"/>
    <cellStyle name="Millares 73 2" xfId="18572" xr:uid="{93DB024F-5608-4DBF-A47C-2DDFDBCA759A}"/>
    <cellStyle name="Millares 73 2 2" xfId="41466" xr:uid="{A5BF1515-7157-4AA2-9691-039384E56E68}"/>
    <cellStyle name="Millares 73 3" xfId="30025" xr:uid="{0102E16B-DAC2-4C34-A669-6CD8C4BE78C3}"/>
    <cellStyle name="Millares 73 4" xfId="52907" xr:uid="{7C432DC6-0E5E-4D2D-BBD9-3441E85CDA0F}"/>
    <cellStyle name="Millares 74" xfId="7132" xr:uid="{0B68D36E-965D-45BC-AAD3-EEFA1E7225F8}"/>
    <cellStyle name="Millares 74 2" xfId="18568" xr:uid="{413BA9FE-EE89-4541-8657-2FF809CE34F4}"/>
    <cellStyle name="Millares 74 2 2" xfId="41462" xr:uid="{1E1AF789-058A-4B8B-869B-BF548E280B0F}"/>
    <cellStyle name="Millares 74 3" xfId="30021" xr:uid="{2A1A0A2C-172D-497E-BF00-285DAEE21A10}"/>
    <cellStyle name="Millares 74 4" xfId="52903" xr:uid="{AE06BF26-46D9-46D6-B15A-9F6756A999DB}"/>
    <cellStyle name="Millares 75" xfId="6899" xr:uid="{DD8967B1-3A26-45CB-8D83-2632F600E22F}"/>
    <cellStyle name="Millares 75 2" xfId="18334" xr:uid="{BD2E6699-023E-47A3-8051-9F837DE8E98A}"/>
    <cellStyle name="Millares 75 2 2" xfId="41228" xr:uid="{56DAEE93-27A7-4D42-ABBC-45973C3A0EE3}"/>
    <cellStyle name="Millares 75 3" xfId="29787" xr:uid="{5441AF29-277C-4564-B5A8-2EFC82733284}"/>
    <cellStyle name="Millares 75 4" xfId="52669" xr:uid="{35B381B9-75A6-4519-906E-2E6937F78AF8}"/>
    <cellStyle name="Millares 76" xfId="7146" xr:uid="{69EBF1F1-CEC5-48A5-B568-8EF735858170}"/>
    <cellStyle name="Millares 76 2" xfId="18583" xr:uid="{A2265C9A-2BDB-4088-8AD9-AF3ECFACEA07}"/>
    <cellStyle name="Millares 76 2 2" xfId="41477" xr:uid="{209FCA00-7BC5-48AD-9361-04811D05597D}"/>
    <cellStyle name="Millares 76 3" xfId="30036" xr:uid="{2458D650-6EE9-440F-8DA8-7785299DB0E1}"/>
    <cellStyle name="Millares 76 4" xfId="52918" xr:uid="{1DA7E139-3C93-47A5-84C4-5295EE25A484}"/>
    <cellStyle name="Millares 77" xfId="6961" xr:uid="{3652654B-36C3-499B-ABB3-2B7E10F7DB46}"/>
    <cellStyle name="Millares 77 2" xfId="18396" xr:uid="{800D60FF-6A65-4E0D-936E-EEBDE2FB7CF4}"/>
    <cellStyle name="Millares 77 2 2" xfId="41290" xr:uid="{C3EBB953-9D69-4A57-9B63-956E233CC5FD}"/>
    <cellStyle name="Millares 77 3" xfId="29849" xr:uid="{C56FC11E-462A-40AA-AECA-840ED1C83226}"/>
    <cellStyle name="Millares 77 4" xfId="52731" xr:uid="{2A608ABF-DB16-45CE-9318-3AB504DD1682}"/>
    <cellStyle name="Millares 78" xfId="7138" xr:uid="{812E47D9-D968-4436-A26C-99631AC98A6D}"/>
    <cellStyle name="Millares 78 2" xfId="18575" xr:uid="{273DD417-4CDF-43DB-8D36-152FCC4A9CC6}"/>
    <cellStyle name="Millares 78 2 2" xfId="41469" xr:uid="{E06AE7BE-0967-405E-A0D2-9A706B1616E3}"/>
    <cellStyle name="Millares 78 3" xfId="30028" xr:uid="{3A5FFFED-B32F-43A5-8652-B5ABEE5D6C65}"/>
    <cellStyle name="Millares 78 4" xfId="52910" xr:uid="{2CAB5FEF-6069-4619-941A-9863F52D1290}"/>
    <cellStyle name="Millares 79" xfId="7137" xr:uid="{BAE4DCA9-CF59-4AE0-BCD5-1753AC67C973}"/>
    <cellStyle name="Millares 79 2" xfId="18574" xr:uid="{F78A7809-660D-4461-91CF-46B133D5BCA1}"/>
    <cellStyle name="Millares 79 2 2" xfId="41468" xr:uid="{2F818171-8A9F-4142-868A-C43FB0E56A74}"/>
    <cellStyle name="Millares 79 3" xfId="30027" xr:uid="{81936D13-AD44-4550-A53C-3A6C527934C9}"/>
    <cellStyle name="Millares 79 4" xfId="52909" xr:uid="{E6F918F6-D522-4A34-97D0-41F669137223}"/>
    <cellStyle name="Millares 8" xfId="113" xr:uid="{97732249-4926-4123-8299-B197303DC5BB}"/>
    <cellStyle name="Millares 80" xfId="7139" xr:uid="{CE77BD1C-9F41-4266-AA39-F536319CF4BA}"/>
    <cellStyle name="Millares 80 2" xfId="18576" xr:uid="{43F60624-0B96-4A70-8842-E94497BB3F35}"/>
    <cellStyle name="Millares 80 2 2" xfId="41470" xr:uid="{4BB58B49-206D-45C2-9117-24AFDD86B4E6}"/>
    <cellStyle name="Millares 80 3" xfId="30029" xr:uid="{90006890-1D6A-4A28-9FB4-094EFDFDBFE6}"/>
    <cellStyle name="Millares 80 4" xfId="52911" xr:uid="{E8AF7199-A23F-4E8C-BB0C-0FB24C0E8BFF}"/>
    <cellStyle name="Millares 81" xfId="6963" xr:uid="{AF422003-8E30-4799-B1E5-E3E55A5664CA}"/>
    <cellStyle name="Millares 81 2" xfId="18398" xr:uid="{595A5391-8FD6-4073-869A-6AD4D2845A6F}"/>
    <cellStyle name="Millares 81 2 2" xfId="41292" xr:uid="{4BC8E3B9-C514-4C6C-8BB3-65594B5D02D7}"/>
    <cellStyle name="Millares 81 3" xfId="29851" xr:uid="{D5A967B2-BCE1-4321-B70C-D05B1D9AF8AD}"/>
    <cellStyle name="Millares 81 4" xfId="52733" xr:uid="{646748A7-90C1-46D9-8CB9-4E648C1C26E2}"/>
    <cellStyle name="Millares 82" xfId="3106" xr:uid="{ACD88AB6-77A3-48E4-814A-99A20CD23E71}"/>
    <cellStyle name="Millares 82 2" xfId="18585" xr:uid="{4666AD0C-E173-48F1-BDFE-77C733CD4389}"/>
    <cellStyle name="Millares 82 2 2" xfId="41479" xr:uid="{E6ED47C4-CAFD-4AAA-8DB4-D554166E7619}"/>
    <cellStyle name="Millares 82 3" xfId="30038" xr:uid="{FE18B455-489C-47CE-A991-7C17EAAE90CB}"/>
    <cellStyle name="Millares 82 4" xfId="52920" xr:uid="{9B5866F1-838C-4B24-B7E2-71D6DEDE2A80}"/>
    <cellStyle name="Millares 82 5" xfId="7148" xr:uid="{EEF9E248-4275-4AE3-BBAA-21BEECEF6800}"/>
    <cellStyle name="Millares 83" xfId="11092" xr:uid="{3B8092F4-DDE8-4071-8C42-E3191EC55990}"/>
    <cellStyle name="Millares 84" xfId="11116" xr:uid="{4298F993-31CE-4E86-955D-7C2F891ABF9C}"/>
    <cellStyle name="Millares 85" xfId="11140" xr:uid="{16F0F4FB-0C37-46E9-BFF2-00053FE80F06}"/>
    <cellStyle name="Millares 86" xfId="11141" xr:uid="{BC0180AC-EF73-4790-8C2E-854C89778BBA}"/>
    <cellStyle name="Millares 87" xfId="11142" xr:uid="{8F391EC7-577F-4136-BB6A-B97518140996}"/>
    <cellStyle name="Millares 87 2" xfId="22578" xr:uid="{F123127D-85C9-44F2-9D8C-C49BA0DBE0F4}"/>
    <cellStyle name="Millares 87 2 2" xfId="45472" xr:uid="{FD765847-3963-47CF-B190-A9D95E5CB870}"/>
    <cellStyle name="Millares 87 3" xfId="34031" xr:uid="{FDB624E8-3754-4B09-8666-E61DB679978F}"/>
    <cellStyle name="Millares 87 4" xfId="56913" xr:uid="{8E74B730-EC95-4EE7-BD32-ABE3C4504516}"/>
    <cellStyle name="Millares 88" xfId="11402" xr:uid="{9DF6D1A5-7846-4389-99EC-71D164B30A21}"/>
    <cellStyle name="Millares 88 2" xfId="22838" xr:uid="{D36B9CA2-426D-4707-B87C-23535893B3AC}"/>
    <cellStyle name="Millares 88 2 2" xfId="45732" xr:uid="{EC582A8C-21B6-4316-A62B-461F24FFD6FF}"/>
    <cellStyle name="Millares 88 3" xfId="34291" xr:uid="{CD7463C0-99A4-4DC4-98E2-814C1EB2FA96}"/>
    <cellStyle name="Millares 88 4" xfId="57173" xr:uid="{CA55C313-1041-4EB2-8257-0BEDF54F5570}"/>
    <cellStyle name="Millares 89" xfId="3114" xr:uid="{68E96FD0-F8B9-4220-9CBE-8DE745810867}"/>
    <cellStyle name="Millares 89 2" xfId="22932" xr:uid="{DD8B7DFB-1D30-430C-A012-D1154D768D0C}"/>
    <cellStyle name="Millares 89 2 2" xfId="45826" xr:uid="{6AD35FD2-0234-4E6D-8783-ECDB23E33B30}"/>
    <cellStyle name="Millares 89 3" xfId="34385" xr:uid="{A3633057-2D16-4D5A-8DD9-4B7E7116F9EC}"/>
    <cellStyle name="Millares 89 4" xfId="57267" xr:uid="{479B4468-99A8-4E00-A2B9-79F36CA9B689}"/>
    <cellStyle name="Millares 89 5" xfId="11496" xr:uid="{585E80F0-4F54-4902-A116-B7FA00A81274}"/>
    <cellStyle name="Millares 9" xfId="114" xr:uid="{6AE7B5F5-559D-4B6C-BA88-5B1DEA3CAEA0}"/>
    <cellStyle name="Millares 90" xfId="3115" xr:uid="{6DE1845A-5CE3-4F78-A6C0-92006C925D7E}"/>
    <cellStyle name="Millares 90 2" xfId="23101" xr:uid="{3262615F-44E2-4288-9F25-152318BF7C90}"/>
    <cellStyle name="Millares 90 2 2" xfId="45995" xr:uid="{39050BA9-C5C7-4249-BD1F-180440832586}"/>
    <cellStyle name="Millares 90 3" xfId="34554" xr:uid="{53DF4A9B-355D-4CE3-97C4-CC8982FD14A1}"/>
    <cellStyle name="Millares 90 4" xfId="57436" xr:uid="{25BF0C5D-59B3-4D8A-8341-ECCC317981A6}"/>
    <cellStyle name="Millares 90 5" xfId="11665" xr:uid="{48CC8DDE-D51C-400B-99B9-888B6FA909D0}"/>
    <cellStyle name="Millares 91" xfId="3113" xr:uid="{53377045-ADE0-4C7D-8338-910296849596}"/>
    <cellStyle name="Millares 91 2" xfId="23100" xr:uid="{1B57F040-271C-4C66-9CF1-559903EF3FCC}"/>
    <cellStyle name="Millares 91 2 2" xfId="45994" xr:uid="{E8E4D3C8-C86B-48E7-8A16-FEE103A2E49E}"/>
    <cellStyle name="Millares 91 3" xfId="34553" xr:uid="{A86D48FF-94BB-44AB-A2FE-CBD0BD8481A8}"/>
    <cellStyle name="Millares 91 4" xfId="57435" xr:uid="{DE87DB9A-43F7-4690-9F47-93F769038C31}"/>
    <cellStyle name="Millares 91 5" xfId="11664" xr:uid="{B8847E65-5B1A-43A9-8278-063B7B290EFF}"/>
    <cellStyle name="Millares 92" xfId="11405" xr:uid="{A5122B4D-898A-4507-B46B-024F52694FE6}"/>
    <cellStyle name="Millares 92 2" xfId="22841" xr:uid="{B5C5ACED-3F38-4625-AA2B-DCDAF2FF04C9}"/>
    <cellStyle name="Millares 92 2 2" xfId="45735" xr:uid="{3147270B-09C6-4034-AD72-783480F31130}"/>
    <cellStyle name="Millares 92 3" xfId="34294" xr:uid="{9C6D6A11-EE75-4319-81F3-8C3C6E6E2EC1}"/>
    <cellStyle name="Millares 92 4" xfId="57176" xr:uid="{3F28AC30-159C-4347-A854-85D1C0AEAF7F}"/>
    <cellStyle name="Millares 93" xfId="11666" xr:uid="{4666F5A9-98A6-4129-94FD-9335583928CB}"/>
    <cellStyle name="Millares 93 2" xfId="23102" xr:uid="{BBF5C9A7-FC60-42F5-BC43-C45A19977346}"/>
    <cellStyle name="Millares 93 2 2" xfId="45996" xr:uid="{FB50A00C-42FA-400F-9179-355502534CF3}"/>
    <cellStyle name="Millares 93 3" xfId="34555" xr:uid="{BC35D4DE-C578-438E-B93E-0DFC1BFCCC1D}"/>
    <cellStyle name="Millares 93 4" xfId="57437" xr:uid="{A3B21240-0306-400B-B9FB-E785DD8B0F3F}"/>
    <cellStyle name="Millares 94" xfId="11667" xr:uid="{8345BC1B-A404-4B09-BE72-29942B318CF9}"/>
    <cellStyle name="Millares 94 2" xfId="23103" xr:uid="{F72C40A9-72F4-48D7-86EA-434E29DE7D07}"/>
    <cellStyle name="Millares 94 2 2" xfId="45997" xr:uid="{189F2EB5-6324-4467-8B69-5E8CE00294A2}"/>
    <cellStyle name="Millares 94 3" xfId="34556" xr:uid="{DBFE1709-B17C-4016-B949-253E14AF4005}"/>
    <cellStyle name="Millares 94 4" xfId="57438" xr:uid="{809D3B4F-092B-4390-9AC6-B4C9C43049CA}"/>
    <cellStyle name="Millares 95" xfId="11668" xr:uid="{D9A50DEB-67FB-4957-94BB-FB31E861072D}"/>
    <cellStyle name="Millares 95 2" xfId="23104" xr:uid="{9CF37A7E-20CB-46AC-8F5E-803385787D9D}"/>
    <cellStyle name="Millares 95 2 2" xfId="45998" xr:uid="{ECB2CCDB-9C5D-4BE4-8ED7-EC5AF0D8791A}"/>
    <cellStyle name="Millares 95 3" xfId="34557" xr:uid="{05A5207B-17B0-4A38-9C68-2FD2176AB0C0}"/>
    <cellStyle name="Millares 95 4" xfId="57439" xr:uid="{7680B3FC-51D1-4897-B8B9-D5FF60871EE7}"/>
    <cellStyle name="Millares 96" xfId="3104" xr:uid="{E48C3C41-2D9E-44E8-8A15-E0C55F731F1A}"/>
    <cellStyle name="Millares 96 2" xfId="23199" xr:uid="{4116EDB5-9F41-4B59-A03A-CA7C86A654CF}"/>
    <cellStyle name="Millares 96 2 2" xfId="46093" xr:uid="{B5E74A36-1EEC-4E1B-B4F8-EC3812FE5A8F}"/>
    <cellStyle name="Millares 96 3" xfId="34652" xr:uid="{5E8958E5-D576-42DB-A051-A164D52760F1}"/>
    <cellStyle name="Millares 96 4" xfId="57534" xr:uid="{98E022E3-2494-404A-9098-FB540DD49540}"/>
    <cellStyle name="Millares 96 5" xfId="11763" xr:uid="{F954D8B4-A6A9-4732-8679-E768A7CEBAFE}"/>
    <cellStyle name="Millares 97" xfId="3105" xr:uid="{604E2206-ABC0-4135-9522-6AFE0A2919AE}"/>
    <cellStyle name="Millares 97 2" xfId="23368" xr:uid="{CD00D4C7-7C22-40AA-A91A-38FBF37BDEE9}"/>
    <cellStyle name="Millares 97 2 2" xfId="46262" xr:uid="{01103D42-F1C6-47F8-9AEE-3A06507636F1}"/>
    <cellStyle name="Millares 97 3" xfId="34821" xr:uid="{67208BBD-B1B8-4DBE-9FDC-4B62772E7804}"/>
    <cellStyle name="Millares 97 4" xfId="57703" xr:uid="{068DFED2-C1DB-4A6D-BCF7-E7FF061C62B4}"/>
    <cellStyle name="Millares 97 5" xfId="11932" xr:uid="{3EADB403-ADC9-4D2E-88F7-CD337C7B9DD3}"/>
    <cellStyle name="Millares 98" xfId="3102" xr:uid="{6000A159-089A-4B18-A16C-23A4AD786F82}"/>
    <cellStyle name="Millares 98 2" xfId="23367" xr:uid="{EA67CBBB-71F5-43C8-89D1-A6261C52B655}"/>
    <cellStyle name="Millares 98 2 2" xfId="46261" xr:uid="{A6CCE29F-83FB-425F-A7EA-429D83A036D4}"/>
    <cellStyle name="Millares 98 3" xfId="34820" xr:uid="{81265D28-770A-40C9-A230-F6F7F000D6C1}"/>
    <cellStyle name="Millares 98 4" xfId="57702" xr:uid="{AD37967F-DF54-4751-86DA-A1074640114F}"/>
    <cellStyle name="Millares 98 5" xfId="11931" xr:uid="{A799FEC4-BDF0-444D-9698-751DBBFC05D7}"/>
    <cellStyle name="Millares 99" xfId="3103" xr:uid="{BB23D2C3-46EF-4C69-8D00-5806B8154B9C}"/>
    <cellStyle name="Millares 99 2" xfId="23107" xr:uid="{503463A1-A787-43BB-BD21-803E7BA6726E}"/>
    <cellStyle name="Millares 99 2 2" xfId="46001" xr:uid="{4593D5CB-5EE0-4696-9560-C21046DD2581}"/>
    <cellStyle name="Millares 99 3" xfId="34560" xr:uid="{D31D158C-EB6E-477A-90BA-49B4C425D0EB}"/>
    <cellStyle name="Millares 99 4" xfId="57442" xr:uid="{BFAD2FB1-FBCE-4CD7-AF20-F19BD2B88098}"/>
    <cellStyle name="Millares 99 5" xfId="11671" xr:uid="{7CAB2CAB-699D-4878-AEB4-C3844E922A75}"/>
    <cellStyle name="Neutral" xfId="259" builtinId="28" customBuiltin="1"/>
    <cellStyle name="Normal" xfId="0" builtinId="0"/>
    <cellStyle name="Normal 10" xfId="1395" xr:uid="{05B22A0F-7C12-4952-BDDE-17B0C086D0FE}"/>
    <cellStyle name="Normal 10 10 2 2 2" xfId="77" xr:uid="{00000000-0005-0000-0000-00000F000000}"/>
    <cellStyle name="Normal 10 10 3" xfId="1100" xr:uid="{F945E84D-3B32-47C1-AC5E-7347B8D28331}"/>
    <cellStyle name="Normal 10 2" xfId="1099" xr:uid="{D121C487-22C1-4F2A-85C0-BAD0E8B5BCB6}"/>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1 2" xfId="5748" xr:uid="{709F0071-DC76-4005-91D6-43DC5F613991}"/>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3" xfId="3134" xr:uid="{FF108BD1-3C4E-4FAE-94F5-8D266DEEBE52}"/>
    <cellStyle name="Normal 13 2" xfId="36968" xr:uid="{35965BF4-3195-48FA-8F1B-D8D38A067547}"/>
    <cellStyle name="Normal 13 3" xfId="14078" xr:uid="{4319B087-0D26-498A-B411-F3191C564687}"/>
    <cellStyle name="Normal 13 4" xfId="58215" xr:uid="{5CDA123F-0404-43E6-8760-512E00000D2B}"/>
    <cellStyle name="Normal 14" xfId="227" xr:uid="{6189C7CE-F695-482D-95E6-25FA37EA65B9}"/>
    <cellStyle name="Normal 15" xfId="25515" xr:uid="{2FCEEB7A-B395-48CF-B052-A33628EED0CE}"/>
    <cellStyle name="Normal 15 2" xfId="48409" xr:uid="{53C0191D-DB56-4A6B-928D-4803344C8E16}"/>
    <cellStyle name="Normal 15 20" xfId="1396" xr:uid="{FA2DA8A4-FDD2-46E7-A443-8575E7FB50E2}"/>
    <cellStyle name="Normal 16" xfId="25516" xr:uid="{AE7503D2-F71B-4B70-B804-24C70748C922}"/>
    <cellStyle name="Normal 16 2" xfId="48410" xr:uid="{0CC3FDBD-B5D7-4B23-807B-14A834F37AC1}"/>
    <cellStyle name="Normal 17" xfId="25518" xr:uid="{C0DE8FC7-B2B8-47E0-88FF-1D01D217198C}"/>
    <cellStyle name="Normal 17 2" xfId="3119" xr:uid="{36C9F1A1-B61B-47CC-8FAC-701BBE6A04E1}"/>
    <cellStyle name="Normal 17 2 2" xfId="48412" xr:uid="{001B642B-FE2D-4787-9BC0-8F4FE9684DE7}"/>
    <cellStyle name="Normal 18" xfId="25520" xr:uid="{DD099992-1CB2-4813-B354-7AA7CB81CFF8}"/>
    <cellStyle name="Normal 18 2" xfId="48414" xr:uid="{47E1D8C1-AD7E-46A3-B778-4654BF602CE1}"/>
    <cellStyle name="Normal 19" xfId="25526" xr:uid="{B4BF1CF4-AE72-4FEC-939B-7E553131752C}"/>
    <cellStyle name="Normal 199 2 2" xfId="80" xr:uid="{00000000-0005-0000-0000-00001F000000}"/>
    <cellStyle name="Normal 2" xfId="2" xr:uid="{00000000-0005-0000-0000-000020000000}"/>
    <cellStyle name="Normal 2 10" xfId="1398" xr:uid="{52951E9A-D41E-4F5E-A14C-33D9F045BF90}"/>
    <cellStyle name="Normal 2 10 2 2 2" xfId="84" xr:uid="{00000000-0005-0000-0000-000021000000}"/>
    <cellStyle name="Normal 2 13" xfId="1399" xr:uid="{7A5DB7F5-5C9C-45E5-B404-5B94043802F4}"/>
    <cellStyle name="Normal 2 14 2" xfId="90" xr:uid="{59F7B8BA-2289-4612-A641-8C6472105339}"/>
    <cellStyle name="Normal 2 2" xfId="92" xr:uid="{731946A3-1A7A-4EFE-82BB-34E8A965BF47}"/>
    <cellStyle name="Normal 2 2 2" xfId="1089" xr:uid="{89A95530-F56E-482C-BE72-EB8755E5D65E}"/>
    <cellStyle name="Normal 2 2 2 2" xfId="1110" xr:uid="{24039872-94B0-4A3B-8C67-37C16069B1B6}"/>
    <cellStyle name="Normal 2 2 2 2 2" xfId="5837" xr:uid="{DB68C08B-0654-4020-AA11-6ADAB576E17D}"/>
    <cellStyle name="Normal 2 2 2 3" xfId="4" xr:uid="{00000000-0005-0000-0000-000022000000}"/>
    <cellStyle name="Normal 2 2 3" xfId="1429" xr:uid="{77ADC0D6-B810-4CAF-9530-D78544C7BC7F}"/>
    <cellStyle name="Normal 2 2 4" xfId="11110" xr:uid="{F17EB05B-9671-4D9D-A230-05343E975522}"/>
    <cellStyle name="Normal 2 2 44" xfId="1096" xr:uid="{6F32C89C-07BA-4C8D-A792-669B92A2D7E6}"/>
    <cellStyle name="Normal 2 3" xfId="184" xr:uid="{BAD9FCB6-E479-4528-B4B2-6AD2CCD5CC6D}"/>
    <cellStyle name="Normal 2 3 2" xfId="1500" xr:uid="{87232DA2-FEED-4B49-950E-B561FC2EAF4C}"/>
    <cellStyle name="Normal 2 3 3" xfId="1397" xr:uid="{ED670448-E88E-4240-9E37-13076F138C5C}"/>
    <cellStyle name="Normal 2 3 3 2" xfId="5776" xr:uid="{9CA48449-1605-48B4-9150-A84926D0E4FE}"/>
    <cellStyle name="Normal 2 4" xfId="300" xr:uid="{C97B140C-D5E3-41D2-ADC3-E180BCA21032}"/>
    <cellStyle name="Normal 2 4 2" xfId="3124" xr:uid="{07BCDFEC-B8C5-4092-A4CE-38E2B42D9DEA}"/>
    <cellStyle name="Normal 2 5" xfId="1106" xr:uid="{852BAFAF-BBDD-4A86-AE6F-B388D86F6295}"/>
    <cellStyle name="Normal 20" xfId="25524" xr:uid="{5985AC02-0D60-4E7B-B313-F806073778D2}"/>
    <cellStyle name="Normal 21" xfId="58469" xr:uid="{165F9C6C-2E02-4A36-BC63-C661E61EB8E4}"/>
    <cellStyle name="Normal 23" xfId="3668" xr:uid="{8030C0A4-71A4-422C-998E-3DB39CA232B6}"/>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52 6" xfId="1093" xr:uid="{091D8400-774F-4DD8-9F83-FC8B4A94C6A5}"/>
    <cellStyle name="Normal 6" xfId="105" xr:uid="{8BD85A37-FD3B-45A2-9789-C005F12D82E3}"/>
    <cellStyle name="Normal 6 2" xfId="3158" xr:uid="{05A7F5FC-2B7E-43D6-A373-48A28CB88B4D}"/>
    <cellStyle name="Normal 6 3" xfId="3120" xr:uid="{06DBB8E6-3857-416E-85A7-8764E1ECDAAA}"/>
    <cellStyle name="Normal 6 4" xfId="6859" xr:uid="{7B8DCC54-6CB5-4B4C-B8C3-AD45A5C66273}"/>
    <cellStyle name="Normal 6 6 5" xfId="1090" xr:uid="{E4646B22-4C86-416A-899E-A8EB3393D6D5}"/>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 3" xfId="3159" xr:uid="{CD102DB0-DF59-4492-A132-D4A4DB99610F}"/>
    <cellStyle name="Normal 7 4" xfId="3121" xr:uid="{FDE613AE-CD24-4AB8-A7E2-0160A5CFCF4A}"/>
    <cellStyle name="Normal 709" xfId="1400" xr:uid="{6C142F6A-A2C3-41D9-87E4-3FBBA2ABB5D4}"/>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 xfId="3122" xr:uid="{3AB466AE-F67C-4686-93B5-CD415D479FAC}"/>
    <cellStyle name="Normal 9 2" xfId="14080" xr:uid="{226FC57C-7DBB-4AED-91F0-5362DEA61D2F}"/>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2 2" xfId="1111" xr:uid="{F22A716D-CB47-4E20-BF86-BD72A9FCAA24}"/>
    <cellStyle name="Porcentaje 2 2 2" xfId="1436" xr:uid="{0DF6E4A7-5144-49EB-9148-28731A065871}"/>
    <cellStyle name="Porcentaje 2 3" xfId="1402" xr:uid="{A14FBD68-7D20-442F-A6B1-CF2E84BD8C4F}"/>
    <cellStyle name="Porcentaje 2 3 2" xfId="11115" xr:uid="{7987D9A0-BDF7-41C0-B5DB-A5E67EDC4104}"/>
    <cellStyle name="Porcentaje 3" xfId="304" xr:uid="{C5F1826F-51C9-422E-BACF-4529B7DCEED3}"/>
    <cellStyle name="Porcentaje 3 2" xfId="1401" xr:uid="{FB9B2CF4-E92B-4BB1-A343-319A1B47B95D}"/>
    <cellStyle name="Porcentaje 4" xfId="187" xr:uid="{C23BE46E-0C0C-4D01-99E2-EA7CDA383519}"/>
    <cellStyle name="Porcentaje 5" xfId="14083" xr:uid="{D5E75045-1218-40B5-8CE2-1CB250825C83}"/>
    <cellStyle name="Porcentaje 6" xfId="25530" xr:uid="{E451A347-78F6-4423-A8DE-FEFF70F6D3B3}"/>
    <cellStyle name="Porcentual 10" xfId="1101" xr:uid="{56557417-BCEA-4C38-8173-2785A20591F4}"/>
    <cellStyle name="Porcentual 3" xfId="1113" xr:uid="{DD055D75-C76A-4C8C-B326-2DBA1176F3C9}"/>
    <cellStyle name="Porcentual 3 2 2" xfId="1102" xr:uid="{7B6B37DD-5E10-4BE0-902C-9D39B37DA905}"/>
    <cellStyle name="Result" xfId="3131" xr:uid="{2AE875C5-9FD5-4141-ACDD-2B3B9586B82A}"/>
    <cellStyle name="Result2" xfId="3130" xr:uid="{E28772C6-7494-4C80-A43B-9A3B25ADCFF7}"/>
    <cellStyle name="Salida" xfId="261" builtinId="21" customBuiltin="1"/>
    <cellStyle name="Salida 12" xfId="1098" xr:uid="{DC681A1A-27FA-49DA-B6F9-18108E82013B}"/>
    <cellStyle name="Salida 2" xfId="1104" xr:uid="{34B7F81C-AED2-49D8-B2CB-BDFBDCFCA3A7}"/>
    <cellStyle name="TableStyleLight1" xfId="111" xr:uid="{8E4513AF-6DF3-47AE-B9E2-58E65CB8BE39}"/>
    <cellStyle name="Texto de advertencia" xfId="265" builtinId="11" customBuiltin="1"/>
    <cellStyle name="Texto explicativo" xfId="267" builtinId="53" customBuiltin="1"/>
    <cellStyle name="Texto explicativo 2" xfId="1097" xr:uid="{6073B9B8-647A-4B65-BD49-BF6D370D6A36}"/>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FF0000"/>
      <color rgb="FFCC3300"/>
      <color rgb="FF66FF99"/>
      <color rgb="FFFFFF99"/>
      <color rgb="FF00FF00"/>
      <color rgb="FFCCFFFF"/>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6" Type="http://schemas.openxmlformats.org/officeDocument/2006/relationships/externalLink" Target="externalLinks/externalLink1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28"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18" Type="http://schemas.openxmlformats.org/officeDocument/2006/relationships/externalLink" Target="externalLinks/externalLink112.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08" Type="http://schemas.openxmlformats.org/officeDocument/2006/relationships/externalLink" Target="externalLinks/externalLink102.xml"/><Relationship Id="rId124" Type="http://schemas.openxmlformats.org/officeDocument/2006/relationships/theme" Target="theme/theme1.xml"/><Relationship Id="rId129" Type="http://schemas.openxmlformats.org/officeDocument/2006/relationships/customXml" Target="../customXml/item1.xml"/><Relationship Id="rId54" Type="http://schemas.openxmlformats.org/officeDocument/2006/relationships/externalLink" Target="externalLinks/externalLink48.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130" Type="http://schemas.openxmlformats.org/officeDocument/2006/relationships/customXml" Target="../customXml/item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externalLink" Target="externalLinks/externalLink98.xml"/><Relationship Id="rId120" Type="http://schemas.openxmlformats.org/officeDocument/2006/relationships/externalLink" Target="externalLinks/externalLink114.xml"/><Relationship Id="rId125" Type="http://schemas.openxmlformats.org/officeDocument/2006/relationships/styles" Target="styles.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29" Type="http://schemas.openxmlformats.org/officeDocument/2006/relationships/externalLink" Target="externalLinks/externalLink23.xml"/><Relationship Id="rId24" Type="http://schemas.openxmlformats.org/officeDocument/2006/relationships/externalLink" Target="externalLinks/externalLink18.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15" Type="http://schemas.openxmlformats.org/officeDocument/2006/relationships/externalLink" Target="externalLinks/externalLink109.xml"/><Relationship Id="rId131" Type="http://schemas.openxmlformats.org/officeDocument/2006/relationships/customXml" Target="../customXml/item3.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externalLink" Target="externalLinks/externalLink99.xml"/><Relationship Id="rId126"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3" Type="http://schemas.openxmlformats.org/officeDocument/2006/relationships/worksheet" Target="worksheets/sheet3.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116" Type="http://schemas.openxmlformats.org/officeDocument/2006/relationships/externalLink" Target="externalLinks/externalLink110.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microsoft.com/office/2017/10/relationships/person" Target="persons/person.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4" Type="http://schemas.openxmlformats.org/officeDocument/2006/relationships/worksheet" Target="worksheets/sheet4.xml"/><Relationship Id="rId9" Type="http://schemas.openxmlformats.org/officeDocument/2006/relationships/externalLink" Target="externalLinks/externalLink3.xml"/><Relationship Id="rId26" Type="http://schemas.openxmlformats.org/officeDocument/2006/relationships/externalLink" Target="externalLinks/externalLink20.xml"/></Relationships>
</file>

<file path=xl/drawings/_rels/drawing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47</xdr:row>
      <xdr:rowOff>104775</xdr:rowOff>
    </xdr:from>
    <xdr:to>
      <xdr:col>12</xdr:col>
      <xdr:colOff>731520</xdr:colOff>
      <xdr:row>54</xdr:row>
      <xdr:rowOff>143039</xdr:rowOff>
    </xdr:to>
    <xdr:pic>
      <xdr:nvPicPr>
        <xdr:cNvPr id="2" name="Imagen 1">
          <a:extLst>
            <a:ext uri="{FF2B5EF4-FFF2-40B4-BE49-F238E27FC236}">
              <a16:creationId xmlns:a16="http://schemas.microsoft.com/office/drawing/2014/main" id="{05F04A53-1D6D-2121-DACC-AE9C71BC9C99}"/>
            </a:ext>
          </a:extLst>
        </xdr:cNvPr>
        <xdr:cNvPicPr>
          <a:picLocks noChangeAspect="1"/>
        </xdr:cNvPicPr>
      </xdr:nvPicPr>
      <xdr:blipFill>
        <a:blip xmlns:r="http://schemas.openxmlformats.org/officeDocument/2006/relationships" r:embed="rId1"/>
        <a:stretch>
          <a:fillRect/>
        </a:stretch>
      </xdr:blipFill>
      <xdr:spPr>
        <a:xfrm>
          <a:off x="4320540" y="7831455"/>
          <a:ext cx="9189720" cy="1211744"/>
        </a:xfrm>
        <a:prstGeom prst="rect">
          <a:avLst/>
        </a:prstGeom>
        <a:ln>
          <a:solidFill>
            <a:sysClr val="windowText" lastClr="000000"/>
          </a:solidFill>
        </a:ln>
      </xdr:spPr>
    </xdr:pic>
    <xdr:clientData/>
  </xdr:twoCellAnchor>
  <xdr:twoCellAnchor editAs="oneCell">
    <xdr:from>
      <xdr:col>1</xdr:col>
      <xdr:colOff>0</xdr:colOff>
      <xdr:row>56</xdr:row>
      <xdr:rowOff>0</xdr:rowOff>
    </xdr:from>
    <xdr:to>
      <xdr:col>12</xdr:col>
      <xdr:colOff>427490</xdr:colOff>
      <xdr:row>74</xdr:row>
      <xdr:rowOff>160295</xdr:rowOff>
    </xdr:to>
    <xdr:pic>
      <xdr:nvPicPr>
        <xdr:cNvPr id="3" name="Imagen 2">
          <a:extLst>
            <a:ext uri="{FF2B5EF4-FFF2-40B4-BE49-F238E27FC236}">
              <a16:creationId xmlns:a16="http://schemas.microsoft.com/office/drawing/2014/main" id="{BFDEDAD3-B578-623B-C333-B687F825B196}"/>
            </a:ext>
          </a:extLst>
        </xdr:cNvPr>
        <xdr:cNvPicPr>
          <a:picLocks noChangeAspect="1"/>
        </xdr:cNvPicPr>
      </xdr:nvPicPr>
      <xdr:blipFill>
        <a:blip xmlns:r="http://schemas.openxmlformats.org/officeDocument/2006/relationships" r:embed="rId2"/>
        <a:stretch>
          <a:fillRect/>
        </a:stretch>
      </xdr:blipFill>
      <xdr:spPr>
        <a:xfrm>
          <a:off x="4282440" y="9235440"/>
          <a:ext cx="8885690" cy="31778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terEmpresas/Documentos%20Interempresas/GRUPO%20VAZQUEZ%20SAE/CNV/2022/09/CONSOLIDADO/Master-CNV-ITTI-S.A.E.C.A-SETIEMBRE.-2022_VF.271020222-28.10-revision-JR%20(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gloriam/Dropbox/J.FLEISCHMAN/2018/GASTOS%20OPERATIVOS%20A%20NOVIEMBR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gloriam/Desktop/CIERRE%202018%20IRACIS/RENTA%20NETA%202018%20JF.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0.09.05\Validaci&#243;n\Ingresos%20Publicidad%2030092005%20CVC.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172.22.51.15\Documents%20and%20Settings\ctorres\My%20Documents\Alto%20Palermo\US%20GAAP%2030%2006%2006\20%20F%202006\Soportes%20s%20C&#237;a\Sector%20Contable%20-%20Archivos%20Compartidos\An&#225;lisis%20de%20Rubros%20Contables\Acreedores%20x%20FPC\Posiciones\Fpc%20-%200605.xls?A2E7BF92" TargetMode="External"/><Relationship Id="rId1" Type="http://schemas.openxmlformats.org/officeDocument/2006/relationships/externalLinkPath" Target="file:///\\A2E7BF92\Fpc%20-%2006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gloriam/Dropbox/J.FLEISCHMAN/2018/AUDITORIA/Planilla%20RG%2082-18%20JF.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Users\vista\Documents\AGREGSA\_Flujo%20de%20caja%20del%20inversionista_03.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monserratlopez/Desktop/Documents/BCA/CLIENTES/Clientes%20actuales/FIC%20S.A.%20de%20Finanzas/A&#209;O%202016/Preliminar/Archivo%20gral/Worksheet%20in%20(C)%208432%20%20Test%20de%20N&#243;mina%20al%2031.12.06"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ARALWEB\Datos\ADRIAN%20AXI\1000_AxI%20Bs.%20de%20Uso%203006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1.12.05\Validaci&#243;n\Altas%20materiales%20CVC%2012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Diageo%20Paraguay%20SRL/2009/Archivo%20General/Informes%20definitivos/Diageo%20Paraguay%20-%20Armado%20del%20Informe%20200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0.09.05\Validaci&#243;n\Ingresos%20Publicidad%2030092005%20CVC.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ADRIAN%20AXI\1000_AxI%20Bs.%20de%20Uso%203006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72.21.0.2\fs\Users\cynthia.velazquez.CREDICENTRO\AppData\Local\Microsoft\Windows\INetCache\Content.Outlook\P345546L\DEFINICIONES%20SAP.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contabilidad/01%20-%20CONTABILIDAD%20FPY/01%20-%20LIBRO%20MAYOR/11%20-%202011/08%20-%20AGOSTO/CONCILIACION.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erfs\Contabilidad%20JF\Users\KCI\Desktop\EEFF%202017\CGP%20SRL\CGP_EEFF_Res49_2017.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ARALWEB\Datos\Users\vista\Documents\AGREGSA\_Flujo%20de%20caja%20del%20inversionista_0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BCA%20-%20ML16/DDAR%20Input%20Template26(mai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ARALWEB\Datos\Users\dportillo.AMARAL\AppData\Local\Microsoft\Windows\Temporary%20Internet%20Files\Content.Outlook\AD0MLEYG\AV%20DP%20VMCD%2031.12.13%20(An&#225;lisis).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BD921EA\Proveedores%20TVD.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elcomercio-my.sharepoint.com/@/Uymvdapp06/grupales/Documents%20and%20Settings/gcervieri/Local%20Settings/Temporary%20Internet%20Files/OLK17/Respaldo/Balance%20FNP-respal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1.12.05\Validaci&#243;n\Altas%20materiales%20CVC%20120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idor\1%20-%20Soportes%20Grupo%20MCSA\1.3%20-%20Team%20Subsidiarias%20Exterior\Paraguay%20Cortes%20Contables\0412\Revalorizacion\3910%20D&#176;C&#176;%2012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MARALWEB\Datos\Users\user\AppData\Local\Microsoft\Windows\Temporary%20Internet%20Files\Low\Content.IE5\R0NHK3DU\PLANILLA%20AGREGSA.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ervidor\Users\user\AppData\Local\Microsoft\Windows\Temporary%20Internet%20Files\Low\Content.IE5\R0NHK3DU\PLANILLA%20AGREGSA.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monserratlopez/Desktop/Documents/BCA/CLIENTES/Clientes%20actuales/FIC%20S.A.%20de%20Finanzas/A&#209;O%202016/Final/Archivo%20gral/Analisis%20de%20revisi&#243;n/Worksheet%20in%208236%20Analisis%20de%20gasto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108.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sergio.leguizamon.GRUPOVAZQUEZ/Desktop/MASTER%2006/Master-GrupoVazquezSAEJUNIO2023%20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A Clientes"/>
      <sheetName val="Resumen"/>
      <sheetName val="Tickmarks"/>
      <sheetName val="Instrucciones"/>
      <sheetName val="XREF"/>
      <sheetName val="Comand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alance 122021"/>
      <sheetName val="Balance 06 2022 (2)"/>
      <sheetName val="x"/>
      <sheetName val="Balance 09 2022"/>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Nota 40 sin TEDs"/>
      <sheetName val="Interempresas"/>
      <sheetName val="Base de Monedas"/>
    </sheetNames>
    <sheetDataSet>
      <sheetData sheetId="0">
        <row r="1">
          <cell r="C1" t="str">
            <v>ITTI S.A.E.C.A.</v>
          </cell>
        </row>
      </sheetData>
      <sheetData sheetId="1" refreshError="1"/>
      <sheetData sheetId="2" refreshError="1"/>
      <sheetData sheetId="3">
        <row r="4">
          <cell r="C4" t="str">
            <v>Cuenta</v>
          </cell>
          <cell r="D4" t="str">
            <v>Descripcion</v>
          </cell>
          <cell r="F4" t="str">
            <v>Monto</v>
          </cell>
          <cell r="G4" t="str">
            <v>Totalizador</v>
          </cell>
          <cell r="H4" t="str">
            <v>saldo</v>
          </cell>
        </row>
        <row r="5">
          <cell r="C5">
            <v>1</v>
          </cell>
          <cell r="D5" t="str">
            <v>ACTIVO</v>
          </cell>
          <cell r="G5">
            <v>361205320143.62799</v>
          </cell>
          <cell r="H5">
            <v>361205320143.62799</v>
          </cell>
        </row>
        <row r="6">
          <cell r="C6">
            <v>11</v>
          </cell>
          <cell r="D6" t="str">
            <v>ACTIVO CORRIENTE</v>
          </cell>
          <cell r="G6">
            <v>125281991836.91299</v>
          </cell>
          <cell r="H6">
            <v>125281991836.91299</v>
          </cell>
        </row>
        <row r="7">
          <cell r="C7">
            <v>1101</v>
          </cell>
          <cell r="D7" t="str">
            <v>DISPONIBILIDADES</v>
          </cell>
          <cell r="G7">
            <v>2865023873.8099999</v>
          </cell>
          <cell r="H7">
            <v>2865023873.8099999</v>
          </cell>
        </row>
        <row r="8">
          <cell r="C8">
            <v>110101</v>
          </cell>
          <cell r="D8" t="str">
            <v>EFECTIVO Y SIMILARES</v>
          </cell>
          <cell r="G8">
            <v>107727185</v>
          </cell>
          <cell r="H8">
            <v>107727185</v>
          </cell>
        </row>
        <row r="9">
          <cell r="C9">
            <v>11010101</v>
          </cell>
          <cell r="D9" t="str">
            <v>EFECTIVO</v>
          </cell>
          <cell r="F9">
            <v>0</v>
          </cell>
          <cell r="H9">
            <v>0</v>
          </cell>
        </row>
        <row r="10">
          <cell r="C10">
            <v>11010102</v>
          </cell>
          <cell r="D10" t="str">
            <v>FONDO FIJO GS CENTRAL</v>
          </cell>
          <cell r="F10">
            <v>3512500</v>
          </cell>
          <cell r="H10">
            <v>3512500</v>
          </cell>
        </row>
        <row r="11">
          <cell r="C11">
            <v>11010103</v>
          </cell>
          <cell r="D11" t="str">
            <v>FONDO FIJO USD CENTRAL</v>
          </cell>
          <cell r="F11">
            <v>58628617</v>
          </cell>
          <cell r="H11">
            <v>58628617</v>
          </cell>
        </row>
        <row r="12">
          <cell r="C12">
            <v>11010104</v>
          </cell>
          <cell r="D12" t="str">
            <v>FONDO FIJO GS CDE</v>
          </cell>
          <cell r="F12">
            <v>6909511</v>
          </cell>
          <cell r="H12">
            <v>6909511</v>
          </cell>
        </row>
        <row r="13">
          <cell r="C13">
            <v>11010105</v>
          </cell>
          <cell r="D13" t="str">
            <v>FONDO FIJO USD CDE</v>
          </cell>
          <cell r="F13">
            <v>502600</v>
          </cell>
          <cell r="H13">
            <v>502600</v>
          </cell>
        </row>
        <row r="14">
          <cell r="C14">
            <v>11010106</v>
          </cell>
          <cell r="D14" t="str">
            <v>FONDO FIJO GS. ENCARNACION</v>
          </cell>
          <cell r="F14">
            <v>8076100</v>
          </cell>
          <cell r="H14">
            <v>8076100</v>
          </cell>
        </row>
        <row r="15">
          <cell r="C15">
            <v>11010107</v>
          </cell>
          <cell r="D15" t="str">
            <v>FONDO FIJO USD ENCARNACION</v>
          </cell>
          <cell r="F15">
            <v>28556162</v>
          </cell>
          <cell r="H15">
            <v>28556162</v>
          </cell>
        </row>
        <row r="16">
          <cell r="C16">
            <v>11010109</v>
          </cell>
          <cell r="D16" t="str">
            <v>RECAUDAC. TARJETA DE CREDITO</v>
          </cell>
          <cell r="F16">
            <v>953409</v>
          </cell>
          <cell r="H16">
            <v>953409</v>
          </cell>
        </row>
        <row r="17">
          <cell r="C17">
            <v>11010110</v>
          </cell>
          <cell r="D17" t="str">
            <v>RECAUDAC. TARJETA DE DEBITO</v>
          </cell>
          <cell r="F17">
            <v>0</v>
          </cell>
          <cell r="H17">
            <v>0</v>
          </cell>
        </row>
        <row r="18">
          <cell r="C18">
            <v>11010111</v>
          </cell>
          <cell r="D18" t="str">
            <v>RECAUDAC. DEBITO AUTOMATICO</v>
          </cell>
          <cell r="F18">
            <v>0</v>
          </cell>
          <cell r="H18">
            <v>0</v>
          </cell>
        </row>
        <row r="19">
          <cell r="C19">
            <v>11010112</v>
          </cell>
          <cell r="D19" t="str">
            <v>CAJA OPERACIONES GS</v>
          </cell>
          <cell r="F19">
            <v>0</v>
          </cell>
          <cell r="H19">
            <v>0</v>
          </cell>
        </row>
        <row r="20">
          <cell r="C20">
            <v>11010113</v>
          </cell>
          <cell r="D20" t="str">
            <v>CAJA OPERACIONES USD</v>
          </cell>
          <cell r="F20">
            <v>0</v>
          </cell>
          <cell r="H20">
            <v>0</v>
          </cell>
        </row>
        <row r="21">
          <cell r="C21">
            <v>11010114</v>
          </cell>
          <cell r="D21" t="str">
            <v>FONDO FIJO GS SUC 05</v>
          </cell>
          <cell r="F21">
            <v>588286</v>
          </cell>
          <cell r="H21">
            <v>588286</v>
          </cell>
        </row>
        <row r="22">
          <cell r="C22">
            <v>11010116</v>
          </cell>
          <cell r="D22" t="str">
            <v>OPERACIONES CON TARJETA-MI NEGOCIO</v>
          </cell>
          <cell r="F22">
            <v>0</v>
          </cell>
          <cell r="H22">
            <v>0</v>
          </cell>
        </row>
        <row r="23">
          <cell r="C23">
            <v>110102</v>
          </cell>
          <cell r="D23" t="str">
            <v>VALORES Y RECAUDACIONES</v>
          </cell>
          <cell r="G23">
            <v>269323584.85000002</v>
          </cell>
          <cell r="H23">
            <v>269323584.85000002</v>
          </cell>
        </row>
        <row r="24">
          <cell r="C24">
            <v>11010201</v>
          </cell>
          <cell r="D24" t="str">
            <v>RECAUDACIONES A DEPOSITAR ML</v>
          </cell>
          <cell r="F24">
            <v>0</v>
          </cell>
          <cell r="H24">
            <v>0</v>
          </cell>
        </row>
        <row r="25">
          <cell r="C25">
            <v>11010202</v>
          </cell>
          <cell r="D25" t="str">
            <v>RECAUDACIONES A DEPOSITAR ME</v>
          </cell>
          <cell r="F25">
            <v>0</v>
          </cell>
          <cell r="H25">
            <v>0</v>
          </cell>
        </row>
        <row r="26">
          <cell r="C26">
            <v>11010203</v>
          </cell>
          <cell r="D26" t="str">
            <v>RECAUDACIONES CHEQUES ML</v>
          </cell>
          <cell r="F26">
            <v>138919209</v>
          </cell>
          <cell r="H26">
            <v>138919209</v>
          </cell>
        </row>
        <row r="27">
          <cell r="C27">
            <v>11010204</v>
          </cell>
          <cell r="D27" t="str">
            <v>RECAUDACIONES CHEQUES ME</v>
          </cell>
          <cell r="F27">
            <v>121919449</v>
          </cell>
          <cell r="H27">
            <v>121919449</v>
          </cell>
        </row>
        <row r="28">
          <cell r="C28">
            <v>11010207</v>
          </cell>
          <cell r="D28" t="str">
            <v>RECAUDACIONES A DEPOSITAR ML CDE</v>
          </cell>
          <cell r="F28">
            <v>0</v>
          </cell>
          <cell r="H28">
            <v>0</v>
          </cell>
        </row>
        <row r="29">
          <cell r="C29">
            <v>11010208</v>
          </cell>
          <cell r="D29" t="str">
            <v>RECAUDACIONES A DEPOSITAR ME CDE</v>
          </cell>
          <cell r="F29">
            <v>0</v>
          </cell>
          <cell r="H29">
            <v>0</v>
          </cell>
        </row>
        <row r="30">
          <cell r="C30">
            <v>11010209</v>
          </cell>
          <cell r="D30" t="str">
            <v>RECAUDACIONES CHEQUES ML CDE</v>
          </cell>
          <cell r="F30">
            <v>360000</v>
          </cell>
          <cell r="H30">
            <v>360000</v>
          </cell>
        </row>
        <row r="31">
          <cell r="C31">
            <v>11010210</v>
          </cell>
          <cell r="D31" t="str">
            <v>RECAUDACIONES CHEQUES ME CDE</v>
          </cell>
          <cell r="F31">
            <v>6724927</v>
          </cell>
          <cell r="H31">
            <v>6724927</v>
          </cell>
        </row>
        <row r="32">
          <cell r="C32">
            <v>11010211</v>
          </cell>
          <cell r="D32" t="str">
            <v>RECAUDACIONES A DEPOSITAR ML ENCARNACION</v>
          </cell>
          <cell r="F32">
            <v>0</v>
          </cell>
          <cell r="H32">
            <v>0</v>
          </cell>
        </row>
        <row r="33">
          <cell r="C33">
            <v>11010212</v>
          </cell>
          <cell r="D33" t="str">
            <v>RECAUDACIONES A DEPOSITAR ME ENCARNACION</v>
          </cell>
          <cell r="F33">
            <v>-0.15</v>
          </cell>
          <cell r="H33">
            <v>-0.15</v>
          </cell>
        </row>
        <row r="34">
          <cell r="C34">
            <v>11010213</v>
          </cell>
          <cell r="D34" t="str">
            <v>RECAUDACIONES CHEQUES ML ENCARNACION</v>
          </cell>
          <cell r="F34">
            <v>1400000</v>
          </cell>
          <cell r="H34">
            <v>1400000</v>
          </cell>
        </row>
        <row r="35">
          <cell r="C35">
            <v>11010214</v>
          </cell>
          <cell r="D35" t="str">
            <v>RECAUDACIONES CHEQUES ME ENCARNACION</v>
          </cell>
          <cell r="F35">
            <v>0</v>
          </cell>
          <cell r="H35">
            <v>0</v>
          </cell>
        </row>
        <row r="36">
          <cell r="C36">
            <v>110103</v>
          </cell>
          <cell r="D36" t="str">
            <v>BANCOS ML</v>
          </cell>
          <cell r="G36">
            <v>1110875551</v>
          </cell>
          <cell r="H36">
            <v>1110875551</v>
          </cell>
        </row>
        <row r="37">
          <cell r="C37">
            <v>11010301</v>
          </cell>
          <cell r="D37" t="str">
            <v>BANCO REGIONAL GS</v>
          </cell>
          <cell r="F37">
            <v>10358862</v>
          </cell>
          <cell r="H37">
            <v>10358862</v>
          </cell>
        </row>
        <row r="38">
          <cell r="C38">
            <v>11010302</v>
          </cell>
          <cell r="D38" t="str">
            <v>Banco Nacional De Fomento</v>
          </cell>
          <cell r="F38">
            <v>3118662</v>
          </cell>
          <cell r="H38">
            <v>3118662</v>
          </cell>
        </row>
        <row r="39">
          <cell r="C39">
            <v>11010304</v>
          </cell>
          <cell r="D39" t="str">
            <v>Banco Sudameris Gs.</v>
          </cell>
          <cell r="F39">
            <v>7281089</v>
          </cell>
          <cell r="H39">
            <v>7281089</v>
          </cell>
        </row>
        <row r="40">
          <cell r="C40">
            <v>11010305</v>
          </cell>
          <cell r="D40" t="str">
            <v>Banco Atlas Cta.Cte. Gs.</v>
          </cell>
          <cell r="F40">
            <v>9831586</v>
          </cell>
          <cell r="H40">
            <v>9831586</v>
          </cell>
        </row>
        <row r="41">
          <cell r="C41">
            <v>11010306</v>
          </cell>
          <cell r="D41" t="str">
            <v>Banco Continental Gs.</v>
          </cell>
          <cell r="F41">
            <v>6193764</v>
          </cell>
          <cell r="H41">
            <v>6193764</v>
          </cell>
        </row>
        <row r="42">
          <cell r="C42">
            <v>11010307</v>
          </cell>
          <cell r="D42" t="str">
            <v>BANCO ITAU GS.</v>
          </cell>
          <cell r="F42">
            <v>124540835</v>
          </cell>
          <cell r="H42">
            <v>124540835</v>
          </cell>
        </row>
        <row r="43">
          <cell r="C43">
            <v>11010310</v>
          </cell>
          <cell r="D43" t="str">
            <v>B.B.V.A. GS</v>
          </cell>
          <cell r="F43">
            <v>40000000</v>
          </cell>
          <cell r="H43">
            <v>40000000</v>
          </cell>
        </row>
        <row r="44">
          <cell r="C44">
            <v>11010311</v>
          </cell>
          <cell r="D44" t="str">
            <v>Banco Familiar SAECA Gs.</v>
          </cell>
          <cell r="F44">
            <v>41758383</v>
          </cell>
          <cell r="H44">
            <v>41758383</v>
          </cell>
        </row>
        <row r="45">
          <cell r="C45">
            <v>11010312</v>
          </cell>
          <cell r="D45" t="str">
            <v>Banco Vision Gs.</v>
          </cell>
          <cell r="F45">
            <v>29118990</v>
          </cell>
          <cell r="H45">
            <v>29118990</v>
          </cell>
        </row>
        <row r="46">
          <cell r="C46">
            <v>11010314</v>
          </cell>
          <cell r="D46" t="str">
            <v>BANCO INTERFISA GS</v>
          </cell>
          <cell r="F46">
            <v>4901617</v>
          </cell>
          <cell r="H46">
            <v>4901617</v>
          </cell>
        </row>
        <row r="47">
          <cell r="C47">
            <v>11010316</v>
          </cell>
          <cell r="D47" t="str">
            <v>BANCO AMAMBAY GS</v>
          </cell>
          <cell r="F47">
            <v>18083038</v>
          </cell>
          <cell r="H47">
            <v>18083038</v>
          </cell>
        </row>
        <row r="48">
          <cell r="C48">
            <v>11010317</v>
          </cell>
          <cell r="D48" t="str">
            <v>BANCO RIO GS.</v>
          </cell>
          <cell r="F48">
            <v>6318464</v>
          </cell>
          <cell r="H48">
            <v>6318464</v>
          </cell>
        </row>
        <row r="49">
          <cell r="C49">
            <v>11010319</v>
          </cell>
          <cell r="D49" t="str">
            <v>TU FINANCIERA-CAJA DE AHORRO GS</v>
          </cell>
          <cell r="F49">
            <v>1587834</v>
          </cell>
          <cell r="H49">
            <v>1587834</v>
          </cell>
        </row>
        <row r="50">
          <cell r="C50">
            <v>11010320</v>
          </cell>
          <cell r="D50" t="str">
            <v>FINANCIERA UENO S.A.E.C.A. GS - 61912106</v>
          </cell>
          <cell r="F50">
            <v>12732427</v>
          </cell>
          <cell r="H50">
            <v>12732427</v>
          </cell>
        </row>
        <row r="51">
          <cell r="C51">
            <v>11010321</v>
          </cell>
          <cell r="D51" t="str">
            <v>BCO ATLAS GS CTA CTE 687</v>
          </cell>
          <cell r="F51">
            <v>108812976</v>
          </cell>
          <cell r="H51">
            <v>108812976</v>
          </cell>
        </row>
        <row r="52">
          <cell r="C52">
            <v>11010322</v>
          </cell>
          <cell r="D52" t="str">
            <v>BCO ITAU GS CTA CTE 289</v>
          </cell>
          <cell r="F52">
            <v>3416876</v>
          </cell>
          <cell r="H52">
            <v>3416876</v>
          </cell>
        </row>
        <row r="53">
          <cell r="C53">
            <v>11010323</v>
          </cell>
          <cell r="D53" t="str">
            <v>BANCO ATLAS CAJA DE AHORRO GS 306</v>
          </cell>
          <cell r="F53">
            <v>63449867</v>
          </cell>
          <cell r="H53">
            <v>63449867</v>
          </cell>
        </row>
        <row r="54">
          <cell r="C54">
            <v>11010324</v>
          </cell>
          <cell r="D54" t="str">
            <v>FIC DE FINANZAS CAJA DE AHORRO GS</v>
          </cell>
          <cell r="F54">
            <v>20161</v>
          </cell>
          <cell r="H54">
            <v>20161</v>
          </cell>
        </row>
        <row r="55">
          <cell r="C55">
            <v>11010325</v>
          </cell>
          <cell r="D55" t="str">
            <v>FINEXPAR FINANCIERA SAECA CAJA DE AHORRO-CTA 2048</v>
          </cell>
          <cell r="F55">
            <v>597261</v>
          </cell>
          <cell r="H55">
            <v>597261</v>
          </cell>
        </row>
        <row r="56">
          <cell r="C56">
            <v>11010326</v>
          </cell>
          <cell r="D56" t="str">
            <v>BANCOP AHORRO A LA VISTA GS</v>
          </cell>
          <cell r="F56">
            <v>0</v>
          </cell>
          <cell r="H56">
            <v>0</v>
          </cell>
        </row>
        <row r="57">
          <cell r="C57">
            <v>11010327</v>
          </cell>
          <cell r="D57" t="str">
            <v>FINANCIERA UENO 5001</v>
          </cell>
          <cell r="F57">
            <v>121319360</v>
          </cell>
          <cell r="H57">
            <v>121319360</v>
          </cell>
        </row>
        <row r="58">
          <cell r="C58">
            <v>11010328</v>
          </cell>
          <cell r="D58" t="str">
            <v>BANCO ATLAS AH GS - SALARIO 443</v>
          </cell>
          <cell r="F58">
            <v>0</v>
          </cell>
          <cell r="H58">
            <v>0</v>
          </cell>
        </row>
        <row r="59">
          <cell r="C59">
            <v>11010329</v>
          </cell>
          <cell r="D59" t="str">
            <v>FINANCIERA UENO 10962</v>
          </cell>
          <cell r="F59">
            <v>15101229</v>
          </cell>
          <cell r="H59">
            <v>15101229</v>
          </cell>
        </row>
        <row r="60">
          <cell r="C60">
            <v>11010330</v>
          </cell>
          <cell r="D60" t="str">
            <v>BANCO ATLAS 1311495</v>
          </cell>
          <cell r="F60">
            <v>0</v>
          </cell>
          <cell r="H60">
            <v>0</v>
          </cell>
        </row>
        <row r="61">
          <cell r="C61">
            <v>11010331</v>
          </cell>
          <cell r="D61" t="str">
            <v>FINANCIERA UENO CTA AHORRO N° 96915011 S</v>
          </cell>
          <cell r="F61">
            <v>717940</v>
          </cell>
          <cell r="H61">
            <v>717940</v>
          </cell>
        </row>
        <row r="62">
          <cell r="C62">
            <v>11010332</v>
          </cell>
          <cell r="D62" t="str">
            <v>CITIBANK GS 60024</v>
          </cell>
          <cell r="F62">
            <v>165268</v>
          </cell>
          <cell r="H62">
            <v>165268</v>
          </cell>
        </row>
        <row r="63">
          <cell r="C63">
            <v>11010333</v>
          </cell>
          <cell r="D63" t="str">
            <v>FINANCIERA UENO S.A.E.C.A. GS - 61917775 SALARIO</v>
          </cell>
          <cell r="F63">
            <v>481184055</v>
          </cell>
          <cell r="H63">
            <v>481184055</v>
          </cell>
        </row>
        <row r="64">
          <cell r="C64">
            <v>11010334</v>
          </cell>
          <cell r="D64" t="str">
            <v>CITIBANK GS 60016</v>
          </cell>
          <cell r="F64">
            <v>165000</v>
          </cell>
          <cell r="H64">
            <v>165000</v>
          </cell>
        </row>
        <row r="65">
          <cell r="C65">
            <v>11010336</v>
          </cell>
          <cell r="D65" t="str">
            <v>FINEXPAR GS CTA 3524</v>
          </cell>
          <cell r="F65">
            <v>100007</v>
          </cell>
          <cell r="H65">
            <v>100007</v>
          </cell>
        </row>
        <row r="66">
          <cell r="C66">
            <v>110104</v>
          </cell>
          <cell r="D66" t="str">
            <v>BANCOS ME</v>
          </cell>
          <cell r="G66">
            <v>1377097553.1900001</v>
          </cell>
          <cell r="H66">
            <v>1377097553.1900001</v>
          </cell>
        </row>
        <row r="67">
          <cell r="C67">
            <v>11010401</v>
          </cell>
          <cell r="D67" t="str">
            <v>BANCO SUDAMERIS $</v>
          </cell>
          <cell r="F67">
            <v>280040</v>
          </cell>
          <cell r="H67">
            <v>280040</v>
          </cell>
        </row>
        <row r="68">
          <cell r="C68">
            <v>11010402</v>
          </cell>
          <cell r="D68" t="str">
            <v>BANCO ATLAS $</v>
          </cell>
          <cell r="F68">
            <v>-0.4</v>
          </cell>
          <cell r="H68">
            <v>-0.4</v>
          </cell>
        </row>
        <row r="69">
          <cell r="C69">
            <v>11010403</v>
          </cell>
          <cell r="D69" t="str">
            <v>BANCO REGIONAL $</v>
          </cell>
          <cell r="F69">
            <v>9774291</v>
          </cell>
          <cell r="H69">
            <v>9774291</v>
          </cell>
        </row>
        <row r="70">
          <cell r="C70">
            <v>11010404</v>
          </cell>
          <cell r="D70" t="str">
            <v>BANCO CONTINENTAL $</v>
          </cell>
          <cell r="F70">
            <v>3226974</v>
          </cell>
          <cell r="H70">
            <v>3226974</v>
          </cell>
        </row>
        <row r="71">
          <cell r="C71">
            <v>11010406</v>
          </cell>
          <cell r="D71" t="str">
            <v>BANCO ITAU $</v>
          </cell>
          <cell r="F71">
            <v>51727426.109999999</v>
          </cell>
          <cell r="H71">
            <v>51727426.109999999</v>
          </cell>
        </row>
        <row r="72">
          <cell r="C72">
            <v>11010407</v>
          </cell>
          <cell r="D72" t="str">
            <v>B.B.V.A. $</v>
          </cell>
          <cell r="F72">
            <v>264461132.31999999</v>
          </cell>
          <cell r="H72">
            <v>264461132.31999999</v>
          </cell>
        </row>
        <row r="73">
          <cell r="C73">
            <v>11010409</v>
          </cell>
          <cell r="D73" t="str">
            <v>BANCO FAMILIAR SAECA $</v>
          </cell>
          <cell r="F73">
            <v>0</v>
          </cell>
          <cell r="H73">
            <v>0</v>
          </cell>
        </row>
        <row r="74">
          <cell r="C74">
            <v>11010410</v>
          </cell>
          <cell r="D74" t="str">
            <v>BANCO VISION $</v>
          </cell>
          <cell r="F74">
            <v>38616581</v>
          </cell>
          <cell r="H74">
            <v>38616581</v>
          </cell>
        </row>
        <row r="75">
          <cell r="C75">
            <v>11010412</v>
          </cell>
          <cell r="D75" t="str">
            <v>BANCO INTERFISA $</v>
          </cell>
          <cell r="F75">
            <v>6498261</v>
          </cell>
          <cell r="H75">
            <v>6498261</v>
          </cell>
        </row>
        <row r="76">
          <cell r="C76">
            <v>11010413</v>
          </cell>
          <cell r="D76" t="str">
            <v>FINANCIERA UENO S.A.E.C.A.  $</v>
          </cell>
          <cell r="F76">
            <v>0.53</v>
          </cell>
          <cell r="H76">
            <v>0.53</v>
          </cell>
        </row>
        <row r="77">
          <cell r="C77">
            <v>11010414</v>
          </cell>
          <cell r="D77" t="str">
            <v>SOLAR- CAJA DE AHORRO  $</v>
          </cell>
          <cell r="F77">
            <v>1370469</v>
          </cell>
          <cell r="H77">
            <v>1370469</v>
          </cell>
        </row>
        <row r="78">
          <cell r="C78">
            <v>11010416</v>
          </cell>
          <cell r="D78" t="str">
            <v>FIC SA DE FINANZAS - CAJA DE AHORRO  $</v>
          </cell>
          <cell r="F78">
            <v>4931282</v>
          </cell>
          <cell r="H78">
            <v>4931282</v>
          </cell>
        </row>
        <row r="79">
          <cell r="C79">
            <v>11010417</v>
          </cell>
          <cell r="D79" t="str">
            <v>BANCO AMAMBAY S.A $</v>
          </cell>
          <cell r="F79">
            <v>4135334</v>
          </cell>
          <cell r="H79">
            <v>4135334</v>
          </cell>
        </row>
        <row r="80">
          <cell r="C80">
            <v>11010419</v>
          </cell>
          <cell r="D80" t="str">
            <v>BANCOP $</v>
          </cell>
          <cell r="F80">
            <v>500547</v>
          </cell>
          <cell r="H80">
            <v>500547</v>
          </cell>
        </row>
        <row r="81">
          <cell r="C81">
            <v>11010420</v>
          </cell>
          <cell r="D81" t="str">
            <v>BANCO RIO $</v>
          </cell>
          <cell r="F81">
            <v>962443</v>
          </cell>
          <cell r="H81">
            <v>962443</v>
          </cell>
        </row>
        <row r="82">
          <cell r="C82">
            <v>11010422</v>
          </cell>
          <cell r="D82" t="str">
            <v>B.B.V.A. -EUROS</v>
          </cell>
          <cell r="F82">
            <v>6668428</v>
          </cell>
          <cell r="H82">
            <v>6668428</v>
          </cell>
        </row>
        <row r="83">
          <cell r="C83">
            <v>11010423</v>
          </cell>
          <cell r="D83" t="str">
            <v>TU FINANCIERA $</v>
          </cell>
          <cell r="F83">
            <v>28457</v>
          </cell>
          <cell r="H83">
            <v>28457</v>
          </cell>
        </row>
        <row r="84">
          <cell r="C84">
            <v>11010424</v>
          </cell>
          <cell r="D84" t="str">
            <v>BCO ATLAS CTA CTE 203</v>
          </cell>
          <cell r="F84">
            <v>18889870</v>
          </cell>
          <cell r="H84">
            <v>18889870</v>
          </cell>
        </row>
        <row r="85">
          <cell r="C85">
            <v>11010425</v>
          </cell>
          <cell r="D85" t="str">
            <v>BCO ITAU CTA CTE USD 773</v>
          </cell>
          <cell r="F85">
            <v>892575.25</v>
          </cell>
          <cell r="H85">
            <v>892575.25</v>
          </cell>
        </row>
        <row r="86">
          <cell r="C86">
            <v>11010426</v>
          </cell>
          <cell r="D86" t="str">
            <v>FIC S.A. DE FINANZAS CTA CTE USD - 342</v>
          </cell>
          <cell r="F86">
            <v>0.08</v>
          </cell>
          <cell r="H86">
            <v>0.08</v>
          </cell>
        </row>
        <row r="87">
          <cell r="C87">
            <v>11010427</v>
          </cell>
          <cell r="D87" t="str">
            <v>FINEXPAR CAJA DE AHORRO A LA VISTA-CTA3971</v>
          </cell>
          <cell r="F87">
            <v>46372518</v>
          </cell>
          <cell r="H87">
            <v>46372518</v>
          </cell>
        </row>
        <row r="88">
          <cell r="C88">
            <v>11010428</v>
          </cell>
          <cell r="D88" t="str">
            <v>FINANCIERA UENO USD 5002</v>
          </cell>
          <cell r="F88">
            <v>364456613</v>
          </cell>
          <cell r="H88">
            <v>364456613</v>
          </cell>
        </row>
        <row r="89">
          <cell r="C89">
            <v>11010429</v>
          </cell>
          <cell r="D89" t="str">
            <v>BANCO ATLAS AH USD - SALARIO 036</v>
          </cell>
          <cell r="F89">
            <v>0</v>
          </cell>
          <cell r="H89">
            <v>0</v>
          </cell>
        </row>
        <row r="90">
          <cell r="C90">
            <v>11010430</v>
          </cell>
          <cell r="D90" t="str">
            <v>BANCO ATLAS 1311496</v>
          </cell>
          <cell r="F90">
            <v>0</v>
          </cell>
          <cell r="H90">
            <v>0</v>
          </cell>
        </row>
        <row r="91">
          <cell r="C91">
            <v>11010431</v>
          </cell>
          <cell r="D91" t="str">
            <v>FINANCIERA UENO N° 96115496 SALARIO</v>
          </cell>
          <cell r="F91">
            <v>23431</v>
          </cell>
          <cell r="H91">
            <v>23431</v>
          </cell>
        </row>
        <row r="92">
          <cell r="C92">
            <v>11010432</v>
          </cell>
          <cell r="D92" t="str">
            <v>CITIBANK US 60067</v>
          </cell>
          <cell r="F92">
            <v>552151860.5</v>
          </cell>
          <cell r="H92">
            <v>552151860.5</v>
          </cell>
        </row>
        <row r="93">
          <cell r="C93">
            <v>11010433</v>
          </cell>
          <cell r="D93" t="str">
            <v>CITIBANK US 60083</v>
          </cell>
          <cell r="F93">
            <v>389338</v>
          </cell>
          <cell r="H93">
            <v>389338</v>
          </cell>
        </row>
        <row r="94">
          <cell r="C94">
            <v>11010434</v>
          </cell>
          <cell r="D94" t="str">
            <v>UENO USD 61129502</v>
          </cell>
          <cell r="F94">
            <v>7089.8</v>
          </cell>
          <cell r="H94">
            <v>7089.8</v>
          </cell>
        </row>
        <row r="95">
          <cell r="C95">
            <v>11010435</v>
          </cell>
          <cell r="D95" t="str">
            <v>FINEXPAR USD-CTA 3525</v>
          </cell>
          <cell r="F95">
            <v>732592</v>
          </cell>
          <cell r="H95">
            <v>732592</v>
          </cell>
        </row>
        <row r="96">
          <cell r="C96">
            <v>110105</v>
          </cell>
          <cell r="D96" t="str">
            <v>OTROS VALORES</v>
          </cell>
          <cell r="G96">
            <v>-0.23</v>
          </cell>
          <cell r="H96">
            <v>-0.23</v>
          </cell>
        </row>
        <row r="97">
          <cell r="C97">
            <v>11010503</v>
          </cell>
          <cell r="D97" t="str">
            <v>BANCO SUDAMERIS CTA GARANTIA</v>
          </cell>
          <cell r="F97">
            <v>-0.23</v>
          </cell>
          <cell r="H97">
            <v>-0.23</v>
          </cell>
        </row>
        <row r="98">
          <cell r="C98">
            <v>1102</v>
          </cell>
          <cell r="D98" t="str">
            <v>INVERSIONES TEMPORALES</v>
          </cell>
          <cell r="G98">
            <v>7959464239</v>
          </cell>
          <cell r="H98">
            <v>7959464239</v>
          </cell>
        </row>
        <row r="99">
          <cell r="C99">
            <v>110201</v>
          </cell>
          <cell r="D99" t="str">
            <v xml:space="preserve">INVERSIONES </v>
          </cell>
          <cell r="G99">
            <v>130688145</v>
          </cell>
          <cell r="H99">
            <v>130688145</v>
          </cell>
        </row>
        <row r="100">
          <cell r="C100">
            <v>11020102</v>
          </cell>
          <cell r="D100" t="str">
            <v>INVERSIONES A PLAZO FIJO</v>
          </cell>
          <cell r="F100">
            <v>-1</v>
          </cell>
          <cell r="H100">
            <v>-1</v>
          </cell>
        </row>
        <row r="101">
          <cell r="C101">
            <v>11020103</v>
          </cell>
          <cell r="D101" t="str">
            <v>INTERES A COBRAR- INVERSIONES</v>
          </cell>
          <cell r="F101">
            <v>130688146</v>
          </cell>
          <cell r="H101">
            <v>130688146</v>
          </cell>
        </row>
        <row r="102">
          <cell r="C102">
            <v>11020104</v>
          </cell>
          <cell r="D102" t="str">
            <v>ACCIONES REDISA</v>
          </cell>
          <cell r="F102">
            <v>0</v>
          </cell>
          <cell r="H102">
            <v>0</v>
          </cell>
        </row>
        <row r="103">
          <cell r="C103">
            <v>11020105</v>
          </cell>
          <cell r="D103" t="str">
            <v>ACCIONES FINANCIERA UENO S.A.E.C.A</v>
          </cell>
          <cell r="F103">
            <v>0</v>
          </cell>
          <cell r="H103">
            <v>0</v>
          </cell>
        </row>
        <row r="104">
          <cell r="C104">
            <v>11020106</v>
          </cell>
          <cell r="D104" t="str">
            <v>ACCIONES FLEISCHMAN</v>
          </cell>
          <cell r="F104">
            <v>0</v>
          </cell>
          <cell r="H104">
            <v>0</v>
          </cell>
        </row>
        <row r="105">
          <cell r="C105">
            <v>110202</v>
          </cell>
          <cell r="D105" t="str">
            <v xml:space="preserve"> OTRAS INVERSIONES IRF</v>
          </cell>
          <cell r="G105">
            <v>7828776094</v>
          </cell>
          <cell r="H105">
            <v>7828776094</v>
          </cell>
        </row>
        <row r="106">
          <cell r="C106">
            <v>11020202</v>
          </cell>
          <cell r="D106" t="str">
            <v>CAPITAL IRF CREDICENTRO GS</v>
          </cell>
          <cell r="F106">
            <v>7813711686</v>
          </cell>
          <cell r="H106">
            <v>7813711686</v>
          </cell>
        </row>
        <row r="107">
          <cell r="C107">
            <v>11020203</v>
          </cell>
          <cell r="D107" t="str">
            <v>INTERES A COBRAR IRF CREDICENTRO GS</v>
          </cell>
          <cell r="F107">
            <v>15064408</v>
          </cell>
          <cell r="H107">
            <v>15064408</v>
          </cell>
        </row>
        <row r="108">
          <cell r="C108">
            <v>11020204</v>
          </cell>
          <cell r="D108" t="str">
            <v>(-) INTERES A DEVENGAR IRF CREDICEN</v>
          </cell>
          <cell r="F108">
            <v>0</v>
          </cell>
          <cell r="H108">
            <v>0</v>
          </cell>
        </row>
        <row r="109">
          <cell r="C109">
            <v>11020206</v>
          </cell>
          <cell r="D109" t="str">
            <v>CAPITAL IRF CREDICENTRO USD</v>
          </cell>
          <cell r="F109">
            <v>0</v>
          </cell>
          <cell r="H109">
            <v>0</v>
          </cell>
        </row>
        <row r="110">
          <cell r="C110">
            <v>11020207</v>
          </cell>
          <cell r="D110" t="str">
            <v>INTERES A COBRAR IRF CCO USD</v>
          </cell>
          <cell r="F110">
            <v>0</v>
          </cell>
          <cell r="H110">
            <v>0</v>
          </cell>
        </row>
        <row r="111">
          <cell r="C111">
            <v>11020208</v>
          </cell>
          <cell r="D111" t="str">
            <v>(-) INTERES A DEVENGAR IRF CCO USD</v>
          </cell>
          <cell r="F111">
            <v>0</v>
          </cell>
          <cell r="H111">
            <v>0</v>
          </cell>
        </row>
        <row r="112">
          <cell r="C112">
            <v>1103</v>
          </cell>
          <cell r="D112" t="str">
            <v>CREDITOS</v>
          </cell>
          <cell r="G112">
            <v>735880310.58000004</v>
          </cell>
          <cell r="H112">
            <v>735880310.58000004</v>
          </cell>
        </row>
        <row r="113">
          <cell r="C113">
            <v>110301</v>
          </cell>
          <cell r="D113" t="str">
            <v>CHEQUES EN CARTERA</v>
          </cell>
          <cell r="G113">
            <v>130441925.73</v>
          </cell>
          <cell r="H113">
            <v>130441925.73</v>
          </cell>
        </row>
        <row r="114">
          <cell r="C114">
            <v>11030101</v>
          </cell>
          <cell r="D114" t="str">
            <v>CHEQUES DIFERIDOS ML</v>
          </cell>
          <cell r="F114">
            <v>56897339</v>
          </cell>
          <cell r="H114">
            <v>56897339</v>
          </cell>
        </row>
        <row r="115">
          <cell r="C115">
            <v>11030102</v>
          </cell>
          <cell r="D115" t="str">
            <v>CHEQUES DIFERIDOS ME</v>
          </cell>
          <cell r="F115">
            <v>63902304.729999997</v>
          </cell>
          <cell r="H115">
            <v>63902304.729999997</v>
          </cell>
        </row>
        <row r="116">
          <cell r="C116">
            <v>11030103</v>
          </cell>
          <cell r="D116" t="str">
            <v>CHEQUES RECHAZADOS ML</v>
          </cell>
          <cell r="F116">
            <v>5071314</v>
          </cell>
          <cell r="H116">
            <v>5071314</v>
          </cell>
        </row>
        <row r="117">
          <cell r="C117">
            <v>11030104</v>
          </cell>
          <cell r="D117" t="str">
            <v>CHEQUES RECHAZADOS ME</v>
          </cell>
          <cell r="F117">
            <v>4570968</v>
          </cell>
          <cell r="H117">
            <v>4570968</v>
          </cell>
        </row>
        <row r="118">
          <cell r="C118">
            <v>110302</v>
          </cell>
          <cell r="D118" t="str">
            <v>PARTIDAS CONCILIATORIAS</v>
          </cell>
          <cell r="G118">
            <v>468808365.85000002</v>
          </cell>
          <cell r="H118">
            <v>468808365.85000002</v>
          </cell>
        </row>
        <row r="119">
          <cell r="C119">
            <v>11030201</v>
          </cell>
          <cell r="D119" t="str">
            <v>PARTIDAS A CONCILIAR GASTOS BANCARIOS</v>
          </cell>
          <cell r="F119">
            <v>33319223.850000001</v>
          </cell>
          <cell r="H119">
            <v>33319223.850000001</v>
          </cell>
        </row>
        <row r="120">
          <cell r="C120">
            <v>11030211</v>
          </cell>
          <cell r="D120" t="str">
            <v>Partidas a Conciliar Bancos ME</v>
          </cell>
          <cell r="F120">
            <v>209902630</v>
          </cell>
          <cell r="H120">
            <v>209902630</v>
          </cell>
        </row>
        <row r="121">
          <cell r="C121">
            <v>11030223</v>
          </cell>
          <cell r="D121" t="str">
            <v>PARTIDAS A CONCILIAR BANCOS ML</v>
          </cell>
          <cell r="F121">
            <v>225586512</v>
          </cell>
          <cell r="H121">
            <v>225586512</v>
          </cell>
        </row>
        <row r="122">
          <cell r="C122">
            <v>110303</v>
          </cell>
          <cell r="D122" t="str">
            <v>OTROS ACTIVOS</v>
          </cell>
          <cell r="G122">
            <v>136630019</v>
          </cell>
          <cell r="H122">
            <v>136630019</v>
          </cell>
        </row>
        <row r="123">
          <cell r="C123">
            <v>11030302</v>
          </cell>
          <cell r="D123" t="str">
            <v>FACTURAS CONTADO COBROS</v>
          </cell>
          <cell r="F123">
            <v>130290019</v>
          </cell>
          <cell r="H123">
            <v>130290019</v>
          </cell>
        </row>
        <row r="124">
          <cell r="C124">
            <v>11030303</v>
          </cell>
          <cell r="D124" t="str">
            <v>GARANTIA DE ALQUILER-ESPACIO FISICO</v>
          </cell>
          <cell r="F124">
            <v>6340000</v>
          </cell>
          <cell r="H124">
            <v>6340000</v>
          </cell>
        </row>
        <row r="125">
          <cell r="C125">
            <v>11030304</v>
          </cell>
          <cell r="D125" t="str">
            <v>TRANSFERENCIAS BANCARIAS PENDIENTES GS</v>
          </cell>
          <cell r="F125">
            <v>0</v>
          </cell>
          <cell r="H125">
            <v>0</v>
          </cell>
        </row>
        <row r="126">
          <cell r="C126">
            <v>11030305</v>
          </cell>
          <cell r="D126" t="str">
            <v>TRANSFERENCIAS BANCARIAS PENDIENTES USD</v>
          </cell>
          <cell r="F126">
            <v>0</v>
          </cell>
          <cell r="H126">
            <v>0</v>
          </cell>
        </row>
        <row r="127">
          <cell r="C127">
            <v>1104</v>
          </cell>
          <cell r="D127" t="str">
            <v>CLIENTES</v>
          </cell>
          <cell r="G127">
            <v>19669425639.529999</v>
          </cell>
          <cell r="H127">
            <v>19669425639.529999</v>
          </cell>
        </row>
        <row r="128">
          <cell r="C128">
            <v>110401</v>
          </cell>
          <cell r="D128" t="str">
            <v>FACTURAS A COBRAR</v>
          </cell>
          <cell r="G128">
            <v>19669425639.529999</v>
          </cell>
          <cell r="H128">
            <v>19669425639.529999</v>
          </cell>
        </row>
        <row r="129">
          <cell r="C129">
            <v>11040101</v>
          </cell>
          <cell r="D129" t="str">
            <v>FACTURACION A CLIENTES LOCALES ML</v>
          </cell>
          <cell r="F129">
            <v>4169396894.6799998</v>
          </cell>
          <cell r="H129">
            <v>4169396894.6799998</v>
          </cell>
        </row>
        <row r="130">
          <cell r="C130">
            <v>11040102</v>
          </cell>
          <cell r="D130" t="str">
            <v>FACTURACION A CLIENTES LOCALES ME</v>
          </cell>
          <cell r="F130">
            <v>14664683576.85</v>
          </cell>
          <cell r="H130">
            <v>14664683576.85</v>
          </cell>
        </row>
        <row r="131">
          <cell r="C131">
            <v>11040103</v>
          </cell>
          <cell r="D131" t="str">
            <v>FACTURACION A OTROS CLIENTES ML</v>
          </cell>
          <cell r="F131">
            <v>1000000</v>
          </cell>
          <cell r="H131">
            <v>1000000</v>
          </cell>
        </row>
        <row r="132">
          <cell r="C132">
            <v>11040105</v>
          </cell>
          <cell r="D132" t="str">
            <v>CUENTAS A FACTURAR CONTRATOS VIGENTES CP</v>
          </cell>
          <cell r="F132">
            <v>55427951237</v>
          </cell>
          <cell r="H132">
            <v>55427951237</v>
          </cell>
        </row>
        <row r="133">
          <cell r="C133">
            <v>11040106</v>
          </cell>
          <cell r="D133" t="str">
            <v xml:space="preserve"> (-) CONTRATO FACTURAR CP</v>
          </cell>
          <cell r="F133">
            <v>-55427951238</v>
          </cell>
          <cell r="H133">
            <v>-55427951238</v>
          </cell>
        </row>
        <row r="134">
          <cell r="C134">
            <v>11040193</v>
          </cell>
          <cell r="D134" t="str">
            <v>CLIENTES MOROSOS GS</v>
          </cell>
          <cell r="F134">
            <v>89819835</v>
          </cell>
          <cell r="H134">
            <v>89819835</v>
          </cell>
        </row>
        <row r="135">
          <cell r="C135">
            <v>11040194</v>
          </cell>
          <cell r="D135" t="str">
            <v>CLIENTES JUDICIALES GS</v>
          </cell>
          <cell r="F135">
            <v>33382975</v>
          </cell>
          <cell r="H135">
            <v>33382975</v>
          </cell>
        </row>
        <row r="136">
          <cell r="C136">
            <v>11040196</v>
          </cell>
          <cell r="D136" t="str">
            <v>CLIENTES MOROSOS USD</v>
          </cell>
          <cell r="F136">
            <v>183807248</v>
          </cell>
          <cell r="H136">
            <v>183807248</v>
          </cell>
        </row>
        <row r="137">
          <cell r="C137">
            <v>11040197</v>
          </cell>
          <cell r="D137" t="str">
            <v>CLIENTES JUDICIALES USD</v>
          </cell>
          <cell r="F137">
            <v>527335111</v>
          </cell>
          <cell r="H137">
            <v>527335111</v>
          </cell>
        </row>
        <row r="138">
          <cell r="C138">
            <v>11040249</v>
          </cell>
          <cell r="D138" t="str">
            <v>CLIENTES TECHNOMA</v>
          </cell>
          <cell r="F138">
            <v>0</v>
          </cell>
          <cell r="H138">
            <v>0</v>
          </cell>
        </row>
        <row r="139">
          <cell r="C139">
            <v>1105</v>
          </cell>
          <cell r="D139" t="str">
            <v>OTROS CLIENTES</v>
          </cell>
          <cell r="G139">
            <v>11612588497.74</v>
          </cell>
          <cell r="H139">
            <v>11612588497.74</v>
          </cell>
        </row>
        <row r="140">
          <cell r="C140">
            <v>110501</v>
          </cell>
          <cell r="D140" t="str">
            <v>OTRAS CUENTAS A COBRAR</v>
          </cell>
          <cell r="G140">
            <v>11612588497.74</v>
          </cell>
          <cell r="H140">
            <v>11612588497.74</v>
          </cell>
        </row>
        <row r="141">
          <cell r="C141">
            <v>11050101</v>
          </cell>
          <cell r="D141" t="str">
            <v>CUENTAS A COBRAR TERCEROS</v>
          </cell>
          <cell r="F141">
            <v>433618267</v>
          </cell>
          <cell r="H141">
            <v>433618267</v>
          </cell>
        </row>
        <row r="142">
          <cell r="C142">
            <v>11050102</v>
          </cell>
          <cell r="D142" t="str">
            <v>CANJE DE FACTURAS</v>
          </cell>
          <cell r="F142">
            <v>0</v>
          </cell>
          <cell r="H142">
            <v>0</v>
          </cell>
        </row>
        <row r="143">
          <cell r="C143">
            <v>11050105</v>
          </cell>
          <cell r="D143" t="str">
            <v>ANTICIPOS A RENDIR GS</v>
          </cell>
          <cell r="F143">
            <v>7139485</v>
          </cell>
          <cell r="H143">
            <v>7139485</v>
          </cell>
        </row>
        <row r="144">
          <cell r="C144">
            <v>11050106</v>
          </cell>
          <cell r="D144" t="str">
            <v>ANTICIPOS A RENDIR U$D</v>
          </cell>
          <cell r="F144">
            <v>14339053</v>
          </cell>
          <cell r="H144">
            <v>14339053</v>
          </cell>
        </row>
        <row r="145">
          <cell r="C145">
            <v>11050109</v>
          </cell>
          <cell r="D145" t="str">
            <v>CUENTA A COBRAR DIRECTORIO</v>
          </cell>
          <cell r="F145">
            <v>1061830500</v>
          </cell>
          <cell r="H145">
            <v>1061830500</v>
          </cell>
        </row>
        <row r="146">
          <cell r="C146">
            <v>11050110</v>
          </cell>
          <cell r="D146" t="str">
            <v>DIFERENCIA DE CAJA A RECUPERAR</v>
          </cell>
          <cell r="F146">
            <v>32019553</v>
          </cell>
          <cell r="H146">
            <v>32019553</v>
          </cell>
        </row>
        <row r="147">
          <cell r="C147">
            <v>11050111</v>
          </cell>
          <cell r="D147" t="str">
            <v>BURGAS A COBRAR</v>
          </cell>
          <cell r="F147">
            <v>13516946</v>
          </cell>
          <cell r="H147">
            <v>13516946</v>
          </cell>
        </row>
        <row r="148">
          <cell r="C148">
            <v>11050112</v>
          </cell>
          <cell r="D148" t="str">
            <v>REDISA A COBRAR GS</v>
          </cell>
          <cell r="F148">
            <v>21309195</v>
          </cell>
          <cell r="H148">
            <v>21309195</v>
          </cell>
        </row>
        <row r="149">
          <cell r="C149">
            <v>11050113</v>
          </cell>
          <cell r="D149" t="str">
            <v>CBS A COBRAR</v>
          </cell>
          <cell r="F149">
            <v>0</v>
          </cell>
          <cell r="H149">
            <v>0</v>
          </cell>
        </row>
        <row r="150">
          <cell r="C150">
            <v>11050114</v>
          </cell>
          <cell r="D150" t="str">
            <v>GRUPO VAZQUEZ A COBRAR</v>
          </cell>
          <cell r="F150">
            <v>0</v>
          </cell>
          <cell r="H150">
            <v>0</v>
          </cell>
        </row>
        <row r="151">
          <cell r="C151">
            <v>11050115</v>
          </cell>
          <cell r="D151" t="str">
            <v>CREDICENTRO A COBRAR GS</v>
          </cell>
          <cell r="F151">
            <v>0.28999999999999998</v>
          </cell>
          <cell r="H151">
            <v>0.28999999999999998</v>
          </cell>
        </row>
        <row r="152">
          <cell r="C152">
            <v>11050116</v>
          </cell>
          <cell r="D152" t="str">
            <v>CREDICENTRO A COBRAR USD</v>
          </cell>
          <cell r="F152">
            <v>0.45</v>
          </cell>
          <cell r="H152">
            <v>0.45</v>
          </cell>
        </row>
        <row r="153">
          <cell r="C153">
            <v>11050117</v>
          </cell>
          <cell r="D153" t="str">
            <v>REDISA A COBRAR USD</v>
          </cell>
          <cell r="F153">
            <v>3444140</v>
          </cell>
          <cell r="H153">
            <v>3444140</v>
          </cell>
        </row>
        <row r="154">
          <cell r="C154">
            <v>11050118</v>
          </cell>
          <cell r="D154" t="str">
            <v>STE A COBRAR GS</v>
          </cell>
          <cell r="F154">
            <v>7484813697</v>
          </cell>
          <cell r="H154">
            <v>7484813697</v>
          </cell>
        </row>
        <row r="155">
          <cell r="C155">
            <v>11050119</v>
          </cell>
          <cell r="D155" t="str">
            <v>CBS A COBRAR USD</v>
          </cell>
          <cell r="F155">
            <v>0</v>
          </cell>
          <cell r="H155">
            <v>0</v>
          </cell>
        </row>
        <row r="156">
          <cell r="C156">
            <v>11050120</v>
          </cell>
          <cell r="D156" t="str">
            <v>CUENTAS POR COBRAR USD</v>
          </cell>
          <cell r="F156">
            <v>1524720089</v>
          </cell>
          <cell r="H156">
            <v>1524720089</v>
          </cell>
        </row>
        <row r="157">
          <cell r="C157">
            <v>11050121</v>
          </cell>
          <cell r="D157" t="str">
            <v>TERCERIZACION PLEVEN</v>
          </cell>
          <cell r="F157">
            <v>605791579</v>
          </cell>
          <cell r="H157">
            <v>605791579</v>
          </cell>
        </row>
        <row r="158">
          <cell r="C158">
            <v>11050122</v>
          </cell>
          <cell r="D158" t="str">
            <v>BIOCREDIT</v>
          </cell>
          <cell r="F158">
            <v>196095245</v>
          </cell>
          <cell r="H158">
            <v>196095245</v>
          </cell>
        </row>
        <row r="159">
          <cell r="C159">
            <v>11050123</v>
          </cell>
          <cell r="D159" t="str">
            <v>BONOS A COLOCAR</v>
          </cell>
          <cell r="F159">
            <v>0</v>
          </cell>
          <cell r="H159">
            <v>0</v>
          </cell>
        </row>
        <row r="160">
          <cell r="C160">
            <v>11050124</v>
          </cell>
          <cell r="D160" t="str">
            <v>OTRAS CUENTAS POR COBRAR</v>
          </cell>
          <cell r="F160">
            <v>213950748</v>
          </cell>
          <cell r="H160">
            <v>213950748</v>
          </cell>
        </row>
        <row r="161">
          <cell r="C161">
            <v>1106</v>
          </cell>
          <cell r="D161" t="str">
            <v>ANTICIPOS</v>
          </cell>
          <cell r="G161">
            <v>1444482941.8299999</v>
          </cell>
          <cell r="H161">
            <v>1444482941.8299999</v>
          </cell>
        </row>
        <row r="162">
          <cell r="C162">
            <v>110601</v>
          </cell>
          <cell r="D162" t="str">
            <v>PROVEEDORES LOCALES Y DEL EXTERIOR</v>
          </cell>
          <cell r="G162">
            <v>1444482941.8299999</v>
          </cell>
          <cell r="H162">
            <v>1444482941.8299999</v>
          </cell>
        </row>
        <row r="163">
          <cell r="C163">
            <v>11060101</v>
          </cell>
          <cell r="D163" t="str">
            <v>ANTICIPOS POR DESPACHOS</v>
          </cell>
          <cell r="F163">
            <v>0</v>
          </cell>
          <cell r="H163">
            <v>0</v>
          </cell>
        </row>
        <row r="164">
          <cell r="C164">
            <v>11060102</v>
          </cell>
          <cell r="D164" t="str">
            <v>ANTICIPOS A PROVEEDORES LOCALES</v>
          </cell>
          <cell r="F164">
            <v>9163517</v>
          </cell>
          <cell r="H164">
            <v>9163517</v>
          </cell>
        </row>
        <row r="165">
          <cell r="C165">
            <v>11060104</v>
          </cell>
          <cell r="D165" t="str">
            <v>ANTICIPOS GIROS AL EXTERIOR</v>
          </cell>
          <cell r="F165">
            <v>485232634.82999998</v>
          </cell>
          <cell r="H165">
            <v>485232634.82999998</v>
          </cell>
        </row>
        <row r="166">
          <cell r="C166">
            <v>11060112</v>
          </cell>
          <cell r="D166" t="str">
            <v>CECONSULT</v>
          </cell>
          <cell r="F166">
            <v>98594250</v>
          </cell>
          <cell r="H166">
            <v>98594250</v>
          </cell>
        </row>
        <row r="167">
          <cell r="C167">
            <v>11060113</v>
          </cell>
          <cell r="D167" t="str">
            <v>FERNANDO BAZAN</v>
          </cell>
          <cell r="F167">
            <v>2000000</v>
          </cell>
          <cell r="H167">
            <v>2000000</v>
          </cell>
        </row>
        <row r="168">
          <cell r="C168">
            <v>11060114</v>
          </cell>
          <cell r="D168" t="str">
            <v>ANTICIPO VARIOS GS</v>
          </cell>
          <cell r="F168">
            <v>1200000</v>
          </cell>
          <cell r="H168">
            <v>1200000</v>
          </cell>
        </row>
        <row r="169">
          <cell r="C169">
            <v>11060115</v>
          </cell>
          <cell r="D169" t="str">
            <v>TELEFONIA CELULAR DEL PARAGUAY</v>
          </cell>
          <cell r="F169">
            <v>124400</v>
          </cell>
          <cell r="H169">
            <v>124400</v>
          </cell>
        </row>
        <row r="170">
          <cell r="C170">
            <v>11060116</v>
          </cell>
          <cell r="D170" t="str">
            <v>EVER  AYALA</v>
          </cell>
          <cell r="F170">
            <v>8118000</v>
          </cell>
          <cell r="H170">
            <v>8118000</v>
          </cell>
        </row>
        <row r="171">
          <cell r="C171">
            <v>11060117</v>
          </cell>
          <cell r="D171" t="str">
            <v>JULIA CARDOZO DE FLECHA</v>
          </cell>
          <cell r="F171">
            <v>3500000</v>
          </cell>
          <cell r="H171">
            <v>3500000</v>
          </cell>
        </row>
        <row r="172">
          <cell r="C172">
            <v>11060118</v>
          </cell>
          <cell r="D172" t="str">
            <v>MARCOS ORTEGA</v>
          </cell>
          <cell r="F172">
            <v>16667</v>
          </cell>
          <cell r="H172">
            <v>16667</v>
          </cell>
        </row>
        <row r="173">
          <cell r="C173">
            <v>11060119</v>
          </cell>
          <cell r="D173" t="str">
            <v>MARCOS CABRAL</v>
          </cell>
          <cell r="F173">
            <v>14500000</v>
          </cell>
          <cell r="H173">
            <v>14500000</v>
          </cell>
        </row>
        <row r="174">
          <cell r="C174">
            <v>11060120</v>
          </cell>
          <cell r="D174" t="str">
            <v>COPACO</v>
          </cell>
          <cell r="F174">
            <v>2066484</v>
          </cell>
          <cell r="H174">
            <v>2066484</v>
          </cell>
        </row>
        <row r="175">
          <cell r="C175">
            <v>11060121</v>
          </cell>
          <cell r="D175" t="str">
            <v>ANTICIPO A PROVEEDORES</v>
          </cell>
          <cell r="F175">
            <v>0</v>
          </cell>
          <cell r="H175">
            <v>0</v>
          </cell>
        </row>
        <row r="176">
          <cell r="C176">
            <v>11060122</v>
          </cell>
          <cell r="D176" t="str">
            <v>CUBA PLATAFORM</v>
          </cell>
          <cell r="F176">
            <v>0</v>
          </cell>
          <cell r="H176">
            <v>0</v>
          </cell>
        </row>
        <row r="177">
          <cell r="C177">
            <v>11060123</v>
          </cell>
          <cell r="D177" t="str">
            <v>CRANDI</v>
          </cell>
          <cell r="F177">
            <v>14157740</v>
          </cell>
          <cell r="H177">
            <v>14157740</v>
          </cell>
        </row>
        <row r="178">
          <cell r="C178">
            <v>11060124</v>
          </cell>
          <cell r="D178" t="str">
            <v>HOPLA SOFTWARE</v>
          </cell>
          <cell r="F178">
            <v>59306773</v>
          </cell>
          <cell r="H178">
            <v>59306773</v>
          </cell>
        </row>
        <row r="179">
          <cell r="C179">
            <v>11060125</v>
          </cell>
          <cell r="D179" t="str">
            <v>CDA PERU</v>
          </cell>
          <cell r="F179">
            <v>739713600</v>
          </cell>
          <cell r="H179">
            <v>739713600</v>
          </cell>
        </row>
        <row r="180">
          <cell r="C180">
            <v>11060126</v>
          </cell>
          <cell r="D180" t="str">
            <v>CANVA</v>
          </cell>
          <cell r="F180">
            <v>0</v>
          </cell>
          <cell r="H180">
            <v>0</v>
          </cell>
        </row>
        <row r="181">
          <cell r="C181">
            <v>11060127</v>
          </cell>
          <cell r="D181" t="str">
            <v>SUZHOU PROVENDING INTELLIGENCE TECH</v>
          </cell>
          <cell r="F181">
            <v>0</v>
          </cell>
          <cell r="H181">
            <v>0</v>
          </cell>
        </row>
        <row r="182">
          <cell r="C182">
            <v>11060128</v>
          </cell>
          <cell r="D182" t="str">
            <v>CDA PERU</v>
          </cell>
          <cell r="F182">
            <v>0</v>
          </cell>
          <cell r="H182">
            <v>0</v>
          </cell>
        </row>
        <row r="183">
          <cell r="C183">
            <v>11060130</v>
          </cell>
          <cell r="D183" t="str">
            <v>ANTICIPO CREDICENTRO USD</v>
          </cell>
          <cell r="F183">
            <v>0</v>
          </cell>
          <cell r="H183">
            <v>0</v>
          </cell>
        </row>
        <row r="184">
          <cell r="C184">
            <v>11060131</v>
          </cell>
          <cell r="D184" t="str">
            <v>ANTICIPOS GIROS AL EXTERIOR - EUROS</v>
          </cell>
          <cell r="F184">
            <v>6788876</v>
          </cell>
          <cell r="H184">
            <v>6788876</v>
          </cell>
        </row>
        <row r="185">
          <cell r="C185">
            <v>1107</v>
          </cell>
          <cell r="D185" t="str">
            <v>CREDITOS FISCALES</v>
          </cell>
          <cell r="G185">
            <v>11212968574.254999</v>
          </cell>
          <cell r="H185">
            <v>11212968574.254999</v>
          </cell>
        </row>
        <row r="186">
          <cell r="C186">
            <v>110701</v>
          </cell>
          <cell r="D186" t="str">
            <v>CREDITOS IMPOSITIVOS</v>
          </cell>
          <cell r="G186">
            <v>11212968574.254999</v>
          </cell>
          <cell r="H186">
            <v>11212968574.254999</v>
          </cell>
        </row>
        <row r="187">
          <cell r="C187">
            <v>11070101</v>
          </cell>
          <cell r="D187" t="str">
            <v>IVA Credito Fiscal</v>
          </cell>
          <cell r="F187">
            <v>4792868224.3850002</v>
          </cell>
          <cell r="H187">
            <v>4792868224.3850002</v>
          </cell>
        </row>
        <row r="188">
          <cell r="C188">
            <v>11070102</v>
          </cell>
          <cell r="D188" t="str">
            <v>Creditos Retenciones IVA</v>
          </cell>
          <cell r="F188">
            <v>913721506</v>
          </cell>
          <cell r="H188">
            <v>913721506</v>
          </cell>
        </row>
        <row r="189">
          <cell r="C189">
            <v>11070103</v>
          </cell>
          <cell r="D189" t="str">
            <v>Credito IVA Importaciones</v>
          </cell>
          <cell r="F189">
            <v>20755</v>
          </cell>
          <cell r="H189">
            <v>20755</v>
          </cell>
        </row>
        <row r="190">
          <cell r="C190">
            <v>11070105</v>
          </cell>
          <cell r="D190" t="str">
            <v>ANTICIPO IRE</v>
          </cell>
          <cell r="F190">
            <v>2376078128</v>
          </cell>
          <cell r="H190">
            <v>2376078128</v>
          </cell>
        </row>
        <row r="191">
          <cell r="C191">
            <v>11070106</v>
          </cell>
          <cell r="D191" t="str">
            <v>CREDITO RETENCIONES IRE</v>
          </cell>
          <cell r="F191">
            <v>71422791</v>
          </cell>
          <cell r="H191">
            <v>71422791</v>
          </cell>
        </row>
        <row r="192">
          <cell r="C192">
            <v>11070110</v>
          </cell>
          <cell r="D192" t="str">
            <v>CREDITO IVA A RECTIFICAR</v>
          </cell>
          <cell r="F192">
            <v>-12085768.130000001</v>
          </cell>
          <cell r="H192">
            <v>-12085768.130000001</v>
          </cell>
        </row>
        <row r="193">
          <cell r="C193">
            <v>11070111</v>
          </cell>
          <cell r="D193" t="str">
            <v>PARTIDAS RETENCIONES IVA</v>
          </cell>
          <cell r="F193">
            <v>20974732</v>
          </cell>
          <cell r="H193">
            <v>20974732</v>
          </cell>
        </row>
        <row r="194">
          <cell r="C194">
            <v>11070112</v>
          </cell>
          <cell r="D194" t="str">
            <v>CREDITO RETENCION IDU</v>
          </cell>
          <cell r="F194">
            <v>10269577</v>
          </cell>
          <cell r="H194">
            <v>10269577</v>
          </cell>
        </row>
        <row r="195">
          <cell r="C195">
            <v>11070113</v>
          </cell>
          <cell r="D195" t="str">
            <v>CREDITO RETENCION ITTI S.A.E.C.A.</v>
          </cell>
          <cell r="F195">
            <v>3039698629</v>
          </cell>
          <cell r="H195">
            <v>3039698629</v>
          </cell>
        </row>
        <row r="196">
          <cell r="C196">
            <v>1108</v>
          </cell>
          <cell r="D196" t="str">
            <v>CREDITOS AL PERSONAL</v>
          </cell>
          <cell r="G196">
            <v>39202500</v>
          </cell>
          <cell r="H196">
            <v>39202500</v>
          </cell>
        </row>
        <row r="197">
          <cell r="C197">
            <v>110801</v>
          </cell>
          <cell r="D197" t="str">
            <v>CREDITOS AL PERSONAL</v>
          </cell>
          <cell r="G197">
            <v>39202500</v>
          </cell>
          <cell r="H197">
            <v>39202500</v>
          </cell>
        </row>
        <row r="198">
          <cell r="C198">
            <v>11080101</v>
          </cell>
          <cell r="D198" t="str">
            <v>PRESTAMOS AL PERSONAL</v>
          </cell>
          <cell r="F198">
            <v>3440000</v>
          </cell>
          <cell r="H198">
            <v>3440000</v>
          </cell>
        </row>
        <row r="199">
          <cell r="C199">
            <v>11080102</v>
          </cell>
          <cell r="D199" t="str">
            <v>ANTICIPOS AL PERSONAL</v>
          </cell>
          <cell r="F199">
            <v>35762500</v>
          </cell>
          <cell r="H199">
            <v>35762500</v>
          </cell>
        </row>
        <row r="200">
          <cell r="C200">
            <v>1110</v>
          </cell>
          <cell r="D200" t="str">
            <v>INVENTARIO</v>
          </cell>
          <cell r="G200">
            <v>69552605350.910004</v>
          </cell>
          <cell r="H200">
            <v>69552605350.910004</v>
          </cell>
        </row>
        <row r="201">
          <cell r="C201">
            <v>111001</v>
          </cell>
          <cell r="D201" t="str">
            <v>BIENES DE CAMBIO</v>
          </cell>
          <cell r="G201">
            <v>69552605350.910004</v>
          </cell>
          <cell r="H201">
            <v>69552605350.910004</v>
          </cell>
        </row>
        <row r="202">
          <cell r="C202">
            <v>11100101</v>
          </cell>
          <cell r="D202" t="str">
            <v>MERCADERIAS PRODUCTOS TERMINADOS</v>
          </cell>
          <cell r="F202">
            <v>13492730717.91</v>
          </cell>
          <cell r="H202">
            <v>13492730717.91</v>
          </cell>
        </row>
        <row r="203">
          <cell r="C203">
            <v>11100102</v>
          </cell>
          <cell r="D203" t="str">
            <v>PRODUCTOS EN BODEGA EXTERIOR</v>
          </cell>
          <cell r="F203">
            <v>6458</v>
          </cell>
          <cell r="H203">
            <v>6458</v>
          </cell>
        </row>
        <row r="204">
          <cell r="C204">
            <v>11100103</v>
          </cell>
          <cell r="D204" t="str">
            <v>IMPORTACIONES EN TRANSITO</v>
          </cell>
          <cell r="F204">
            <v>10299544201</v>
          </cell>
          <cell r="H204">
            <v>10299544201</v>
          </cell>
        </row>
        <row r="205">
          <cell r="C205">
            <v>11100107</v>
          </cell>
          <cell r="D205" t="str">
            <v>MERCADERIAS NCR - T.E.D.</v>
          </cell>
          <cell r="F205">
            <v>0</v>
          </cell>
          <cell r="H205">
            <v>0</v>
          </cell>
        </row>
        <row r="206">
          <cell r="C206">
            <v>11100198</v>
          </cell>
          <cell r="D206" t="str">
            <v>PREVISIONES SOBRE INVENTARIO</v>
          </cell>
          <cell r="F206">
            <v>-35770232940</v>
          </cell>
          <cell r="H206">
            <v>-35770232940</v>
          </cell>
        </row>
        <row r="207">
          <cell r="C207">
            <v>11100199</v>
          </cell>
          <cell r="D207" t="str">
            <v>MERCADERIAS - LICENCIAS Y SOFTWARE</v>
          </cell>
          <cell r="F207">
            <v>81530556914</v>
          </cell>
          <cell r="H207">
            <v>81530556914</v>
          </cell>
        </row>
        <row r="208">
          <cell r="C208">
            <v>1111</v>
          </cell>
          <cell r="D208" t="str">
            <v>ACTIVOS A DEVENGAR</v>
          </cell>
          <cell r="G208">
            <v>190349909.25799999</v>
          </cell>
          <cell r="H208">
            <v>190349909.25799999</v>
          </cell>
        </row>
        <row r="209">
          <cell r="C209">
            <v>111101</v>
          </cell>
          <cell r="D209" t="str">
            <v>CARGOS DIFERIDOS</v>
          </cell>
          <cell r="G209">
            <v>190349909.25799999</v>
          </cell>
          <cell r="H209">
            <v>190349909.25799999</v>
          </cell>
        </row>
        <row r="210">
          <cell r="C210">
            <v>11110101</v>
          </cell>
          <cell r="D210" t="str">
            <v>SEGUROS A VENCER</v>
          </cell>
          <cell r="F210">
            <v>110575372</v>
          </cell>
          <cell r="H210">
            <v>110575372</v>
          </cell>
        </row>
        <row r="211">
          <cell r="C211">
            <v>11110103</v>
          </cell>
          <cell r="D211" t="str">
            <v>ALQUILERES A DEVENGAR</v>
          </cell>
          <cell r="F211">
            <v>0.34</v>
          </cell>
          <cell r="H211">
            <v>0.34</v>
          </cell>
        </row>
        <row r="212">
          <cell r="C212">
            <v>11110104</v>
          </cell>
          <cell r="D212" t="str">
            <v xml:space="preserve"> SEGURO A DEVENGAR COFACE</v>
          </cell>
          <cell r="F212">
            <v>0.19</v>
          </cell>
          <cell r="H212">
            <v>0.19</v>
          </cell>
        </row>
        <row r="213">
          <cell r="C213">
            <v>11110105</v>
          </cell>
          <cell r="D213" t="str">
            <v>LICENCIAS Y SOFTWARE</v>
          </cell>
          <cell r="F213">
            <v>54942</v>
          </cell>
          <cell r="H213">
            <v>54942</v>
          </cell>
        </row>
        <row r="214">
          <cell r="C214">
            <v>11110109</v>
          </cell>
          <cell r="D214" t="str">
            <v>GASTOS PAGADOS POR ADELANTADO</v>
          </cell>
          <cell r="F214">
            <v>79719594.728</v>
          </cell>
          <cell r="H214">
            <v>79719594.728</v>
          </cell>
        </row>
        <row r="215">
          <cell r="C215">
            <v>11110196</v>
          </cell>
          <cell r="D215" t="str">
            <v>COSTO FINANCIERO A DEVENGAR</v>
          </cell>
          <cell r="F215">
            <v>0</v>
          </cell>
          <cell r="H215">
            <v>0</v>
          </cell>
        </row>
        <row r="216">
          <cell r="C216">
            <v>12</v>
          </cell>
          <cell r="D216" t="str">
            <v>ACTIVO NO CORRIENTE</v>
          </cell>
          <cell r="G216">
            <v>235923328306.715</v>
          </cell>
          <cell r="H216">
            <v>235923328306.715</v>
          </cell>
        </row>
        <row r="217">
          <cell r="C217">
            <v>1201</v>
          </cell>
          <cell r="D217" t="str">
            <v>ACTIVOS A LARGO PLAZO</v>
          </cell>
          <cell r="G217">
            <v>72914744319</v>
          </cell>
          <cell r="H217">
            <v>72914744319</v>
          </cell>
        </row>
        <row r="218">
          <cell r="C218">
            <v>120101</v>
          </cell>
          <cell r="D218" t="str">
            <v>INVERSIONES LARGO PLAZO</v>
          </cell>
          <cell r="G218">
            <v>72585532280</v>
          </cell>
          <cell r="H218">
            <v>72585532280</v>
          </cell>
        </row>
        <row r="219">
          <cell r="C219">
            <v>12010101</v>
          </cell>
          <cell r="D219" t="str">
            <v>INVERSIONES EN OTRAS EMPRESAS</v>
          </cell>
          <cell r="F219">
            <v>0</v>
          </cell>
          <cell r="H219">
            <v>0</v>
          </cell>
        </row>
        <row r="220">
          <cell r="C220">
            <v>12010102</v>
          </cell>
          <cell r="D220" t="str">
            <v>ACCIONES RED DIGITAL S.A</v>
          </cell>
          <cell r="F220">
            <v>800000000</v>
          </cell>
          <cell r="H220">
            <v>800000000</v>
          </cell>
        </row>
        <row r="221">
          <cell r="C221">
            <v>12010103</v>
          </cell>
          <cell r="D221" t="str">
            <v>ACCIONES FINANCIERA UENO S.A.E.C.A</v>
          </cell>
          <cell r="F221">
            <v>4261000000</v>
          </cell>
          <cell r="H221">
            <v>4261000000</v>
          </cell>
        </row>
        <row r="222">
          <cell r="C222">
            <v>12010104</v>
          </cell>
          <cell r="D222" t="str">
            <v>ACCIONES J. FLEISCHMAN Y CIA S.A</v>
          </cell>
          <cell r="F222">
            <v>0</v>
          </cell>
          <cell r="H222">
            <v>0</v>
          </cell>
        </row>
        <row r="223">
          <cell r="C223">
            <v>12010105</v>
          </cell>
          <cell r="D223" t="str">
            <v>APORTE IRREVOCABLE RED DIGITAL S.A</v>
          </cell>
          <cell r="F223">
            <v>2923878568</v>
          </cell>
          <cell r="H223">
            <v>2923878568</v>
          </cell>
        </row>
        <row r="224">
          <cell r="C224">
            <v>12010106</v>
          </cell>
          <cell r="D224" t="str">
            <v>APORTE IRREVOCABLE NARAH S.A</v>
          </cell>
          <cell r="F224">
            <v>11000000000</v>
          </cell>
          <cell r="H224">
            <v>11000000000</v>
          </cell>
        </row>
        <row r="225">
          <cell r="C225">
            <v>12010107</v>
          </cell>
          <cell r="D225" t="str">
            <v>ACCIONES CBS S.A</v>
          </cell>
          <cell r="F225">
            <v>0</v>
          </cell>
          <cell r="H225">
            <v>0</v>
          </cell>
        </row>
        <row r="226">
          <cell r="C226">
            <v>12010108</v>
          </cell>
          <cell r="D226" t="str">
            <v>ACCIONES CREDICENTRO SAECA</v>
          </cell>
          <cell r="F226">
            <v>39089000000</v>
          </cell>
          <cell r="H226">
            <v>39089000000</v>
          </cell>
        </row>
        <row r="227">
          <cell r="C227">
            <v>12010109</v>
          </cell>
          <cell r="D227" t="str">
            <v>PRIMA ACCIONES CREDICENTRO SAECA</v>
          </cell>
          <cell r="F227">
            <v>633875</v>
          </cell>
          <cell r="H227">
            <v>633875</v>
          </cell>
        </row>
        <row r="228">
          <cell r="C228">
            <v>12010110</v>
          </cell>
          <cell r="D228" t="str">
            <v>ACCIONES IDL</v>
          </cell>
          <cell r="F228">
            <v>1210000000</v>
          </cell>
          <cell r="H228">
            <v>1210000000</v>
          </cell>
        </row>
        <row r="229">
          <cell r="C229">
            <v>12010111</v>
          </cell>
          <cell r="D229" t="str">
            <v>APORTE IRREBOCABLE UENO</v>
          </cell>
          <cell r="F229">
            <v>5990000000</v>
          </cell>
          <cell r="H229">
            <v>5990000000</v>
          </cell>
        </row>
        <row r="230">
          <cell r="C230">
            <v>12010112</v>
          </cell>
          <cell r="D230" t="str">
            <v>APORTE IRREBOCABLE IDL</v>
          </cell>
          <cell r="F230">
            <v>7311019837</v>
          </cell>
          <cell r="H230">
            <v>7311019837</v>
          </cell>
        </row>
        <row r="231">
          <cell r="C231">
            <v>120102</v>
          </cell>
          <cell r="D231" t="str">
            <v>DEUDORES VARIOS A LARGO PLAZO</v>
          </cell>
          <cell r="G231">
            <v>329212039</v>
          </cell>
          <cell r="H231">
            <v>329212039</v>
          </cell>
        </row>
        <row r="232">
          <cell r="C232">
            <v>12010202</v>
          </cell>
          <cell r="D232" t="str">
            <v>GARANTIA DE ALQUILER</v>
          </cell>
          <cell r="F232">
            <v>329212039</v>
          </cell>
          <cell r="H232">
            <v>329212039</v>
          </cell>
        </row>
        <row r="233">
          <cell r="C233">
            <v>120103</v>
          </cell>
          <cell r="D233" t="str">
            <v>CUENTAS POR COBRAR  LARGO PLAZO</v>
          </cell>
          <cell r="G233">
            <v>0</v>
          </cell>
          <cell r="H233">
            <v>0</v>
          </cell>
        </row>
        <row r="234">
          <cell r="C234">
            <v>12010301</v>
          </cell>
          <cell r="D234" t="str">
            <v>CUENTAS A FACTURAR CONTRATOS VIGENTES LP</v>
          </cell>
          <cell r="F234">
            <v>60654642152</v>
          </cell>
          <cell r="H234">
            <v>60654642152</v>
          </cell>
        </row>
        <row r="235">
          <cell r="C235">
            <v>12010302</v>
          </cell>
          <cell r="D235" t="str">
            <v xml:space="preserve"> (-) CONTRATO FACTURAR LP</v>
          </cell>
          <cell r="F235">
            <v>-60654642152</v>
          </cell>
          <cell r="H235">
            <v>-60654642152</v>
          </cell>
        </row>
        <row r="236">
          <cell r="C236">
            <v>1202</v>
          </cell>
          <cell r="D236" t="str">
            <v>BIENES DE USO</v>
          </cell>
          <cell r="G236">
            <v>163008583987.715</v>
          </cell>
          <cell r="H236">
            <v>163008583987.715</v>
          </cell>
        </row>
        <row r="237">
          <cell r="C237">
            <v>120201</v>
          </cell>
          <cell r="D237" t="str">
            <v>PROPIEDAD PLANTA Y EQUIPO</v>
          </cell>
          <cell r="G237">
            <v>16134908592.545</v>
          </cell>
          <cell r="H237">
            <v>16134908592.545</v>
          </cell>
        </row>
        <row r="238">
          <cell r="C238">
            <v>12020101</v>
          </cell>
          <cell r="D238" t="str">
            <v>Herramientas</v>
          </cell>
          <cell r="F238">
            <v>29538093</v>
          </cell>
          <cell r="H238">
            <v>29538093</v>
          </cell>
        </row>
        <row r="239">
          <cell r="C239">
            <v>12020102</v>
          </cell>
          <cell r="D239" t="str">
            <v>Muebles Y Equipos</v>
          </cell>
          <cell r="F239">
            <v>3318149563.5450001</v>
          </cell>
          <cell r="H239">
            <v>3318149563.5450001</v>
          </cell>
        </row>
        <row r="240">
          <cell r="C240">
            <v>12020104</v>
          </cell>
          <cell r="D240" t="str">
            <v>Vehiculos</v>
          </cell>
          <cell r="F240">
            <v>1143745975</v>
          </cell>
          <cell r="H240">
            <v>1143745975</v>
          </cell>
        </row>
        <row r="241">
          <cell r="C241">
            <v>12020105</v>
          </cell>
          <cell r="D241" t="str">
            <v>Instalaciones</v>
          </cell>
          <cell r="F241">
            <v>198362595</v>
          </cell>
          <cell r="H241">
            <v>198362595</v>
          </cell>
        </row>
        <row r="242">
          <cell r="C242">
            <v>12020107</v>
          </cell>
          <cell r="D242" t="str">
            <v>Equipos En Alquiler</v>
          </cell>
          <cell r="F242">
            <v>84603585</v>
          </cell>
          <cell r="H242">
            <v>84603585</v>
          </cell>
        </row>
        <row r="243">
          <cell r="C243">
            <v>12020109</v>
          </cell>
          <cell r="D243" t="str">
            <v>Equipos De Informatica</v>
          </cell>
          <cell r="F243">
            <v>2387847741</v>
          </cell>
          <cell r="H243">
            <v>2387847741</v>
          </cell>
        </row>
        <row r="244">
          <cell r="C244">
            <v>12020112</v>
          </cell>
          <cell r="D244" t="str">
            <v>Equipos de Comunicacion</v>
          </cell>
          <cell r="F244">
            <v>5731335</v>
          </cell>
          <cell r="H244">
            <v>5731335</v>
          </cell>
        </row>
        <row r="245">
          <cell r="C245">
            <v>12020113</v>
          </cell>
          <cell r="D245" t="str">
            <v>Equipos de Oficina</v>
          </cell>
          <cell r="F245">
            <v>5814748302</v>
          </cell>
          <cell r="H245">
            <v>5814748302</v>
          </cell>
        </row>
        <row r="246">
          <cell r="C246">
            <v>12020114</v>
          </cell>
          <cell r="D246" t="str">
            <v>Mobiliario - Edificio</v>
          </cell>
          <cell r="F246">
            <v>360416703</v>
          </cell>
          <cell r="H246">
            <v>360416703</v>
          </cell>
        </row>
        <row r="247">
          <cell r="C247">
            <v>12020115</v>
          </cell>
          <cell r="D247" t="str">
            <v>Equipos e Instalacion - Edificio</v>
          </cell>
          <cell r="F247">
            <v>736051270</v>
          </cell>
          <cell r="H247">
            <v>736051270</v>
          </cell>
        </row>
        <row r="248">
          <cell r="C248">
            <v>12020116</v>
          </cell>
          <cell r="D248" t="str">
            <v>Mejoras -Instalaciones</v>
          </cell>
          <cell r="F248">
            <v>1074988368</v>
          </cell>
          <cell r="H248">
            <v>1074988368</v>
          </cell>
        </row>
        <row r="249">
          <cell r="C249">
            <v>12020118</v>
          </cell>
          <cell r="D249" t="str">
            <v>TERRENO</v>
          </cell>
          <cell r="F249">
            <v>2234700743</v>
          </cell>
          <cell r="H249">
            <v>2234700743</v>
          </cell>
        </row>
        <row r="250">
          <cell r="C250">
            <v>12020119</v>
          </cell>
          <cell r="D250" t="str">
            <v>OBRAS EN CURSO</v>
          </cell>
          <cell r="F250">
            <v>5657544382</v>
          </cell>
          <cell r="H250">
            <v>5657544382</v>
          </cell>
        </row>
        <row r="251">
          <cell r="C251">
            <v>12020199</v>
          </cell>
          <cell r="D251" t="str">
            <v>DEPRECIACION ACUMULADA</v>
          </cell>
          <cell r="F251">
            <v>-6911520063</v>
          </cell>
          <cell r="H251">
            <v>-6911520063</v>
          </cell>
        </row>
        <row r="252">
          <cell r="C252">
            <v>120202</v>
          </cell>
          <cell r="D252" t="str">
            <v>EQUIPOS EN LEASING</v>
          </cell>
          <cell r="G252">
            <v>0</v>
          </cell>
          <cell r="H252">
            <v>0</v>
          </cell>
        </row>
        <row r="253">
          <cell r="C253">
            <v>12020201</v>
          </cell>
          <cell r="D253" t="str">
            <v>Equipos En Leasing</v>
          </cell>
          <cell r="F253">
            <v>0</v>
          </cell>
          <cell r="H253">
            <v>0</v>
          </cell>
        </row>
        <row r="254">
          <cell r="C254">
            <v>12020298</v>
          </cell>
          <cell r="D254" t="str">
            <v>DEPRECIACION ACUMULADA LEASING EQUIPOS NCR</v>
          </cell>
          <cell r="F254">
            <v>0</v>
          </cell>
          <cell r="H254">
            <v>0</v>
          </cell>
        </row>
        <row r="255">
          <cell r="C255">
            <v>12020299</v>
          </cell>
          <cell r="D255" t="str">
            <v>DEPRECIACION ACUMULADA LEASING</v>
          </cell>
          <cell r="F255">
            <v>0</v>
          </cell>
          <cell r="H255">
            <v>0</v>
          </cell>
        </row>
        <row r="256">
          <cell r="C256">
            <v>120203</v>
          </cell>
          <cell r="D256" t="str">
            <v>INTANGIBLES</v>
          </cell>
          <cell r="G256">
            <v>146873675395.17001</v>
          </cell>
          <cell r="H256">
            <v>146873675395.17001</v>
          </cell>
        </row>
        <row r="257">
          <cell r="C257">
            <v>12020301</v>
          </cell>
          <cell r="D257" t="str">
            <v xml:space="preserve"> ONEBANK</v>
          </cell>
          <cell r="F257">
            <v>0</v>
          </cell>
          <cell r="H257">
            <v>0</v>
          </cell>
        </row>
        <row r="258">
          <cell r="C258">
            <v>12020302</v>
          </cell>
          <cell r="D258" t="str">
            <v>LICENCIAS Y SOFTWARE</v>
          </cell>
          <cell r="F258">
            <v>38675503765</v>
          </cell>
          <cell r="H258">
            <v>38675503765</v>
          </cell>
        </row>
        <row r="259">
          <cell r="C259">
            <v>12020303</v>
          </cell>
          <cell r="D259" t="str">
            <v>AMORTIZACION LICENCIAS Y SOFTW.</v>
          </cell>
          <cell r="F259">
            <v>-267160544</v>
          </cell>
          <cell r="H259">
            <v>-267160544</v>
          </cell>
        </row>
        <row r="260">
          <cell r="C260">
            <v>12020304</v>
          </cell>
          <cell r="D260" t="str">
            <v>INVERSION PARA NUEVOS DESARROLLOS</v>
          </cell>
          <cell r="F260">
            <v>1801379228</v>
          </cell>
          <cell r="H260">
            <v>1801379228</v>
          </cell>
        </row>
        <row r="261">
          <cell r="C261">
            <v>12020305</v>
          </cell>
          <cell r="D261" t="str">
            <v>Honorarios</v>
          </cell>
          <cell r="F261">
            <v>0</v>
          </cell>
          <cell r="H261">
            <v>0</v>
          </cell>
        </row>
        <row r="262">
          <cell r="C262">
            <v>12020306</v>
          </cell>
          <cell r="D262" t="str">
            <v>DESARROLLO TEMENOS</v>
          </cell>
          <cell r="F262">
            <v>0</v>
          </cell>
          <cell r="H262">
            <v>0</v>
          </cell>
        </row>
        <row r="263">
          <cell r="C263">
            <v>12020307</v>
          </cell>
          <cell r="D263" t="str">
            <v>PROYECTO ENCRIPTORES ATAL</v>
          </cell>
          <cell r="F263">
            <v>0</v>
          </cell>
          <cell r="H263">
            <v>0</v>
          </cell>
        </row>
        <row r="264">
          <cell r="C264">
            <v>12020308</v>
          </cell>
          <cell r="D264" t="str">
            <v>CLUSTER DE ANALISIS</v>
          </cell>
          <cell r="F264">
            <v>2148495271</v>
          </cell>
          <cell r="H264">
            <v>2148495271</v>
          </cell>
        </row>
        <row r="265">
          <cell r="C265">
            <v>12020309</v>
          </cell>
          <cell r="D265" t="str">
            <v>CLUSTER DE QA</v>
          </cell>
          <cell r="F265">
            <v>744172963</v>
          </cell>
          <cell r="H265">
            <v>744172963</v>
          </cell>
        </row>
        <row r="266">
          <cell r="C266">
            <v>12020310</v>
          </cell>
          <cell r="D266" t="str">
            <v>FINERA</v>
          </cell>
          <cell r="F266">
            <v>1431255505</v>
          </cell>
          <cell r="H266">
            <v>1431255505</v>
          </cell>
        </row>
        <row r="267">
          <cell r="C267">
            <v>12020311</v>
          </cell>
          <cell r="D267" t="str">
            <v>INFRAESTRUCTURA</v>
          </cell>
          <cell r="F267">
            <v>1243065516</v>
          </cell>
          <cell r="H267">
            <v>1243065516</v>
          </cell>
        </row>
        <row r="268">
          <cell r="C268">
            <v>12020312</v>
          </cell>
          <cell r="D268" t="str">
            <v>IOIO</v>
          </cell>
          <cell r="F268">
            <v>184003633</v>
          </cell>
          <cell r="H268">
            <v>184003633</v>
          </cell>
        </row>
        <row r="269">
          <cell r="C269">
            <v>12020313</v>
          </cell>
          <cell r="D269" t="str">
            <v>MI NEGOCIO</v>
          </cell>
          <cell r="F269">
            <v>646605885</v>
          </cell>
          <cell r="H269">
            <v>646605885</v>
          </cell>
        </row>
        <row r="270">
          <cell r="C270">
            <v>12020314</v>
          </cell>
          <cell r="D270" t="str">
            <v>OPERACIONES TI</v>
          </cell>
          <cell r="F270">
            <v>623261492</v>
          </cell>
          <cell r="H270">
            <v>623261492</v>
          </cell>
        </row>
        <row r="271">
          <cell r="C271">
            <v>12020315</v>
          </cell>
          <cell r="D271" t="str">
            <v>PROYECTO CAJEROS</v>
          </cell>
          <cell r="F271">
            <v>0.17</v>
          </cell>
          <cell r="H271">
            <v>0.17</v>
          </cell>
        </row>
        <row r="272">
          <cell r="C272">
            <v>12020316</v>
          </cell>
          <cell r="D272" t="str">
            <v>PROYECTO FRONT</v>
          </cell>
          <cell r="F272">
            <v>300172223</v>
          </cell>
          <cell r="H272">
            <v>300172223</v>
          </cell>
        </row>
        <row r="273">
          <cell r="C273">
            <v>12020317</v>
          </cell>
          <cell r="D273" t="str">
            <v>PROYECTO DE SEGUIMIENTO</v>
          </cell>
          <cell r="F273">
            <v>105583333</v>
          </cell>
          <cell r="H273">
            <v>105583333</v>
          </cell>
        </row>
        <row r="274">
          <cell r="C274">
            <v>12020318</v>
          </cell>
          <cell r="D274" t="str">
            <v>PROYECTO FINANCIERA DIGITAL MASTERCARD</v>
          </cell>
          <cell r="F274">
            <v>456701500</v>
          </cell>
          <cell r="H274">
            <v>456701500</v>
          </cell>
        </row>
        <row r="275">
          <cell r="C275">
            <v>12020319</v>
          </cell>
          <cell r="D275" t="str">
            <v>PROYECT FINANC DIGITAL TEMENOS CORE</v>
          </cell>
          <cell r="F275">
            <v>686180556</v>
          </cell>
          <cell r="H275">
            <v>686180556</v>
          </cell>
        </row>
        <row r="276">
          <cell r="C276">
            <v>12020320</v>
          </cell>
          <cell r="D276" t="str">
            <v>PROYECT FINANC DIGITAL TEMENOS INTEGRAC</v>
          </cell>
          <cell r="F276">
            <v>6373642597</v>
          </cell>
          <cell r="H276">
            <v>6373642597</v>
          </cell>
        </row>
        <row r="277">
          <cell r="C277">
            <v>12020321</v>
          </cell>
          <cell r="D277" t="str">
            <v>PROYECTO IMPLEMENTACION INTERFISA</v>
          </cell>
          <cell r="F277">
            <v>914307311</v>
          </cell>
          <cell r="H277">
            <v>914307311</v>
          </cell>
        </row>
        <row r="278">
          <cell r="C278">
            <v>12020322</v>
          </cell>
          <cell r="D278" t="str">
            <v>PROYECTO PRESTO WORKFLOW</v>
          </cell>
          <cell r="F278">
            <v>69791833</v>
          </cell>
          <cell r="H278">
            <v>69791833</v>
          </cell>
        </row>
        <row r="279">
          <cell r="C279">
            <v>12020323</v>
          </cell>
          <cell r="D279" t="str">
            <v>PROYECTO NORMATIVO</v>
          </cell>
          <cell r="F279">
            <v>146525000</v>
          </cell>
          <cell r="H279">
            <v>146525000</v>
          </cell>
        </row>
        <row r="280">
          <cell r="C280">
            <v>12020324</v>
          </cell>
          <cell r="D280" t="str">
            <v>PROYECTO SIPAP Y MEJORAS ITGF</v>
          </cell>
          <cell r="F280">
            <v>1616605863</v>
          </cell>
          <cell r="H280">
            <v>1616605863</v>
          </cell>
        </row>
        <row r="281">
          <cell r="C281">
            <v>12020325</v>
          </cell>
          <cell r="D281" t="str">
            <v>PROYECTO SGR, SIR Y PDN</v>
          </cell>
          <cell r="F281">
            <v>340618940</v>
          </cell>
          <cell r="H281">
            <v>340618940</v>
          </cell>
        </row>
        <row r="282">
          <cell r="C282">
            <v>12020326</v>
          </cell>
          <cell r="D282" t="str">
            <v>PROYECTO SIPAP 24/7</v>
          </cell>
          <cell r="F282">
            <v>488125000</v>
          </cell>
          <cell r="H282">
            <v>488125000</v>
          </cell>
        </row>
        <row r="283">
          <cell r="C283">
            <v>12020327</v>
          </cell>
          <cell r="D283" t="str">
            <v>PROYECTO UENO BI</v>
          </cell>
          <cell r="F283">
            <v>166599145</v>
          </cell>
          <cell r="H283">
            <v>166599145</v>
          </cell>
        </row>
        <row r="284">
          <cell r="C284">
            <v>12020328</v>
          </cell>
          <cell r="D284" t="str">
            <v>PROYECTO UENO CORE</v>
          </cell>
          <cell r="F284">
            <v>806576975</v>
          </cell>
          <cell r="H284">
            <v>806576975</v>
          </cell>
        </row>
        <row r="285">
          <cell r="C285">
            <v>12020329</v>
          </cell>
          <cell r="D285" t="str">
            <v>PROYECTO UENO INTEGRACION</v>
          </cell>
          <cell r="F285">
            <v>564042444</v>
          </cell>
          <cell r="H285">
            <v>564042444</v>
          </cell>
        </row>
        <row r="286">
          <cell r="C286">
            <v>12020330</v>
          </cell>
          <cell r="D286" t="str">
            <v>PROYECTOS</v>
          </cell>
          <cell r="F286">
            <v>97500000</v>
          </cell>
          <cell r="H286">
            <v>97500000</v>
          </cell>
        </row>
        <row r="287">
          <cell r="C287">
            <v>12020331</v>
          </cell>
          <cell r="D287" t="str">
            <v>PROYECTO STAFF</v>
          </cell>
          <cell r="F287">
            <v>226333333</v>
          </cell>
          <cell r="H287">
            <v>226333333</v>
          </cell>
        </row>
        <row r="288">
          <cell r="C288">
            <v>12020332</v>
          </cell>
          <cell r="D288" t="str">
            <v>WEPA</v>
          </cell>
          <cell r="F288">
            <v>0</v>
          </cell>
          <cell r="H288">
            <v>0</v>
          </cell>
        </row>
        <row r="289">
          <cell r="C289">
            <v>12020333</v>
          </cell>
          <cell r="D289" t="str">
            <v>SEGURIDAD LOGICA</v>
          </cell>
          <cell r="F289">
            <v>41251467</v>
          </cell>
          <cell r="H289">
            <v>41251467</v>
          </cell>
        </row>
        <row r="290">
          <cell r="C290">
            <v>12020334</v>
          </cell>
          <cell r="D290" t="str">
            <v>PROYECTOS TEDS</v>
          </cell>
          <cell r="F290">
            <v>0</v>
          </cell>
          <cell r="H290">
            <v>0</v>
          </cell>
        </row>
        <row r="291">
          <cell r="C291">
            <v>12020335</v>
          </cell>
          <cell r="D291" t="str">
            <v>PROYECTO MOBILE</v>
          </cell>
          <cell r="F291">
            <v>172973334</v>
          </cell>
          <cell r="H291">
            <v>172973334</v>
          </cell>
        </row>
        <row r="292">
          <cell r="C292">
            <v>12020336</v>
          </cell>
          <cell r="D292" t="str">
            <v>PROYECTO SUPER APP</v>
          </cell>
          <cell r="F292">
            <v>4229431095</v>
          </cell>
          <cell r="H292">
            <v>4229431095</v>
          </cell>
        </row>
        <row r="293">
          <cell r="C293">
            <v>12020337</v>
          </cell>
          <cell r="D293" t="str">
            <v>(-) PREVISION POR COSTO DE DESARROLLOS E</v>
          </cell>
          <cell r="F293">
            <v>-13511111111</v>
          </cell>
          <cell r="H293">
            <v>-13511111111</v>
          </cell>
        </row>
        <row r="294">
          <cell r="C294">
            <v>12020338</v>
          </cell>
          <cell r="D294" t="str">
            <v>DESARROLLOS 2021</v>
          </cell>
          <cell r="F294">
            <v>16307458735</v>
          </cell>
          <cell r="H294">
            <v>16307458735</v>
          </cell>
        </row>
        <row r="295">
          <cell r="C295">
            <v>12020339</v>
          </cell>
          <cell r="D295" t="str">
            <v>OTROS PROYECTOS</v>
          </cell>
          <cell r="F295">
            <v>8884719303</v>
          </cell>
          <cell r="H295">
            <v>8884719303</v>
          </cell>
        </row>
        <row r="296">
          <cell r="C296">
            <v>12020340</v>
          </cell>
          <cell r="D296" t="str">
            <v>DERECHO DE SOFTWARE</v>
          </cell>
          <cell r="F296">
            <v>64662642935</v>
          </cell>
          <cell r="H296">
            <v>64662642935</v>
          </cell>
        </row>
        <row r="297">
          <cell r="C297">
            <v>12020341</v>
          </cell>
          <cell r="D297" t="str">
            <v>ITGF</v>
          </cell>
          <cell r="F297">
            <v>35563967609</v>
          </cell>
          <cell r="H297">
            <v>35563967609</v>
          </cell>
        </row>
        <row r="298">
          <cell r="C298">
            <v>12020342</v>
          </cell>
          <cell r="D298" t="str">
            <v>OTRO SOFTWARE</v>
          </cell>
          <cell r="F298">
            <v>42170324650</v>
          </cell>
          <cell r="H298">
            <v>42170324650</v>
          </cell>
        </row>
        <row r="299">
          <cell r="C299">
            <v>12020343</v>
          </cell>
          <cell r="D299" t="str">
            <v>MARCA JF</v>
          </cell>
          <cell r="F299">
            <v>31995442161</v>
          </cell>
          <cell r="H299">
            <v>31995442161</v>
          </cell>
        </row>
        <row r="300">
          <cell r="C300">
            <v>12020344</v>
          </cell>
          <cell r="D300" t="str">
            <v>(-) AMORTIZACIÓN ACUMULADA DESARROLLOS</v>
          </cell>
          <cell r="F300">
            <v>-30335077411</v>
          </cell>
          <cell r="H300">
            <v>-30335077411</v>
          </cell>
        </row>
        <row r="301">
          <cell r="C301">
            <v>12020345</v>
          </cell>
          <cell r="D301" t="str">
            <v>AJUSTE GOOD WILL</v>
          </cell>
          <cell r="F301">
            <v>6790490080</v>
          </cell>
          <cell r="H301">
            <v>6790490080</v>
          </cell>
        </row>
        <row r="302">
          <cell r="C302">
            <v>12020346</v>
          </cell>
          <cell r="D302" t="str">
            <v>(-) AMORTIZACIÓN ACUMULADA ITGF</v>
          </cell>
          <cell r="F302">
            <v>-80688726219</v>
          </cell>
          <cell r="H302">
            <v>-80688726219</v>
          </cell>
        </row>
        <row r="303">
          <cell r="C303">
            <v>120204</v>
          </cell>
          <cell r="D303" t="str">
            <v>CARGOS DIFERIDOS</v>
          </cell>
          <cell r="G303">
            <v>0</v>
          </cell>
          <cell r="H303">
            <v>0</v>
          </cell>
        </row>
        <row r="304">
          <cell r="C304">
            <v>12020401</v>
          </cell>
          <cell r="D304" t="str">
            <v>GASTOS POR EMISIÓN DE BONOS</v>
          </cell>
          <cell r="F304">
            <v>0</v>
          </cell>
          <cell r="H304">
            <v>0</v>
          </cell>
        </row>
        <row r="305">
          <cell r="C305">
            <v>12020402</v>
          </cell>
          <cell r="D305" t="str">
            <v>(-) AMORTIZACIÓN ACUMULADA GASTOS POR EM</v>
          </cell>
          <cell r="F305">
            <v>0</v>
          </cell>
          <cell r="H305">
            <v>0</v>
          </cell>
        </row>
        <row r="306">
          <cell r="C306">
            <v>2</v>
          </cell>
          <cell r="D306" t="str">
            <v>PASIVO</v>
          </cell>
          <cell r="G306">
            <v>243594245731.23001</v>
          </cell>
          <cell r="H306">
            <v>243594245731.23001</v>
          </cell>
        </row>
        <row r="307">
          <cell r="C307">
            <v>21</v>
          </cell>
          <cell r="D307" t="str">
            <v>PASIVO CORRIENTE</v>
          </cell>
          <cell r="G307">
            <v>81535330786.440002</v>
          </cell>
          <cell r="H307">
            <v>81535330786.440002</v>
          </cell>
        </row>
        <row r="308">
          <cell r="C308">
            <v>2101</v>
          </cell>
          <cell r="D308" t="str">
            <v>DEUDAS OPERATIVAS</v>
          </cell>
          <cell r="G308">
            <v>44784317226.739998</v>
          </cell>
          <cell r="H308">
            <v>44784317226.739998</v>
          </cell>
        </row>
        <row r="309">
          <cell r="C309">
            <v>210101</v>
          </cell>
          <cell r="D309" t="str">
            <v>DEUDAS COMERCIALES</v>
          </cell>
          <cell r="G309">
            <v>15296337225.049999</v>
          </cell>
          <cell r="H309">
            <v>15296337225.049999</v>
          </cell>
        </row>
        <row r="310">
          <cell r="C310">
            <v>21010101</v>
          </cell>
          <cell r="D310" t="str">
            <v>PROVEEDORES LOCALES  ML</v>
          </cell>
          <cell r="F310">
            <v>8066121138</v>
          </cell>
          <cell r="H310">
            <v>8066121138</v>
          </cell>
        </row>
        <row r="311">
          <cell r="C311">
            <v>21010102</v>
          </cell>
          <cell r="D311" t="str">
            <v>PROVEEDORES LOCALES  ME</v>
          </cell>
          <cell r="F311">
            <v>6550122879.0500002</v>
          </cell>
          <cell r="H311">
            <v>6550122879.0500002</v>
          </cell>
        </row>
        <row r="312">
          <cell r="C312">
            <v>21010104</v>
          </cell>
          <cell r="D312" t="str">
            <v>REPOSICION VIATICOS GS</v>
          </cell>
          <cell r="F312">
            <v>0</v>
          </cell>
          <cell r="H312">
            <v>0</v>
          </cell>
        </row>
        <row r="313">
          <cell r="C313">
            <v>21010105</v>
          </cell>
          <cell r="D313" t="str">
            <v>REPOSICION DESPACHOS - ALLEGRETTI</v>
          </cell>
          <cell r="F313">
            <v>676688646</v>
          </cell>
          <cell r="H313">
            <v>676688646</v>
          </cell>
        </row>
        <row r="314">
          <cell r="C314">
            <v>21010106</v>
          </cell>
          <cell r="D314" t="str">
            <v>CH DIFERIDOS- A PAGAR $</v>
          </cell>
          <cell r="F314">
            <v>1977322</v>
          </cell>
          <cell r="H314">
            <v>1977322</v>
          </cell>
        </row>
        <row r="315">
          <cell r="C315">
            <v>21010108</v>
          </cell>
          <cell r="D315" t="str">
            <v>CHEQUES PENDIENTES A EFECTIVIZAR</v>
          </cell>
          <cell r="F315">
            <v>1427240</v>
          </cell>
          <cell r="H315">
            <v>1427240</v>
          </cell>
        </row>
        <row r="316">
          <cell r="C316">
            <v>210102</v>
          </cell>
          <cell r="D316" t="str">
            <v>DEUDAS CON EL EXTERIOR</v>
          </cell>
          <cell r="G316">
            <v>29484402711.689999</v>
          </cell>
          <cell r="H316">
            <v>29484402711.689999</v>
          </cell>
        </row>
        <row r="317">
          <cell r="C317">
            <v>21010201</v>
          </cell>
          <cell r="D317" t="str">
            <v>RICOH PROVEEDOR EXTERIOR</v>
          </cell>
          <cell r="F317">
            <v>20324459746.529999</v>
          </cell>
          <cell r="H317">
            <v>20324459746.529999</v>
          </cell>
        </row>
        <row r="318">
          <cell r="C318">
            <v>21010202</v>
          </cell>
          <cell r="D318" t="str">
            <v>OTROS PROVEEDORES DEL EXTERIOR</v>
          </cell>
          <cell r="F318">
            <v>9159942965.1599998</v>
          </cell>
          <cell r="H318">
            <v>9159942965.1599998</v>
          </cell>
        </row>
        <row r="319">
          <cell r="C319">
            <v>210103</v>
          </cell>
          <cell r="D319" t="str">
            <v>DEUDAS COMERCIALES</v>
          </cell>
          <cell r="G319">
            <v>3577290</v>
          </cell>
          <cell r="H319">
            <v>3577290</v>
          </cell>
        </row>
        <row r="320">
          <cell r="C320">
            <v>21010307</v>
          </cell>
          <cell r="D320" t="str">
            <v>ASISMED SA</v>
          </cell>
          <cell r="F320">
            <v>3577290</v>
          </cell>
          <cell r="H320">
            <v>3577290</v>
          </cell>
        </row>
        <row r="321">
          <cell r="C321">
            <v>2102</v>
          </cell>
          <cell r="D321" t="str">
            <v>DEUDAS SOCIALES</v>
          </cell>
          <cell r="G321">
            <v>4894888303</v>
          </cell>
          <cell r="H321">
            <v>4894888303</v>
          </cell>
        </row>
        <row r="322">
          <cell r="C322">
            <v>210201</v>
          </cell>
          <cell r="D322" t="str">
            <v>SALARIOS Y CARGAS SOCIALES A PAGAR</v>
          </cell>
          <cell r="G322">
            <v>4894888303</v>
          </cell>
          <cell r="H322">
            <v>4894888303</v>
          </cell>
        </row>
        <row r="323">
          <cell r="C323">
            <v>21020101</v>
          </cell>
          <cell r="D323" t="str">
            <v>SUELDOS  A PAGAR</v>
          </cell>
          <cell r="F323">
            <v>2451869676</v>
          </cell>
          <cell r="H323">
            <v>2451869676</v>
          </cell>
        </row>
        <row r="324">
          <cell r="C324">
            <v>21020102</v>
          </cell>
          <cell r="D324" t="str">
            <v>AGUINALDOS A PAGAR</v>
          </cell>
          <cell r="F324">
            <v>1620754562</v>
          </cell>
          <cell r="H324">
            <v>1620754562</v>
          </cell>
        </row>
        <row r="325">
          <cell r="C325">
            <v>21020103</v>
          </cell>
          <cell r="D325" t="str">
            <v>IPS A PAGAR</v>
          </cell>
          <cell r="F325">
            <v>704482326</v>
          </cell>
          <cell r="H325">
            <v>704482326</v>
          </cell>
        </row>
        <row r="326">
          <cell r="C326">
            <v>21020109</v>
          </cell>
          <cell r="D326" t="str">
            <v>ASO EMPLEADOS</v>
          </cell>
          <cell r="F326">
            <v>9317814</v>
          </cell>
          <cell r="H326">
            <v>9317814</v>
          </cell>
        </row>
        <row r="327">
          <cell r="C327">
            <v>21020110</v>
          </cell>
          <cell r="D327" t="str">
            <v>COMISIONES A PAGAR</v>
          </cell>
          <cell r="F327">
            <v>0</v>
          </cell>
          <cell r="H327">
            <v>0</v>
          </cell>
        </row>
        <row r="328">
          <cell r="C328">
            <v>21020111</v>
          </cell>
          <cell r="D328" t="str">
            <v>AGUINALDOS A PAGAR HONORARIOS</v>
          </cell>
          <cell r="F328">
            <v>108463925</v>
          </cell>
          <cell r="H328">
            <v>108463925</v>
          </cell>
        </row>
        <row r="329">
          <cell r="C329">
            <v>2103</v>
          </cell>
          <cell r="D329" t="str">
            <v>DEUDAS IMPOSITIVAS</v>
          </cell>
          <cell r="G329">
            <v>5366214444.9700003</v>
          </cell>
          <cell r="H329">
            <v>5366214444.9700003</v>
          </cell>
        </row>
        <row r="330">
          <cell r="C330">
            <v>210301</v>
          </cell>
          <cell r="D330" t="str">
            <v>IMPUESTOS A PAGAR</v>
          </cell>
          <cell r="G330">
            <v>5366214444.9700003</v>
          </cell>
          <cell r="H330">
            <v>5366214444.9700003</v>
          </cell>
        </row>
        <row r="331">
          <cell r="C331">
            <v>21030101</v>
          </cell>
          <cell r="D331" t="str">
            <v>IVA A PAGAR</v>
          </cell>
          <cell r="F331">
            <v>0</v>
          </cell>
          <cell r="H331">
            <v>0</v>
          </cell>
        </row>
        <row r="332">
          <cell r="C332">
            <v>21030102</v>
          </cell>
          <cell r="D332" t="str">
            <v>IRE - RENTA A PAGAR</v>
          </cell>
          <cell r="F332">
            <v>4845113576</v>
          </cell>
          <cell r="H332">
            <v>4845113576</v>
          </cell>
        </row>
        <row r="333">
          <cell r="C333">
            <v>21030103</v>
          </cell>
          <cell r="D333" t="str">
            <v>RETENCIONES A PAGAR</v>
          </cell>
          <cell r="F333">
            <v>521100868.97000003</v>
          </cell>
          <cell r="H333">
            <v>521100868.97000003</v>
          </cell>
        </row>
        <row r="334">
          <cell r="C334">
            <v>2104</v>
          </cell>
          <cell r="D334" t="str">
            <v>DEUDAS FINANCIERAS</v>
          </cell>
          <cell r="G334">
            <v>22679052540.68</v>
          </cell>
          <cell r="H334">
            <v>22679052540.68</v>
          </cell>
        </row>
        <row r="335">
          <cell r="C335">
            <v>210401</v>
          </cell>
          <cell r="D335" t="str">
            <v>PRESTAMOS BANCARIOS ML</v>
          </cell>
          <cell r="G335">
            <v>2140601481</v>
          </cell>
          <cell r="H335">
            <v>2140601481</v>
          </cell>
        </row>
        <row r="336">
          <cell r="C336">
            <v>21040106</v>
          </cell>
          <cell r="D336" t="str">
            <v>BANCO ITAU CP</v>
          </cell>
          <cell r="F336">
            <v>633010439</v>
          </cell>
          <cell r="H336">
            <v>633010439</v>
          </cell>
        </row>
        <row r="337">
          <cell r="C337">
            <v>21040109</v>
          </cell>
          <cell r="D337" t="str">
            <v>FINANCIERA UENO CP</v>
          </cell>
          <cell r="F337">
            <v>3172050792</v>
          </cell>
          <cell r="H337">
            <v>3172050792</v>
          </cell>
        </row>
        <row r="338">
          <cell r="C338">
            <v>21040117</v>
          </cell>
          <cell r="D338" t="str">
            <v>BANCO ATLAS S.A. CP</v>
          </cell>
          <cell r="F338">
            <v>0</v>
          </cell>
          <cell r="H338">
            <v>0</v>
          </cell>
        </row>
        <row r="339">
          <cell r="C339">
            <v>21040198</v>
          </cell>
          <cell r="D339" t="str">
            <v>INTERESES A DEVENGAR ML CP</v>
          </cell>
          <cell r="F339">
            <v>-1664459750</v>
          </cell>
          <cell r="H339">
            <v>-1664459750</v>
          </cell>
        </row>
        <row r="340">
          <cell r="C340">
            <v>210402</v>
          </cell>
          <cell r="D340" t="str">
            <v>PRESTAMOS BANCARIOS ME</v>
          </cell>
          <cell r="G340">
            <v>20338451059.68</v>
          </cell>
          <cell r="H340">
            <v>20338451059.68</v>
          </cell>
        </row>
        <row r="341">
          <cell r="C341">
            <v>21040201</v>
          </cell>
          <cell r="D341" t="str">
            <v>BANCO REGIONAL U$D CP</v>
          </cell>
          <cell r="F341">
            <v>592512125</v>
          </cell>
          <cell r="H341">
            <v>592512125</v>
          </cell>
        </row>
        <row r="342">
          <cell r="C342">
            <v>21040202</v>
          </cell>
          <cell r="D342" t="str">
            <v>BANCO AMAMBAY U$D CP</v>
          </cell>
          <cell r="F342">
            <v>3552232954</v>
          </cell>
          <cell r="H342">
            <v>3552232954</v>
          </cell>
        </row>
        <row r="343">
          <cell r="C343">
            <v>21040203</v>
          </cell>
          <cell r="D343" t="str">
            <v>BANCO SUDAMERIS U$D CP</v>
          </cell>
          <cell r="F343">
            <v>2321033996</v>
          </cell>
          <cell r="H343">
            <v>2321033996</v>
          </cell>
        </row>
        <row r="344">
          <cell r="C344">
            <v>21040204</v>
          </cell>
          <cell r="D344" t="str">
            <v>BANCO ITAU U$D CP</v>
          </cell>
          <cell r="F344">
            <v>2753939182</v>
          </cell>
          <cell r="H344">
            <v>2753939182</v>
          </cell>
        </row>
        <row r="345">
          <cell r="C345">
            <v>21040207</v>
          </cell>
          <cell r="D345" t="str">
            <v>FINANCIERA UENO U$D CP</v>
          </cell>
          <cell r="F345">
            <v>0</v>
          </cell>
          <cell r="H345">
            <v>0</v>
          </cell>
        </row>
        <row r="346">
          <cell r="C346">
            <v>21040212</v>
          </cell>
          <cell r="D346" t="str">
            <v>BANCO FAMILIAR U$D CP</v>
          </cell>
          <cell r="F346">
            <v>2328245638</v>
          </cell>
          <cell r="H346">
            <v>2328245638</v>
          </cell>
        </row>
        <row r="347">
          <cell r="C347">
            <v>21040213</v>
          </cell>
          <cell r="D347" t="str">
            <v>BANCO ATLAS S.A. U$D CP</v>
          </cell>
          <cell r="F347">
            <v>3074600064</v>
          </cell>
          <cell r="H347">
            <v>3074600064</v>
          </cell>
        </row>
        <row r="348">
          <cell r="C348">
            <v>21040214</v>
          </cell>
          <cell r="D348" t="str">
            <v>FINANCIERA SOLAR U$D CP</v>
          </cell>
          <cell r="F348">
            <v>1064152803</v>
          </cell>
          <cell r="H348">
            <v>1064152803</v>
          </cell>
        </row>
        <row r="349">
          <cell r="C349">
            <v>21040215</v>
          </cell>
          <cell r="D349" t="str">
            <v>B.B.V.A U$D CP</v>
          </cell>
          <cell r="F349">
            <v>2621491552</v>
          </cell>
          <cell r="H349">
            <v>2621491552</v>
          </cell>
        </row>
        <row r="350">
          <cell r="C350">
            <v>21040217</v>
          </cell>
          <cell r="D350" t="str">
            <v>VISION DE FINANZAS U$D CP</v>
          </cell>
          <cell r="F350">
            <v>740897539</v>
          </cell>
          <cell r="H350">
            <v>740897539</v>
          </cell>
        </row>
        <row r="351">
          <cell r="C351">
            <v>21040219</v>
          </cell>
          <cell r="D351" t="str">
            <v>BANCO RIO S.A. U$D CP</v>
          </cell>
          <cell r="F351">
            <v>2120177465</v>
          </cell>
          <cell r="H351">
            <v>2120177465</v>
          </cell>
        </row>
        <row r="352">
          <cell r="C352">
            <v>21040221</v>
          </cell>
          <cell r="D352" t="str">
            <v>FIC S.A DE FINANZAS S.A. U$S CP</v>
          </cell>
          <cell r="F352">
            <v>719960462</v>
          </cell>
          <cell r="H352">
            <v>719960462</v>
          </cell>
        </row>
        <row r="353">
          <cell r="C353">
            <v>21040222</v>
          </cell>
          <cell r="D353" t="str">
            <v>BANCO GNB U$D CP</v>
          </cell>
          <cell r="F353">
            <v>923659518.67999995</v>
          </cell>
          <cell r="H353">
            <v>923659518.67999995</v>
          </cell>
        </row>
        <row r="354">
          <cell r="C354">
            <v>21040223</v>
          </cell>
          <cell r="D354" t="str">
            <v>BANCOP U$D CP</v>
          </cell>
          <cell r="F354">
            <v>633690312</v>
          </cell>
          <cell r="H354">
            <v>633690312</v>
          </cell>
        </row>
        <row r="355">
          <cell r="C355">
            <v>21040225</v>
          </cell>
          <cell r="D355" t="str">
            <v xml:space="preserve">     PRESTAMOS FINANC UENO USD</v>
          </cell>
          <cell r="F355">
            <v>0</v>
          </cell>
          <cell r="H355">
            <v>0</v>
          </cell>
        </row>
        <row r="356">
          <cell r="C356">
            <v>21040226</v>
          </cell>
          <cell r="D356" t="str">
            <v xml:space="preserve">     INTERESES A PAGAR PRESTAMOS UENO US</v>
          </cell>
          <cell r="F356">
            <v>0</v>
          </cell>
          <cell r="H356">
            <v>0</v>
          </cell>
        </row>
        <row r="357">
          <cell r="C357">
            <v>21040298</v>
          </cell>
          <cell r="D357" t="str">
            <v>INTERESES A DEVENGAR ME CP</v>
          </cell>
          <cell r="F357">
            <v>-3108142551</v>
          </cell>
          <cell r="H357">
            <v>-3108142551</v>
          </cell>
        </row>
        <row r="358">
          <cell r="C358">
            <v>210403</v>
          </cell>
          <cell r="D358" t="str">
            <v>PRESTAMOS DE OTRAS ENTIDADES</v>
          </cell>
          <cell r="G358">
            <v>200000000</v>
          </cell>
          <cell r="H358">
            <v>200000000</v>
          </cell>
        </row>
        <row r="359">
          <cell r="C359">
            <v>21040302</v>
          </cell>
          <cell r="D359" t="str">
            <v xml:space="preserve">     CAPITAL J FLEISCHMAN Y CIA USD</v>
          </cell>
          <cell r="F359">
            <v>0</v>
          </cell>
          <cell r="H359">
            <v>0</v>
          </cell>
        </row>
        <row r="360">
          <cell r="C360">
            <v>21040303</v>
          </cell>
          <cell r="D360" t="str">
            <v xml:space="preserve">     INTERESES A PAGAR J FLEISCHMAN Y CI</v>
          </cell>
          <cell r="F360">
            <v>0</v>
          </cell>
          <cell r="H360">
            <v>0</v>
          </cell>
        </row>
        <row r="361">
          <cell r="C361">
            <v>21040304</v>
          </cell>
          <cell r="D361" t="str">
            <v xml:space="preserve">     (-) INTERESES A DEVENGAR J FLEISCHM</v>
          </cell>
          <cell r="F361">
            <v>0</v>
          </cell>
          <cell r="H361">
            <v>0</v>
          </cell>
        </row>
        <row r="362">
          <cell r="C362">
            <v>21040306</v>
          </cell>
          <cell r="D362" t="str">
            <v xml:space="preserve">     CAPITAL J FLEISCHMAN GS</v>
          </cell>
          <cell r="F362">
            <v>0</v>
          </cell>
          <cell r="H362">
            <v>0</v>
          </cell>
        </row>
        <row r="363">
          <cell r="C363">
            <v>21040307</v>
          </cell>
          <cell r="D363" t="str">
            <v xml:space="preserve">     INTERESES A PAGAR J FLEISCHMAN GS</v>
          </cell>
          <cell r="F363">
            <v>0</v>
          </cell>
          <cell r="H363">
            <v>0</v>
          </cell>
        </row>
        <row r="364">
          <cell r="C364">
            <v>21040308</v>
          </cell>
          <cell r="D364" t="str">
            <v xml:space="preserve">     (-) INTERESES A DEVENGAR J FLEISCHM</v>
          </cell>
          <cell r="F364">
            <v>0</v>
          </cell>
          <cell r="H364">
            <v>0</v>
          </cell>
        </row>
        <row r="365">
          <cell r="C365">
            <v>21040309</v>
          </cell>
          <cell r="D365" t="str">
            <v>PRESTAMOS IDL S.A.</v>
          </cell>
          <cell r="F365">
            <v>200000000</v>
          </cell>
          <cell r="H365">
            <v>200000000</v>
          </cell>
        </row>
        <row r="366">
          <cell r="C366">
            <v>21040310</v>
          </cell>
          <cell r="D366" t="str">
            <v>INTERES A PAGAR IDL S.A.</v>
          </cell>
          <cell r="F366">
            <v>11835616</v>
          </cell>
          <cell r="H366">
            <v>11835616</v>
          </cell>
        </row>
        <row r="367">
          <cell r="C367">
            <v>21040311</v>
          </cell>
          <cell r="D367" t="str">
            <v xml:space="preserve">     (-) INTERESES A DEVENGAR IDL S.A.</v>
          </cell>
          <cell r="F367">
            <v>-11835616</v>
          </cell>
          <cell r="H367">
            <v>-11835616</v>
          </cell>
        </row>
        <row r="368">
          <cell r="C368">
            <v>2105</v>
          </cell>
          <cell r="D368" t="str">
            <v>INGRESOS DIFERIDOS</v>
          </cell>
          <cell r="G368">
            <v>3509953706.5300002</v>
          </cell>
          <cell r="H368">
            <v>3509953706.5300002</v>
          </cell>
        </row>
        <row r="369">
          <cell r="C369">
            <v>210501</v>
          </cell>
          <cell r="D369" t="str">
            <v>VENTAS DIFERIDAS</v>
          </cell>
          <cell r="G369">
            <v>488760475</v>
          </cell>
          <cell r="H369">
            <v>488760475</v>
          </cell>
        </row>
        <row r="370">
          <cell r="C370">
            <v>21050102</v>
          </cell>
          <cell r="D370" t="str">
            <v>PREVISION DE COSTO VENTA</v>
          </cell>
          <cell r="F370">
            <v>154406038</v>
          </cell>
          <cell r="H370">
            <v>154406038</v>
          </cell>
        </row>
        <row r="371">
          <cell r="C371">
            <v>21050103</v>
          </cell>
          <cell r="D371" t="str">
            <v>ANTICIPO DE CLIENTES USD</v>
          </cell>
          <cell r="F371">
            <v>43013620</v>
          </cell>
          <cell r="H371">
            <v>43013620</v>
          </cell>
        </row>
        <row r="372">
          <cell r="C372">
            <v>21050105</v>
          </cell>
          <cell r="D372" t="str">
            <v>ANTICIPO ACREDITACIONES GS</v>
          </cell>
          <cell r="F372">
            <v>72607902</v>
          </cell>
          <cell r="H372">
            <v>72607902</v>
          </cell>
        </row>
        <row r="373">
          <cell r="C373">
            <v>21050106</v>
          </cell>
          <cell r="D373" t="str">
            <v>ANTICIPO ACREDITACIONES USD</v>
          </cell>
          <cell r="F373">
            <v>192892538</v>
          </cell>
          <cell r="H373">
            <v>192892538</v>
          </cell>
        </row>
        <row r="374">
          <cell r="C374">
            <v>21050107</v>
          </cell>
          <cell r="D374" t="str">
            <v>ANTICIPO DE CLIENTES GS</v>
          </cell>
          <cell r="F374">
            <v>25840377</v>
          </cell>
          <cell r="H374">
            <v>25840377</v>
          </cell>
        </row>
        <row r="375">
          <cell r="C375">
            <v>21050117</v>
          </cell>
          <cell r="D375" t="str">
            <v>INGRESOS COBRADOS POR ADELANTADO</v>
          </cell>
          <cell r="F375">
            <v>0</v>
          </cell>
          <cell r="H375">
            <v>0</v>
          </cell>
        </row>
        <row r="376">
          <cell r="C376">
            <v>210502</v>
          </cell>
          <cell r="D376" t="str">
            <v>PROVISIONES</v>
          </cell>
          <cell r="G376">
            <v>3021193231.5300002</v>
          </cell>
          <cell r="H376">
            <v>3021193231.5300002</v>
          </cell>
        </row>
        <row r="377">
          <cell r="C377">
            <v>21050201</v>
          </cell>
          <cell r="D377" t="str">
            <v>PROVISIONES VARIAS</v>
          </cell>
          <cell r="F377">
            <v>0</v>
          </cell>
          <cell r="H377">
            <v>0</v>
          </cell>
        </row>
        <row r="378">
          <cell r="C378">
            <v>21050202</v>
          </cell>
          <cell r="D378" t="str">
            <v>DESCUENTOS ASISMED</v>
          </cell>
          <cell r="F378">
            <v>5</v>
          </cell>
          <cell r="H378">
            <v>5</v>
          </cell>
        </row>
        <row r="379">
          <cell r="C379">
            <v>21050203</v>
          </cell>
          <cell r="D379" t="str">
            <v>UENO GS</v>
          </cell>
          <cell r="F379">
            <v>15997267</v>
          </cell>
          <cell r="H379">
            <v>15997267</v>
          </cell>
        </row>
        <row r="380">
          <cell r="C380">
            <v>21050204</v>
          </cell>
          <cell r="D380" t="str">
            <v>FONDO FIJO A PAGAR CBS</v>
          </cell>
          <cell r="F380">
            <v>4102578</v>
          </cell>
          <cell r="H380">
            <v>4102578</v>
          </cell>
        </row>
        <row r="381">
          <cell r="C381">
            <v>21050205</v>
          </cell>
          <cell r="D381" t="str">
            <v>GRUPO VAZQUEZ A PAGAR GS</v>
          </cell>
          <cell r="F381">
            <v>1783565412</v>
          </cell>
          <cell r="H381">
            <v>1783565412</v>
          </cell>
        </row>
        <row r="382">
          <cell r="C382">
            <v>21050206</v>
          </cell>
          <cell r="D382" t="str">
            <v>IOIO GS</v>
          </cell>
          <cell r="F382">
            <v>602869501</v>
          </cell>
          <cell r="H382">
            <v>602869501</v>
          </cell>
        </row>
        <row r="383">
          <cell r="C383">
            <v>21050207</v>
          </cell>
          <cell r="D383" t="str">
            <v>EMBARGOS JUDICIALES</v>
          </cell>
          <cell r="F383">
            <v>0</v>
          </cell>
          <cell r="H383">
            <v>0</v>
          </cell>
        </row>
        <row r="384">
          <cell r="C384">
            <v>21050208</v>
          </cell>
          <cell r="D384" t="str">
            <v>CREDICENTRO A PAGAR GS</v>
          </cell>
          <cell r="F384">
            <v>-0.4</v>
          </cell>
          <cell r="H384">
            <v>-0.4</v>
          </cell>
        </row>
        <row r="385">
          <cell r="C385">
            <v>21050209</v>
          </cell>
          <cell r="D385" t="str">
            <v>CREDICENTRO A PAGAR USD</v>
          </cell>
          <cell r="F385">
            <v>0.08</v>
          </cell>
          <cell r="H385">
            <v>0.08</v>
          </cell>
        </row>
        <row r="386">
          <cell r="C386">
            <v>21050210</v>
          </cell>
          <cell r="D386" t="str">
            <v>CBS A PAGAR</v>
          </cell>
          <cell r="F386">
            <v>518481203</v>
          </cell>
          <cell r="H386">
            <v>518481203</v>
          </cell>
        </row>
        <row r="387">
          <cell r="C387">
            <v>21050211</v>
          </cell>
          <cell r="D387" t="str">
            <v>DESCUENTO POR DONACIONES</v>
          </cell>
          <cell r="F387">
            <v>0</v>
          </cell>
          <cell r="H387">
            <v>0</v>
          </cell>
        </row>
        <row r="388">
          <cell r="C388">
            <v>21050212</v>
          </cell>
          <cell r="D388" t="str">
            <v>CBS A PAGAR USD</v>
          </cell>
          <cell r="F388">
            <v>0</v>
          </cell>
          <cell r="H388">
            <v>0</v>
          </cell>
        </row>
        <row r="389">
          <cell r="C389">
            <v>21050213</v>
          </cell>
          <cell r="D389" t="str">
            <v>OPERACIONES CBS A PAGAR HONOR. CORP.</v>
          </cell>
          <cell r="F389">
            <v>0</v>
          </cell>
          <cell r="H389">
            <v>0</v>
          </cell>
        </row>
        <row r="390">
          <cell r="C390">
            <v>21050214</v>
          </cell>
          <cell r="D390" t="str">
            <v>RECUPERO DE GASTOS GIMNASIO</v>
          </cell>
          <cell r="F390">
            <v>0</v>
          </cell>
          <cell r="H390">
            <v>0</v>
          </cell>
        </row>
        <row r="391">
          <cell r="C391">
            <v>21050215</v>
          </cell>
          <cell r="D391" t="str">
            <v>STE A PAGAR GS</v>
          </cell>
          <cell r="F391">
            <v>0</v>
          </cell>
          <cell r="H391">
            <v>0</v>
          </cell>
        </row>
        <row r="392">
          <cell r="C392">
            <v>21050216</v>
          </cell>
          <cell r="D392" t="str">
            <v>STE A PAGAR USD</v>
          </cell>
          <cell r="F392">
            <v>93599766</v>
          </cell>
          <cell r="H392">
            <v>93599766</v>
          </cell>
        </row>
        <row r="393">
          <cell r="C393">
            <v>21050217</v>
          </cell>
          <cell r="D393" t="str">
            <v>OPERACIONES A CANCELAR GS - TESORERIA</v>
          </cell>
          <cell r="F393">
            <v>0</v>
          </cell>
          <cell r="H393">
            <v>0</v>
          </cell>
        </row>
        <row r="394">
          <cell r="C394">
            <v>21050218</v>
          </cell>
          <cell r="D394" t="str">
            <v>DESCUENTO POR CUMPLEAÑOS</v>
          </cell>
          <cell r="F394">
            <v>20000</v>
          </cell>
          <cell r="H394">
            <v>20000</v>
          </cell>
        </row>
        <row r="395">
          <cell r="C395">
            <v>21050219</v>
          </cell>
          <cell r="D395" t="str">
            <v>DESCUENTO POR AYUDA ESCOLAR</v>
          </cell>
          <cell r="F395">
            <v>2557500</v>
          </cell>
          <cell r="H395">
            <v>2557500</v>
          </cell>
        </row>
        <row r="396">
          <cell r="C396">
            <v>21050220</v>
          </cell>
          <cell r="D396" t="str">
            <v>GRUPO VAZQUEZ A PAGAR USD</v>
          </cell>
          <cell r="F396">
            <v>-0.15</v>
          </cell>
          <cell r="H396">
            <v>-0.15</v>
          </cell>
        </row>
        <row r="397">
          <cell r="C397">
            <v>2107</v>
          </cell>
          <cell r="D397" t="str">
            <v>OTRAS DEUDAS POR TARJETA</v>
          </cell>
          <cell r="G397">
            <v>19697300</v>
          </cell>
          <cell r="H397">
            <v>19697300</v>
          </cell>
        </row>
        <row r="398">
          <cell r="C398">
            <v>210701</v>
          </cell>
          <cell r="D398" t="str">
            <v>DEUDA TARJETA CREDITO</v>
          </cell>
          <cell r="G398">
            <v>19697300</v>
          </cell>
          <cell r="H398">
            <v>19697300</v>
          </cell>
        </row>
        <row r="399">
          <cell r="C399">
            <v>21070101</v>
          </cell>
          <cell r="D399" t="str">
            <v>TARJETA DE CREDITO ITAU</v>
          </cell>
          <cell r="F399">
            <v>512680</v>
          </cell>
          <cell r="H399">
            <v>512680</v>
          </cell>
        </row>
        <row r="400">
          <cell r="C400">
            <v>21070102</v>
          </cell>
          <cell r="D400" t="str">
            <v>TARJETA DE CREDITO GNB</v>
          </cell>
          <cell r="F400">
            <v>0</v>
          </cell>
          <cell r="H400">
            <v>0</v>
          </cell>
        </row>
        <row r="401">
          <cell r="C401">
            <v>21070103</v>
          </cell>
          <cell r="D401" t="str">
            <v>ATLAS VISA EDUCACIÓN 3710</v>
          </cell>
          <cell r="F401">
            <v>0</v>
          </cell>
          <cell r="H401">
            <v>0</v>
          </cell>
        </row>
        <row r="402">
          <cell r="C402">
            <v>21070104</v>
          </cell>
          <cell r="D402" t="str">
            <v>ATLAS ADICIONAL 4484</v>
          </cell>
          <cell r="F402">
            <v>0</v>
          </cell>
          <cell r="H402">
            <v>0</v>
          </cell>
        </row>
        <row r="403">
          <cell r="C403">
            <v>21070105</v>
          </cell>
          <cell r="D403" t="str">
            <v>TARJETA VISA ORO N° 8765 - ADM</v>
          </cell>
          <cell r="F403">
            <v>0</v>
          </cell>
          <cell r="H403">
            <v>0</v>
          </cell>
        </row>
        <row r="404">
          <cell r="C404">
            <v>21070106</v>
          </cell>
          <cell r="D404" t="str">
            <v>TARJETA VISA ORO N° 8773 - MKT</v>
          </cell>
          <cell r="F404">
            <v>19084620</v>
          </cell>
          <cell r="H404">
            <v>19084620</v>
          </cell>
        </row>
        <row r="405">
          <cell r="C405">
            <v>21070107</v>
          </cell>
          <cell r="D405" t="str">
            <v>TARJETA VISA ORO N° 8781 - TI</v>
          </cell>
          <cell r="F405">
            <v>0</v>
          </cell>
          <cell r="H405">
            <v>0</v>
          </cell>
        </row>
        <row r="406">
          <cell r="C406">
            <v>21070108</v>
          </cell>
          <cell r="D406" t="str">
            <v>TARJETA VISA ORO NRO 9730 - TH</v>
          </cell>
          <cell r="F406">
            <v>0</v>
          </cell>
          <cell r="H406">
            <v>0</v>
          </cell>
        </row>
        <row r="407">
          <cell r="C407">
            <v>21070109</v>
          </cell>
          <cell r="D407" t="str">
            <v>TARJETA VISA ORO NRO 9748 - SHAIK</v>
          </cell>
          <cell r="F407">
            <v>0</v>
          </cell>
          <cell r="H407">
            <v>0</v>
          </cell>
        </row>
        <row r="408">
          <cell r="C408">
            <v>21070110</v>
          </cell>
          <cell r="D408" t="str">
            <v>TARJETA DE CREDITO VARIOS</v>
          </cell>
          <cell r="F408">
            <v>100000</v>
          </cell>
          <cell r="H408">
            <v>100000</v>
          </cell>
        </row>
        <row r="409">
          <cell r="C409">
            <v>2109</v>
          </cell>
          <cell r="D409" t="str">
            <v>OTRAS DEUDAS</v>
          </cell>
          <cell r="G409">
            <v>281207264.51999998</v>
          </cell>
          <cell r="H409">
            <v>281207264.51999998</v>
          </cell>
        </row>
        <row r="410">
          <cell r="C410">
            <v>210901</v>
          </cell>
          <cell r="D410" t="str">
            <v>OTRAS DEUDAS</v>
          </cell>
          <cell r="G410">
            <v>281207264.51999998</v>
          </cell>
          <cell r="H410">
            <v>281207264.51999998</v>
          </cell>
        </row>
        <row r="411">
          <cell r="C411">
            <v>21090101</v>
          </cell>
          <cell r="D411" t="str">
            <v>DIVIDENDOS A PAGAR</v>
          </cell>
          <cell r="F411">
            <v>0</v>
          </cell>
          <cell r="H411">
            <v>0</v>
          </cell>
        </row>
        <row r="412">
          <cell r="C412">
            <v>21090103</v>
          </cell>
          <cell r="D412" t="str">
            <v>OTROS ACREEDORES</v>
          </cell>
          <cell r="F412">
            <v>281207265</v>
          </cell>
          <cell r="H412">
            <v>281207265</v>
          </cell>
        </row>
        <row r="413">
          <cell r="C413">
            <v>21090104</v>
          </cell>
          <cell r="D413" t="str">
            <v>OPERACIÓN FINANCIERA UENO CP-GS</v>
          </cell>
          <cell r="F413">
            <v>0</v>
          </cell>
          <cell r="H413">
            <v>0</v>
          </cell>
        </row>
        <row r="414">
          <cell r="C414">
            <v>21090105</v>
          </cell>
          <cell r="D414" t="str">
            <v>MI NEGOCIO</v>
          </cell>
          <cell r="F414">
            <v>0</v>
          </cell>
          <cell r="H414">
            <v>0</v>
          </cell>
        </row>
        <row r="415">
          <cell r="C415">
            <v>21090141</v>
          </cell>
          <cell r="D415" t="str">
            <v>OPERACION FINEXPAR CP USD</v>
          </cell>
          <cell r="F415">
            <v>-0.4</v>
          </cell>
          <cell r="H415">
            <v>-0.4</v>
          </cell>
        </row>
        <row r="416">
          <cell r="C416">
            <v>21090142</v>
          </cell>
          <cell r="D416" t="str">
            <v>OPERACIÓN FINANCIERA UENO CP-USD</v>
          </cell>
          <cell r="F416">
            <v>-0.08</v>
          </cell>
          <cell r="H416">
            <v>-0.08</v>
          </cell>
        </row>
        <row r="417">
          <cell r="C417">
            <v>21090143</v>
          </cell>
          <cell r="D417" t="str">
            <v>(-)COSTO FINANCIERO A DEVENGAR</v>
          </cell>
          <cell r="F417">
            <v>0</v>
          </cell>
          <cell r="H417">
            <v>0</v>
          </cell>
        </row>
        <row r="418">
          <cell r="C418">
            <v>21090144</v>
          </cell>
          <cell r="D418" t="str">
            <v>OPERACION FINEXPAR CP GS</v>
          </cell>
          <cell r="F418">
            <v>0</v>
          </cell>
          <cell r="H418">
            <v>0</v>
          </cell>
        </row>
        <row r="419">
          <cell r="C419">
            <v>21090145</v>
          </cell>
          <cell r="D419" t="str">
            <v>(-) CONTRATOS CEDIDOS GS  CP</v>
          </cell>
          <cell r="F419">
            <v>0</v>
          </cell>
          <cell r="H419">
            <v>0</v>
          </cell>
        </row>
        <row r="420">
          <cell r="C420">
            <v>21090146</v>
          </cell>
          <cell r="D420" t="str">
            <v>(-) CONTRATOS CEDIDOS USD CP</v>
          </cell>
          <cell r="F420">
            <v>0</v>
          </cell>
          <cell r="H420">
            <v>0</v>
          </cell>
        </row>
        <row r="421">
          <cell r="C421">
            <v>22</v>
          </cell>
          <cell r="D421" t="str">
            <v>PASIVO NO CORRIENTE</v>
          </cell>
          <cell r="G421">
            <v>162058914944.79001</v>
          </cell>
          <cell r="H421">
            <v>162058914944.79001</v>
          </cell>
        </row>
        <row r="422">
          <cell r="C422">
            <v>2201</v>
          </cell>
          <cell r="D422" t="str">
            <v>DEUDAS COMERCIALES A LARGO PLAZO</v>
          </cell>
          <cell r="G422">
            <v>11078124183.66</v>
          </cell>
          <cell r="H422">
            <v>11078124183.66</v>
          </cell>
        </row>
        <row r="423">
          <cell r="C423">
            <v>220101</v>
          </cell>
          <cell r="D423" t="str">
            <v>DEUDAS OPERATIVAS A LARGO PLAZO</v>
          </cell>
          <cell r="G423">
            <v>11078124183.66</v>
          </cell>
          <cell r="H423">
            <v>11078124183.66</v>
          </cell>
        </row>
        <row r="424">
          <cell r="C424">
            <v>22010101</v>
          </cell>
          <cell r="D424" t="str">
            <v>PROVEEDORES LOCALES  ML LP</v>
          </cell>
          <cell r="F424">
            <v>0</v>
          </cell>
          <cell r="H424">
            <v>0</v>
          </cell>
        </row>
        <row r="425">
          <cell r="C425">
            <v>22010102</v>
          </cell>
          <cell r="D425" t="str">
            <v>PROVEEDORES LOCALES  ME LP</v>
          </cell>
          <cell r="F425">
            <v>0</v>
          </cell>
          <cell r="H425">
            <v>0</v>
          </cell>
        </row>
        <row r="426">
          <cell r="C426">
            <v>22010103</v>
          </cell>
          <cell r="D426" t="str">
            <v>PROVEEDORES EXTERIOR  - RICOH ME LP</v>
          </cell>
          <cell r="F426">
            <v>6691851293</v>
          </cell>
          <cell r="H426">
            <v>6691851293</v>
          </cell>
        </row>
        <row r="427">
          <cell r="C427">
            <v>22010105</v>
          </cell>
          <cell r="D427" t="str">
            <v>PROVEEDORES DEL EXTERIOR LP</v>
          </cell>
          <cell r="F427">
            <v>4386272890.6599998</v>
          </cell>
          <cell r="H427">
            <v>4386272890.6599998</v>
          </cell>
        </row>
        <row r="428">
          <cell r="C428">
            <v>220102</v>
          </cell>
          <cell r="D428" t="str">
            <v>DEUDAS OPERATIVAS A LARGO PLAZO</v>
          </cell>
          <cell r="G428">
            <v>0</v>
          </cell>
          <cell r="H428">
            <v>0</v>
          </cell>
        </row>
        <row r="429">
          <cell r="C429">
            <v>22010201</v>
          </cell>
          <cell r="D429" t="str">
            <v>RODRIGO SALDIVAR HEISECKE</v>
          </cell>
          <cell r="F429">
            <v>0</v>
          </cell>
          <cell r="H429">
            <v>0</v>
          </cell>
        </row>
        <row r="430">
          <cell r="C430">
            <v>2202</v>
          </cell>
          <cell r="D430" t="str">
            <v>DEUDAS FINANCIERAS</v>
          </cell>
          <cell r="G430">
            <v>43763688241.129997</v>
          </cell>
          <cell r="H430">
            <v>43763688241.129997</v>
          </cell>
        </row>
        <row r="431">
          <cell r="C431">
            <v>220201</v>
          </cell>
          <cell r="D431" t="str">
            <v>PRESTAMOS BANCARIOS LP ML</v>
          </cell>
          <cell r="G431">
            <v>8301588269</v>
          </cell>
          <cell r="H431">
            <v>8301588269</v>
          </cell>
        </row>
        <row r="432">
          <cell r="C432">
            <v>22020104</v>
          </cell>
          <cell r="D432" t="str">
            <v>BANCO ITAU LP</v>
          </cell>
          <cell r="F432">
            <v>280679311</v>
          </cell>
          <cell r="H432">
            <v>280679311</v>
          </cell>
        </row>
        <row r="433">
          <cell r="C433">
            <v>22020107</v>
          </cell>
          <cell r="D433" t="str">
            <v>FINANCIERA UENO LP</v>
          </cell>
          <cell r="F433">
            <v>10672947744</v>
          </cell>
          <cell r="H433">
            <v>10672947744</v>
          </cell>
        </row>
        <row r="434">
          <cell r="C434">
            <v>22020120</v>
          </cell>
          <cell r="D434" t="str">
            <v>INTERESES A DEVENGAR ML LP</v>
          </cell>
          <cell r="F434">
            <v>-2652038786</v>
          </cell>
          <cell r="H434">
            <v>-2652038786</v>
          </cell>
        </row>
        <row r="435">
          <cell r="C435">
            <v>22020122</v>
          </cell>
          <cell r="D435" t="str">
            <v xml:space="preserve">     PRESTAMOS FINEXPAR GS</v>
          </cell>
          <cell r="F435">
            <v>0</v>
          </cell>
          <cell r="H435">
            <v>0</v>
          </cell>
        </row>
        <row r="436">
          <cell r="C436">
            <v>22020123</v>
          </cell>
          <cell r="D436" t="str">
            <v xml:space="preserve">     INTERESES A PAGAR FINEXPAR GS</v>
          </cell>
          <cell r="F436">
            <v>0</v>
          </cell>
          <cell r="H436">
            <v>0</v>
          </cell>
        </row>
        <row r="437">
          <cell r="C437">
            <v>22020124</v>
          </cell>
          <cell r="D437" t="str">
            <v xml:space="preserve">     (-) INTERESES A DEVENGAR FINEXPAR G</v>
          </cell>
          <cell r="F437">
            <v>0</v>
          </cell>
          <cell r="H437">
            <v>0</v>
          </cell>
        </row>
        <row r="438">
          <cell r="C438">
            <v>220202</v>
          </cell>
          <cell r="D438" t="str">
            <v>PRESTAMOS BANCARIOS LARGO PLAZO ME</v>
          </cell>
          <cell r="G438">
            <v>35462099972.459999</v>
          </cell>
          <cell r="H438">
            <v>35462099972.459999</v>
          </cell>
        </row>
        <row r="439">
          <cell r="C439">
            <v>22020201</v>
          </cell>
          <cell r="D439" t="str">
            <v>BANCO REGIONAL U$D LP</v>
          </cell>
          <cell r="F439">
            <v>978690319</v>
          </cell>
          <cell r="H439">
            <v>978690319</v>
          </cell>
        </row>
        <row r="440">
          <cell r="C440">
            <v>22020202</v>
          </cell>
          <cell r="D440" t="str">
            <v>BANCO AMAMBAY U$D LP</v>
          </cell>
          <cell r="F440">
            <v>7444449506</v>
          </cell>
          <cell r="H440">
            <v>7444449506</v>
          </cell>
        </row>
        <row r="441">
          <cell r="C441">
            <v>22020203</v>
          </cell>
          <cell r="D441" t="str">
            <v>BANCO SUDAMERIS U$D LP</v>
          </cell>
          <cell r="F441">
            <v>2566943807</v>
          </cell>
          <cell r="H441">
            <v>2566943807</v>
          </cell>
        </row>
        <row r="442">
          <cell r="C442">
            <v>22020204</v>
          </cell>
          <cell r="D442" t="str">
            <v>BANCO ITAU PRESTAMOS U$D LP</v>
          </cell>
          <cell r="F442">
            <v>4298724165</v>
          </cell>
          <cell r="H442">
            <v>4298724165</v>
          </cell>
        </row>
        <row r="443">
          <cell r="C443">
            <v>22020212</v>
          </cell>
          <cell r="D443" t="str">
            <v>BANCO FAMILIAR U$D LP</v>
          </cell>
          <cell r="F443">
            <v>1640690941</v>
          </cell>
          <cell r="H443">
            <v>1640690941</v>
          </cell>
        </row>
        <row r="444">
          <cell r="C444">
            <v>22020213</v>
          </cell>
          <cell r="D444" t="str">
            <v>BANCO ATLAS S.A. U$D LP</v>
          </cell>
          <cell r="F444">
            <v>3777972266</v>
          </cell>
          <cell r="H444">
            <v>3777972266</v>
          </cell>
        </row>
        <row r="445">
          <cell r="C445">
            <v>22020214</v>
          </cell>
          <cell r="D445" t="str">
            <v>FINANCIERA SOLAR U$D LP</v>
          </cell>
          <cell r="F445">
            <v>1151587306</v>
          </cell>
          <cell r="H445">
            <v>1151587306</v>
          </cell>
        </row>
        <row r="446">
          <cell r="C446">
            <v>22020215</v>
          </cell>
          <cell r="D446" t="str">
            <v>B.B.V.A U$D LP</v>
          </cell>
          <cell r="F446">
            <v>2000204098</v>
          </cell>
          <cell r="H446">
            <v>2000204098</v>
          </cell>
        </row>
        <row r="447">
          <cell r="C447">
            <v>22020217</v>
          </cell>
          <cell r="D447" t="str">
            <v>VISION DE FINANZAS U$D LP</v>
          </cell>
          <cell r="F447">
            <v>370448770</v>
          </cell>
          <cell r="H447">
            <v>370448770</v>
          </cell>
        </row>
        <row r="448">
          <cell r="C448">
            <v>22020219</v>
          </cell>
          <cell r="D448" t="str">
            <v>BANCO RIO S.A. U$D LP</v>
          </cell>
          <cell r="F448">
            <v>5334903413</v>
          </cell>
          <cell r="H448">
            <v>5334903413</v>
          </cell>
        </row>
        <row r="449">
          <cell r="C449">
            <v>22020220</v>
          </cell>
          <cell r="D449" t="str">
            <v>INTERESES A DEVENGAR ME LP</v>
          </cell>
          <cell r="F449">
            <v>-2420185121</v>
          </cell>
          <cell r="H449">
            <v>-2420185121</v>
          </cell>
        </row>
        <row r="450">
          <cell r="C450">
            <v>22020222</v>
          </cell>
          <cell r="D450" t="str">
            <v>FIC S.A DE FINANZAS U$D LP</v>
          </cell>
          <cell r="F450">
            <v>539970559</v>
          </cell>
          <cell r="H450">
            <v>539970559</v>
          </cell>
        </row>
        <row r="451">
          <cell r="C451">
            <v>22020223</v>
          </cell>
          <cell r="D451" t="str">
            <v>BANCO GNB U$D LP</v>
          </cell>
          <cell r="F451">
            <v>855308743</v>
          </cell>
          <cell r="H451">
            <v>855308743</v>
          </cell>
        </row>
        <row r="452">
          <cell r="C452">
            <v>22020224</v>
          </cell>
          <cell r="D452" t="str">
            <v>BANCOP U$D LP</v>
          </cell>
          <cell r="F452">
            <v>580882786</v>
          </cell>
          <cell r="H452">
            <v>580882786</v>
          </cell>
        </row>
        <row r="453">
          <cell r="C453">
            <v>22020226</v>
          </cell>
          <cell r="D453" t="str">
            <v xml:space="preserve">     PRESTAMOS FIC DE FINANZAS USD</v>
          </cell>
          <cell r="F453">
            <v>6084063801</v>
          </cell>
          <cell r="H453">
            <v>6084063801</v>
          </cell>
        </row>
        <row r="454">
          <cell r="C454">
            <v>22020227</v>
          </cell>
          <cell r="D454" t="str">
            <v xml:space="preserve">     INTERESES A PAGAR FIC USD</v>
          </cell>
          <cell r="F454">
            <v>1314482193</v>
          </cell>
          <cell r="H454">
            <v>1314482193</v>
          </cell>
        </row>
        <row r="455">
          <cell r="C455">
            <v>22020228</v>
          </cell>
          <cell r="D455" t="str">
            <v xml:space="preserve">     (-) INTERESES A DEVENGAR FIC USD</v>
          </cell>
          <cell r="F455">
            <v>-1124152470.54</v>
          </cell>
          <cell r="H455">
            <v>-1124152470.54</v>
          </cell>
        </row>
        <row r="456">
          <cell r="C456">
            <v>22020230</v>
          </cell>
          <cell r="D456" t="str">
            <v xml:space="preserve">     PRESTAMOS FINEXPAR USD</v>
          </cell>
          <cell r="F456">
            <v>0</v>
          </cell>
          <cell r="H456">
            <v>0</v>
          </cell>
        </row>
        <row r="457">
          <cell r="C457">
            <v>22020231</v>
          </cell>
          <cell r="D457" t="str">
            <v xml:space="preserve">     INTERESES A PAGAR FINEXPAR USD</v>
          </cell>
          <cell r="F457">
            <v>0</v>
          </cell>
          <cell r="H457">
            <v>0</v>
          </cell>
        </row>
        <row r="458">
          <cell r="C458">
            <v>22020232</v>
          </cell>
          <cell r="D458" t="str">
            <v xml:space="preserve">     (-) INTERESES A DEVENGAR FINEXPAR U</v>
          </cell>
          <cell r="F458">
            <v>67114891</v>
          </cell>
          <cell r="H458">
            <v>67114891</v>
          </cell>
        </row>
        <row r="459">
          <cell r="C459">
            <v>220203</v>
          </cell>
          <cell r="D459" t="str">
            <v>PRESTAMOS EN OTRAS ENTIDADES</v>
          </cell>
          <cell r="G459">
            <v>-0.33</v>
          </cell>
          <cell r="H459">
            <v>-0.33</v>
          </cell>
        </row>
        <row r="460">
          <cell r="C460">
            <v>22020302</v>
          </cell>
          <cell r="D460" t="str">
            <v xml:space="preserve">     PRESTAMO CREDICENTRO GS</v>
          </cell>
          <cell r="F460">
            <v>0</v>
          </cell>
          <cell r="H460">
            <v>0</v>
          </cell>
        </row>
        <row r="461">
          <cell r="C461">
            <v>22020303</v>
          </cell>
          <cell r="D461" t="str">
            <v xml:space="preserve">     INTERESES A PAGAR CREDICENTRO GS</v>
          </cell>
          <cell r="F461">
            <v>0</v>
          </cell>
          <cell r="H461">
            <v>0</v>
          </cell>
        </row>
        <row r="462">
          <cell r="C462">
            <v>22020304</v>
          </cell>
          <cell r="D462" t="str">
            <v xml:space="preserve">     (-) INTERESES A DEVENGAR CREDICENTR</v>
          </cell>
          <cell r="F462">
            <v>0</v>
          </cell>
          <cell r="H462">
            <v>0</v>
          </cell>
        </row>
        <row r="463">
          <cell r="C463">
            <v>22020306</v>
          </cell>
          <cell r="D463" t="str">
            <v xml:space="preserve">     PRESTAMO CREDICENTRO USD</v>
          </cell>
          <cell r="F463">
            <v>0</v>
          </cell>
          <cell r="H463">
            <v>0</v>
          </cell>
        </row>
        <row r="464">
          <cell r="C464">
            <v>22020307</v>
          </cell>
          <cell r="D464" t="str">
            <v xml:space="preserve">     INTERESES A PAGAR CREDICENTRO USD</v>
          </cell>
          <cell r="F464">
            <v>0</v>
          </cell>
          <cell r="H464">
            <v>0</v>
          </cell>
        </row>
        <row r="465">
          <cell r="C465">
            <v>22020308</v>
          </cell>
          <cell r="D465" t="str">
            <v xml:space="preserve">     (-) INTERESES A DEVENGAR CREDICENTR</v>
          </cell>
          <cell r="F465">
            <v>-0.33</v>
          </cell>
          <cell r="H465">
            <v>-0.33</v>
          </cell>
        </row>
        <row r="466">
          <cell r="C466">
            <v>2203</v>
          </cell>
          <cell r="D466" t="str">
            <v>INGRESOS DIFERIDOS</v>
          </cell>
          <cell r="G466">
            <v>0</v>
          </cell>
          <cell r="H466">
            <v>0</v>
          </cell>
        </row>
        <row r="467">
          <cell r="C467">
            <v>220301</v>
          </cell>
          <cell r="D467" t="str">
            <v>INGRESOS DIFERIDOS LP</v>
          </cell>
          <cell r="G467">
            <v>0</v>
          </cell>
          <cell r="H467">
            <v>0</v>
          </cell>
        </row>
        <row r="468">
          <cell r="C468">
            <v>22030108</v>
          </cell>
          <cell r="D468" t="str">
            <v>TECHNOMA</v>
          </cell>
          <cell r="F468">
            <v>0</v>
          </cell>
          <cell r="H468">
            <v>0</v>
          </cell>
        </row>
        <row r="469">
          <cell r="C469">
            <v>2204</v>
          </cell>
          <cell r="D469" t="str">
            <v>OTRAS DEUDAS LARGO PLAZO</v>
          </cell>
          <cell r="G469">
            <v>107217102520</v>
          </cell>
          <cell r="H469">
            <v>107217102520</v>
          </cell>
        </row>
        <row r="470">
          <cell r="C470">
            <v>220401</v>
          </cell>
          <cell r="D470" t="str">
            <v>OTRAS DEUDAS LP</v>
          </cell>
          <cell r="G470">
            <v>452634357</v>
          </cell>
          <cell r="H470">
            <v>452634357</v>
          </cell>
        </row>
        <row r="471">
          <cell r="C471">
            <v>22040101</v>
          </cell>
          <cell r="D471" t="str">
            <v>OPERACIÓN FINANCIERA UENO LP-GS</v>
          </cell>
          <cell r="F471">
            <v>0</v>
          </cell>
          <cell r="H471">
            <v>0</v>
          </cell>
        </row>
        <row r="472">
          <cell r="C472">
            <v>22040103</v>
          </cell>
          <cell r="D472" t="str">
            <v xml:space="preserve">     CAPITAL TECHNOMA S.A.C.I. USD </v>
          </cell>
          <cell r="F472">
            <v>0</v>
          </cell>
          <cell r="H472">
            <v>0</v>
          </cell>
        </row>
        <row r="473">
          <cell r="C473">
            <v>22040104</v>
          </cell>
          <cell r="D473" t="str">
            <v xml:space="preserve">     INTERES A PAGAR TECHNOMA S.A.C.I. U</v>
          </cell>
          <cell r="F473">
            <v>0</v>
          </cell>
          <cell r="H473">
            <v>0</v>
          </cell>
        </row>
        <row r="474">
          <cell r="C474">
            <v>22040105</v>
          </cell>
          <cell r="D474" t="str">
            <v xml:space="preserve">     -INTERES A DEVENGAR TECHNOMA S.A.C.</v>
          </cell>
          <cell r="F474">
            <v>0</v>
          </cell>
          <cell r="H474">
            <v>0</v>
          </cell>
        </row>
        <row r="475">
          <cell r="C475">
            <v>22040106</v>
          </cell>
          <cell r="D475" t="str">
            <v>OTRAS CUENTAS POR PAGAR</v>
          </cell>
          <cell r="F475">
            <v>452634358</v>
          </cell>
          <cell r="H475">
            <v>452634358</v>
          </cell>
        </row>
        <row r="476">
          <cell r="C476">
            <v>22040107</v>
          </cell>
          <cell r="D476" t="str">
            <v>OPERACION FINEXPAR LP USD</v>
          </cell>
          <cell r="F476">
            <v>0</v>
          </cell>
          <cell r="H476">
            <v>0</v>
          </cell>
        </row>
        <row r="477">
          <cell r="C477">
            <v>22040108</v>
          </cell>
          <cell r="D477" t="str">
            <v>OPERACIÓN FINANCIERA UENO LP-USD</v>
          </cell>
          <cell r="F477">
            <v>0</v>
          </cell>
          <cell r="H477">
            <v>0</v>
          </cell>
        </row>
        <row r="478">
          <cell r="C478">
            <v>22040109</v>
          </cell>
          <cell r="D478" t="str">
            <v>OPERACION FINEXPAR LP GS</v>
          </cell>
          <cell r="F478">
            <v>0</v>
          </cell>
          <cell r="H478">
            <v>0</v>
          </cell>
        </row>
        <row r="479">
          <cell r="C479">
            <v>22040110</v>
          </cell>
          <cell r="D479" t="str">
            <v>(-) CONTRATOS CEDIDOS GS  LP</v>
          </cell>
          <cell r="F479">
            <v>0</v>
          </cell>
          <cell r="H479">
            <v>0</v>
          </cell>
        </row>
        <row r="480">
          <cell r="C480">
            <v>22040111</v>
          </cell>
          <cell r="D480" t="str">
            <v>(-) CONTRATOS CEDIDOS USD LP</v>
          </cell>
          <cell r="F480">
            <v>-1</v>
          </cell>
          <cell r="H480">
            <v>-1</v>
          </cell>
        </row>
        <row r="481">
          <cell r="C481">
            <v>220402</v>
          </cell>
          <cell r="D481" t="str">
            <v>BONOS PRIVADOS EMITIDOS</v>
          </cell>
          <cell r="G481">
            <v>106764468163</v>
          </cell>
          <cell r="H481">
            <v>106764468163</v>
          </cell>
        </row>
        <row r="482">
          <cell r="C482">
            <v>22040202</v>
          </cell>
          <cell r="D482" t="str">
            <v xml:space="preserve">     BONOS PRIVADOS EMITIDOS GS</v>
          </cell>
          <cell r="F482">
            <v>105000000000</v>
          </cell>
          <cell r="H482">
            <v>105000000000</v>
          </cell>
        </row>
        <row r="483">
          <cell r="C483">
            <v>22040203</v>
          </cell>
          <cell r="D483" t="str">
            <v xml:space="preserve">     INTERESES A PAGAR BONOS GS</v>
          </cell>
          <cell r="F483">
            <v>72898136977</v>
          </cell>
          <cell r="H483">
            <v>72898136977</v>
          </cell>
        </row>
        <row r="484">
          <cell r="C484">
            <v>22040204</v>
          </cell>
          <cell r="D484" t="str">
            <v xml:space="preserve">     (-) INTERESES A DEVENGAR BONOS GS</v>
          </cell>
          <cell r="F484">
            <v>-71133668814</v>
          </cell>
          <cell r="H484">
            <v>-71133668814</v>
          </cell>
        </row>
        <row r="485">
          <cell r="C485">
            <v>3</v>
          </cell>
          <cell r="D485" t="str">
            <v>PATRIMONIO NETO</v>
          </cell>
          <cell r="G485">
            <v>95209784618</v>
          </cell>
          <cell r="H485">
            <v>95209784618</v>
          </cell>
        </row>
        <row r="486">
          <cell r="C486">
            <v>31</v>
          </cell>
          <cell r="D486" t="str">
            <v>CAPITAL DE LA EMPRESA</v>
          </cell>
          <cell r="G486">
            <v>64967661550</v>
          </cell>
          <cell r="H486">
            <v>64967661550</v>
          </cell>
        </row>
        <row r="487">
          <cell r="C487">
            <v>3101</v>
          </cell>
          <cell r="D487" t="str">
            <v>CAPITAL</v>
          </cell>
          <cell r="G487">
            <v>64967661550</v>
          </cell>
          <cell r="H487">
            <v>64967661550</v>
          </cell>
        </row>
        <row r="488">
          <cell r="C488">
            <v>310101</v>
          </cell>
          <cell r="D488" t="str">
            <v>CAPITAL SOCIAL</v>
          </cell>
          <cell r="G488">
            <v>64967661550</v>
          </cell>
          <cell r="H488">
            <v>64967661550</v>
          </cell>
        </row>
        <row r="489">
          <cell r="C489">
            <v>31010101</v>
          </cell>
          <cell r="D489" t="str">
            <v>CAPITAL INTEGRADO</v>
          </cell>
          <cell r="F489">
            <v>106120100000</v>
          </cell>
          <cell r="H489">
            <v>106120100000</v>
          </cell>
        </row>
        <row r="490">
          <cell r="C490">
            <v>31010102</v>
          </cell>
          <cell r="D490" t="str">
            <v>(-) CAPITAL A INTEGRAR</v>
          </cell>
          <cell r="F490">
            <v>-41154000000</v>
          </cell>
          <cell r="H490">
            <v>-41154000000</v>
          </cell>
        </row>
        <row r="491">
          <cell r="C491">
            <v>31010103</v>
          </cell>
          <cell r="D491" t="str">
            <v>AUMENTO DE CAPITAL SOCIAL</v>
          </cell>
          <cell r="F491">
            <v>1561550</v>
          </cell>
          <cell r="H491">
            <v>1561550</v>
          </cell>
        </row>
        <row r="492">
          <cell r="C492">
            <v>32</v>
          </cell>
          <cell r="D492" t="str">
            <v>RESERVAS</v>
          </cell>
          <cell r="G492">
            <v>13681682815</v>
          </cell>
          <cell r="H492">
            <v>13681682815</v>
          </cell>
        </row>
        <row r="493">
          <cell r="C493">
            <v>3201</v>
          </cell>
          <cell r="D493" t="str">
            <v>CONSTITUCION DE RESERVAS</v>
          </cell>
          <cell r="G493">
            <v>13681682815</v>
          </cell>
          <cell r="H493">
            <v>13681682815</v>
          </cell>
        </row>
        <row r="494">
          <cell r="C494">
            <v>320101</v>
          </cell>
          <cell r="D494" t="str">
            <v>RESERVAS ESTATUTARIAS Y LEGALES</v>
          </cell>
          <cell r="G494">
            <v>13681682815</v>
          </cell>
          <cell r="H494">
            <v>13681682815</v>
          </cell>
        </row>
        <row r="495">
          <cell r="C495">
            <v>32010101</v>
          </cell>
          <cell r="D495" t="str">
            <v>RESERVA LEGAL</v>
          </cell>
          <cell r="F495">
            <v>3154744327</v>
          </cell>
          <cell r="H495">
            <v>3154744327</v>
          </cell>
        </row>
        <row r="496">
          <cell r="C496">
            <v>32010102</v>
          </cell>
          <cell r="D496" t="str">
            <v>RESERVA REVALUO LEY 125</v>
          </cell>
          <cell r="F496">
            <v>7167926567</v>
          </cell>
          <cell r="H496">
            <v>7167926567</v>
          </cell>
        </row>
        <row r="497">
          <cell r="C497">
            <v>32010103</v>
          </cell>
          <cell r="D497" t="str">
            <v>RESERVA FACULTATIVA</v>
          </cell>
          <cell r="F497">
            <v>2352091984</v>
          </cell>
          <cell r="H497">
            <v>2352091984</v>
          </cell>
        </row>
        <row r="498">
          <cell r="C498">
            <v>32010104</v>
          </cell>
          <cell r="D498" t="str">
            <v>OTRAS RESERVAS</v>
          </cell>
          <cell r="F498">
            <v>353257635</v>
          </cell>
          <cell r="H498">
            <v>353257635</v>
          </cell>
        </row>
        <row r="499">
          <cell r="C499">
            <v>32010105</v>
          </cell>
          <cell r="D499" t="str">
            <v>RESERVA DE REVALÚO TÉCNICO</v>
          </cell>
          <cell r="F499">
            <v>653662302</v>
          </cell>
          <cell r="H499">
            <v>653662302</v>
          </cell>
        </row>
        <row r="500">
          <cell r="C500">
            <v>33</v>
          </cell>
          <cell r="D500" t="str">
            <v>RESULTADOS</v>
          </cell>
          <cell r="G500">
            <v>16560440253</v>
          </cell>
          <cell r="H500">
            <v>16560440253</v>
          </cell>
        </row>
        <row r="501">
          <cell r="C501">
            <v>3301</v>
          </cell>
          <cell r="D501" t="str">
            <v>RESULTADOS OBTENIDOS</v>
          </cell>
          <cell r="G501">
            <v>16560440253</v>
          </cell>
          <cell r="H501">
            <v>16560440253</v>
          </cell>
        </row>
        <row r="502">
          <cell r="C502">
            <v>330101</v>
          </cell>
          <cell r="D502" t="str">
            <v>RESULTADOS ACUMULADOS</v>
          </cell>
          <cell r="G502">
            <v>16560440253</v>
          </cell>
          <cell r="H502">
            <v>16560440253</v>
          </cell>
        </row>
        <row r="503">
          <cell r="C503">
            <v>33010115</v>
          </cell>
          <cell r="D503" t="str">
            <v>RESULTADO EJERCICIO 2021</v>
          </cell>
          <cell r="F503">
            <v>16560440253</v>
          </cell>
          <cell r="H503">
            <v>16560440253</v>
          </cell>
        </row>
        <row r="504">
          <cell r="C504">
            <v>4</v>
          </cell>
          <cell r="D504" t="str">
            <v>INGRESOS</v>
          </cell>
          <cell r="G504">
            <v>256089102473.66</v>
          </cell>
          <cell r="H504">
            <v>256089102473.66</v>
          </cell>
        </row>
        <row r="505">
          <cell r="C505">
            <v>41</v>
          </cell>
          <cell r="D505" t="str">
            <v>INGRESOS CORRIENTES</v>
          </cell>
          <cell r="G505">
            <v>256089102473.66</v>
          </cell>
          <cell r="H505">
            <v>256089102473.66</v>
          </cell>
        </row>
        <row r="506">
          <cell r="C506">
            <v>4101</v>
          </cell>
          <cell r="D506" t="str">
            <v>INGRESOS OPERATIVOS - SECTOR PRIVADO</v>
          </cell>
          <cell r="G506">
            <v>220033420289.20001</v>
          </cell>
          <cell r="H506">
            <v>220033420289.20001</v>
          </cell>
        </row>
        <row r="507">
          <cell r="C507">
            <v>410103</v>
          </cell>
          <cell r="D507" t="str">
            <v>ING. SUMINISTROS</v>
          </cell>
          <cell r="G507">
            <v>795748850</v>
          </cell>
          <cell r="H507">
            <v>795748850</v>
          </cell>
        </row>
        <row r="508">
          <cell r="C508">
            <v>41010301</v>
          </cell>
          <cell r="D508" t="str">
            <v>ING. SUMINISTROS VENTA DIRECTA</v>
          </cell>
          <cell r="F508">
            <v>795748850</v>
          </cell>
          <cell r="H508">
            <v>795748850</v>
          </cell>
        </row>
        <row r="509">
          <cell r="C509">
            <v>410104</v>
          </cell>
          <cell r="D509" t="str">
            <v>ING. SERVICIO TECNICO PROFESIONAL</v>
          </cell>
          <cell r="G509">
            <v>287499832</v>
          </cell>
          <cell r="H509">
            <v>287499832</v>
          </cell>
        </row>
        <row r="510">
          <cell r="C510">
            <v>41010401</v>
          </cell>
          <cell r="D510" t="str">
            <v>ING. SERVICIO TECNICO PROFESIONAL</v>
          </cell>
          <cell r="F510">
            <v>19550191</v>
          </cell>
          <cell r="H510">
            <v>19550191</v>
          </cell>
        </row>
        <row r="511">
          <cell r="C511">
            <v>41010403</v>
          </cell>
          <cell r="D511" t="str">
            <v>ING. SERVICIO TECNICO PROFESIONAL PANINI</v>
          </cell>
          <cell r="F511">
            <v>267949641</v>
          </cell>
          <cell r="H511">
            <v>267949641</v>
          </cell>
        </row>
        <row r="512">
          <cell r="C512">
            <v>410105</v>
          </cell>
          <cell r="D512" t="str">
            <v>ING. SERVICIO  TECNICO  PARTES</v>
          </cell>
          <cell r="G512">
            <v>73880880</v>
          </cell>
          <cell r="H512">
            <v>73880880</v>
          </cell>
        </row>
        <row r="513">
          <cell r="C513">
            <v>41010501</v>
          </cell>
          <cell r="D513" t="str">
            <v>ING. CENTRO SERVICIO TECNICO PARTES</v>
          </cell>
          <cell r="F513">
            <v>73880880</v>
          </cell>
          <cell r="H513">
            <v>73880880</v>
          </cell>
        </row>
        <row r="514">
          <cell r="C514">
            <v>410106</v>
          </cell>
          <cell r="D514" t="str">
            <v>ING. CUOTAS- CONTRATO</v>
          </cell>
          <cell r="G514">
            <v>21369536</v>
          </cell>
          <cell r="H514">
            <v>21369536</v>
          </cell>
        </row>
        <row r="515">
          <cell r="C515">
            <v>41010601</v>
          </cell>
          <cell r="D515" t="str">
            <v>ING. RICOH</v>
          </cell>
          <cell r="F515">
            <v>0</v>
          </cell>
          <cell r="H515">
            <v>0</v>
          </cell>
        </row>
        <row r="516">
          <cell r="C516">
            <v>41010602</v>
          </cell>
          <cell r="D516" t="str">
            <v>ING. UNIBIND</v>
          </cell>
          <cell r="F516">
            <v>0</v>
          </cell>
          <cell r="H516">
            <v>0</v>
          </cell>
        </row>
        <row r="517">
          <cell r="C517">
            <v>41010606</v>
          </cell>
          <cell r="D517" t="str">
            <v>ING. SERVER</v>
          </cell>
          <cell r="F517">
            <v>0</v>
          </cell>
          <cell r="H517">
            <v>0</v>
          </cell>
        </row>
        <row r="518">
          <cell r="C518">
            <v>41010607</v>
          </cell>
          <cell r="D518" t="str">
            <v>ING. RICOH2</v>
          </cell>
          <cell r="F518">
            <v>0</v>
          </cell>
          <cell r="H518">
            <v>0</v>
          </cell>
        </row>
        <row r="519">
          <cell r="C519">
            <v>41010609</v>
          </cell>
          <cell r="D519" t="str">
            <v>ING. AXENTRIA</v>
          </cell>
          <cell r="F519">
            <v>0</v>
          </cell>
          <cell r="H519">
            <v>0</v>
          </cell>
        </row>
        <row r="520">
          <cell r="C520">
            <v>41010611</v>
          </cell>
          <cell r="D520" t="str">
            <v>ING. PPS</v>
          </cell>
          <cell r="F520">
            <v>0</v>
          </cell>
          <cell r="H520">
            <v>0</v>
          </cell>
        </row>
        <row r="521">
          <cell r="C521">
            <v>41010612</v>
          </cell>
          <cell r="D521" t="str">
            <v>ING. EQUITRAC</v>
          </cell>
          <cell r="F521">
            <v>0</v>
          </cell>
          <cell r="H521">
            <v>0</v>
          </cell>
        </row>
        <row r="522">
          <cell r="C522">
            <v>41010614</v>
          </cell>
          <cell r="D522" t="str">
            <v>ING. FIJITSU</v>
          </cell>
          <cell r="F522">
            <v>0</v>
          </cell>
          <cell r="H522">
            <v>0</v>
          </cell>
        </row>
        <row r="523">
          <cell r="C523">
            <v>41010615</v>
          </cell>
          <cell r="D523" t="str">
            <v>ING. ECOPY</v>
          </cell>
          <cell r="F523">
            <v>0</v>
          </cell>
          <cell r="H523">
            <v>0</v>
          </cell>
        </row>
        <row r="524">
          <cell r="C524">
            <v>41010618</v>
          </cell>
          <cell r="D524" t="str">
            <v>ING. DUPLO- CIP</v>
          </cell>
          <cell r="F524">
            <v>0</v>
          </cell>
          <cell r="H524">
            <v>0</v>
          </cell>
        </row>
        <row r="525">
          <cell r="C525">
            <v>41010620</v>
          </cell>
          <cell r="D525" t="str">
            <v>INGRESOS POR LEASING</v>
          </cell>
          <cell r="F525">
            <v>21369536</v>
          </cell>
          <cell r="H525">
            <v>21369536</v>
          </cell>
        </row>
        <row r="526">
          <cell r="C526">
            <v>41010621</v>
          </cell>
          <cell r="D526" t="str">
            <v>INGRESOS PAPERCUT</v>
          </cell>
          <cell r="F526">
            <v>0</v>
          </cell>
          <cell r="H526">
            <v>0</v>
          </cell>
        </row>
        <row r="527">
          <cell r="C527">
            <v>41010622</v>
          </cell>
          <cell r="D527" t="str">
            <v>INGRESOS SOFTEXPERT</v>
          </cell>
          <cell r="F527">
            <v>0</v>
          </cell>
          <cell r="H527">
            <v>0</v>
          </cell>
        </row>
        <row r="528">
          <cell r="C528">
            <v>41010624</v>
          </cell>
          <cell r="D528" t="str">
            <v>INGRESOS PRINT AUDIT</v>
          </cell>
          <cell r="F528">
            <v>0</v>
          </cell>
          <cell r="H528">
            <v>0</v>
          </cell>
        </row>
        <row r="529">
          <cell r="C529">
            <v>41010626</v>
          </cell>
          <cell r="D529" t="str">
            <v>INGRESOS RICOH SW</v>
          </cell>
          <cell r="F529">
            <v>0</v>
          </cell>
          <cell r="H529">
            <v>0</v>
          </cell>
        </row>
        <row r="530">
          <cell r="C530">
            <v>41010629</v>
          </cell>
          <cell r="D530" t="str">
            <v>INGRESOS ICDS</v>
          </cell>
          <cell r="F530">
            <v>0</v>
          </cell>
          <cell r="H530">
            <v>0</v>
          </cell>
        </row>
        <row r="531">
          <cell r="C531">
            <v>41010630</v>
          </cell>
          <cell r="D531" t="str">
            <v>INGRESOS LIFEIMAGING</v>
          </cell>
          <cell r="F531">
            <v>0</v>
          </cell>
          <cell r="H531">
            <v>0</v>
          </cell>
        </row>
        <row r="532">
          <cell r="C532">
            <v>41010632</v>
          </cell>
          <cell r="D532" t="str">
            <v>INGRESOS CIMA SOFTWARE</v>
          </cell>
          <cell r="F532">
            <v>0</v>
          </cell>
          <cell r="H532">
            <v>0</v>
          </cell>
        </row>
        <row r="533">
          <cell r="C533">
            <v>41010635</v>
          </cell>
          <cell r="D533" t="str">
            <v>INGRESOS SEGEL</v>
          </cell>
          <cell r="F533">
            <v>0</v>
          </cell>
          <cell r="H533">
            <v>0</v>
          </cell>
        </row>
        <row r="534">
          <cell r="C534">
            <v>41010642</v>
          </cell>
          <cell r="D534" t="str">
            <v>INGRESOS CODE</v>
          </cell>
          <cell r="F534">
            <v>0</v>
          </cell>
          <cell r="H534">
            <v>0</v>
          </cell>
        </row>
        <row r="535">
          <cell r="C535">
            <v>41010643</v>
          </cell>
          <cell r="D535" t="str">
            <v>INGRESOS IDL</v>
          </cell>
          <cell r="F535">
            <v>0</v>
          </cell>
          <cell r="H535">
            <v>0</v>
          </cell>
        </row>
        <row r="536">
          <cell r="C536">
            <v>410107</v>
          </cell>
          <cell r="D536" t="str">
            <v>ING. PORTAL DE SOLUCIONES</v>
          </cell>
          <cell r="G536">
            <v>4375231</v>
          </cell>
          <cell r="H536">
            <v>4375231</v>
          </cell>
        </row>
        <row r="537">
          <cell r="C537">
            <v>41010704</v>
          </cell>
          <cell r="D537" t="str">
            <v>ING. POR SERVICIOS PROFESIONALES</v>
          </cell>
          <cell r="F537">
            <v>4375231</v>
          </cell>
          <cell r="H537">
            <v>4375231</v>
          </cell>
        </row>
        <row r="538">
          <cell r="C538">
            <v>410108</v>
          </cell>
          <cell r="D538" t="str">
            <v>INGRESO CLICK</v>
          </cell>
          <cell r="G538">
            <v>5213420668</v>
          </cell>
          <cell r="H538">
            <v>5213420668</v>
          </cell>
        </row>
        <row r="539">
          <cell r="C539">
            <v>41010801</v>
          </cell>
          <cell r="D539" t="str">
            <v>ING. CLICK ESCANEO</v>
          </cell>
          <cell r="F539">
            <v>2668518</v>
          </cell>
          <cell r="H539">
            <v>2668518</v>
          </cell>
        </row>
        <row r="540">
          <cell r="C540">
            <v>41010802</v>
          </cell>
          <cell r="D540" t="str">
            <v>ING. CLICK IMPRESIONES</v>
          </cell>
          <cell r="F540">
            <v>4362019392</v>
          </cell>
          <cell r="H540">
            <v>4362019392</v>
          </cell>
        </row>
        <row r="541">
          <cell r="C541">
            <v>41010804</v>
          </cell>
          <cell r="D541" t="str">
            <v>ING. SUMINISTROS UNIBIND</v>
          </cell>
          <cell r="F541">
            <v>18417531</v>
          </cell>
          <cell r="H541">
            <v>18417531</v>
          </cell>
        </row>
        <row r="542">
          <cell r="C542">
            <v>41010805</v>
          </cell>
          <cell r="D542" t="str">
            <v>ING. POR CLICK</v>
          </cell>
          <cell r="F542">
            <v>830315227</v>
          </cell>
          <cell r="H542">
            <v>830315227</v>
          </cell>
        </row>
        <row r="543">
          <cell r="C543">
            <v>410109</v>
          </cell>
          <cell r="D543" t="str">
            <v>ING. EXCEDENTE</v>
          </cell>
          <cell r="G543">
            <v>2360322280</v>
          </cell>
          <cell r="H543">
            <v>2360322280</v>
          </cell>
        </row>
        <row r="544">
          <cell r="C544">
            <v>41010902</v>
          </cell>
          <cell r="D544" t="str">
            <v>INGRESOS EXCEDENTES CLICK</v>
          </cell>
          <cell r="F544">
            <v>2360322280</v>
          </cell>
          <cell r="H544">
            <v>2360322280</v>
          </cell>
        </row>
        <row r="545">
          <cell r="C545">
            <v>410110</v>
          </cell>
          <cell r="D545" t="str">
            <v>ING. SERVICIOS - FINANCIACION LEASING</v>
          </cell>
          <cell r="G545">
            <v>1205870987</v>
          </cell>
          <cell r="H545">
            <v>1205870987</v>
          </cell>
        </row>
        <row r="546">
          <cell r="C546">
            <v>41011002</v>
          </cell>
          <cell r="D546" t="str">
            <v>ING. INTERES</v>
          </cell>
          <cell r="F546">
            <v>857937412</v>
          </cell>
          <cell r="H546">
            <v>857937412</v>
          </cell>
        </row>
        <row r="547">
          <cell r="C547">
            <v>41011003</v>
          </cell>
          <cell r="D547" t="str">
            <v>ING. CONSULTORIA</v>
          </cell>
          <cell r="F547">
            <v>263422238</v>
          </cell>
          <cell r="H547">
            <v>263422238</v>
          </cell>
        </row>
        <row r="548">
          <cell r="C548">
            <v>41011006</v>
          </cell>
          <cell r="D548" t="str">
            <v>ING. SERVICIOS NCR</v>
          </cell>
          <cell r="F548">
            <v>14909378</v>
          </cell>
          <cell r="H548">
            <v>14909378</v>
          </cell>
        </row>
        <row r="549">
          <cell r="C549">
            <v>41011008</v>
          </cell>
          <cell r="D549" t="str">
            <v>ING. SERVICIOS UNUM SOFTWARE</v>
          </cell>
          <cell r="F549">
            <v>14074539</v>
          </cell>
          <cell r="H549">
            <v>14074539</v>
          </cell>
        </row>
        <row r="550">
          <cell r="C550">
            <v>41011009</v>
          </cell>
          <cell r="D550" t="str">
            <v>ING. SERVICIOS VIDAL VADEMECUM</v>
          </cell>
          <cell r="F550">
            <v>55527420</v>
          </cell>
          <cell r="H550">
            <v>55527420</v>
          </cell>
        </row>
        <row r="551">
          <cell r="C551">
            <v>410111</v>
          </cell>
          <cell r="D551" t="str">
            <v>VENTAS DIRECTAS DE PRODUCTOS/REPUESTOS/LICENCIAS</v>
          </cell>
          <cell r="G551">
            <v>103597483048</v>
          </cell>
          <cell r="H551">
            <v>103597483048</v>
          </cell>
        </row>
        <row r="552">
          <cell r="C552">
            <v>41011101</v>
          </cell>
          <cell r="D552" t="str">
            <v>VENTA DIRECTA RICOH</v>
          </cell>
          <cell r="F552">
            <v>254152388</v>
          </cell>
          <cell r="H552">
            <v>254152388</v>
          </cell>
        </row>
        <row r="553">
          <cell r="C553">
            <v>41011116</v>
          </cell>
          <cell r="D553" t="str">
            <v>VENTA DIRECTA PANINI</v>
          </cell>
          <cell r="F553">
            <v>7873043</v>
          </cell>
          <cell r="H553">
            <v>7873043</v>
          </cell>
        </row>
        <row r="554">
          <cell r="C554">
            <v>41011120</v>
          </cell>
          <cell r="D554" t="str">
            <v>ING.POR VENTA DE ARTICULOS/INSUMOS/OTROS</v>
          </cell>
          <cell r="F554">
            <v>141833811</v>
          </cell>
          <cell r="H554">
            <v>141833811</v>
          </cell>
        </row>
        <row r="555">
          <cell r="C555">
            <v>41011126</v>
          </cell>
          <cell r="D555" t="str">
            <v>VENTA DIRECTA BYPERSOFT</v>
          </cell>
          <cell r="F555">
            <v>954227</v>
          </cell>
          <cell r="H555">
            <v>954227</v>
          </cell>
        </row>
        <row r="556">
          <cell r="C556">
            <v>41011130</v>
          </cell>
          <cell r="D556" t="str">
            <v>VENTA DIRECTA NCR</v>
          </cell>
          <cell r="F556">
            <v>236303518</v>
          </cell>
          <cell r="H556">
            <v>236303518</v>
          </cell>
        </row>
        <row r="557">
          <cell r="C557">
            <v>41011144</v>
          </cell>
          <cell r="D557" t="str">
            <v>VENTA DIRECTA OKI</v>
          </cell>
          <cell r="F557">
            <v>48005686</v>
          </cell>
          <cell r="H557">
            <v>48005686</v>
          </cell>
        </row>
        <row r="558">
          <cell r="C558">
            <v>41011146</v>
          </cell>
          <cell r="D558" t="str">
            <v>VENTA DIRECTA TEDS</v>
          </cell>
          <cell r="F558">
            <v>102908360375</v>
          </cell>
          <cell r="H558">
            <v>102908360375</v>
          </cell>
        </row>
        <row r="559">
          <cell r="C559">
            <v>410112</v>
          </cell>
          <cell r="D559" t="str">
            <v>OTROS INGRESOS VARIOS</v>
          </cell>
          <cell r="G559">
            <v>4628455994</v>
          </cell>
          <cell r="H559">
            <v>4628455994</v>
          </cell>
        </row>
        <row r="560">
          <cell r="C560">
            <v>41011201</v>
          </cell>
          <cell r="D560" t="str">
            <v>INGRESOS POR ARRENDAMIENTO -EQUIPOS</v>
          </cell>
          <cell r="F560">
            <v>3726278491</v>
          </cell>
          <cell r="H560">
            <v>3726278491</v>
          </cell>
        </row>
        <row r="561">
          <cell r="C561">
            <v>41011202</v>
          </cell>
          <cell r="D561" t="str">
            <v>INGRESOS POR ARRENDAMIENTO - SOFTWARE</v>
          </cell>
          <cell r="F561">
            <v>902177503</v>
          </cell>
          <cell r="H561">
            <v>902177503</v>
          </cell>
        </row>
        <row r="562">
          <cell r="C562">
            <v>410115</v>
          </cell>
          <cell r="D562" t="str">
            <v>OTROS INGRESOS OPERATIVOS</v>
          </cell>
          <cell r="G562">
            <v>24838939554.200001</v>
          </cell>
          <cell r="H562">
            <v>24838939554.200001</v>
          </cell>
        </row>
        <row r="563">
          <cell r="C563">
            <v>41011502</v>
          </cell>
          <cell r="D563" t="str">
            <v>OTROS INGRESOS</v>
          </cell>
          <cell r="F563">
            <v>24838939554.200001</v>
          </cell>
          <cell r="H563">
            <v>24838939554.200001</v>
          </cell>
        </row>
        <row r="564">
          <cell r="C564">
            <v>410117</v>
          </cell>
          <cell r="D564" t="str">
            <v>LICENCIAS</v>
          </cell>
          <cell r="G564">
            <v>36408005687</v>
          </cell>
          <cell r="H564">
            <v>36408005687</v>
          </cell>
        </row>
        <row r="565">
          <cell r="C565">
            <v>41011701</v>
          </cell>
          <cell r="D565" t="str">
            <v>ITGF</v>
          </cell>
          <cell r="F565">
            <v>36408005687</v>
          </cell>
          <cell r="H565">
            <v>36408005687</v>
          </cell>
        </row>
        <row r="566">
          <cell r="C566">
            <v>41011702</v>
          </cell>
          <cell r="D566" t="str">
            <v>FINERA</v>
          </cell>
          <cell r="F566">
            <v>0</v>
          </cell>
          <cell r="H566">
            <v>0</v>
          </cell>
        </row>
        <row r="567">
          <cell r="C567">
            <v>410118</v>
          </cell>
          <cell r="D567" t="str">
            <v>DESARROLLO E IMPLEMENTACIÓN</v>
          </cell>
          <cell r="G567">
            <v>21928398790</v>
          </cell>
          <cell r="H567">
            <v>21928398790</v>
          </cell>
        </row>
        <row r="568">
          <cell r="C568">
            <v>41011801</v>
          </cell>
          <cell r="D568" t="str">
            <v>NUEVAS FUNCIONALIDADES ITGF</v>
          </cell>
          <cell r="F568">
            <v>616359879</v>
          </cell>
          <cell r="H568">
            <v>616359879</v>
          </cell>
        </row>
        <row r="569">
          <cell r="C569">
            <v>41011802</v>
          </cell>
          <cell r="D569" t="str">
            <v>OTROS DESARROLLOS</v>
          </cell>
          <cell r="F569">
            <v>20785903501</v>
          </cell>
          <cell r="H569">
            <v>20785903501</v>
          </cell>
        </row>
        <row r="570">
          <cell r="C570">
            <v>41011803</v>
          </cell>
          <cell r="D570" t="str">
            <v>Desarrollo y encrip proyecto cajero</v>
          </cell>
          <cell r="F570">
            <v>526135410</v>
          </cell>
          <cell r="H570">
            <v>526135410</v>
          </cell>
        </row>
        <row r="571">
          <cell r="C571">
            <v>410119</v>
          </cell>
          <cell r="D571" t="str">
            <v>CONSULTORIAS</v>
          </cell>
          <cell r="G571">
            <v>800000</v>
          </cell>
          <cell r="H571">
            <v>800000</v>
          </cell>
        </row>
        <row r="572">
          <cell r="C572">
            <v>41011901</v>
          </cell>
          <cell r="D572" t="str">
            <v>CONSULTORIA BI</v>
          </cell>
          <cell r="F572">
            <v>800000</v>
          </cell>
          <cell r="H572">
            <v>800000</v>
          </cell>
        </row>
        <row r="573">
          <cell r="C573">
            <v>410120</v>
          </cell>
          <cell r="D573" t="str">
            <v>SERVICIOS</v>
          </cell>
          <cell r="G573">
            <v>16741739194</v>
          </cell>
          <cell r="H573">
            <v>16741739194</v>
          </cell>
        </row>
        <row r="574">
          <cell r="C574">
            <v>41012001</v>
          </cell>
          <cell r="D574" t="str">
            <v>SERVICIO DE ITGF LITE</v>
          </cell>
          <cell r="F574">
            <v>2403377537</v>
          </cell>
          <cell r="H574">
            <v>2403377537</v>
          </cell>
        </row>
        <row r="575">
          <cell r="C575">
            <v>41012002</v>
          </cell>
          <cell r="D575" t="str">
            <v>SERVICIO DE TICKETERA (JIRA)</v>
          </cell>
          <cell r="F575">
            <v>237829756</v>
          </cell>
          <cell r="H575">
            <v>237829756</v>
          </cell>
        </row>
        <row r="576">
          <cell r="C576">
            <v>41012003</v>
          </cell>
          <cell r="D576" t="str">
            <v>SERVICIO DE FINFLEX</v>
          </cell>
          <cell r="F576">
            <v>93617627</v>
          </cell>
          <cell r="H576">
            <v>93617627</v>
          </cell>
        </row>
        <row r="577">
          <cell r="C577">
            <v>41012004</v>
          </cell>
          <cell r="D577" t="str">
            <v>SERVICIOS MOBILE BANKING</v>
          </cell>
          <cell r="F577">
            <v>212862103</v>
          </cell>
          <cell r="H577">
            <v>212862103</v>
          </cell>
        </row>
        <row r="578">
          <cell r="C578">
            <v>41012005</v>
          </cell>
          <cell r="D578" t="str">
            <v>SERVICIO DE COMPONENTE DIGITAL</v>
          </cell>
          <cell r="F578">
            <v>81818181</v>
          </cell>
          <cell r="H578">
            <v>81818181</v>
          </cell>
        </row>
        <row r="579">
          <cell r="C579">
            <v>41012006</v>
          </cell>
          <cell r="D579" t="str">
            <v>VENTA DE SERVICIOS GRAVADAS</v>
          </cell>
          <cell r="F579">
            <v>13658863861</v>
          </cell>
          <cell r="H579">
            <v>13658863861</v>
          </cell>
        </row>
        <row r="580">
          <cell r="C580">
            <v>41012007</v>
          </cell>
          <cell r="D580" t="str">
            <v>SERVICIO DE WORKFLOW</v>
          </cell>
          <cell r="F580">
            <v>12172149</v>
          </cell>
          <cell r="H580">
            <v>12172149</v>
          </cell>
        </row>
        <row r="581">
          <cell r="C581">
            <v>41012008</v>
          </cell>
          <cell r="D581" t="str">
            <v>SERVICIO DE FINERA</v>
          </cell>
          <cell r="F581">
            <v>41197980</v>
          </cell>
          <cell r="H581">
            <v>41197980</v>
          </cell>
        </row>
        <row r="582">
          <cell r="C582">
            <v>410121</v>
          </cell>
          <cell r="D582" t="str">
            <v>SERVICIO MI NEGOCIO</v>
          </cell>
          <cell r="G582">
            <v>226875189</v>
          </cell>
          <cell r="H582">
            <v>226875189</v>
          </cell>
        </row>
        <row r="583">
          <cell r="C583">
            <v>41012101</v>
          </cell>
          <cell r="D583" t="str">
            <v>COMISION USO DE LA PLATAFORMA MI NEGOCIO</v>
          </cell>
          <cell r="F583">
            <v>48934206</v>
          </cell>
          <cell r="H583">
            <v>48934206</v>
          </cell>
        </row>
        <row r="584">
          <cell r="C584">
            <v>41012102</v>
          </cell>
          <cell r="D584" t="str">
            <v>CONFIGURACION DE MI DOMINIO-MI NEGOCIO</v>
          </cell>
          <cell r="F584">
            <v>681820</v>
          </cell>
          <cell r="H584">
            <v>681820</v>
          </cell>
        </row>
        <row r="585">
          <cell r="C585">
            <v>41012103</v>
          </cell>
          <cell r="D585" t="str">
            <v>MI NEGOCIO - PLAN ESTANDAR</v>
          </cell>
          <cell r="F585">
            <v>20429218</v>
          </cell>
          <cell r="H585">
            <v>20429218</v>
          </cell>
        </row>
        <row r="586">
          <cell r="C586">
            <v>41012104</v>
          </cell>
          <cell r="D586" t="str">
            <v>MI NEGOCIO - PLAN PRO</v>
          </cell>
          <cell r="F586">
            <v>21595862</v>
          </cell>
          <cell r="H586">
            <v>21595862</v>
          </cell>
        </row>
        <row r="587">
          <cell r="C587">
            <v>41012105</v>
          </cell>
          <cell r="D587" t="str">
            <v>MI NEGOCIO - PLAN PLUS</v>
          </cell>
          <cell r="F587">
            <v>5715451</v>
          </cell>
          <cell r="H587">
            <v>5715451</v>
          </cell>
        </row>
        <row r="588">
          <cell r="C588">
            <v>41012106</v>
          </cell>
          <cell r="D588" t="str">
            <v>SERVICIO DE WORKFLOW</v>
          </cell>
          <cell r="F588">
            <v>24506728</v>
          </cell>
          <cell r="H588">
            <v>24506728</v>
          </cell>
        </row>
        <row r="589">
          <cell r="C589">
            <v>41012107</v>
          </cell>
          <cell r="D589" t="str">
            <v>SERVICIO DE FINERA</v>
          </cell>
          <cell r="F589">
            <v>82943640</v>
          </cell>
          <cell r="H589">
            <v>82943640</v>
          </cell>
        </row>
        <row r="590">
          <cell r="C590">
            <v>41012108</v>
          </cell>
          <cell r="D590" t="str">
            <v>SERVICIOS DE DESARROLLO FUNCIONALIDAD GARANTIA EXTENDIA</v>
          </cell>
          <cell r="F590">
            <v>9340934</v>
          </cell>
          <cell r="H590">
            <v>9340934</v>
          </cell>
        </row>
        <row r="591">
          <cell r="C591">
            <v>41012109</v>
          </cell>
          <cell r="D591" t="str">
            <v>SERVICIOS DE DESARROLLO "SISTEMA DE PUNTOS"</v>
          </cell>
          <cell r="F591">
            <v>9545480</v>
          </cell>
          <cell r="H591">
            <v>9545480</v>
          </cell>
        </row>
        <row r="592">
          <cell r="C592">
            <v>41012110</v>
          </cell>
          <cell r="D592" t="str">
            <v>FEE POR MANTENIMIENTO</v>
          </cell>
          <cell r="F592">
            <v>3181850</v>
          </cell>
          <cell r="H592">
            <v>3181850</v>
          </cell>
        </row>
        <row r="593">
          <cell r="C593">
            <v>410122</v>
          </cell>
          <cell r="D593" t="str">
            <v>SOPORTE</v>
          </cell>
          <cell r="G593">
            <v>1700234569</v>
          </cell>
          <cell r="H593">
            <v>1700234569</v>
          </cell>
        </row>
        <row r="594">
          <cell r="C594">
            <v>41012201</v>
          </cell>
          <cell r="D594" t="str">
            <v>SOPORTE DE INFRAESTRUCTURA</v>
          </cell>
          <cell r="F594">
            <v>2643828</v>
          </cell>
          <cell r="H594">
            <v>2643828</v>
          </cell>
        </row>
        <row r="595">
          <cell r="C595">
            <v>41012202</v>
          </cell>
          <cell r="D595" t="str">
            <v>SOPORTE ITGF</v>
          </cell>
          <cell r="F595">
            <v>1656863776</v>
          </cell>
          <cell r="H595">
            <v>1656863776</v>
          </cell>
        </row>
        <row r="596">
          <cell r="C596">
            <v>41012203</v>
          </cell>
          <cell r="D596" t="str">
            <v>SOPORTE ITS</v>
          </cell>
          <cell r="F596">
            <v>40726965</v>
          </cell>
          <cell r="H596">
            <v>40726965</v>
          </cell>
        </row>
        <row r="597">
          <cell r="C597">
            <v>4102</v>
          </cell>
          <cell r="D597" t="str">
            <v>INGRESOS NO OPERATIVOS</v>
          </cell>
          <cell r="G597">
            <v>36055682184.459999</v>
          </cell>
          <cell r="H597">
            <v>36055682184.459999</v>
          </cell>
        </row>
        <row r="598">
          <cell r="C598">
            <v>410201</v>
          </cell>
          <cell r="D598" t="str">
            <v>OTROS INGRESOS</v>
          </cell>
          <cell r="G598">
            <v>35958501329.050003</v>
          </cell>
          <cell r="H598">
            <v>35958501329.050003</v>
          </cell>
        </row>
        <row r="599">
          <cell r="C599">
            <v>41020102</v>
          </cell>
          <cell r="D599" t="str">
            <v>INGRESOS VARIOS</v>
          </cell>
          <cell r="F599">
            <v>2022683352.49</v>
          </cell>
          <cell r="H599">
            <v>2022683352.49</v>
          </cell>
        </row>
        <row r="600">
          <cell r="C600">
            <v>41020103</v>
          </cell>
          <cell r="D600" t="str">
            <v>VENTA ACTIVO FIJO</v>
          </cell>
          <cell r="F600">
            <v>250487928.56</v>
          </cell>
          <cell r="H600">
            <v>250487928.56</v>
          </cell>
        </row>
        <row r="601">
          <cell r="C601">
            <v>41020104</v>
          </cell>
          <cell r="D601" t="str">
            <v>DIVIDENDOS PERCIBIDOS</v>
          </cell>
          <cell r="F601">
            <v>511491737</v>
          </cell>
          <cell r="H601">
            <v>511491737</v>
          </cell>
        </row>
        <row r="602">
          <cell r="C602">
            <v>41020106</v>
          </cell>
          <cell r="D602" t="str">
            <v>INGRESOS POR INTERESES GANADOS CDA</v>
          </cell>
          <cell r="F602">
            <v>19919558</v>
          </cell>
          <cell r="H602">
            <v>19919558</v>
          </cell>
        </row>
        <row r="603">
          <cell r="C603">
            <v>41020107</v>
          </cell>
          <cell r="D603" t="str">
            <v>INGRESOS POR GESTION ADMINISTRATIVA</v>
          </cell>
          <cell r="F603">
            <v>672726</v>
          </cell>
          <cell r="H603">
            <v>672726</v>
          </cell>
        </row>
        <row r="604">
          <cell r="C604">
            <v>41020111</v>
          </cell>
          <cell r="D604" t="str">
            <v>INGRESO POR VENTA DE ACCIONES</v>
          </cell>
          <cell r="F604">
            <v>11855000000</v>
          </cell>
          <cell r="H604">
            <v>11855000000</v>
          </cell>
        </row>
        <row r="605">
          <cell r="C605">
            <v>41020112</v>
          </cell>
          <cell r="D605" t="str">
            <v>INGRESOS EXTRAORDINARIOS</v>
          </cell>
          <cell r="F605">
            <v>21298246027</v>
          </cell>
          <cell r="H605">
            <v>21298246027</v>
          </cell>
        </row>
        <row r="606">
          <cell r="C606">
            <v>410202</v>
          </cell>
          <cell r="D606" t="str">
            <v>INGRESOS FINANCIEROS</v>
          </cell>
          <cell r="G606">
            <v>97180855.409999996</v>
          </cell>
          <cell r="H606">
            <v>97180855.409999996</v>
          </cell>
        </row>
        <row r="607">
          <cell r="C607">
            <v>41020201</v>
          </cell>
          <cell r="D607" t="str">
            <v>INTERESES GANADOS</v>
          </cell>
          <cell r="F607">
            <v>27115831.41</v>
          </cell>
          <cell r="H607">
            <v>27115831.41</v>
          </cell>
        </row>
        <row r="608">
          <cell r="C608">
            <v>41020203</v>
          </cell>
          <cell r="D608" t="str">
            <v>INTERESES MORATORIOS</v>
          </cell>
          <cell r="F608">
            <v>70065024</v>
          </cell>
          <cell r="H608">
            <v>70065024</v>
          </cell>
        </row>
        <row r="609">
          <cell r="C609">
            <v>5</v>
          </cell>
          <cell r="D609" t="str">
            <v>EGRESOS</v>
          </cell>
          <cell r="G609">
            <v>233687812686.522</v>
          </cell>
          <cell r="H609">
            <v>233687812686.522</v>
          </cell>
        </row>
        <row r="610">
          <cell r="C610">
            <v>51</v>
          </cell>
          <cell r="D610" t="str">
            <v>EGRESOS CORRIENTES</v>
          </cell>
          <cell r="G610">
            <v>182709106694.56201</v>
          </cell>
          <cell r="H610">
            <v>182709106694.56201</v>
          </cell>
        </row>
        <row r="611">
          <cell r="C611">
            <v>5101</v>
          </cell>
          <cell r="D611" t="str">
            <v>EGRESOS OPERATIVOS</v>
          </cell>
          <cell r="G611">
            <v>155145455893.091</v>
          </cell>
          <cell r="H611">
            <v>155145455893.091</v>
          </cell>
        </row>
        <row r="612">
          <cell r="C612">
            <v>510101</v>
          </cell>
          <cell r="D612" t="str">
            <v>COSTO DE VENTAS</v>
          </cell>
          <cell r="G612">
            <v>142486933049.091</v>
          </cell>
          <cell r="H612">
            <v>142486933049.091</v>
          </cell>
        </row>
        <row r="613">
          <cell r="C613">
            <v>51010101</v>
          </cell>
          <cell r="D613" t="str">
            <v>Costos Convenio Click</v>
          </cell>
          <cell r="F613">
            <v>4874700963</v>
          </cell>
          <cell r="H613">
            <v>4874700963</v>
          </cell>
        </row>
        <row r="614">
          <cell r="C614">
            <v>51010103</v>
          </cell>
          <cell r="D614" t="str">
            <v>Costo - Varios</v>
          </cell>
          <cell r="F614">
            <v>43495330858.091003</v>
          </cell>
          <cell r="H614">
            <v>43495330858.091003</v>
          </cell>
        </row>
        <row r="615">
          <cell r="C615">
            <v>51010104</v>
          </cell>
          <cell r="D615" t="str">
            <v>LICENCIA SOFTWARE IMPRESION</v>
          </cell>
          <cell r="F615">
            <v>42719029</v>
          </cell>
          <cell r="H615">
            <v>42719029</v>
          </cell>
        </row>
        <row r="616">
          <cell r="C616">
            <v>51010105</v>
          </cell>
          <cell r="D616" t="str">
            <v>COMISIONES POR VENTAS</v>
          </cell>
          <cell r="F616">
            <v>204922237</v>
          </cell>
          <cell r="H616">
            <v>204922237</v>
          </cell>
        </row>
        <row r="617">
          <cell r="C617">
            <v>51010107</v>
          </cell>
          <cell r="D617" t="str">
            <v>Depreciaciones Equipos en Leasing</v>
          </cell>
          <cell r="F617">
            <v>0</v>
          </cell>
          <cell r="H617">
            <v>0</v>
          </cell>
        </row>
        <row r="618">
          <cell r="C618">
            <v>51010108</v>
          </cell>
          <cell r="D618" t="str">
            <v>Click Hojas Impresion Distribucion</v>
          </cell>
          <cell r="F618">
            <v>52091582</v>
          </cell>
          <cell r="H618">
            <v>52091582</v>
          </cell>
        </row>
        <row r="619">
          <cell r="C619">
            <v>51010111</v>
          </cell>
          <cell r="D619" t="str">
            <v>COSTO MANTENIMIENTO SOFTWARE</v>
          </cell>
          <cell r="F619">
            <v>55218253</v>
          </cell>
          <cell r="H619">
            <v>55218253</v>
          </cell>
        </row>
        <row r="620">
          <cell r="C620">
            <v>51010118</v>
          </cell>
          <cell r="D620" t="str">
            <v>COSTOS  NCR</v>
          </cell>
          <cell r="F620">
            <v>12870349</v>
          </cell>
          <cell r="H620">
            <v>12870349</v>
          </cell>
        </row>
        <row r="621">
          <cell r="C621">
            <v>51010120</v>
          </cell>
          <cell r="D621" t="str">
            <v>DEPRECIACIONES EQUIPOS EN LEASING - NCR</v>
          </cell>
          <cell r="F621">
            <v>0</v>
          </cell>
          <cell r="H621">
            <v>0</v>
          </cell>
        </row>
        <row r="622">
          <cell r="C622">
            <v>51010121</v>
          </cell>
          <cell r="D622" t="str">
            <v>COSTO DE VENTA EQUIPOS</v>
          </cell>
          <cell r="F622">
            <v>3239919194</v>
          </cell>
          <cell r="H622">
            <v>3239919194</v>
          </cell>
        </row>
        <row r="623">
          <cell r="C623">
            <v>51010124</v>
          </cell>
          <cell r="D623" t="str">
            <v>COSTO DE LICENCIAS</v>
          </cell>
          <cell r="F623">
            <v>392570829</v>
          </cell>
          <cell r="H623">
            <v>392570829</v>
          </cell>
        </row>
        <row r="624">
          <cell r="C624">
            <v>51010125</v>
          </cell>
          <cell r="D624" t="str">
            <v>COSTO DE DESARROLLO DE TERCEROS</v>
          </cell>
          <cell r="F624">
            <v>1289277047</v>
          </cell>
          <cell r="H624">
            <v>1289277047</v>
          </cell>
        </row>
        <row r="625">
          <cell r="C625">
            <v>51010126</v>
          </cell>
          <cell r="D625" t="str">
            <v>COSTO DE SERVICIO DE TERCERO</v>
          </cell>
          <cell r="F625">
            <v>1012500</v>
          </cell>
          <cell r="H625">
            <v>1012500</v>
          </cell>
        </row>
        <row r="626">
          <cell r="C626">
            <v>51010129</v>
          </cell>
          <cell r="D626" t="str">
            <v>COSTOS PROPIEDAD INTELECTUAL</v>
          </cell>
          <cell r="F626">
            <v>0</v>
          </cell>
          <cell r="H626">
            <v>0</v>
          </cell>
        </row>
        <row r="627">
          <cell r="C627">
            <v>51010130</v>
          </cell>
          <cell r="D627" t="str">
            <v>COSTOS TEDS</v>
          </cell>
          <cell r="F627">
            <v>83316390908</v>
          </cell>
          <cell r="H627">
            <v>83316390908</v>
          </cell>
        </row>
        <row r="628">
          <cell r="C628">
            <v>51010131</v>
          </cell>
          <cell r="D628" t="str">
            <v>COSTO EXTRAORDINARIO</v>
          </cell>
          <cell r="F628">
            <v>5509909300</v>
          </cell>
          <cell r="H628">
            <v>5509909300</v>
          </cell>
        </row>
        <row r="629">
          <cell r="C629">
            <v>510103</v>
          </cell>
          <cell r="D629" t="str">
            <v>SUMINISTROS</v>
          </cell>
          <cell r="G629">
            <v>627543248</v>
          </cell>
          <cell r="H629">
            <v>627543248</v>
          </cell>
        </row>
        <row r="630">
          <cell r="C630">
            <v>51010301</v>
          </cell>
          <cell r="D630" t="str">
            <v>COSTO POR SUMINISTROS</v>
          </cell>
          <cell r="F630">
            <v>627543248</v>
          </cell>
          <cell r="H630">
            <v>627543248</v>
          </cell>
        </row>
        <row r="631">
          <cell r="C631">
            <v>510109</v>
          </cell>
          <cell r="D631" t="str">
            <v>COSTO DE VENTAS PLATAFORMA ONEBANK</v>
          </cell>
          <cell r="G631">
            <v>175979596</v>
          </cell>
          <cell r="H631">
            <v>175979596</v>
          </cell>
        </row>
        <row r="632">
          <cell r="C632">
            <v>51010907</v>
          </cell>
          <cell r="D632" t="str">
            <v>OTROS COSTOS - VARIOS</v>
          </cell>
          <cell r="F632">
            <v>175979596</v>
          </cell>
          <cell r="H632">
            <v>175979596</v>
          </cell>
        </row>
        <row r="633">
          <cell r="C633">
            <v>510111</v>
          </cell>
          <cell r="D633" t="str">
            <v>OTROS COSTOS</v>
          </cell>
          <cell r="G633">
            <v>11855000000</v>
          </cell>
          <cell r="H633">
            <v>11855000000</v>
          </cell>
        </row>
        <row r="634">
          <cell r="C634">
            <v>51011101</v>
          </cell>
          <cell r="D634" t="str">
            <v>COSTO DE VENTA DE ACCIONES</v>
          </cell>
          <cell r="F634">
            <v>11855000000</v>
          </cell>
          <cell r="H634">
            <v>11855000000</v>
          </cell>
        </row>
        <row r="635">
          <cell r="C635">
            <v>5102</v>
          </cell>
          <cell r="D635" t="str">
            <v>GASTOS OPERATIVOS</v>
          </cell>
          <cell r="G635">
            <v>15095276613.016001</v>
          </cell>
          <cell r="H635">
            <v>15095276613.016001</v>
          </cell>
        </row>
        <row r="636">
          <cell r="C636">
            <v>510201</v>
          </cell>
          <cell r="D636" t="str">
            <v>GASTOS DE OPERACIÓN</v>
          </cell>
          <cell r="G636">
            <v>15095276613.016001</v>
          </cell>
          <cell r="H636">
            <v>15095276613.016001</v>
          </cell>
        </row>
        <row r="637">
          <cell r="C637">
            <v>51020102</v>
          </cell>
          <cell r="D637" t="str">
            <v>Alquiler Edificios</v>
          </cell>
          <cell r="F637">
            <v>1730649095.22</v>
          </cell>
          <cell r="H637">
            <v>1730649095.22</v>
          </cell>
        </row>
        <row r="638">
          <cell r="C638">
            <v>51020103</v>
          </cell>
          <cell r="D638" t="str">
            <v>Gastos Administrativos</v>
          </cell>
          <cell r="F638">
            <v>159092114.18200001</v>
          </cell>
          <cell r="H638">
            <v>159092114.18200001</v>
          </cell>
        </row>
        <row r="639">
          <cell r="C639">
            <v>51020104</v>
          </cell>
          <cell r="D639" t="str">
            <v>Mantenimiento de Equipos de Oficina</v>
          </cell>
          <cell r="F639">
            <v>442273</v>
          </cell>
          <cell r="H639">
            <v>442273</v>
          </cell>
        </row>
        <row r="640">
          <cell r="C640">
            <v>51020105</v>
          </cell>
          <cell r="D640" t="str">
            <v>Mantenimiento De Vehiculos</v>
          </cell>
          <cell r="F640">
            <v>19330025.181000002</v>
          </cell>
          <cell r="H640">
            <v>19330025.181000002</v>
          </cell>
        </row>
        <row r="641">
          <cell r="C641">
            <v>51020106</v>
          </cell>
          <cell r="D641" t="str">
            <v>Mantenimiento Edificios</v>
          </cell>
          <cell r="F641">
            <v>96539329.819000006</v>
          </cell>
          <cell r="H641">
            <v>96539329.819000006</v>
          </cell>
        </row>
        <row r="642">
          <cell r="C642">
            <v>51020107</v>
          </cell>
          <cell r="D642" t="str">
            <v>Combustible Y Lubricantes</v>
          </cell>
          <cell r="F642">
            <v>157276797.273</v>
          </cell>
          <cell r="H642">
            <v>157276797.273</v>
          </cell>
        </row>
        <row r="643">
          <cell r="C643">
            <v>51020108</v>
          </cell>
          <cell r="D643" t="str">
            <v>Agua</v>
          </cell>
          <cell r="F643">
            <v>1220000.0009999999</v>
          </cell>
          <cell r="H643">
            <v>1220000.0009999999</v>
          </cell>
        </row>
        <row r="644">
          <cell r="C644">
            <v>51020109</v>
          </cell>
          <cell r="D644" t="str">
            <v>Energia Electrica</v>
          </cell>
          <cell r="F644">
            <v>16806740</v>
          </cell>
          <cell r="H644">
            <v>16806740</v>
          </cell>
        </row>
        <row r="645">
          <cell r="C645">
            <v>51020110</v>
          </cell>
          <cell r="D645" t="str">
            <v>TELEFONIA FIJA</v>
          </cell>
          <cell r="F645">
            <v>17553746.811999999</v>
          </cell>
          <cell r="H645">
            <v>17553746.811999999</v>
          </cell>
        </row>
        <row r="646">
          <cell r="C646">
            <v>51020111</v>
          </cell>
          <cell r="D646" t="str">
            <v>Telefonia Celular</v>
          </cell>
          <cell r="F646">
            <v>112932921.90899999</v>
          </cell>
          <cell r="H646">
            <v>112932921.90899999</v>
          </cell>
        </row>
        <row r="647">
          <cell r="C647">
            <v>51020112</v>
          </cell>
          <cell r="D647" t="str">
            <v>Internet</v>
          </cell>
          <cell r="F647">
            <v>372481115</v>
          </cell>
          <cell r="H647">
            <v>372481115</v>
          </cell>
        </row>
        <row r="648">
          <cell r="C648">
            <v>51020113</v>
          </cell>
          <cell r="D648" t="str">
            <v>Encomienda Y Correo</v>
          </cell>
          <cell r="F648">
            <v>96272378.363999993</v>
          </cell>
          <cell r="H648">
            <v>96272378.363999993</v>
          </cell>
        </row>
        <row r="649">
          <cell r="C649">
            <v>51020114</v>
          </cell>
          <cell r="D649" t="str">
            <v>Papeleria Y Utiles</v>
          </cell>
          <cell r="F649">
            <v>18544069.728</v>
          </cell>
          <cell r="H649">
            <v>18544069.728</v>
          </cell>
        </row>
        <row r="650">
          <cell r="C650">
            <v>51020115</v>
          </cell>
          <cell r="D650" t="str">
            <v>Utiles De Computacion</v>
          </cell>
          <cell r="F650">
            <v>8764525.091</v>
          </cell>
          <cell r="H650">
            <v>8764525.091</v>
          </cell>
        </row>
        <row r="651">
          <cell r="C651">
            <v>51020119</v>
          </cell>
          <cell r="D651" t="str">
            <v>Seguridad Y Vigilancia</v>
          </cell>
          <cell r="F651">
            <v>97569111.180999994</v>
          </cell>
          <cell r="H651">
            <v>97569111.180999994</v>
          </cell>
        </row>
        <row r="652">
          <cell r="C652">
            <v>51020120</v>
          </cell>
          <cell r="D652" t="str">
            <v>Seguros Devengados</v>
          </cell>
          <cell r="F652">
            <v>45056007</v>
          </cell>
          <cell r="H652">
            <v>45056007</v>
          </cell>
        </row>
        <row r="653">
          <cell r="C653">
            <v>51020122</v>
          </cell>
          <cell r="D653" t="str">
            <v>Gastos Varios</v>
          </cell>
          <cell r="F653">
            <v>51746684.090999998</v>
          </cell>
          <cell r="H653">
            <v>51746684.090999998</v>
          </cell>
        </row>
        <row r="654">
          <cell r="C654">
            <v>51020123</v>
          </cell>
          <cell r="D654" t="str">
            <v>VIATICOS Y MOVILIDAD</v>
          </cell>
          <cell r="F654">
            <v>155862808.50099999</v>
          </cell>
          <cell r="H654">
            <v>155862808.50099999</v>
          </cell>
        </row>
        <row r="655">
          <cell r="C655">
            <v>51020124</v>
          </cell>
          <cell r="D655" t="str">
            <v>Gastos De Limpieza</v>
          </cell>
          <cell r="F655">
            <v>105839071.546</v>
          </cell>
          <cell r="H655">
            <v>105839071.546</v>
          </cell>
        </row>
        <row r="656">
          <cell r="C656">
            <v>51020125</v>
          </cell>
          <cell r="D656" t="str">
            <v>Honorarios Profesionales Contabilidad</v>
          </cell>
          <cell r="F656">
            <v>30368553</v>
          </cell>
          <cell r="H656">
            <v>30368553</v>
          </cell>
        </row>
        <row r="657">
          <cell r="C657">
            <v>51020126</v>
          </cell>
          <cell r="D657" t="str">
            <v>CAFETERIA Y REFRIGERIOS</v>
          </cell>
          <cell r="F657">
            <v>63817225.493000001</v>
          </cell>
          <cell r="H657">
            <v>63817225.493000001</v>
          </cell>
        </row>
        <row r="658">
          <cell r="C658">
            <v>51020127</v>
          </cell>
          <cell r="D658" t="str">
            <v>Gastos Generales</v>
          </cell>
          <cell r="F658">
            <v>13797</v>
          </cell>
          <cell r="H658">
            <v>13797</v>
          </cell>
        </row>
        <row r="659">
          <cell r="C659">
            <v>51020128</v>
          </cell>
          <cell r="D659" t="str">
            <v>Cuotas Sociales</v>
          </cell>
          <cell r="F659">
            <v>5882046</v>
          </cell>
          <cell r="H659">
            <v>5882046</v>
          </cell>
        </row>
        <row r="660">
          <cell r="C660">
            <v>51020129</v>
          </cell>
          <cell r="D660" t="str">
            <v>Donaciones</v>
          </cell>
          <cell r="F660">
            <v>100000</v>
          </cell>
          <cell r="H660">
            <v>100000</v>
          </cell>
        </row>
        <row r="661">
          <cell r="C661">
            <v>51020130</v>
          </cell>
          <cell r="D661" t="str">
            <v>Alquiler De Equipos Informaticos</v>
          </cell>
          <cell r="F661">
            <v>995613698</v>
          </cell>
          <cell r="H661">
            <v>995613698</v>
          </cell>
        </row>
        <row r="662">
          <cell r="C662">
            <v>51020132</v>
          </cell>
          <cell r="D662" t="str">
            <v>Servicios Informaticos</v>
          </cell>
          <cell r="F662">
            <v>403105987.273</v>
          </cell>
          <cell r="H662">
            <v>403105987.273</v>
          </cell>
        </row>
        <row r="663">
          <cell r="C663">
            <v>51020133</v>
          </cell>
          <cell r="D663" t="str">
            <v>Mantenimiento De Software</v>
          </cell>
          <cell r="F663">
            <v>1620995</v>
          </cell>
          <cell r="H663">
            <v>1620995</v>
          </cell>
        </row>
        <row r="664">
          <cell r="C664">
            <v>51020134</v>
          </cell>
          <cell r="D664" t="str">
            <v>GASTOS DE GERENCIA</v>
          </cell>
          <cell r="F664">
            <v>11880512</v>
          </cell>
          <cell r="H664">
            <v>11880512</v>
          </cell>
        </row>
        <row r="665">
          <cell r="C665">
            <v>51020136</v>
          </cell>
          <cell r="D665" t="str">
            <v>Alquiler - Encarnación</v>
          </cell>
          <cell r="F665">
            <v>9545454</v>
          </cell>
          <cell r="H665">
            <v>9545454</v>
          </cell>
        </row>
        <row r="666">
          <cell r="C666">
            <v>51020140</v>
          </cell>
          <cell r="D666" t="str">
            <v>Energía Eléctrica- Encarnación</v>
          </cell>
          <cell r="F666">
            <v>870909.09100000001</v>
          </cell>
          <cell r="H666">
            <v>870909.09100000001</v>
          </cell>
        </row>
        <row r="667">
          <cell r="C667">
            <v>51020141</v>
          </cell>
          <cell r="D667" t="str">
            <v>Gastos ST</v>
          </cell>
          <cell r="F667">
            <v>3774074.9079999998</v>
          </cell>
          <cell r="H667">
            <v>3774074.9079999998</v>
          </cell>
        </row>
        <row r="668">
          <cell r="C668">
            <v>51020143</v>
          </cell>
          <cell r="D668" t="str">
            <v>REMUNERACION PERSONAL SUPERIOR</v>
          </cell>
          <cell r="F668">
            <v>651788182</v>
          </cell>
          <cell r="H668">
            <v>651788182</v>
          </cell>
        </row>
        <row r="669">
          <cell r="C669">
            <v>51020144</v>
          </cell>
          <cell r="D669" t="str">
            <v>Alquiler - Ciudad del Este</v>
          </cell>
          <cell r="F669">
            <v>12785722</v>
          </cell>
          <cell r="H669">
            <v>12785722</v>
          </cell>
        </row>
        <row r="670">
          <cell r="C670">
            <v>51020145</v>
          </cell>
          <cell r="D670" t="str">
            <v>Comisiones</v>
          </cell>
          <cell r="F670">
            <v>8441402.3499999996</v>
          </cell>
          <cell r="H670">
            <v>8441402.3499999996</v>
          </cell>
        </row>
        <row r="671">
          <cell r="C671">
            <v>51020148</v>
          </cell>
          <cell r="D671" t="str">
            <v>ENERGIA ELECTRICA - CIUDAD DEL ESTE</v>
          </cell>
          <cell r="F671">
            <v>298181.81800000003</v>
          </cell>
          <cell r="H671">
            <v>298181.81800000003</v>
          </cell>
        </row>
        <row r="672">
          <cell r="C672">
            <v>51020149</v>
          </cell>
          <cell r="D672" t="str">
            <v>Movilidad</v>
          </cell>
          <cell r="F672">
            <v>28587144.364999998</v>
          </cell>
          <cell r="H672">
            <v>28587144.364999998</v>
          </cell>
        </row>
        <row r="673">
          <cell r="C673">
            <v>51020150</v>
          </cell>
          <cell r="D673" t="str">
            <v>Publicidad Y Propaganda</v>
          </cell>
          <cell r="F673">
            <v>374364668.727</v>
          </cell>
          <cell r="H673">
            <v>374364668.727</v>
          </cell>
        </row>
        <row r="674">
          <cell r="C674">
            <v>51020151</v>
          </cell>
          <cell r="D674" t="str">
            <v>Asesoria Legal</v>
          </cell>
          <cell r="F674">
            <v>1630403074</v>
          </cell>
          <cell r="H674">
            <v>1630403074</v>
          </cell>
        </row>
        <row r="675">
          <cell r="C675">
            <v>51020152</v>
          </cell>
          <cell r="D675" t="str">
            <v>Escribania</v>
          </cell>
          <cell r="F675">
            <v>11174031</v>
          </cell>
          <cell r="H675">
            <v>11174031</v>
          </cell>
        </row>
        <row r="676">
          <cell r="C676">
            <v>51020153</v>
          </cell>
          <cell r="D676" t="str">
            <v>Informconf</v>
          </cell>
          <cell r="F676">
            <v>576370</v>
          </cell>
          <cell r="H676">
            <v>576370</v>
          </cell>
        </row>
        <row r="677">
          <cell r="C677">
            <v>51020154</v>
          </cell>
          <cell r="D677" t="str">
            <v>Viajes Al Exterior</v>
          </cell>
          <cell r="F677">
            <v>21818277</v>
          </cell>
          <cell r="H677">
            <v>21818277</v>
          </cell>
        </row>
        <row r="678">
          <cell r="C678">
            <v>51020155</v>
          </cell>
          <cell r="D678" t="str">
            <v>Gastos No Deducibles</v>
          </cell>
          <cell r="F678">
            <v>1836096377</v>
          </cell>
          <cell r="H678">
            <v>1836096377</v>
          </cell>
        </row>
        <row r="679">
          <cell r="C679">
            <v>51020156</v>
          </cell>
          <cell r="D679" t="str">
            <v>ALQUILER DE ESPACIO FÍSICO</v>
          </cell>
          <cell r="F679">
            <v>9677501</v>
          </cell>
          <cell r="H679">
            <v>9677501</v>
          </cell>
        </row>
        <row r="680">
          <cell r="C680">
            <v>51020157</v>
          </cell>
          <cell r="D680" t="str">
            <v>GASTOS A FAVOR DEL PERSONAL</v>
          </cell>
          <cell r="F680">
            <v>130269057.273</v>
          </cell>
          <cell r="H680">
            <v>130269057.273</v>
          </cell>
        </row>
        <row r="681">
          <cell r="C681">
            <v>51020158</v>
          </cell>
          <cell r="D681" t="str">
            <v>GASTOS DE LICITACIONES</v>
          </cell>
          <cell r="F681">
            <v>59186228</v>
          </cell>
          <cell r="H681">
            <v>59186228</v>
          </cell>
        </row>
        <row r="682">
          <cell r="C682">
            <v>51020159</v>
          </cell>
          <cell r="D682" t="str">
            <v>AUDITORIA EXTERNA IMPOSITIVA</v>
          </cell>
          <cell r="F682">
            <v>10259575</v>
          </cell>
          <cell r="H682">
            <v>10259575</v>
          </cell>
        </row>
        <row r="683">
          <cell r="C683">
            <v>51020160</v>
          </cell>
          <cell r="D683" t="str">
            <v>FLETE LOGISTICA</v>
          </cell>
          <cell r="F683">
            <v>120256623.001</v>
          </cell>
          <cell r="H683">
            <v>120256623.001</v>
          </cell>
        </row>
        <row r="684">
          <cell r="C684">
            <v>51020162</v>
          </cell>
          <cell r="D684" t="str">
            <v>SEGURO COFACE</v>
          </cell>
          <cell r="F684">
            <v>38726814</v>
          </cell>
          <cell r="H684">
            <v>38726814</v>
          </cell>
        </row>
        <row r="685">
          <cell r="C685">
            <v>51020163</v>
          </cell>
          <cell r="D685" t="str">
            <v>GASTOS POR USO DE LICENCIA</v>
          </cell>
          <cell r="F685">
            <v>201179755</v>
          </cell>
          <cell r="H685">
            <v>201179755</v>
          </cell>
        </row>
        <row r="686">
          <cell r="C686">
            <v>51020165</v>
          </cell>
          <cell r="D686" t="str">
            <v>TASAS JUDICIALES</v>
          </cell>
          <cell r="F686">
            <v>64173644</v>
          </cell>
          <cell r="H686">
            <v>64173644</v>
          </cell>
        </row>
        <row r="687">
          <cell r="C687">
            <v>51020166</v>
          </cell>
          <cell r="D687" t="str">
            <v>HONORARIOS</v>
          </cell>
          <cell r="F687">
            <v>359784364</v>
          </cell>
          <cell r="H687">
            <v>359784364</v>
          </cell>
        </row>
        <row r="688">
          <cell r="C688">
            <v>51020171</v>
          </cell>
          <cell r="D688" t="str">
            <v>MULTAS Y CONTRAVENCIONES</v>
          </cell>
          <cell r="F688">
            <v>300000</v>
          </cell>
          <cell r="H688">
            <v>300000</v>
          </cell>
        </row>
        <row r="689">
          <cell r="C689">
            <v>51020172</v>
          </cell>
          <cell r="D689" t="str">
            <v>GASTOS ISO 9001</v>
          </cell>
          <cell r="F689">
            <v>18431000</v>
          </cell>
          <cell r="H689">
            <v>18431000</v>
          </cell>
        </row>
        <row r="690">
          <cell r="C690">
            <v>51020174</v>
          </cell>
          <cell r="D690" t="str">
            <v>GASTOS NCR</v>
          </cell>
          <cell r="F690">
            <v>649999.81799999997</v>
          </cell>
          <cell r="H690">
            <v>649999.81799999997</v>
          </cell>
        </row>
        <row r="691">
          <cell r="C691">
            <v>51020176</v>
          </cell>
          <cell r="D691" t="str">
            <v>SERVICIOS TERCERIZADOS</v>
          </cell>
          <cell r="F691">
            <v>464628244</v>
          </cell>
          <cell r="H691">
            <v>464628244</v>
          </cell>
        </row>
        <row r="692">
          <cell r="C692">
            <v>51020177</v>
          </cell>
          <cell r="D692" t="str">
            <v>CONSULTORIA -  ASESORIA</v>
          </cell>
          <cell r="F692">
            <v>264706427</v>
          </cell>
          <cell r="H692">
            <v>264706427</v>
          </cell>
        </row>
        <row r="693">
          <cell r="C693">
            <v>51020179</v>
          </cell>
          <cell r="D693" t="str">
            <v>DIFERENCIAS DE COBRANZAS</v>
          </cell>
          <cell r="F693">
            <v>-17</v>
          </cell>
          <cell r="H693">
            <v>-17</v>
          </cell>
        </row>
        <row r="694">
          <cell r="C694">
            <v>51020180</v>
          </cell>
          <cell r="D694" t="str">
            <v>GASTOS DE MARKETING</v>
          </cell>
          <cell r="F694">
            <v>61432081</v>
          </cell>
          <cell r="H694">
            <v>61432081</v>
          </cell>
        </row>
        <row r="695">
          <cell r="C695">
            <v>51020182</v>
          </cell>
          <cell r="D695" t="str">
            <v>DIFERENCIA DE CAJA CHICA</v>
          </cell>
          <cell r="F695">
            <v>11</v>
          </cell>
          <cell r="H695">
            <v>11</v>
          </cell>
        </row>
        <row r="696">
          <cell r="C696">
            <v>51020183</v>
          </cell>
          <cell r="D696" t="str">
            <v>AGUA, LUZ, TELEFONO</v>
          </cell>
          <cell r="F696">
            <v>2357690</v>
          </cell>
          <cell r="H696">
            <v>2357690</v>
          </cell>
        </row>
        <row r="697">
          <cell r="C697">
            <v>51020184</v>
          </cell>
          <cell r="D697" t="str">
            <v>GASTOS DE REPRESENTACIÓN</v>
          </cell>
          <cell r="F697">
            <v>7800000</v>
          </cell>
          <cell r="H697">
            <v>7800000</v>
          </cell>
        </row>
        <row r="698">
          <cell r="C698">
            <v>51020185</v>
          </cell>
          <cell r="D698" t="str">
            <v>MOVILIDAD Y TRANSPORTE</v>
          </cell>
          <cell r="F698">
            <v>0</v>
          </cell>
          <cell r="H698">
            <v>0</v>
          </cell>
        </row>
        <row r="699">
          <cell r="C699">
            <v>51020186</v>
          </cell>
          <cell r="D699" t="str">
            <v>GASTOS DE VIATICOS Y CONSUMICIÓN</v>
          </cell>
          <cell r="F699">
            <v>0</v>
          </cell>
          <cell r="H699">
            <v>0</v>
          </cell>
        </row>
        <row r="700">
          <cell r="C700">
            <v>51020187</v>
          </cell>
          <cell r="D700" t="str">
            <v>SERVICIOS CONTABLES Y LABORALES</v>
          </cell>
          <cell r="F700">
            <v>0</v>
          </cell>
          <cell r="H700">
            <v>0</v>
          </cell>
        </row>
        <row r="701">
          <cell r="C701">
            <v>51020188</v>
          </cell>
          <cell r="D701" t="str">
            <v>INTERNET Y COMUNICACIONES</v>
          </cell>
          <cell r="F701">
            <v>67351840</v>
          </cell>
          <cell r="H701">
            <v>67351840</v>
          </cell>
        </row>
        <row r="702">
          <cell r="C702">
            <v>51020189</v>
          </cell>
          <cell r="D702" t="str">
            <v>GASTOS DE CAFETERIA Y LIMPIEZA</v>
          </cell>
          <cell r="F702">
            <v>19084667</v>
          </cell>
          <cell r="H702">
            <v>19084667</v>
          </cell>
        </row>
        <row r="703">
          <cell r="C703">
            <v>51020190</v>
          </cell>
          <cell r="D703" t="str">
            <v>GASTOS LEGALES Y ESCRIBANIA</v>
          </cell>
          <cell r="F703">
            <v>725698266</v>
          </cell>
          <cell r="H703">
            <v>725698266</v>
          </cell>
        </row>
        <row r="704">
          <cell r="C704">
            <v>51020191</v>
          </cell>
          <cell r="D704" t="str">
            <v>REPARACIONES Y MANTENIMIENTOS</v>
          </cell>
          <cell r="F704">
            <v>0</v>
          </cell>
          <cell r="H704">
            <v>0</v>
          </cell>
        </row>
        <row r="705">
          <cell r="C705">
            <v>51020192</v>
          </cell>
          <cell r="D705" t="str">
            <v>REMUNERACION SINDICO</v>
          </cell>
          <cell r="F705">
            <v>3000000</v>
          </cell>
          <cell r="H705">
            <v>3000000</v>
          </cell>
        </row>
        <row r="706">
          <cell r="C706">
            <v>51020193</v>
          </cell>
          <cell r="D706" t="str">
            <v>GASTOS DE ARBITRAJE</v>
          </cell>
          <cell r="F706">
            <v>0</v>
          </cell>
          <cell r="H706">
            <v>0</v>
          </cell>
        </row>
        <row r="707">
          <cell r="C707">
            <v>51020194</v>
          </cell>
          <cell r="D707" t="str">
            <v>GASTOS DE SELECCION DE PERSONAL</v>
          </cell>
          <cell r="F707">
            <v>9995454</v>
          </cell>
          <cell r="H707">
            <v>9995454</v>
          </cell>
        </row>
        <row r="708">
          <cell r="C708">
            <v>51020195</v>
          </cell>
          <cell r="D708" t="str">
            <v>GASTOS DE COMUNICACION</v>
          </cell>
          <cell r="F708">
            <v>5419636</v>
          </cell>
          <cell r="H708">
            <v>5419636</v>
          </cell>
        </row>
        <row r="709">
          <cell r="C709">
            <v>51020196</v>
          </cell>
          <cell r="D709" t="str">
            <v>ALQUILERES PAGADOS</v>
          </cell>
          <cell r="F709">
            <v>181365600</v>
          </cell>
          <cell r="H709">
            <v>181365600</v>
          </cell>
        </row>
        <row r="710">
          <cell r="C710">
            <v>51020197</v>
          </cell>
          <cell r="D710" t="str">
            <v>SERVICIOS CORPORATIVOS CONTRATADOS</v>
          </cell>
          <cell r="F710">
            <v>2697991625</v>
          </cell>
          <cell r="H710">
            <v>2697991625</v>
          </cell>
        </row>
        <row r="711">
          <cell r="C711">
            <v>51020199</v>
          </cell>
          <cell r="D711" t="str">
            <v>EXPENSAS PAGADAS</v>
          </cell>
          <cell r="F711">
            <v>204645032</v>
          </cell>
          <cell r="H711">
            <v>204645032</v>
          </cell>
        </row>
        <row r="712">
          <cell r="C712">
            <v>5103</v>
          </cell>
          <cell r="D712" t="str">
            <v>SUELDOS Y CARGAS SOCIALES</v>
          </cell>
          <cell r="G712">
            <v>12468374188.455</v>
          </cell>
          <cell r="H712">
            <v>12468374188.455</v>
          </cell>
        </row>
        <row r="713">
          <cell r="C713">
            <v>510301</v>
          </cell>
          <cell r="D713" t="str">
            <v>SALARIOS GASTOS DEL PERSONAL</v>
          </cell>
          <cell r="G713">
            <v>12468374188.455</v>
          </cell>
          <cell r="H713">
            <v>12468374188.455</v>
          </cell>
        </row>
        <row r="714">
          <cell r="C714">
            <v>51030101</v>
          </cell>
          <cell r="D714" t="str">
            <v>Sueldos</v>
          </cell>
          <cell r="F714">
            <v>2280575585</v>
          </cell>
          <cell r="H714">
            <v>2280575585</v>
          </cell>
        </row>
        <row r="715">
          <cell r="C715">
            <v>51030102</v>
          </cell>
          <cell r="D715" t="str">
            <v>Aguinaldos</v>
          </cell>
          <cell r="F715">
            <v>979042141</v>
          </cell>
          <cell r="H715">
            <v>979042141</v>
          </cell>
        </row>
        <row r="716">
          <cell r="C716">
            <v>51030103</v>
          </cell>
          <cell r="D716" t="str">
            <v>Indemnizaciones</v>
          </cell>
          <cell r="F716">
            <v>8750000</v>
          </cell>
          <cell r="H716">
            <v>8750000</v>
          </cell>
        </row>
        <row r="717">
          <cell r="C717">
            <v>51030104</v>
          </cell>
          <cell r="D717" t="str">
            <v>Vacaciones Remuneradas</v>
          </cell>
          <cell r="F717">
            <v>15489011</v>
          </cell>
          <cell r="H717">
            <v>15489011</v>
          </cell>
        </row>
        <row r="718">
          <cell r="C718">
            <v>51030105</v>
          </cell>
          <cell r="D718" t="str">
            <v>Bonificacion y Premios</v>
          </cell>
          <cell r="F718">
            <v>77549563</v>
          </cell>
          <cell r="H718">
            <v>77549563</v>
          </cell>
        </row>
        <row r="719">
          <cell r="C719">
            <v>51030106</v>
          </cell>
          <cell r="D719" t="str">
            <v>Preaviso</v>
          </cell>
          <cell r="F719">
            <v>5250000</v>
          </cell>
          <cell r="H719">
            <v>5250000</v>
          </cell>
        </row>
        <row r="720">
          <cell r="C720">
            <v>51030107</v>
          </cell>
          <cell r="D720" t="str">
            <v>Comisiones Personal</v>
          </cell>
          <cell r="F720">
            <v>367592404</v>
          </cell>
          <cell r="H720">
            <v>367592404</v>
          </cell>
        </row>
        <row r="721">
          <cell r="C721">
            <v>51030108</v>
          </cell>
          <cell r="D721" t="str">
            <v>Aporte Patronal</v>
          </cell>
          <cell r="F721">
            <v>2580006902</v>
          </cell>
          <cell r="H721">
            <v>2580006902</v>
          </cell>
        </row>
        <row r="722">
          <cell r="C722">
            <v>51030109</v>
          </cell>
          <cell r="D722" t="str">
            <v>Capacitacion Al Personal</v>
          </cell>
          <cell r="F722">
            <v>11752437</v>
          </cell>
          <cell r="H722">
            <v>11752437</v>
          </cell>
        </row>
        <row r="723">
          <cell r="C723">
            <v>51030110</v>
          </cell>
          <cell r="D723" t="str">
            <v>Honorarios Servicios Personal</v>
          </cell>
          <cell r="F723">
            <v>433097120.45499998</v>
          </cell>
          <cell r="H723">
            <v>433097120.45499998</v>
          </cell>
        </row>
        <row r="724">
          <cell r="C724">
            <v>51030111</v>
          </cell>
          <cell r="D724" t="str">
            <v>Uniformes</v>
          </cell>
          <cell r="F724">
            <v>1683076</v>
          </cell>
          <cell r="H724">
            <v>1683076</v>
          </cell>
        </row>
        <row r="725">
          <cell r="C725">
            <v>51030112</v>
          </cell>
          <cell r="D725" t="str">
            <v>BONIFICACION FAMILIAR</v>
          </cell>
          <cell r="F725">
            <v>10786588</v>
          </cell>
          <cell r="H725">
            <v>10786588</v>
          </cell>
        </row>
        <row r="726">
          <cell r="C726">
            <v>51030113</v>
          </cell>
          <cell r="D726" t="str">
            <v>HORAS EXTRAS</v>
          </cell>
          <cell r="F726">
            <v>6259292</v>
          </cell>
          <cell r="H726">
            <v>6259292</v>
          </cell>
        </row>
        <row r="727">
          <cell r="C727">
            <v>51030114</v>
          </cell>
          <cell r="D727" t="str">
            <v>VACACIONES CAUSADAS</v>
          </cell>
          <cell r="F727">
            <v>29161647</v>
          </cell>
          <cell r="H727">
            <v>29161647</v>
          </cell>
        </row>
        <row r="728">
          <cell r="C728">
            <v>51030115</v>
          </cell>
          <cell r="D728" t="str">
            <v>VACACIONES PROPORCIONALES</v>
          </cell>
          <cell r="F728">
            <v>8524179</v>
          </cell>
          <cell r="H728">
            <v>8524179</v>
          </cell>
        </row>
        <row r="729">
          <cell r="C729">
            <v>51030116</v>
          </cell>
          <cell r="D729" t="str">
            <v>SALARIO-SEGURO MEDICO</v>
          </cell>
          <cell r="F729">
            <v>7794573</v>
          </cell>
          <cell r="H729">
            <v>7794573</v>
          </cell>
        </row>
        <row r="730">
          <cell r="C730">
            <v>51030117</v>
          </cell>
          <cell r="D730" t="str">
            <v>SALARIO-COMBUSTIBLE</v>
          </cell>
          <cell r="F730">
            <v>11357343</v>
          </cell>
          <cell r="H730">
            <v>11357343</v>
          </cell>
        </row>
        <row r="731">
          <cell r="C731">
            <v>51030119</v>
          </cell>
          <cell r="D731" t="str">
            <v>HONORARIOS PROFESIONALES RRHH</v>
          </cell>
          <cell r="F731">
            <v>4271547635</v>
          </cell>
          <cell r="H731">
            <v>4271547635</v>
          </cell>
        </row>
        <row r="732">
          <cell r="C732">
            <v>51030120</v>
          </cell>
          <cell r="D732" t="str">
            <v>VACACIONES SALARIOS</v>
          </cell>
          <cell r="F732">
            <v>78711913</v>
          </cell>
          <cell r="H732">
            <v>78711913</v>
          </cell>
        </row>
        <row r="733">
          <cell r="C733">
            <v>51030121</v>
          </cell>
          <cell r="D733" t="str">
            <v>PREAVISOS E INDENMIZACIONES  SALARIOS</v>
          </cell>
          <cell r="F733">
            <v>105900000</v>
          </cell>
          <cell r="H733">
            <v>105900000</v>
          </cell>
        </row>
        <row r="734">
          <cell r="C734">
            <v>51030123</v>
          </cell>
          <cell r="D734" t="str">
            <v>AGUINALDOS HONORARIOS</v>
          </cell>
          <cell r="F734">
            <v>108463925</v>
          </cell>
          <cell r="H734">
            <v>108463925</v>
          </cell>
        </row>
        <row r="735">
          <cell r="C735">
            <v>51030124</v>
          </cell>
          <cell r="D735" t="str">
            <v>OTROS BENEFICIOS AL PERSONAL</v>
          </cell>
          <cell r="F735">
            <v>119208526</v>
          </cell>
          <cell r="H735">
            <v>119208526</v>
          </cell>
        </row>
        <row r="736">
          <cell r="C736">
            <v>51030125</v>
          </cell>
          <cell r="D736" t="str">
            <v>HONORARIOS Y GASTOS CNV</v>
          </cell>
          <cell r="F736">
            <v>949870328</v>
          </cell>
          <cell r="H736">
            <v>949870328</v>
          </cell>
        </row>
        <row r="737">
          <cell r="C737">
            <v>52</v>
          </cell>
          <cell r="D737" t="str">
            <v>EGRESOS NO CORRIENTES</v>
          </cell>
          <cell r="G737">
            <v>50978705991.959999</v>
          </cell>
          <cell r="H737">
            <v>50978705991.959999</v>
          </cell>
        </row>
        <row r="738">
          <cell r="C738">
            <v>5201</v>
          </cell>
          <cell r="D738" t="str">
            <v>GASTOS GENERALES</v>
          </cell>
          <cell r="G738">
            <v>20722069086</v>
          </cell>
          <cell r="H738">
            <v>20722069086</v>
          </cell>
        </row>
        <row r="739">
          <cell r="C739">
            <v>520101</v>
          </cell>
          <cell r="D739" t="str">
            <v>DEPRECIACIONES - AMORTIZACIONES</v>
          </cell>
          <cell r="G739">
            <v>20722069086</v>
          </cell>
          <cell r="H739">
            <v>20722069086</v>
          </cell>
        </row>
        <row r="740">
          <cell r="C740">
            <v>52010101</v>
          </cell>
          <cell r="D740" t="str">
            <v>DEPRECIACION DEL EJERCICIO</v>
          </cell>
          <cell r="F740">
            <v>295633823</v>
          </cell>
          <cell r="H740">
            <v>295633823</v>
          </cell>
        </row>
        <row r="741">
          <cell r="C741">
            <v>52010102</v>
          </cell>
          <cell r="D741" t="str">
            <v>AMORTIZACIONES CARGOS DIFERIDOS</v>
          </cell>
          <cell r="F741">
            <v>39735536</v>
          </cell>
          <cell r="H741">
            <v>39735536</v>
          </cell>
        </row>
        <row r="742">
          <cell r="C742">
            <v>52010103</v>
          </cell>
          <cell r="D742" t="str">
            <v>AMORTIZACIONES</v>
          </cell>
          <cell r="F742">
            <v>6875588616</v>
          </cell>
          <cell r="H742">
            <v>6875588616</v>
          </cell>
        </row>
        <row r="743">
          <cell r="C743">
            <v>52010105</v>
          </cell>
          <cell r="D743" t="str">
            <v>PREVISION POR COSTO DESARROLLOS</v>
          </cell>
          <cell r="F743">
            <v>13511111111</v>
          </cell>
          <cell r="H743">
            <v>13511111111</v>
          </cell>
        </row>
        <row r="744">
          <cell r="C744">
            <v>5202</v>
          </cell>
          <cell r="D744" t="str">
            <v>GASTOS FINANCIEROS</v>
          </cell>
          <cell r="G744">
            <v>25982821649.959999</v>
          </cell>
          <cell r="H744">
            <v>25982821649.959999</v>
          </cell>
        </row>
        <row r="745">
          <cell r="C745">
            <v>520201</v>
          </cell>
          <cell r="D745" t="str">
            <v>COSTOS - INTERESES</v>
          </cell>
          <cell r="G745">
            <v>25982821649.959999</v>
          </cell>
          <cell r="H745">
            <v>25982821649.959999</v>
          </cell>
        </row>
        <row r="746">
          <cell r="C746">
            <v>52020101</v>
          </cell>
          <cell r="D746" t="str">
            <v>INTERESES DEVENGADOS PRESTAMOS</v>
          </cell>
          <cell r="F746">
            <v>193134923.66999999</v>
          </cell>
          <cell r="H746">
            <v>193134923.66999999</v>
          </cell>
        </row>
        <row r="747">
          <cell r="C747">
            <v>52020102</v>
          </cell>
          <cell r="D747" t="str">
            <v>INTERESES FINANCIEROS PAGADOS</v>
          </cell>
          <cell r="F747">
            <v>2309858682</v>
          </cell>
          <cell r="H747">
            <v>2309858682</v>
          </cell>
        </row>
        <row r="748">
          <cell r="C748">
            <v>52020103</v>
          </cell>
          <cell r="D748" t="str">
            <v>GASTOS BANCARIOS</v>
          </cell>
          <cell r="F748">
            <v>129502269.29000001</v>
          </cell>
          <cell r="H748">
            <v>129502269.29000001</v>
          </cell>
        </row>
        <row r="749">
          <cell r="C749">
            <v>52020104</v>
          </cell>
          <cell r="D749" t="str">
            <v>INTERESES COMERCIALES</v>
          </cell>
          <cell r="F749">
            <v>215669754</v>
          </cell>
          <cell r="H749">
            <v>215669754</v>
          </cell>
        </row>
        <row r="750">
          <cell r="C750">
            <v>52020106</v>
          </cell>
          <cell r="D750" t="str">
            <v>COSTO FINANCIERO POR CESION DE CREDITO</v>
          </cell>
          <cell r="F750">
            <v>11797522789</v>
          </cell>
          <cell r="H750">
            <v>11797522789</v>
          </cell>
        </row>
        <row r="751">
          <cell r="C751">
            <v>52020107</v>
          </cell>
          <cell r="D751" t="str">
            <v>COMISIONES Y GASTOS BANCARIOS S/ CREDITO</v>
          </cell>
          <cell r="F751">
            <v>1436170</v>
          </cell>
          <cell r="H751">
            <v>1436170</v>
          </cell>
        </row>
        <row r="752">
          <cell r="C752">
            <v>52020108</v>
          </cell>
          <cell r="D752" t="str">
            <v>OTROS INTERESES PAGADOS</v>
          </cell>
          <cell r="F752">
            <v>4529007219</v>
          </cell>
          <cell r="H752">
            <v>4529007219</v>
          </cell>
        </row>
        <row r="753">
          <cell r="C753">
            <v>52020109</v>
          </cell>
          <cell r="D753" t="str">
            <v>INTERESES PAGADOS BONOS</v>
          </cell>
          <cell r="F753">
            <v>6220461314</v>
          </cell>
          <cell r="H753">
            <v>6220461314</v>
          </cell>
        </row>
        <row r="754">
          <cell r="C754">
            <v>52020110</v>
          </cell>
          <cell r="D754" t="str">
            <v>GASTOS POR EMISION DE BONOS</v>
          </cell>
          <cell r="F754">
            <v>586228529</v>
          </cell>
          <cell r="H754">
            <v>586228529</v>
          </cell>
        </row>
        <row r="755">
          <cell r="C755">
            <v>5203</v>
          </cell>
          <cell r="D755" t="str">
            <v>GASTOS FISCALES</v>
          </cell>
          <cell r="G755">
            <v>2722945787</v>
          </cell>
          <cell r="H755">
            <v>2722945787</v>
          </cell>
        </row>
        <row r="756">
          <cell r="C756">
            <v>520301</v>
          </cell>
          <cell r="D756" t="str">
            <v>IMPUESTOS Y TASAS</v>
          </cell>
          <cell r="G756">
            <v>2722945787</v>
          </cell>
          <cell r="H756">
            <v>2722945787</v>
          </cell>
        </row>
        <row r="757">
          <cell r="C757">
            <v>52030101</v>
          </cell>
          <cell r="D757" t="str">
            <v>IVA PROPORCIONAL - VENTA EXENTA</v>
          </cell>
          <cell r="F757">
            <v>9304844</v>
          </cell>
          <cell r="H757">
            <v>9304844</v>
          </cell>
        </row>
        <row r="758">
          <cell r="C758">
            <v>52030102</v>
          </cell>
          <cell r="D758" t="str">
            <v>IVA - COSTO</v>
          </cell>
          <cell r="F758">
            <v>281253535</v>
          </cell>
          <cell r="H758">
            <v>281253535</v>
          </cell>
        </row>
        <row r="759">
          <cell r="C759">
            <v>52030103</v>
          </cell>
          <cell r="D759" t="str">
            <v>MULTAS Y RECARGOS</v>
          </cell>
          <cell r="F759">
            <v>10300847</v>
          </cell>
          <cell r="H759">
            <v>10300847</v>
          </cell>
        </row>
        <row r="760">
          <cell r="C760">
            <v>52030105</v>
          </cell>
          <cell r="D760" t="str">
            <v>PATENTE COMERCIAL</v>
          </cell>
          <cell r="F760">
            <v>15000</v>
          </cell>
          <cell r="H760">
            <v>15000</v>
          </cell>
        </row>
        <row r="761">
          <cell r="C761">
            <v>52030107</v>
          </cell>
          <cell r="D761" t="str">
            <v>RENTA 10%</v>
          </cell>
          <cell r="F761">
            <v>2300425595</v>
          </cell>
          <cell r="H761">
            <v>2300425595</v>
          </cell>
        </row>
        <row r="762">
          <cell r="C762">
            <v>52030110</v>
          </cell>
          <cell r="D762" t="str">
            <v>IMPUESTOS, PATENTES, TASAS Y OTRAS CONTR</v>
          </cell>
          <cell r="F762">
            <v>121645966</v>
          </cell>
          <cell r="H762">
            <v>121645966</v>
          </cell>
        </row>
        <row r="763">
          <cell r="C763">
            <v>5204</v>
          </cell>
          <cell r="D763" t="str">
            <v>EFECTOS COTIZACION</v>
          </cell>
          <cell r="G763">
            <v>1550869469</v>
          </cell>
          <cell r="H763">
            <v>1550869469</v>
          </cell>
        </row>
        <row r="764">
          <cell r="C764">
            <v>520401</v>
          </cell>
          <cell r="D764" t="str">
            <v>EFECTO DIFERENCIA DE CAMBIO</v>
          </cell>
          <cell r="G764">
            <v>1550869469</v>
          </cell>
          <cell r="H764">
            <v>1550869469</v>
          </cell>
        </row>
        <row r="765">
          <cell r="C765">
            <v>52040101</v>
          </cell>
          <cell r="D765" t="str">
            <v>DIFERENCIA DE CAMBIO</v>
          </cell>
          <cell r="F765">
            <v>1550869469</v>
          </cell>
          <cell r="H765">
            <v>1550869469</v>
          </cell>
        </row>
        <row r="766">
          <cell r="H766">
            <v>0</v>
          </cell>
        </row>
        <row r="767">
          <cell r="H767">
            <v>0</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H783">
            <v>0</v>
          </cell>
        </row>
        <row r="784">
          <cell r="H784">
            <v>0</v>
          </cell>
        </row>
        <row r="785">
          <cell r="H785">
            <v>0</v>
          </cell>
        </row>
        <row r="786">
          <cell r="H786">
            <v>0</v>
          </cell>
        </row>
        <row r="787">
          <cell r="H787">
            <v>0</v>
          </cell>
        </row>
        <row r="788">
          <cell r="H788">
            <v>0</v>
          </cell>
        </row>
        <row r="789">
          <cell r="H789">
            <v>0</v>
          </cell>
        </row>
        <row r="790">
          <cell r="H790">
            <v>0</v>
          </cell>
        </row>
        <row r="791">
          <cell r="H791">
            <v>0</v>
          </cell>
        </row>
        <row r="792">
          <cell r="H792">
            <v>0</v>
          </cell>
        </row>
        <row r="793">
          <cell r="H793">
            <v>0</v>
          </cell>
        </row>
        <row r="794">
          <cell r="H794">
            <v>0</v>
          </cell>
        </row>
        <row r="795">
          <cell r="H795">
            <v>0</v>
          </cell>
        </row>
        <row r="796">
          <cell r="H796">
            <v>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H806">
            <v>0</v>
          </cell>
        </row>
        <row r="807">
          <cell r="H807">
            <v>0</v>
          </cell>
        </row>
        <row r="808">
          <cell r="H808">
            <v>0</v>
          </cell>
        </row>
        <row r="809">
          <cell r="H809">
            <v>0</v>
          </cell>
        </row>
        <row r="810">
          <cell r="H810">
            <v>0</v>
          </cell>
        </row>
        <row r="811">
          <cell r="H811">
            <v>0</v>
          </cell>
        </row>
        <row r="812">
          <cell r="H812">
            <v>0</v>
          </cell>
        </row>
        <row r="813">
          <cell r="H813">
            <v>0</v>
          </cell>
        </row>
        <row r="814">
          <cell r="H814">
            <v>0</v>
          </cell>
        </row>
        <row r="815">
          <cell r="H815">
            <v>0</v>
          </cell>
        </row>
        <row r="816">
          <cell r="H816">
            <v>0</v>
          </cell>
        </row>
        <row r="817">
          <cell r="H817">
            <v>0</v>
          </cell>
        </row>
        <row r="818">
          <cell r="H818">
            <v>0</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H829">
            <v>0</v>
          </cell>
        </row>
        <row r="830">
          <cell r="H830">
            <v>0</v>
          </cell>
        </row>
        <row r="831">
          <cell r="H831">
            <v>0</v>
          </cell>
        </row>
        <row r="832">
          <cell r="H832">
            <v>0</v>
          </cell>
        </row>
        <row r="833">
          <cell r="H833">
            <v>0</v>
          </cell>
        </row>
        <row r="834">
          <cell r="H834">
            <v>0</v>
          </cell>
        </row>
        <row r="835">
          <cell r="H835">
            <v>0</v>
          </cell>
        </row>
        <row r="836">
          <cell r="H836">
            <v>0</v>
          </cell>
        </row>
        <row r="837">
          <cell r="H837">
            <v>0</v>
          </cell>
        </row>
        <row r="838">
          <cell r="H838">
            <v>0</v>
          </cell>
        </row>
        <row r="839">
          <cell r="H839">
            <v>0</v>
          </cell>
        </row>
        <row r="840">
          <cell r="H840">
            <v>0</v>
          </cell>
        </row>
        <row r="841">
          <cell r="H841">
            <v>0</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H852">
            <v>0</v>
          </cell>
        </row>
        <row r="853">
          <cell r="H853">
            <v>0</v>
          </cell>
        </row>
        <row r="854">
          <cell r="H854">
            <v>0</v>
          </cell>
        </row>
        <row r="855">
          <cell r="H855">
            <v>0</v>
          </cell>
        </row>
        <row r="856">
          <cell r="H856">
            <v>0</v>
          </cell>
        </row>
        <row r="857">
          <cell r="H857">
            <v>0</v>
          </cell>
        </row>
        <row r="858">
          <cell r="H858">
            <v>0</v>
          </cell>
        </row>
        <row r="859">
          <cell r="H859">
            <v>0</v>
          </cell>
        </row>
        <row r="860">
          <cell r="H860">
            <v>0</v>
          </cell>
        </row>
        <row r="861">
          <cell r="H861">
            <v>0</v>
          </cell>
        </row>
        <row r="862">
          <cell r="H862">
            <v>0</v>
          </cell>
        </row>
        <row r="863">
          <cell r="H863">
            <v>0</v>
          </cell>
        </row>
        <row r="864">
          <cell r="H864">
            <v>0</v>
          </cell>
        </row>
        <row r="865">
          <cell r="H865">
            <v>0</v>
          </cell>
        </row>
        <row r="866">
          <cell r="H866">
            <v>0</v>
          </cell>
        </row>
        <row r="867">
          <cell r="H867">
            <v>0</v>
          </cell>
        </row>
        <row r="868">
          <cell r="H868">
            <v>0</v>
          </cell>
        </row>
        <row r="869">
          <cell r="H869">
            <v>0</v>
          </cell>
        </row>
        <row r="870">
          <cell r="H870">
            <v>0</v>
          </cell>
        </row>
        <row r="871">
          <cell r="H871">
            <v>0</v>
          </cell>
        </row>
        <row r="872">
          <cell r="H872">
            <v>0</v>
          </cell>
        </row>
        <row r="873">
          <cell r="H873">
            <v>0</v>
          </cell>
        </row>
        <row r="874">
          <cell r="H874">
            <v>0</v>
          </cell>
        </row>
        <row r="875">
          <cell r="H875">
            <v>0</v>
          </cell>
        </row>
        <row r="876">
          <cell r="H876">
            <v>0</v>
          </cell>
        </row>
        <row r="877">
          <cell r="H877">
            <v>0</v>
          </cell>
        </row>
        <row r="878">
          <cell r="H878">
            <v>0</v>
          </cell>
        </row>
        <row r="879">
          <cell r="H879">
            <v>0</v>
          </cell>
        </row>
        <row r="880">
          <cell r="H880">
            <v>0</v>
          </cell>
        </row>
        <row r="881">
          <cell r="H881">
            <v>0</v>
          </cell>
        </row>
        <row r="882">
          <cell r="H882">
            <v>0</v>
          </cell>
        </row>
        <row r="883">
          <cell r="H883">
            <v>0</v>
          </cell>
        </row>
        <row r="884">
          <cell r="H884">
            <v>0</v>
          </cell>
        </row>
        <row r="885">
          <cell r="H885">
            <v>0</v>
          </cell>
        </row>
        <row r="886">
          <cell r="H886">
            <v>0</v>
          </cell>
        </row>
        <row r="887">
          <cell r="H887">
            <v>0</v>
          </cell>
        </row>
        <row r="888">
          <cell r="H888">
            <v>0</v>
          </cell>
        </row>
        <row r="889">
          <cell r="H889">
            <v>0</v>
          </cell>
        </row>
        <row r="890">
          <cell r="H890">
            <v>0</v>
          </cell>
        </row>
        <row r="891">
          <cell r="H891">
            <v>0</v>
          </cell>
        </row>
        <row r="892">
          <cell r="H892">
            <v>0</v>
          </cell>
        </row>
        <row r="893">
          <cell r="H893">
            <v>0</v>
          </cell>
        </row>
        <row r="894">
          <cell r="H894">
            <v>0</v>
          </cell>
        </row>
        <row r="895">
          <cell r="H895">
            <v>0</v>
          </cell>
        </row>
        <row r="896">
          <cell r="H896">
            <v>0</v>
          </cell>
        </row>
        <row r="897">
          <cell r="H897">
            <v>0</v>
          </cell>
        </row>
        <row r="898">
          <cell r="H898">
            <v>0</v>
          </cell>
        </row>
        <row r="899">
          <cell r="H899">
            <v>0</v>
          </cell>
        </row>
        <row r="900">
          <cell r="H900">
            <v>0</v>
          </cell>
        </row>
        <row r="901">
          <cell r="H901">
            <v>0</v>
          </cell>
        </row>
        <row r="902">
          <cell r="H902">
            <v>0</v>
          </cell>
        </row>
        <row r="903">
          <cell r="H903">
            <v>0</v>
          </cell>
        </row>
        <row r="904">
          <cell r="H904">
            <v>0</v>
          </cell>
        </row>
        <row r="905">
          <cell r="H905">
            <v>0</v>
          </cell>
        </row>
        <row r="906">
          <cell r="H906">
            <v>0</v>
          </cell>
        </row>
        <row r="907">
          <cell r="H907">
            <v>0</v>
          </cell>
        </row>
        <row r="908">
          <cell r="H908">
            <v>0</v>
          </cell>
        </row>
        <row r="909">
          <cell r="H909">
            <v>0</v>
          </cell>
        </row>
        <row r="910">
          <cell r="H910">
            <v>0</v>
          </cell>
        </row>
        <row r="911">
          <cell r="H911">
            <v>0</v>
          </cell>
        </row>
        <row r="912">
          <cell r="H912">
            <v>0</v>
          </cell>
        </row>
        <row r="913">
          <cell r="H913">
            <v>0</v>
          </cell>
        </row>
      </sheetData>
      <sheetData sheetId="4">
        <row r="5">
          <cell r="B5" t="str">
            <v>Cuenta</v>
          </cell>
          <cell r="C5" t="str">
            <v>Descripcion</v>
          </cell>
          <cell r="D5" t="str">
            <v>Monto</v>
          </cell>
          <cell r="E5" t="str">
            <v>Totalizador</v>
          </cell>
          <cell r="F5" t="str">
            <v>SALDO</v>
          </cell>
          <cell r="G5" t="str">
            <v>TOTAL</v>
          </cell>
          <cell r="H5" t="str">
            <v>Nota</v>
          </cell>
        </row>
        <row r="6">
          <cell r="B6">
            <v>1</v>
          </cell>
          <cell r="C6" t="str">
            <v>ACTIVO</v>
          </cell>
          <cell r="D6">
            <v>0</v>
          </cell>
          <cell r="E6">
            <v>0</v>
          </cell>
          <cell r="F6">
            <v>361205320143.62799</v>
          </cell>
          <cell r="G6">
            <v>361205320143.62799</v>
          </cell>
        </row>
        <row r="7">
          <cell r="B7">
            <v>11</v>
          </cell>
          <cell r="C7" t="str">
            <v>ACTIVO CORRIENTE</v>
          </cell>
          <cell r="D7">
            <v>0</v>
          </cell>
          <cell r="E7">
            <v>0</v>
          </cell>
          <cell r="F7">
            <v>125281991836.91299</v>
          </cell>
          <cell r="G7">
            <v>125281991836.91299</v>
          </cell>
        </row>
        <row r="8">
          <cell r="B8">
            <v>1101</v>
          </cell>
          <cell r="C8" t="str">
            <v>DISPONIBILIDADES</v>
          </cell>
          <cell r="D8">
            <v>0</v>
          </cell>
          <cell r="E8">
            <v>0</v>
          </cell>
          <cell r="F8">
            <v>2865023873.8099999</v>
          </cell>
          <cell r="G8">
            <v>2865023873.8099999</v>
          </cell>
        </row>
        <row r="9">
          <cell r="B9">
            <v>110101</v>
          </cell>
          <cell r="C9" t="str">
            <v>EFECTIVO Y SIMILARES</v>
          </cell>
          <cell r="D9">
            <v>0</v>
          </cell>
          <cell r="E9">
            <v>0</v>
          </cell>
          <cell r="F9">
            <v>107727185</v>
          </cell>
          <cell r="G9">
            <v>107727185</v>
          </cell>
        </row>
        <row r="10">
          <cell r="B10">
            <v>11010101</v>
          </cell>
          <cell r="C10" t="str">
            <v>EFECTIVO</v>
          </cell>
          <cell r="D10">
            <v>0</v>
          </cell>
          <cell r="E10">
            <v>0</v>
          </cell>
          <cell r="F10">
            <v>0</v>
          </cell>
          <cell r="G10">
            <v>0</v>
          </cell>
          <cell r="H10" t="str">
            <v>Nota 3</v>
          </cell>
        </row>
        <row r="11">
          <cell r="B11">
            <v>11010102</v>
          </cell>
          <cell r="C11" t="str">
            <v>FONDO FIJO GS CENTRAL</v>
          </cell>
          <cell r="D11">
            <v>0</v>
          </cell>
          <cell r="E11">
            <v>3512500</v>
          </cell>
          <cell r="F11">
            <v>0</v>
          </cell>
          <cell r="G11">
            <v>3512500</v>
          </cell>
          <cell r="H11" t="str">
            <v>Nota 3</v>
          </cell>
        </row>
        <row r="12">
          <cell r="B12">
            <v>11010103</v>
          </cell>
          <cell r="C12" t="str">
            <v>FONDO FIJO USD CENTRAL</v>
          </cell>
          <cell r="D12">
            <v>0</v>
          </cell>
          <cell r="E12">
            <v>58628617</v>
          </cell>
          <cell r="F12">
            <v>0</v>
          </cell>
          <cell r="G12">
            <v>58628617</v>
          </cell>
          <cell r="H12" t="str">
            <v>Nota 3</v>
          </cell>
        </row>
        <row r="13">
          <cell r="B13">
            <v>11010104</v>
          </cell>
          <cell r="C13" t="str">
            <v>FONDO FIJO GS CDE</v>
          </cell>
          <cell r="D13">
            <v>0</v>
          </cell>
          <cell r="E13">
            <v>6909511</v>
          </cell>
          <cell r="F13">
            <v>0</v>
          </cell>
          <cell r="G13">
            <v>6909511</v>
          </cell>
          <cell r="H13" t="str">
            <v>Nota 3</v>
          </cell>
        </row>
        <row r="14">
          <cell r="B14">
            <v>11010105</v>
          </cell>
          <cell r="C14" t="str">
            <v>FONDO FIJO USD CDE</v>
          </cell>
          <cell r="D14">
            <v>0</v>
          </cell>
          <cell r="E14">
            <v>502600</v>
          </cell>
          <cell r="F14">
            <v>0</v>
          </cell>
          <cell r="G14">
            <v>502600</v>
          </cell>
          <cell r="H14" t="str">
            <v>Nota 3</v>
          </cell>
        </row>
        <row r="15">
          <cell r="B15">
            <v>11010106</v>
          </cell>
          <cell r="C15" t="str">
            <v>FONDO FIJO GS. ENCARNACION</v>
          </cell>
          <cell r="D15">
            <v>0</v>
          </cell>
          <cell r="E15">
            <v>8076100</v>
          </cell>
          <cell r="F15">
            <v>0</v>
          </cell>
          <cell r="G15">
            <v>8076100</v>
          </cell>
          <cell r="H15" t="str">
            <v>Nota 3</v>
          </cell>
        </row>
        <row r="16">
          <cell r="B16">
            <v>11010107</v>
          </cell>
          <cell r="C16" t="str">
            <v>FONDO FIJO USD ENCARNACION</v>
          </cell>
          <cell r="D16">
            <v>0</v>
          </cell>
          <cell r="E16">
            <v>28556162</v>
          </cell>
          <cell r="F16">
            <v>0</v>
          </cell>
          <cell r="G16">
            <v>28556162</v>
          </cell>
          <cell r="H16" t="str">
            <v>Nota 3</v>
          </cell>
        </row>
        <row r="17">
          <cell r="B17">
            <v>11010109</v>
          </cell>
          <cell r="C17" t="str">
            <v>RECAUDAC. TARJETA DE CREDITO</v>
          </cell>
          <cell r="D17">
            <v>0</v>
          </cell>
          <cell r="E17">
            <v>953409</v>
          </cell>
          <cell r="F17">
            <v>0</v>
          </cell>
          <cell r="G17">
            <v>953409</v>
          </cell>
          <cell r="H17" t="str">
            <v>Nota 3</v>
          </cell>
        </row>
        <row r="18">
          <cell r="B18">
            <v>11010112</v>
          </cell>
          <cell r="C18" t="str">
            <v>CAJA OPERACIONES GS</v>
          </cell>
          <cell r="D18">
            <v>0</v>
          </cell>
          <cell r="E18">
            <v>0</v>
          </cell>
          <cell r="F18">
            <v>0</v>
          </cell>
          <cell r="G18">
            <v>0</v>
          </cell>
        </row>
        <row r="19">
          <cell r="B19">
            <v>11010113</v>
          </cell>
          <cell r="C19" t="str">
            <v>CAJA OPERACIONES USD</v>
          </cell>
          <cell r="D19">
            <v>0</v>
          </cell>
          <cell r="E19">
            <v>0</v>
          </cell>
          <cell r="F19">
            <v>0</v>
          </cell>
          <cell r="G19">
            <v>0</v>
          </cell>
        </row>
        <row r="20">
          <cell r="B20">
            <v>11010114</v>
          </cell>
          <cell r="C20" t="str">
            <v>FONDO FIJO GS SUC 05</v>
          </cell>
          <cell r="D20">
            <v>0</v>
          </cell>
          <cell r="E20">
            <v>588286</v>
          </cell>
          <cell r="F20">
            <v>0</v>
          </cell>
          <cell r="G20">
            <v>588286</v>
          </cell>
          <cell r="H20" t="str">
            <v>Nota 3</v>
          </cell>
        </row>
        <row r="21">
          <cell r="B21">
            <v>110102</v>
          </cell>
          <cell r="C21" t="str">
            <v>VALORES Y RECAUDACIONES</v>
          </cell>
          <cell r="D21">
            <v>0</v>
          </cell>
          <cell r="E21">
            <v>0</v>
          </cell>
          <cell r="F21">
            <v>269323584.85000002</v>
          </cell>
          <cell r="G21">
            <v>269323584.85000002</v>
          </cell>
          <cell r="H21" t="str">
            <v>Nota 3</v>
          </cell>
        </row>
        <row r="22">
          <cell r="B22">
            <v>11010203</v>
          </cell>
          <cell r="C22" t="str">
            <v>RECAUDACIONES CHEQUES ML</v>
          </cell>
          <cell r="D22">
            <v>0</v>
          </cell>
          <cell r="E22">
            <v>138919209</v>
          </cell>
          <cell r="F22">
            <v>0</v>
          </cell>
          <cell r="G22">
            <v>138919209</v>
          </cell>
          <cell r="H22" t="str">
            <v>Nota 3</v>
          </cell>
        </row>
        <row r="23">
          <cell r="B23">
            <v>11010204</v>
          </cell>
          <cell r="C23" t="str">
            <v>RECAUDACIONES CHEQUES ME</v>
          </cell>
          <cell r="D23">
            <v>0</v>
          </cell>
          <cell r="E23">
            <v>121919449</v>
          </cell>
          <cell r="F23">
            <v>0</v>
          </cell>
          <cell r="G23">
            <v>121919449</v>
          </cell>
          <cell r="H23" t="str">
            <v>Nota 3</v>
          </cell>
        </row>
        <row r="24">
          <cell r="B24">
            <v>11010209</v>
          </cell>
          <cell r="C24" t="str">
            <v>RECAUDACIONES CHEQUES ML CDE</v>
          </cell>
          <cell r="D24">
            <v>0</v>
          </cell>
          <cell r="E24">
            <v>360000</v>
          </cell>
          <cell r="F24">
            <v>0</v>
          </cell>
          <cell r="G24">
            <v>360000</v>
          </cell>
          <cell r="H24" t="str">
            <v>Nota 3</v>
          </cell>
        </row>
        <row r="25">
          <cell r="B25">
            <v>11010210</v>
          </cell>
          <cell r="C25" t="str">
            <v>RECAUDACIONES CHEQUES ME CDE</v>
          </cell>
          <cell r="D25">
            <v>0</v>
          </cell>
          <cell r="E25">
            <v>6724927</v>
          </cell>
          <cell r="F25">
            <v>0</v>
          </cell>
          <cell r="G25">
            <v>6724927</v>
          </cell>
          <cell r="H25" t="str">
            <v>Nota 3</v>
          </cell>
        </row>
        <row r="26">
          <cell r="B26">
            <v>11010213</v>
          </cell>
          <cell r="C26" t="str">
            <v>RECAUDACIONES CHEQUES ML ENCARNACION</v>
          </cell>
          <cell r="D26">
            <v>0</v>
          </cell>
          <cell r="E26">
            <v>1400000</v>
          </cell>
          <cell r="F26">
            <v>0</v>
          </cell>
          <cell r="G26">
            <v>1400000</v>
          </cell>
          <cell r="H26" t="str">
            <v>Nota 3</v>
          </cell>
        </row>
        <row r="27">
          <cell r="B27">
            <v>11010214</v>
          </cell>
          <cell r="C27" t="str">
            <v>RECAUDACIONES CHEQUES ME ENCARNACION</v>
          </cell>
          <cell r="D27">
            <v>0</v>
          </cell>
          <cell r="E27">
            <v>0</v>
          </cell>
          <cell r="F27">
            <v>0</v>
          </cell>
          <cell r="G27">
            <v>0</v>
          </cell>
          <cell r="H27" t="str">
            <v>Nota 3</v>
          </cell>
        </row>
        <row r="28">
          <cell r="B28">
            <v>110103</v>
          </cell>
          <cell r="C28" t="str">
            <v>BANCOS ML</v>
          </cell>
          <cell r="D28">
            <v>0</v>
          </cell>
          <cell r="E28">
            <v>0</v>
          </cell>
          <cell r="F28">
            <v>1110875551</v>
          </cell>
          <cell r="G28">
            <v>1110875551</v>
          </cell>
        </row>
        <row r="29">
          <cell r="B29">
            <v>11010301</v>
          </cell>
          <cell r="C29" t="str">
            <v>BANCO REGIONAL GS</v>
          </cell>
          <cell r="D29">
            <v>0</v>
          </cell>
          <cell r="E29">
            <v>10358862</v>
          </cell>
          <cell r="F29">
            <v>0</v>
          </cell>
          <cell r="G29">
            <v>10358862</v>
          </cell>
          <cell r="H29" t="str">
            <v>Nota 3</v>
          </cell>
        </row>
        <row r="30">
          <cell r="B30">
            <v>11010302</v>
          </cell>
          <cell r="C30" t="str">
            <v>Banco Nacional De Fomento</v>
          </cell>
          <cell r="D30">
            <v>0</v>
          </cell>
          <cell r="E30">
            <v>3118662</v>
          </cell>
          <cell r="F30">
            <v>0</v>
          </cell>
          <cell r="G30">
            <v>3118662</v>
          </cell>
          <cell r="H30" t="str">
            <v>Nota 3</v>
          </cell>
        </row>
        <row r="31">
          <cell r="B31">
            <v>11010304</v>
          </cell>
          <cell r="C31" t="str">
            <v>Banco Sudameris Gs.</v>
          </cell>
          <cell r="D31">
            <v>0</v>
          </cell>
          <cell r="E31">
            <v>7281089</v>
          </cell>
          <cell r="F31">
            <v>0</v>
          </cell>
          <cell r="G31">
            <v>7281089</v>
          </cell>
          <cell r="H31" t="str">
            <v>Nota 3</v>
          </cell>
        </row>
        <row r="32">
          <cell r="B32">
            <v>11010305</v>
          </cell>
          <cell r="C32" t="str">
            <v>Banco Atlas Cta.Cte. Gs.</v>
          </cell>
          <cell r="D32">
            <v>0</v>
          </cell>
          <cell r="E32">
            <v>9831586</v>
          </cell>
          <cell r="F32">
            <v>0</v>
          </cell>
          <cell r="G32">
            <v>9831586</v>
          </cell>
          <cell r="H32" t="str">
            <v>Nota 3</v>
          </cell>
        </row>
        <row r="33">
          <cell r="B33">
            <v>11010306</v>
          </cell>
          <cell r="C33" t="str">
            <v>Banco Continental Gs.</v>
          </cell>
          <cell r="D33">
            <v>0</v>
          </cell>
          <cell r="E33">
            <v>6193764</v>
          </cell>
          <cell r="F33">
            <v>0</v>
          </cell>
          <cell r="G33">
            <v>6193764</v>
          </cell>
          <cell r="H33" t="str">
            <v>Nota 3</v>
          </cell>
        </row>
        <row r="34">
          <cell r="B34">
            <v>11010307</v>
          </cell>
          <cell r="C34" t="str">
            <v>BANCO ITAU GS.</v>
          </cell>
          <cell r="D34">
            <v>0</v>
          </cell>
          <cell r="E34">
            <v>124540835</v>
          </cell>
          <cell r="F34">
            <v>0</v>
          </cell>
          <cell r="G34">
            <v>124540835</v>
          </cell>
          <cell r="H34" t="str">
            <v>Nota 3</v>
          </cell>
        </row>
        <row r="35">
          <cell r="B35">
            <v>11010310</v>
          </cell>
          <cell r="C35" t="str">
            <v>B.B.V.A. GS</v>
          </cell>
          <cell r="D35">
            <v>0</v>
          </cell>
          <cell r="E35">
            <v>40000000</v>
          </cell>
          <cell r="F35">
            <v>0</v>
          </cell>
          <cell r="G35">
            <v>40000000</v>
          </cell>
          <cell r="H35" t="str">
            <v>Nota 3</v>
          </cell>
        </row>
        <row r="36">
          <cell r="B36">
            <v>11010311</v>
          </cell>
          <cell r="C36" t="str">
            <v>Banco Familiar SAECA Gs.</v>
          </cell>
          <cell r="D36">
            <v>0</v>
          </cell>
          <cell r="E36">
            <v>41758383</v>
          </cell>
          <cell r="F36">
            <v>0</v>
          </cell>
          <cell r="G36">
            <v>41758383</v>
          </cell>
          <cell r="H36" t="str">
            <v>Nota 3</v>
          </cell>
        </row>
        <row r="37">
          <cell r="B37">
            <v>11010312</v>
          </cell>
          <cell r="C37" t="str">
            <v>Banco Vision Gs.</v>
          </cell>
          <cell r="D37">
            <v>0</v>
          </cell>
          <cell r="E37">
            <v>29118990</v>
          </cell>
          <cell r="F37">
            <v>0</v>
          </cell>
          <cell r="G37">
            <v>29118990</v>
          </cell>
          <cell r="H37" t="str">
            <v>Nota 3</v>
          </cell>
        </row>
        <row r="38">
          <cell r="B38">
            <v>11010314</v>
          </cell>
          <cell r="C38" t="str">
            <v>BANCO INTERFISA GS</v>
          </cell>
          <cell r="D38">
            <v>0</v>
          </cell>
          <cell r="E38">
            <v>4901617</v>
          </cell>
          <cell r="F38">
            <v>0</v>
          </cell>
          <cell r="G38">
            <v>4901617</v>
          </cell>
          <cell r="H38" t="str">
            <v>Nota 3</v>
          </cell>
        </row>
        <row r="39">
          <cell r="B39">
            <v>11010316</v>
          </cell>
          <cell r="C39" t="str">
            <v>BANCO AMAMBAY GS</v>
          </cell>
          <cell r="D39">
            <v>0</v>
          </cell>
          <cell r="E39">
            <v>18083038</v>
          </cell>
          <cell r="F39">
            <v>0</v>
          </cell>
          <cell r="G39">
            <v>18083038</v>
          </cell>
          <cell r="H39" t="str">
            <v>Nota 3</v>
          </cell>
        </row>
        <row r="40">
          <cell r="B40">
            <v>11010317</v>
          </cell>
          <cell r="C40" t="str">
            <v>BANCO RIO GS.</v>
          </cell>
          <cell r="D40">
            <v>0</v>
          </cell>
          <cell r="E40">
            <v>6318464</v>
          </cell>
          <cell r="F40">
            <v>0</v>
          </cell>
          <cell r="G40">
            <v>6318464</v>
          </cell>
          <cell r="H40" t="str">
            <v>Nota 3</v>
          </cell>
        </row>
        <row r="41">
          <cell r="B41">
            <v>11010319</v>
          </cell>
          <cell r="C41" t="str">
            <v>TU FINANCIERA-CAJA DE AHORRO GS</v>
          </cell>
          <cell r="D41">
            <v>0</v>
          </cell>
          <cell r="E41">
            <v>1587834</v>
          </cell>
          <cell r="F41">
            <v>0</v>
          </cell>
          <cell r="G41">
            <v>1587834</v>
          </cell>
          <cell r="H41" t="str">
            <v>Nota 3</v>
          </cell>
        </row>
        <row r="42">
          <cell r="B42">
            <v>11010320</v>
          </cell>
          <cell r="C42" t="str">
            <v>FINANCIERA UENO S.A.E.C.A. GS - 61912106</v>
          </cell>
          <cell r="D42">
            <v>0</v>
          </cell>
          <cell r="E42">
            <v>12732427</v>
          </cell>
          <cell r="F42">
            <v>0</v>
          </cell>
          <cell r="G42">
            <v>12732427</v>
          </cell>
          <cell r="H42" t="str">
            <v>Nota 3</v>
          </cell>
        </row>
        <row r="43">
          <cell r="B43">
            <v>11010321</v>
          </cell>
          <cell r="C43" t="str">
            <v>BCO ATLAS GS CTA CTE 687</v>
          </cell>
          <cell r="D43">
            <v>0</v>
          </cell>
          <cell r="E43">
            <v>108812976</v>
          </cell>
          <cell r="F43">
            <v>0</v>
          </cell>
          <cell r="G43">
            <v>108812976</v>
          </cell>
          <cell r="H43" t="str">
            <v>Nota 3</v>
          </cell>
        </row>
        <row r="44">
          <cell r="B44">
            <v>11010322</v>
          </cell>
          <cell r="C44" t="str">
            <v>BCO ITAU GS CTA CTE 289</v>
          </cell>
          <cell r="D44">
            <v>0</v>
          </cell>
          <cell r="E44">
            <v>3416876</v>
          </cell>
          <cell r="F44">
            <v>0</v>
          </cell>
          <cell r="G44">
            <v>3416876</v>
          </cell>
          <cell r="H44" t="str">
            <v>Nota 3</v>
          </cell>
        </row>
        <row r="45">
          <cell r="B45">
            <v>11010323</v>
          </cell>
          <cell r="C45" t="str">
            <v>BANCO ATLAS CAJA DE AHORRO GS 306</v>
          </cell>
          <cell r="D45">
            <v>0</v>
          </cell>
          <cell r="E45">
            <v>63449867</v>
          </cell>
          <cell r="F45">
            <v>0</v>
          </cell>
          <cell r="G45">
            <v>63449867</v>
          </cell>
          <cell r="H45" t="str">
            <v>Nota 3</v>
          </cell>
        </row>
        <row r="46">
          <cell r="B46">
            <v>11010324</v>
          </cell>
          <cell r="C46" t="str">
            <v>FIC DE FINANZAS CAJA DE AHORRO GS</v>
          </cell>
          <cell r="D46">
            <v>0</v>
          </cell>
          <cell r="E46">
            <v>20161</v>
          </cell>
          <cell r="F46">
            <v>0</v>
          </cell>
          <cell r="G46">
            <v>20161</v>
          </cell>
          <cell r="H46" t="str">
            <v>Nota 3</v>
          </cell>
        </row>
        <row r="47">
          <cell r="B47">
            <v>11010325</v>
          </cell>
          <cell r="C47" t="str">
            <v>FINEXPAR FINANCIERA SAECA CAJA DE AHORRO</v>
          </cell>
          <cell r="D47">
            <v>0</v>
          </cell>
          <cell r="E47">
            <v>597261</v>
          </cell>
          <cell r="F47">
            <v>0</v>
          </cell>
          <cell r="G47">
            <v>597261</v>
          </cell>
          <cell r="H47" t="str">
            <v>Nota 3</v>
          </cell>
        </row>
        <row r="48">
          <cell r="B48">
            <v>11010326</v>
          </cell>
          <cell r="C48" t="str">
            <v>BANCOP AHORRO A LA VISTA GS</v>
          </cell>
          <cell r="D48">
            <v>0</v>
          </cell>
          <cell r="E48">
            <v>0</v>
          </cell>
          <cell r="F48">
            <v>0</v>
          </cell>
          <cell r="G48">
            <v>0</v>
          </cell>
          <cell r="H48" t="str">
            <v>Nota 3</v>
          </cell>
        </row>
        <row r="49">
          <cell r="B49">
            <v>11010327</v>
          </cell>
          <cell r="C49" t="str">
            <v>FINANCIERA UENO 5001</v>
          </cell>
          <cell r="D49">
            <v>0</v>
          </cell>
          <cell r="E49">
            <v>121319360</v>
          </cell>
          <cell r="F49">
            <v>0</v>
          </cell>
          <cell r="G49">
            <v>121319360</v>
          </cell>
          <cell r="H49" t="str">
            <v>Nota 3</v>
          </cell>
        </row>
        <row r="50">
          <cell r="B50">
            <v>11010328</v>
          </cell>
          <cell r="C50" t="str">
            <v>BANCO ATLAS AH GS - SALARIO 443</v>
          </cell>
          <cell r="D50">
            <v>0</v>
          </cell>
          <cell r="E50">
            <v>0</v>
          </cell>
          <cell r="F50">
            <v>0</v>
          </cell>
          <cell r="G50">
            <v>0</v>
          </cell>
          <cell r="H50" t="str">
            <v>Nota 3</v>
          </cell>
        </row>
        <row r="51">
          <cell r="B51">
            <v>11010329</v>
          </cell>
          <cell r="C51" t="str">
            <v>FINANCIERA UENO 10962</v>
          </cell>
          <cell r="D51">
            <v>0</v>
          </cell>
          <cell r="E51">
            <v>15101229</v>
          </cell>
          <cell r="F51">
            <v>0</v>
          </cell>
          <cell r="G51">
            <v>15101229</v>
          </cell>
          <cell r="H51" t="str">
            <v>Nota 3</v>
          </cell>
        </row>
        <row r="52">
          <cell r="B52">
            <v>11010330</v>
          </cell>
          <cell r="C52" t="str">
            <v>BANCO ATLAS 1311495</v>
          </cell>
          <cell r="D52">
            <v>0</v>
          </cell>
          <cell r="E52">
            <v>0</v>
          </cell>
          <cell r="F52">
            <v>0</v>
          </cell>
          <cell r="G52">
            <v>0</v>
          </cell>
          <cell r="H52" t="str">
            <v>Nota 3</v>
          </cell>
        </row>
        <row r="53">
          <cell r="B53">
            <v>11010331</v>
          </cell>
          <cell r="C53" t="str">
            <v>FINANCIERA UENO CTA AHORRO N° 96915011 S</v>
          </cell>
          <cell r="D53">
            <v>0</v>
          </cell>
          <cell r="E53">
            <v>717940</v>
          </cell>
          <cell r="F53">
            <v>0</v>
          </cell>
          <cell r="G53">
            <v>717940</v>
          </cell>
          <cell r="H53" t="str">
            <v>Nota 3</v>
          </cell>
        </row>
        <row r="54">
          <cell r="B54">
            <v>11010332</v>
          </cell>
          <cell r="C54" t="str">
            <v>CITIBANK GS 60024</v>
          </cell>
          <cell r="D54">
            <v>0</v>
          </cell>
          <cell r="E54">
            <v>165268</v>
          </cell>
          <cell r="F54">
            <v>0</v>
          </cell>
          <cell r="G54">
            <v>165268</v>
          </cell>
          <cell r="H54" t="str">
            <v>Nota 3</v>
          </cell>
        </row>
        <row r="55">
          <cell r="B55">
            <v>11010333</v>
          </cell>
          <cell r="C55" t="str">
            <v>FINANCIERA UENO S.A.E.C.A. GS - 61917775 SALARIO</v>
          </cell>
          <cell r="D55">
            <v>0</v>
          </cell>
          <cell r="E55">
            <v>481184055</v>
          </cell>
          <cell r="F55">
            <v>0</v>
          </cell>
          <cell r="G55">
            <v>481184055</v>
          </cell>
          <cell r="H55" t="str">
            <v>Nota 3</v>
          </cell>
        </row>
        <row r="56">
          <cell r="B56">
            <v>11010334</v>
          </cell>
          <cell r="C56" t="str">
            <v>CITIBANK US 60083</v>
          </cell>
          <cell r="D56">
            <v>0</v>
          </cell>
          <cell r="E56">
            <v>165000</v>
          </cell>
          <cell r="F56">
            <v>0</v>
          </cell>
          <cell r="G56">
            <v>165000</v>
          </cell>
          <cell r="H56" t="str">
            <v>Nota 3</v>
          </cell>
        </row>
        <row r="57">
          <cell r="B57">
            <v>11010336</v>
          </cell>
          <cell r="C57" t="str">
            <v>FINEXPAR GS CTA 3524</v>
          </cell>
          <cell r="D57">
            <v>0</v>
          </cell>
          <cell r="E57">
            <v>100007</v>
          </cell>
          <cell r="F57">
            <v>0</v>
          </cell>
          <cell r="G57">
            <v>100007</v>
          </cell>
          <cell r="H57" t="str">
            <v>Nota 3</v>
          </cell>
        </row>
        <row r="58">
          <cell r="B58">
            <v>110104</v>
          </cell>
          <cell r="C58" t="str">
            <v>BANCOS ME</v>
          </cell>
          <cell r="D58">
            <v>0</v>
          </cell>
          <cell r="E58">
            <v>0</v>
          </cell>
          <cell r="F58">
            <v>1377097553.1900001</v>
          </cell>
          <cell r="G58">
            <v>1377097553.1900001</v>
          </cell>
        </row>
        <row r="59">
          <cell r="B59">
            <v>11010401</v>
          </cell>
          <cell r="C59" t="str">
            <v>BANCO SUDAMERIS $</v>
          </cell>
          <cell r="D59">
            <v>0</v>
          </cell>
          <cell r="E59">
            <v>280040</v>
          </cell>
          <cell r="F59">
            <v>0</v>
          </cell>
          <cell r="G59">
            <v>280040</v>
          </cell>
          <cell r="H59" t="str">
            <v>Nota 3</v>
          </cell>
        </row>
        <row r="60">
          <cell r="B60">
            <v>11010402</v>
          </cell>
          <cell r="C60" t="str">
            <v>BANCO ATLAS $</v>
          </cell>
          <cell r="D60">
            <v>0</v>
          </cell>
          <cell r="E60">
            <v>-0.4</v>
          </cell>
          <cell r="F60">
            <v>0</v>
          </cell>
          <cell r="G60">
            <v>-0.4</v>
          </cell>
          <cell r="H60" t="str">
            <v>Nota 3</v>
          </cell>
        </row>
        <row r="61">
          <cell r="B61">
            <v>11010403</v>
          </cell>
          <cell r="C61" t="str">
            <v>BANCO REGIONAL $</v>
          </cell>
          <cell r="D61">
            <v>0</v>
          </cell>
          <cell r="E61">
            <v>9774291</v>
          </cell>
          <cell r="F61">
            <v>0</v>
          </cell>
          <cell r="G61">
            <v>9774291</v>
          </cell>
          <cell r="H61" t="str">
            <v>Nota 3</v>
          </cell>
        </row>
        <row r="62">
          <cell r="B62">
            <v>11010404</v>
          </cell>
          <cell r="C62" t="str">
            <v>BANCO CONTINENTAL $</v>
          </cell>
          <cell r="D62">
            <v>0</v>
          </cell>
          <cell r="E62">
            <v>3226974</v>
          </cell>
          <cell r="F62">
            <v>0</v>
          </cell>
          <cell r="G62">
            <v>3226974</v>
          </cell>
          <cell r="H62" t="str">
            <v>Nota 3</v>
          </cell>
        </row>
        <row r="63">
          <cell r="B63">
            <v>11010406</v>
          </cell>
          <cell r="C63" t="str">
            <v>BANCO ITAU $</v>
          </cell>
          <cell r="D63">
            <v>0</v>
          </cell>
          <cell r="E63">
            <v>51727426.109999999</v>
          </cell>
          <cell r="F63">
            <v>0</v>
          </cell>
          <cell r="G63">
            <v>51727426.109999999</v>
          </cell>
          <cell r="H63" t="str">
            <v>Nota 3</v>
          </cell>
        </row>
        <row r="64">
          <cell r="B64">
            <v>11010407</v>
          </cell>
          <cell r="C64" t="str">
            <v>B.B.V.A. $</v>
          </cell>
          <cell r="D64">
            <v>0</v>
          </cell>
          <cell r="E64">
            <v>264461132.31999999</v>
          </cell>
          <cell r="F64">
            <v>0</v>
          </cell>
          <cell r="G64">
            <v>264461132.31999999</v>
          </cell>
          <cell r="H64" t="str">
            <v>Nota 3</v>
          </cell>
        </row>
        <row r="65">
          <cell r="B65">
            <v>11010409</v>
          </cell>
          <cell r="C65" t="str">
            <v>BANCO FAMILIAR SAECA $</v>
          </cell>
          <cell r="D65">
            <v>0</v>
          </cell>
          <cell r="E65">
            <v>0</v>
          </cell>
          <cell r="F65">
            <v>0</v>
          </cell>
          <cell r="G65">
            <v>0</v>
          </cell>
          <cell r="H65" t="str">
            <v>Nota 3</v>
          </cell>
        </row>
        <row r="66">
          <cell r="B66">
            <v>11010410</v>
          </cell>
          <cell r="C66" t="str">
            <v>BANCO VISION $</v>
          </cell>
          <cell r="D66">
            <v>0</v>
          </cell>
          <cell r="E66">
            <v>38616581</v>
          </cell>
          <cell r="F66">
            <v>0</v>
          </cell>
          <cell r="G66">
            <v>38616581</v>
          </cell>
          <cell r="H66" t="str">
            <v>Nota 3</v>
          </cell>
        </row>
        <row r="67">
          <cell r="B67">
            <v>11010412</v>
          </cell>
          <cell r="C67" t="str">
            <v>BANCO INTERFISA $</v>
          </cell>
          <cell r="D67">
            <v>0</v>
          </cell>
          <cell r="E67">
            <v>6498261</v>
          </cell>
          <cell r="F67">
            <v>0</v>
          </cell>
          <cell r="G67">
            <v>6498261</v>
          </cell>
          <cell r="H67" t="str">
            <v>Nota 3</v>
          </cell>
        </row>
        <row r="68">
          <cell r="B68">
            <v>11010413</v>
          </cell>
          <cell r="C68" t="str">
            <v>FINANCIERA UENO S.A.E.C.A.  $</v>
          </cell>
          <cell r="D68">
            <v>0</v>
          </cell>
          <cell r="E68">
            <v>0.53</v>
          </cell>
          <cell r="F68">
            <v>0</v>
          </cell>
          <cell r="G68">
            <v>0.53</v>
          </cell>
          <cell r="H68" t="str">
            <v>Nota 3</v>
          </cell>
        </row>
        <row r="69">
          <cell r="B69">
            <v>11010414</v>
          </cell>
          <cell r="C69" t="str">
            <v>SOLAR- CAJA DE AHORRO  $</v>
          </cell>
          <cell r="D69">
            <v>0</v>
          </cell>
          <cell r="E69">
            <v>1370469</v>
          </cell>
          <cell r="F69">
            <v>0</v>
          </cell>
          <cell r="G69">
            <v>1370469</v>
          </cell>
          <cell r="H69" t="str">
            <v>Nota 3</v>
          </cell>
        </row>
        <row r="70">
          <cell r="B70">
            <v>11010416</v>
          </cell>
          <cell r="C70" t="str">
            <v>FIC SA DE FINANZAS - CAJA DE AHORRO  $</v>
          </cell>
          <cell r="D70">
            <v>0</v>
          </cell>
          <cell r="E70">
            <v>4931282</v>
          </cell>
          <cell r="F70">
            <v>0</v>
          </cell>
          <cell r="G70">
            <v>4931282</v>
          </cell>
          <cell r="H70" t="str">
            <v>Nota 3</v>
          </cell>
        </row>
        <row r="71">
          <cell r="B71">
            <v>11010417</v>
          </cell>
          <cell r="C71" t="str">
            <v>BANCO AMAMBAY S.A $</v>
          </cell>
          <cell r="D71">
            <v>0</v>
          </cell>
          <cell r="E71">
            <v>4135334</v>
          </cell>
          <cell r="F71">
            <v>0</v>
          </cell>
          <cell r="G71">
            <v>4135334</v>
          </cell>
          <cell r="H71" t="str">
            <v>Nota 3</v>
          </cell>
        </row>
        <row r="72">
          <cell r="B72">
            <v>11010419</v>
          </cell>
          <cell r="C72" t="str">
            <v>BANCOP $</v>
          </cell>
          <cell r="D72">
            <v>0</v>
          </cell>
          <cell r="E72">
            <v>500547</v>
          </cell>
          <cell r="F72">
            <v>0</v>
          </cell>
          <cell r="G72">
            <v>500547</v>
          </cell>
          <cell r="H72" t="str">
            <v>Nota 3</v>
          </cell>
        </row>
        <row r="73">
          <cell r="B73">
            <v>11010420</v>
          </cell>
          <cell r="C73" t="str">
            <v>BANCO RIO $</v>
          </cell>
          <cell r="D73">
            <v>0</v>
          </cell>
          <cell r="E73">
            <v>962443</v>
          </cell>
          <cell r="F73">
            <v>0</v>
          </cell>
          <cell r="G73">
            <v>962443</v>
          </cell>
          <cell r="H73" t="str">
            <v>Nota 3</v>
          </cell>
        </row>
        <row r="74">
          <cell r="B74">
            <v>11010422</v>
          </cell>
          <cell r="C74" t="str">
            <v>B.B.V.A. -EUROS</v>
          </cell>
          <cell r="D74">
            <v>0</v>
          </cell>
          <cell r="E74">
            <v>6668428</v>
          </cell>
          <cell r="F74">
            <v>0</v>
          </cell>
          <cell r="G74">
            <v>6668428</v>
          </cell>
          <cell r="H74" t="str">
            <v>Nota 3</v>
          </cell>
        </row>
        <row r="75">
          <cell r="B75">
            <v>11010423</v>
          </cell>
          <cell r="C75" t="str">
            <v>TU FINANCIERA $</v>
          </cell>
          <cell r="D75">
            <v>0</v>
          </cell>
          <cell r="E75">
            <v>28457</v>
          </cell>
          <cell r="F75">
            <v>0</v>
          </cell>
          <cell r="G75">
            <v>28457</v>
          </cell>
          <cell r="H75" t="str">
            <v>Nota 3</v>
          </cell>
        </row>
        <row r="76">
          <cell r="B76">
            <v>11010424</v>
          </cell>
          <cell r="C76" t="str">
            <v>BCO ATLAS CTA CTE 203</v>
          </cell>
          <cell r="D76">
            <v>0</v>
          </cell>
          <cell r="E76">
            <v>18889870</v>
          </cell>
          <cell r="F76">
            <v>0</v>
          </cell>
          <cell r="G76">
            <v>18889870</v>
          </cell>
          <cell r="H76" t="str">
            <v>Nota 3</v>
          </cell>
        </row>
        <row r="77">
          <cell r="B77">
            <v>11010425</v>
          </cell>
          <cell r="C77" t="str">
            <v>BCO ITAU CTA CTE USD 773</v>
          </cell>
          <cell r="D77">
            <v>0</v>
          </cell>
          <cell r="E77">
            <v>892575.25</v>
          </cell>
          <cell r="F77">
            <v>0</v>
          </cell>
          <cell r="G77">
            <v>892575.25</v>
          </cell>
          <cell r="H77" t="str">
            <v>Nota 3</v>
          </cell>
        </row>
        <row r="78">
          <cell r="B78">
            <v>11010426</v>
          </cell>
          <cell r="C78" t="str">
            <v>FIC FINANZAS</v>
          </cell>
          <cell r="D78">
            <v>0</v>
          </cell>
          <cell r="E78">
            <v>0.08</v>
          </cell>
          <cell r="F78">
            <v>0</v>
          </cell>
          <cell r="G78">
            <v>0.08</v>
          </cell>
          <cell r="H78" t="str">
            <v>Nota 3</v>
          </cell>
        </row>
        <row r="79">
          <cell r="B79">
            <v>11010427</v>
          </cell>
          <cell r="C79" t="str">
            <v>FINEXPAR CAJA DE AHORRO A LA VISTA</v>
          </cell>
          <cell r="D79">
            <v>0</v>
          </cell>
          <cell r="E79">
            <v>46372518</v>
          </cell>
          <cell r="F79">
            <v>0</v>
          </cell>
          <cell r="G79">
            <v>46372518</v>
          </cell>
          <cell r="H79" t="str">
            <v>Nota 3</v>
          </cell>
        </row>
        <row r="80">
          <cell r="B80">
            <v>11010428</v>
          </cell>
          <cell r="C80" t="str">
            <v>FINANCIERA UENO USD 5002</v>
          </cell>
          <cell r="D80">
            <v>0</v>
          </cell>
          <cell r="E80">
            <v>364456613</v>
          </cell>
          <cell r="F80">
            <v>0</v>
          </cell>
          <cell r="G80">
            <v>364456613</v>
          </cell>
          <cell r="H80" t="str">
            <v>Nota 3</v>
          </cell>
        </row>
        <row r="81">
          <cell r="B81">
            <v>11010429</v>
          </cell>
          <cell r="C81" t="str">
            <v>BANCO ATLAS AH USD - SALARIO 036</v>
          </cell>
          <cell r="D81">
            <v>0</v>
          </cell>
          <cell r="E81">
            <v>0</v>
          </cell>
          <cell r="F81">
            <v>0</v>
          </cell>
          <cell r="G81">
            <v>0</v>
          </cell>
          <cell r="H81" t="str">
            <v>Nota 3</v>
          </cell>
        </row>
        <row r="82">
          <cell r="B82">
            <v>11010430</v>
          </cell>
          <cell r="C82" t="str">
            <v>BANCO ATLAS 1311496</v>
          </cell>
          <cell r="D82">
            <v>0</v>
          </cell>
          <cell r="E82">
            <v>0</v>
          </cell>
          <cell r="F82">
            <v>0</v>
          </cell>
          <cell r="G82">
            <v>0</v>
          </cell>
          <cell r="H82" t="str">
            <v>Nota 3</v>
          </cell>
        </row>
        <row r="83">
          <cell r="B83">
            <v>11010431</v>
          </cell>
          <cell r="C83" t="str">
            <v>FINANCIERA UENO N° 96115496 SALARIO</v>
          </cell>
          <cell r="D83">
            <v>0</v>
          </cell>
          <cell r="E83">
            <v>23431</v>
          </cell>
          <cell r="F83">
            <v>0</v>
          </cell>
          <cell r="G83">
            <v>23431</v>
          </cell>
          <cell r="H83" t="str">
            <v>Nota 3</v>
          </cell>
        </row>
        <row r="84">
          <cell r="B84">
            <v>11010432</v>
          </cell>
          <cell r="C84" t="str">
            <v>CITIBANK US 60067</v>
          </cell>
          <cell r="D84">
            <v>0</v>
          </cell>
          <cell r="E84">
            <v>552151860.5</v>
          </cell>
          <cell r="F84">
            <v>0</v>
          </cell>
          <cell r="G84">
            <v>552151860.5</v>
          </cell>
          <cell r="H84" t="str">
            <v>Nota 3</v>
          </cell>
        </row>
        <row r="85">
          <cell r="B85">
            <v>11010433</v>
          </cell>
          <cell r="C85" t="str">
            <v>CITIBANK US 60083</v>
          </cell>
          <cell r="D85">
            <v>0</v>
          </cell>
          <cell r="E85">
            <v>389338</v>
          </cell>
          <cell r="F85">
            <v>0</v>
          </cell>
          <cell r="G85">
            <v>389338</v>
          </cell>
          <cell r="H85" t="str">
            <v>Nota 3</v>
          </cell>
        </row>
        <row r="86">
          <cell r="B86">
            <v>11010434</v>
          </cell>
          <cell r="C86" t="str">
            <v>UENO USD 61129502</v>
          </cell>
          <cell r="D86">
            <v>0</v>
          </cell>
          <cell r="E86">
            <v>7089.8</v>
          </cell>
          <cell r="F86">
            <v>0</v>
          </cell>
          <cell r="G86">
            <v>7089.8</v>
          </cell>
          <cell r="H86" t="str">
            <v>Nota 3</v>
          </cell>
        </row>
        <row r="87">
          <cell r="B87">
            <v>11010435</v>
          </cell>
          <cell r="C87" t="str">
            <v>FINEXPAR USD-CTA 3525</v>
          </cell>
          <cell r="D87">
            <v>0</v>
          </cell>
          <cell r="E87">
            <v>732592</v>
          </cell>
          <cell r="F87">
            <v>0</v>
          </cell>
          <cell r="G87">
            <v>732592</v>
          </cell>
          <cell r="H87" t="str">
            <v>Nota 3</v>
          </cell>
        </row>
        <row r="88">
          <cell r="B88">
            <v>1102</v>
          </cell>
          <cell r="C88" t="str">
            <v>INVERSIONES TEMPORALES</v>
          </cell>
          <cell r="D88">
            <v>0</v>
          </cell>
          <cell r="E88">
            <v>0</v>
          </cell>
          <cell r="F88">
            <v>7959464239</v>
          </cell>
          <cell r="G88">
            <v>7959464239</v>
          </cell>
        </row>
        <row r="89">
          <cell r="B89">
            <v>110201</v>
          </cell>
          <cell r="C89" t="str">
            <v xml:space="preserve">INVERSIONES </v>
          </cell>
          <cell r="D89">
            <v>0</v>
          </cell>
          <cell r="E89">
            <v>0</v>
          </cell>
          <cell r="F89">
            <v>130688145</v>
          </cell>
          <cell r="G89">
            <v>130688145</v>
          </cell>
        </row>
        <row r="90">
          <cell r="B90">
            <v>11020102</v>
          </cell>
          <cell r="C90" t="str">
            <v>INVERSIONES A PLAZO FIJO</v>
          </cell>
          <cell r="D90">
            <v>0</v>
          </cell>
          <cell r="E90">
            <v>-1</v>
          </cell>
          <cell r="F90">
            <v>0</v>
          </cell>
          <cell r="G90">
            <v>-1</v>
          </cell>
          <cell r="H90" t="str">
            <v>Nota 4</v>
          </cell>
        </row>
        <row r="91">
          <cell r="B91">
            <v>11020103</v>
          </cell>
          <cell r="C91" t="str">
            <v>INTERES A COBRAR- INVERSIONES</v>
          </cell>
          <cell r="D91">
            <v>0</v>
          </cell>
          <cell r="E91">
            <v>130688146</v>
          </cell>
          <cell r="F91">
            <v>0</v>
          </cell>
          <cell r="G91">
            <v>130688146</v>
          </cell>
          <cell r="H91" t="str">
            <v>Nota 4</v>
          </cell>
        </row>
        <row r="92">
          <cell r="B92">
            <v>11020104</v>
          </cell>
          <cell r="C92" t="str">
            <v>ACCIONES REDISA</v>
          </cell>
          <cell r="D92">
            <v>0</v>
          </cell>
          <cell r="E92">
            <v>0</v>
          </cell>
          <cell r="F92">
            <v>0</v>
          </cell>
          <cell r="G92">
            <v>0</v>
          </cell>
        </row>
        <row r="93">
          <cell r="B93">
            <v>11020105</v>
          </cell>
          <cell r="C93" t="str">
            <v>ACCIONES FINANCIERA UENO S.A.E.C.A</v>
          </cell>
          <cell r="D93">
            <v>0</v>
          </cell>
          <cell r="E93">
            <v>0</v>
          </cell>
          <cell r="F93">
            <v>0</v>
          </cell>
          <cell r="G93">
            <v>0</v>
          </cell>
        </row>
        <row r="94">
          <cell r="B94">
            <v>11020106</v>
          </cell>
          <cell r="C94" t="str">
            <v>ACCIONES FLEISCHMAN</v>
          </cell>
          <cell r="D94">
            <v>0</v>
          </cell>
          <cell r="E94">
            <v>0</v>
          </cell>
          <cell r="F94">
            <v>0</v>
          </cell>
          <cell r="G94">
            <v>0</v>
          </cell>
        </row>
        <row r="95">
          <cell r="B95">
            <v>110202</v>
          </cell>
          <cell r="C95" t="str">
            <v xml:space="preserve"> OTRAS INVERSIONES IRF</v>
          </cell>
          <cell r="D95">
            <v>0</v>
          </cell>
          <cell r="E95">
            <v>0</v>
          </cell>
          <cell r="F95">
            <v>7828776094</v>
          </cell>
          <cell r="G95">
            <v>7828776094</v>
          </cell>
        </row>
        <row r="96">
          <cell r="B96">
            <v>11020202</v>
          </cell>
          <cell r="C96" t="str">
            <v>CAPITAL IRF CREDICENTRO GS</v>
          </cell>
          <cell r="D96">
            <v>0</v>
          </cell>
          <cell r="E96">
            <v>7813711686</v>
          </cell>
          <cell r="F96">
            <v>0</v>
          </cell>
          <cell r="G96">
            <v>7813711686</v>
          </cell>
          <cell r="H96" t="str">
            <v>Nota 4</v>
          </cell>
        </row>
        <row r="97">
          <cell r="B97">
            <v>11020203</v>
          </cell>
          <cell r="C97" t="str">
            <v>INTERES A COBRAR IRF CREDICENTRO GS</v>
          </cell>
          <cell r="D97">
            <v>0</v>
          </cell>
          <cell r="E97">
            <v>15064408</v>
          </cell>
          <cell r="F97">
            <v>0</v>
          </cell>
          <cell r="G97">
            <v>15064408</v>
          </cell>
          <cell r="H97" t="str">
            <v>Nota 4</v>
          </cell>
        </row>
        <row r="98">
          <cell r="B98">
            <v>11020204</v>
          </cell>
          <cell r="C98" t="str">
            <v>(-) INTERES A DEVENGAR IRF CREDICEN</v>
          </cell>
          <cell r="D98">
            <v>0</v>
          </cell>
          <cell r="E98">
            <v>0</v>
          </cell>
          <cell r="F98">
            <v>0</v>
          </cell>
          <cell r="G98">
            <v>0</v>
          </cell>
          <cell r="H98" t="str">
            <v>Nota 4</v>
          </cell>
        </row>
        <row r="99">
          <cell r="B99">
            <v>11020206</v>
          </cell>
          <cell r="C99" t="str">
            <v>CAPITAL IRF CREDICENTRO USD</v>
          </cell>
          <cell r="D99">
            <v>0</v>
          </cell>
          <cell r="E99">
            <v>0</v>
          </cell>
          <cell r="F99">
            <v>0</v>
          </cell>
          <cell r="G99">
            <v>0</v>
          </cell>
          <cell r="H99" t="str">
            <v>Nota 4</v>
          </cell>
        </row>
        <row r="100">
          <cell r="B100">
            <v>11020207</v>
          </cell>
          <cell r="C100" t="str">
            <v>INTERES A COBRAR IRF CCO USD</v>
          </cell>
          <cell r="D100">
            <v>0</v>
          </cell>
          <cell r="E100">
            <v>0</v>
          </cell>
          <cell r="F100">
            <v>0</v>
          </cell>
          <cell r="G100">
            <v>0</v>
          </cell>
          <cell r="H100" t="str">
            <v>Nota 4</v>
          </cell>
        </row>
        <row r="101">
          <cell r="B101">
            <v>11020208</v>
          </cell>
          <cell r="C101" t="str">
            <v>(-) INTERES A DEVENGAR IRF CCO USD</v>
          </cell>
          <cell r="D101">
            <v>0</v>
          </cell>
          <cell r="E101">
            <v>0</v>
          </cell>
          <cell r="F101">
            <v>0</v>
          </cell>
          <cell r="G101">
            <v>0</v>
          </cell>
          <cell r="H101" t="str">
            <v>Nota 4</v>
          </cell>
        </row>
        <row r="102">
          <cell r="B102">
            <v>1103</v>
          </cell>
          <cell r="C102" t="str">
            <v>CREDITOS</v>
          </cell>
          <cell r="D102">
            <v>0</v>
          </cell>
          <cell r="E102">
            <v>0</v>
          </cell>
          <cell r="F102">
            <v>735880310.58000004</v>
          </cell>
          <cell r="G102">
            <v>735880310.58000004</v>
          </cell>
        </row>
        <row r="103">
          <cell r="B103">
            <v>110301</v>
          </cell>
          <cell r="C103" t="str">
            <v>CHEQUES EN CARTERA</v>
          </cell>
          <cell r="D103">
            <v>0</v>
          </cell>
          <cell r="E103">
            <v>0</v>
          </cell>
          <cell r="F103">
            <v>130441925.73</v>
          </cell>
          <cell r="G103">
            <v>130441925.73</v>
          </cell>
        </row>
        <row r="104">
          <cell r="B104">
            <v>11030101</v>
          </cell>
          <cell r="C104" t="str">
            <v>CHEQUES DIFERIDOS ML</v>
          </cell>
          <cell r="D104">
            <v>0</v>
          </cell>
          <cell r="E104">
            <v>56897339</v>
          </cell>
          <cell r="F104">
            <v>0</v>
          </cell>
          <cell r="G104">
            <v>56897339</v>
          </cell>
          <cell r="H104" t="str">
            <v>Nota 6</v>
          </cell>
        </row>
        <row r="105">
          <cell r="B105">
            <v>11030102</v>
          </cell>
          <cell r="C105" t="str">
            <v>CHEQUES DIFERIDOS ME</v>
          </cell>
          <cell r="D105">
            <v>0</v>
          </cell>
          <cell r="E105">
            <v>63902304.729999997</v>
          </cell>
          <cell r="F105">
            <v>0</v>
          </cell>
          <cell r="G105">
            <v>63902304.729999997</v>
          </cell>
          <cell r="H105" t="str">
            <v>Nota 6</v>
          </cell>
        </row>
        <row r="106">
          <cell r="B106">
            <v>11030103</v>
          </cell>
          <cell r="C106" t="str">
            <v>CHEQUES RECHAZADOS ML</v>
          </cell>
          <cell r="D106">
            <v>0</v>
          </cell>
          <cell r="E106">
            <v>5071314</v>
          </cell>
          <cell r="F106">
            <v>0</v>
          </cell>
          <cell r="G106">
            <v>5071314</v>
          </cell>
          <cell r="H106" t="str">
            <v>Nota 6</v>
          </cell>
        </row>
        <row r="107">
          <cell r="B107">
            <v>11030104</v>
          </cell>
          <cell r="C107" t="str">
            <v>CHEQUES RECHAZADOS ME</v>
          </cell>
          <cell r="D107">
            <v>0</v>
          </cell>
          <cell r="E107">
            <v>4570968</v>
          </cell>
          <cell r="F107">
            <v>0</v>
          </cell>
          <cell r="G107">
            <v>4570968</v>
          </cell>
          <cell r="H107" t="str">
            <v>Nota 6</v>
          </cell>
        </row>
        <row r="108">
          <cell r="B108">
            <v>110302</v>
          </cell>
          <cell r="C108" t="str">
            <v>PARTIDAS CONCILIATORIAS</v>
          </cell>
          <cell r="D108">
            <v>0</v>
          </cell>
          <cell r="E108">
            <v>0</v>
          </cell>
          <cell r="F108">
            <v>468808365.85000002</v>
          </cell>
          <cell r="G108">
            <v>468808365.85000002</v>
          </cell>
        </row>
        <row r="109">
          <cell r="B109">
            <v>11030201</v>
          </cell>
          <cell r="C109" t="str">
            <v>PARTIDAS A CONCILIAR GASTOS BANCARIOS</v>
          </cell>
          <cell r="D109">
            <v>0</v>
          </cell>
          <cell r="E109">
            <v>33319223.850000001</v>
          </cell>
          <cell r="F109">
            <v>0</v>
          </cell>
          <cell r="G109">
            <v>33319223.850000001</v>
          </cell>
          <cell r="H109" t="str">
            <v>Nota 6</v>
          </cell>
        </row>
        <row r="110">
          <cell r="B110">
            <v>11030211</v>
          </cell>
          <cell r="C110" t="str">
            <v>Partidas a Conciliar Bancos ME</v>
          </cell>
          <cell r="D110">
            <v>0</v>
          </cell>
          <cell r="E110">
            <v>209902630</v>
          </cell>
          <cell r="F110">
            <v>0</v>
          </cell>
          <cell r="G110">
            <v>209902630</v>
          </cell>
          <cell r="H110" t="str">
            <v>Nota 6</v>
          </cell>
        </row>
        <row r="111">
          <cell r="B111">
            <v>11030223</v>
          </cell>
          <cell r="C111" t="str">
            <v>PARTIDAS A CONCILIAR BANCOS ML</v>
          </cell>
          <cell r="D111">
            <v>0</v>
          </cell>
          <cell r="E111">
            <v>225586512</v>
          </cell>
          <cell r="F111">
            <v>0</v>
          </cell>
          <cell r="G111">
            <v>225586512</v>
          </cell>
          <cell r="H111" t="str">
            <v>Nota 6</v>
          </cell>
        </row>
        <row r="112">
          <cell r="B112">
            <v>110303</v>
          </cell>
          <cell r="C112" t="str">
            <v>OTROS ACTIVOS</v>
          </cell>
          <cell r="D112">
            <v>0</v>
          </cell>
          <cell r="E112">
            <v>0</v>
          </cell>
          <cell r="F112">
            <v>136630019</v>
          </cell>
          <cell r="G112">
            <v>136630019</v>
          </cell>
        </row>
        <row r="113">
          <cell r="B113">
            <v>11030302</v>
          </cell>
          <cell r="C113" t="str">
            <v>FACTURAS CONTADO COBROS</v>
          </cell>
          <cell r="D113">
            <v>0</v>
          </cell>
          <cell r="E113">
            <v>130290019</v>
          </cell>
          <cell r="F113">
            <v>0</v>
          </cell>
          <cell r="G113">
            <v>130290019</v>
          </cell>
          <cell r="H113" t="str">
            <v>Nota 6</v>
          </cell>
        </row>
        <row r="114">
          <cell r="B114">
            <v>11030303</v>
          </cell>
          <cell r="C114" t="str">
            <v>GARANTIA DE ALQUILER-ESPACIO FISICO</v>
          </cell>
          <cell r="D114">
            <v>0</v>
          </cell>
          <cell r="E114">
            <v>6340000</v>
          </cell>
          <cell r="F114">
            <v>0</v>
          </cell>
          <cell r="G114">
            <v>6340000</v>
          </cell>
          <cell r="H114" t="str">
            <v>Nota 6</v>
          </cell>
        </row>
        <row r="115">
          <cell r="B115">
            <v>11030304</v>
          </cell>
          <cell r="C115" t="str">
            <v>TRANSFERENCIAS BANCARIAS PENDIENTES GS</v>
          </cell>
          <cell r="D115">
            <v>0</v>
          </cell>
          <cell r="E115">
            <v>0</v>
          </cell>
          <cell r="F115">
            <v>0</v>
          </cell>
          <cell r="G115">
            <v>0</v>
          </cell>
          <cell r="H115" t="str">
            <v>Nota 6</v>
          </cell>
        </row>
        <row r="116">
          <cell r="B116">
            <v>11030305</v>
          </cell>
          <cell r="C116" t="str">
            <v>TRANSFERENCIAS BANCARIAS PENDIENTES USD</v>
          </cell>
          <cell r="D116">
            <v>0</v>
          </cell>
          <cell r="E116">
            <v>0</v>
          </cell>
          <cell r="F116">
            <v>0</v>
          </cell>
          <cell r="G116">
            <v>0</v>
          </cell>
        </row>
        <row r="117">
          <cell r="B117">
            <v>1104</v>
          </cell>
          <cell r="C117" t="str">
            <v>CLIENTES</v>
          </cell>
          <cell r="D117">
            <v>0</v>
          </cell>
          <cell r="E117">
            <v>0</v>
          </cell>
          <cell r="F117">
            <v>19669425639.529999</v>
          </cell>
          <cell r="G117">
            <v>19669425639.529999</v>
          </cell>
        </row>
        <row r="118">
          <cell r="B118">
            <v>110401</v>
          </cell>
          <cell r="C118" t="str">
            <v>FACTURAS A COBRAR</v>
          </cell>
          <cell r="D118">
            <v>0</v>
          </cell>
          <cell r="E118">
            <v>0</v>
          </cell>
          <cell r="F118">
            <v>19669425639.529999</v>
          </cell>
          <cell r="G118">
            <v>19669425639.529999</v>
          </cell>
        </row>
        <row r="119">
          <cell r="B119">
            <v>11040101</v>
          </cell>
          <cell r="C119" t="str">
            <v>FACTURACION A CLIENTES LOCALES ML</v>
          </cell>
          <cell r="D119">
            <v>0</v>
          </cell>
          <cell r="E119">
            <v>4169396894.6799998</v>
          </cell>
          <cell r="F119">
            <v>0</v>
          </cell>
          <cell r="G119">
            <v>4169396894.6799998</v>
          </cell>
          <cell r="H119" t="str">
            <v>Nota 5</v>
          </cell>
        </row>
        <row r="120">
          <cell r="B120">
            <v>11040102</v>
          </cell>
          <cell r="C120" t="str">
            <v>FACTURACION A CLIENTES LOCALES ME</v>
          </cell>
          <cell r="D120">
            <v>0</v>
          </cell>
          <cell r="E120">
            <v>14664683576.85</v>
          </cell>
          <cell r="F120">
            <v>0</v>
          </cell>
          <cell r="G120">
            <v>14664683576.85</v>
          </cell>
          <cell r="H120" t="str">
            <v>Nota 5</v>
          </cell>
        </row>
        <row r="121">
          <cell r="B121">
            <v>11040103</v>
          </cell>
          <cell r="C121" t="str">
            <v>FACTURACION A OTROS CLIENTES ML</v>
          </cell>
          <cell r="D121">
            <v>0</v>
          </cell>
          <cell r="E121">
            <v>1000000</v>
          </cell>
          <cell r="F121">
            <v>0</v>
          </cell>
          <cell r="G121">
            <v>1000000</v>
          </cell>
          <cell r="H121" t="str">
            <v>Nota 5</v>
          </cell>
        </row>
        <row r="122">
          <cell r="B122">
            <v>11040105</v>
          </cell>
          <cell r="C122" t="str">
            <v>CUENTAS A FACTURAR CONTRATOS VIGENTES CP</v>
          </cell>
          <cell r="D122">
            <v>0</v>
          </cell>
          <cell r="E122">
            <v>55427951237</v>
          </cell>
          <cell r="F122">
            <v>0</v>
          </cell>
          <cell r="G122">
            <v>55427951237</v>
          </cell>
          <cell r="H122" t="str">
            <v>Nota 5</v>
          </cell>
        </row>
        <row r="123">
          <cell r="B123">
            <v>11040106</v>
          </cell>
          <cell r="C123" t="str">
            <v xml:space="preserve"> (-) CONTRATO FACTURAR CP</v>
          </cell>
          <cell r="D123">
            <v>0</v>
          </cell>
          <cell r="E123">
            <v>-55427951238</v>
          </cell>
          <cell r="F123">
            <v>0</v>
          </cell>
          <cell r="G123">
            <v>-55427951238</v>
          </cell>
          <cell r="H123" t="str">
            <v>Nota 5</v>
          </cell>
        </row>
        <row r="124">
          <cell r="B124">
            <v>11040193</v>
          </cell>
          <cell r="C124" t="str">
            <v>CLIENTES MOROSOS GS</v>
          </cell>
          <cell r="D124">
            <v>0</v>
          </cell>
          <cell r="E124">
            <v>89819835</v>
          </cell>
          <cell r="F124">
            <v>0</v>
          </cell>
          <cell r="G124">
            <v>89819835</v>
          </cell>
          <cell r="H124" t="str">
            <v>Nota 5</v>
          </cell>
        </row>
        <row r="125">
          <cell r="B125">
            <v>11040194</v>
          </cell>
          <cell r="C125" t="str">
            <v>CLIENTES JUDICIALES GS</v>
          </cell>
          <cell r="D125">
            <v>0</v>
          </cell>
          <cell r="E125">
            <v>33382975</v>
          </cell>
          <cell r="F125">
            <v>0</v>
          </cell>
          <cell r="G125">
            <v>33382975</v>
          </cell>
          <cell r="H125" t="str">
            <v>Nota 5</v>
          </cell>
        </row>
        <row r="126">
          <cell r="B126">
            <v>11040196</v>
          </cell>
          <cell r="C126" t="str">
            <v>CLIENTES MOROSOS USD</v>
          </cell>
          <cell r="D126">
            <v>0</v>
          </cell>
          <cell r="E126">
            <v>183807248</v>
          </cell>
          <cell r="F126">
            <v>0</v>
          </cell>
          <cell r="G126">
            <v>183807248</v>
          </cell>
          <cell r="H126" t="str">
            <v>Nota 5</v>
          </cell>
        </row>
        <row r="127">
          <cell r="B127">
            <v>11040197</v>
          </cell>
          <cell r="C127" t="str">
            <v>CLIENTES JUDICIALES USD</v>
          </cell>
          <cell r="D127">
            <v>0</v>
          </cell>
          <cell r="E127">
            <v>527335111</v>
          </cell>
          <cell r="F127">
            <v>0</v>
          </cell>
          <cell r="G127">
            <v>527335111</v>
          </cell>
          <cell r="H127" t="str">
            <v>Nota 5</v>
          </cell>
        </row>
        <row r="128">
          <cell r="B128">
            <v>11040199</v>
          </cell>
          <cell r="C128" t="str">
            <v>PREVISIONES SOBRE ACTIVOS CORRIENTES</v>
          </cell>
          <cell r="D128">
            <v>0</v>
          </cell>
          <cell r="E128">
            <v>0</v>
          </cell>
          <cell r="F128">
            <v>0</v>
          </cell>
          <cell r="G128">
            <v>0</v>
          </cell>
          <cell r="H128" t="str">
            <v>Nota 5</v>
          </cell>
        </row>
        <row r="129">
          <cell r="B129">
            <v>1105</v>
          </cell>
          <cell r="C129" t="str">
            <v>OTROS CLIENTES</v>
          </cell>
          <cell r="D129">
            <v>0</v>
          </cell>
          <cell r="E129">
            <v>0</v>
          </cell>
          <cell r="F129">
            <v>11612588497.74</v>
          </cell>
          <cell r="G129">
            <v>11612588497.74</v>
          </cell>
        </row>
        <row r="130">
          <cell r="B130">
            <v>110501</v>
          </cell>
          <cell r="C130" t="str">
            <v>OTRAS CUENTAS A COBRAR</v>
          </cell>
          <cell r="D130">
            <v>0</v>
          </cell>
          <cell r="E130">
            <v>0</v>
          </cell>
          <cell r="F130">
            <v>11612588497.74</v>
          </cell>
          <cell r="G130">
            <v>11612588497.74</v>
          </cell>
        </row>
        <row r="131">
          <cell r="B131">
            <v>11050101</v>
          </cell>
          <cell r="C131" t="str">
            <v>CUENTAS A COBRAR TERCEROS</v>
          </cell>
          <cell r="D131">
            <v>0</v>
          </cell>
          <cell r="E131">
            <v>433618267</v>
          </cell>
          <cell r="F131">
            <v>0</v>
          </cell>
          <cell r="G131">
            <v>433618267</v>
          </cell>
          <cell r="H131" t="str">
            <v>Nota 6</v>
          </cell>
        </row>
        <row r="132">
          <cell r="B132">
            <v>11050105</v>
          </cell>
          <cell r="C132" t="str">
            <v>ANTICIPOS A RENDIR GS</v>
          </cell>
          <cell r="D132">
            <v>0</v>
          </cell>
          <cell r="E132">
            <v>7139485</v>
          </cell>
          <cell r="F132">
            <v>0</v>
          </cell>
          <cell r="G132">
            <v>7139485</v>
          </cell>
          <cell r="H132" t="str">
            <v>Nota 6</v>
          </cell>
        </row>
        <row r="133">
          <cell r="B133">
            <v>11050106</v>
          </cell>
          <cell r="C133" t="str">
            <v>ANTICIPOS A RENDIR U$D</v>
          </cell>
          <cell r="D133">
            <v>0</v>
          </cell>
          <cell r="E133">
            <v>14339053</v>
          </cell>
          <cell r="F133">
            <v>0</v>
          </cell>
          <cell r="G133">
            <v>14339053</v>
          </cell>
          <cell r="H133" t="str">
            <v>Nota 6</v>
          </cell>
        </row>
        <row r="134">
          <cell r="B134">
            <v>11050109</v>
          </cell>
          <cell r="C134" t="str">
            <v>CUENTA A COBRAR DIRECTORIO</v>
          </cell>
          <cell r="D134">
            <v>0</v>
          </cell>
          <cell r="E134">
            <v>1061830500</v>
          </cell>
          <cell r="F134">
            <v>0</v>
          </cell>
          <cell r="G134">
            <v>1061830500</v>
          </cell>
          <cell r="H134" t="str">
            <v>Nota 6</v>
          </cell>
        </row>
        <row r="135">
          <cell r="B135">
            <v>11050110</v>
          </cell>
          <cell r="C135" t="str">
            <v>DIFERENCIA DE CAJA A RECUPERAR</v>
          </cell>
          <cell r="D135">
            <v>0</v>
          </cell>
          <cell r="E135">
            <v>32019553</v>
          </cell>
          <cell r="F135">
            <v>0</v>
          </cell>
          <cell r="G135">
            <v>32019553</v>
          </cell>
          <cell r="H135" t="str">
            <v>Nota 6</v>
          </cell>
        </row>
        <row r="136">
          <cell r="B136">
            <v>11050111</v>
          </cell>
          <cell r="C136" t="str">
            <v>BURGAS A COBRAR</v>
          </cell>
          <cell r="D136">
            <v>0</v>
          </cell>
          <cell r="E136">
            <v>13516946</v>
          </cell>
          <cell r="F136">
            <v>0</v>
          </cell>
          <cell r="G136">
            <v>13516946</v>
          </cell>
          <cell r="H136" t="str">
            <v>Nota 6</v>
          </cell>
        </row>
        <row r="137">
          <cell r="B137">
            <v>11050112</v>
          </cell>
          <cell r="C137" t="str">
            <v>REDISA A COBRAR GS</v>
          </cell>
          <cell r="D137">
            <v>0</v>
          </cell>
          <cell r="E137">
            <v>21309195</v>
          </cell>
          <cell r="F137">
            <v>0</v>
          </cell>
          <cell r="G137">
            <v>21309195</v>
          </cell>
          <cell r="H137" t="str">
            <v>Nota 6</v>
          </cell>
        </row>
        <row r="138">
          <cell r="B138">
            <v>11050113</v>
          </cell>
          <cell r="C138" t="str">
            <v>CBS A COBRAR</v>
          </cell>
          <cell r="D138">
            <v>0</v>
          </cell>
          <cell r="E138">
            <v>0</v>
          </cell>
          <cell r="F138">
            <v>0</v>
          </cell>
          <cell r="G138">
            <v>0</v>
          </cell>
          <cell r="H138" t="str">
            <v>Nota 6</v>
          </cell>
        </row>
        <row r="139">
          <cell r="B139">
            <v>11050114</v>
          </cell>
          <cell r="C139" t="str">
            <v>GRUPO VAZQUEZ A COBRAR</v>
          </cell>
          <cell r="D139">
            <v>0</v>
          </cell>
          <cell r="E139">
            <v>0</v>
          </cell>
          <cell r="F139">
            <v>0</v>
          </cell>
          <cell r="G139">
            <v>0</v>
          </cell>
          <cell r="H139" t="str">
            <v>Nota 6</v>
          </cell>
        </row>
        <row r="140">
          <cell r="B140">
            <v>11050115</v>
          </cell>
          <cell r="C140" t="str">
            <v>CREDICENTRO A COBRAR GS</v>
          </cell>
          <cell r="D140">
            <v>0</v>
          </cell>
          <cell r="E140">
            <v>0.28999999999999998</v>
          </cell>
          <cell r="F140">
            <v>0</v>
          </cell>
          <cell r="G140">
            <v>0.28999999999999998</v>
          </cell>
          <cell r="H140" t="str">
            <v>Nota 6</v>
          </cell>
        </row>
        <row r="141">
          <cell r="B141">
            <v>11050116</v>
          </cell>
          <cell r="C141" t="str">
            <v>CREDICENTRO A COBRAR USD</v>
          </cell>
          <cell r="D141">
            <v>0</v>
          </cell>
          <cell r="E141">
            <v>0.45</v>
          </cell>
          <cell r="F141">
            <v>0</v>
          </cell>
          <cell r="G141">
            <v>0.45</v>
          </cell>
          <cell r="H141" t="str">
            <v>Nota 6</v>
          </cell>
        </row>
        <row r="142">
          <cell r="B142">
            <v>11050117</v>
          </cell>
          <cell r="C142" t="str">
            <v>REDISA A COBRAR USD</v>
          </cell>
          <cell r="D142">
            <v>0</v>
          </cell>
          <cell r="E142">
            <v>3444140</v>
          </cell>
          <cell r="F142">
            <v>0</v>
          </cell>
          <cell r="G142">
            <v>3444140</v>
          </cell>
          <cell r="H142" t="str">
            <v>Nota 6</v>
          </cell>
        </row>
        <row r="143">
          <cell r="B143">
            <v>11050118</v>
          </cell>
          <cell r="C143" t="str">
            <v>STE A COBRAR</v>
          </cell>
          <cell r="D143">
            <v>0</v>
          </cell>
          <cell r="E143">
            <v>7484813697</v>
          </cell>
          <cell r="F143">
            <v>0</v>
          </cell>
          <cell r="G143">
            <v>7484813697</v>
          </cell>
          <cell r="H143" t="str">
            <v>Nota 6</v>
          </cell>
        </row>
        <row r="144">
          <cell r="B144">
            <v>11050119</v>
          </cell>
          <cell r="C144" t="str">
            <v>CBS A COBRAR USD</v>
          </cell>
          <cell r="D144">
            <v>0</v>
          </cell>
          <cell r="E144">
            <v>0</v>
          </cell>
          <cell r="F144">
            <v>0</v>
          </cell>
          <cell r="G144">
            <v>0</v>
          </cell>
          <cell r="H144" t="str">
            <v>Nota 6</v>
          </cell>
        </row>
        <row r="145">
          <cell r="B145">
            <v>11050120</v>
          </cell>
          <cell r="C145" t="str">
            <v>CUENTAS POR COBRAR USD</v>
          </cell>
          <cell r="D145">
            <v>0</v>
          </cell>
          <cell r="E145">
            <v>1524720089</v>
          </cell>
          <cell r="F145">
            <v>0</v>
          </cell>
          <cell r="G145">
            <v>1524720089</v>
          </cell>
          <cell r="H145" t="str">
            <v>Nota 6</v>
          </cell>
        </row>
        <row r="146">
          <cell r="B146">
            <v>11050121</v>
          </cell>
          <cell r="C146" t="str">
            <v>TERCERIZACION PLEVEN</v>
          </cell>
          <cell r="D146">
            <v>0</v>
          </cell>
          <cell r="E146">
            <v>605791579</v>
          </cell>
          <cell r="F146">
            <v>0</v>
          </cell>
          <cell r="G146">
            <v>605791579</v>
          </cell>
          <cell r="H146" t="str">
            <v>Nota 6</v>
          </cell>
        </row>
        <row r="147">
          <cell r="B147">
            <v>11050122</v>
          </cell>
          <cell r="C147" t="str">
            <v>BIOCREDIT</v>
          </cell>
          <cell r="D147">
            <v>0</v>
          </cell>
          <cell r="E147">
            <v>196095245</v>
          </cell>
          <cell r="F147">
            <v>0</v>
          </cell>
          <cell r="G147">
            <v>196095245</v>
          </cell>
          <cell r="H147" t="str">
            <v>Nota 6</v>
          </cell>
        </row>
        <row r="148">
          <cell r="B148">
            <v>11050123</v>
          </cell>
          <cell r="C148" t="str">
            <v>BONOS A COLOCAR</v>
          </cell>
          <cell r="D148">
            <v>0</v>
          </cell>
          <cell r="E148">
            <v>0</v>
          </cell>
          <cell r="F148">
            <v>0</v>
          </cell>
          <cell r="G148">
            <v>0</v>
          </cell>
          <cell r="H148" t="str">
            <v>Nota 6</v>
          </cell>
        </row>
        <row r="149">
          <cell r="B149">
            <v>11050124</v>
          </cell>
          <cell r="C149" t="str">
            <v>OTRAS CUENTAS POR COBRAR</v>
          </cell>
          <cell r="D149">
            <v>0</v>
          </cell>
          <cell r="E149">
            <v>213950748</v>
          </cell>
          <cell r="F149">
            <v>0</v>
          </cell>
          <cell r="G149">
            <v>213950748</v>
          </cell>
          <cell r="H149" t="str">
            <v>Nota 6</v>
          </cell>
        </row>
        <row r="150">
          <cell r="B150">
            <v>1106</v>
          </cell>
          <cell r="C150" t="str">
            <v>ANTICIPOS</v>
          </cell>
          <cell r="D150">
            <v>0</v>
          </cell>
          <cell r="E150">
            <v>0</v>
          </cell>
          <cell r="F150">
            <v>1444482941.8299999</v>
          </cell>
          <cell r="G150">
            <v>1444482941.8299999</v>
          </cell>
        </row>
        <row r="151">
          <cell r="B151">
            <v>110601</v>
          </cell>
          <cell r="C151" t="str">
            <v>PROVEEDORES LOCALES Y DEL EXTERIOR</v>
          </cell>
          <cell r="D151">
            <v>0</v>
          </cell>
          <cell r="E151">
            <v>0</v>
          </cell>
          <cell r="F151">
            <v>1444482941.8299999</v>
          </cell>
          <cell r="G151">
            <v>1444482941.8299999</v>
          </cell>
        </row>
        <row r="152">
          <cell r="B152">
            <v>11060101</v>
          </cell>
          <cell r="C152" t="str">
            <v>ANTICIPOS POR DESPACHOS</v>
          </cell>
          <cell r="D152">
            <v>0</v>
          </cell>
          <cell r="E152">
            <v>0</v>
          </cell>
          <cell r="F152">
            <v>0</v>
          </cell>
          <cell r="G152">
            <v>0</v>
          </cell>
        </row>
        <row r="153">
          <cell r="B153">
            <v>11060102</v>
          </cell>
          <cell r="C153" t="str">
            <v>ANTICIPOS A PROVEEDORES LOCALES</v>
          </cell>
          <cell r="D153">
            <v>0</v>
          </cell>
          <cell r="E153">
            <v>9163517</v>
          </cell>
          <cell r="F153">
            <v>0</v>
          </cell>
          <cell r="G153">
            <v>9163517</v>
          </cell>
          <cell r="H153" t="str">
            <v>Nota 6</v>
          </cell>
        </row>
        <row r="154">
          <cell r="B154">
            <v>11060104</v>
          </cell>
          <cell r="C154" t="str">
            <v>ANTICIPOS GIROS AL EXTERIOR</v>
          </cell>
          <cell r="D154">
            <v>0</v>
          </cell>
          <cell r="E154">
            <v>485232634.82999998</v>
          </cell>
          <cell r="F154">
            <v>0</v>
          </cell>
          <cell r="G154">
            <v>485232634.82999998</v>
          </cell>
          <cell r="H154" t="str">
            <v>Nota 6</v>
          </cell>
        </row>
        <row r="155">
          <cell r="B155">
            <v>11060112</v>
          </cell>
          <cell r="C155" t="str">
            <v>CECONSULT</v>
          </cell>
          <cell r="D155">
            <v>0</v>
          </cell>
          <cell r="E155">
            <v>98594250</v>
          </cell>
          <cell r="F155">
            <v>0</v>
          </cell>
          <cell r="G155">
            <v>98594250</v>
          </cell>
          <cell r="H155" t="str">
            <v>Nota 6</v>
          </cell>
        </row>
        <row r="156">
          <cell r="B156">
            <v>11060113</v>
          </cell>
          <cell r="C156" t="str">
            <v>FERNANDO BAZAN</v>
          </cell>
          <cell r="D156">
            <v>0</v>
          </cell>
          <cell r="E156">
            <v>2000000</v>
          </cell>
          <cell r="F156">
            <v>0</v>
          </cell>
          <cell r="G156">
            <v>2000000</v>
          </cell>
          <cell r="H156" t="str">
            <v>Nota 6</v>
          </cell>
        </row>
        <row r="157">
          <cell r="B157">
            <v>11060114</v>
          </cell>
          <cell r="C157" t="str">
            <v>ANTICIPO VARIOS GS</v>
          </cell>
          <cell r="D157">
            <v>0</v>
          </cell>
          <cell r="E157">
            <v>1200000</v>
          </cell>
          <cell r="F157">
            <v>0</v>
          </cell>
          <cell r="G157">
            <v>1200000</v>
          </cell>
          <cell r="H157" t="str">
            <v>Nota 6</v>
          </cell>
        </row>
        <row r="158">
          <cell r="B158">
            <v>11060115</v>
          </cell>
          <cell r="C158" t="str">
            <v>TELEFONIA CELULAR DEL PARAGUAY</v>
          </cell>
          <cell r="D158">
            <v>0</v>
          </cell>
          <cell r="E158">
            <v>124400</v>
          </cell>
          <cell r="F158">
            <v>0</v>
          </cell>
          <cell r="G158">
            <v>124400</v>
          </cell>
          <cell r="H158" t="str">
            <v>Nota 6</v>
          </cell>
        </row>
        <row r="159">
          <cell r="B159">
            <v>11060116</v>
          </cell>
          <cell r="C159" t="str">
            <v>EVER  AYALA</v>
          </cell>
          <cell r="D159">
            <v>0</v>
          </cell>
          <cell r="E159">
            <v>8118000</v>
          </cell>
          <cell r="F159">
            <v>0</v>
          </cell>
          <cell r="G159">
            <v>8118000</v>
          </cell>
          <cell r="H159" t="str">
            <v>Nota 6</v>
          </cell>
        </row>
        <row r="160">
          <cell r="B160">
            <v>11060117</v>
          </cell>
          <cell r="C160" t="str">
            <v>JULIA CARDOZO DE FLECHA</v>
          </cell>
          <cell r="D160">
            <v>0</v>
          </cell>
          <cell r="E160">
            <v>3500000</v>
          </cell>
          <cell r="F160">
            <v>0</v>
          </cell>
          <cell r="G160">
            <v>3500000</v>
          </cell>
          <cell r="H160" t="str">
            <v>Nota 6</v>
          </cell>
        </row>
        <row r="161">
          <cell r="B161">
            <v>11060118</v>
          </cell>
          <cell r="C161" t="str">
            <v>MARCOS ORTEGA</v>
          </cell>
          <cell r="D161">
            <v>0</v>
          </cell>
          <cell r="E161">
            <v>16667</v>
          </cell>
          <cell r="F161">
            <v>0</v>
          </cell>
          <cell r="G161">
            <v>16667</v>
          </cell>
          <cell r="H161" t="str">
            <v>Nota 6</v>
          </cell>
        </row>
        <row r="162">
          <cell r="B162">
            <v>11060119</v>
          </cell>
          <cell r="C162" t="str">
            <v>MARCOS CABRAL</v>
          </cell>
          <cell r="D162">
            <v>0</v>
          </cell>
          <cell r="E162">
            <v>14500000</v>
          </cell>
          <cell r="F162">
            <v>0</v>
          </cell>
          <cell r="G162">
            <v>14500000</v>
          </cell>
          <cell r="H162" t="str">
            <v>Nota 6</v>
          </cell>
        </row>
        <row r="163">
          <cell r="B163">
            <v>11060120</v>
          </cell>
          <cell r="C163" t="str">
            <v>COPACO</v>
          </cell>
          <cell r="D163">
            <v>0</v>
          </cell>
          <cell r="E163">
            <v>2066484</v>
          </cell>
          <cell r="F163">
            <v>0</v>
          </cell>
          <cell r="G163">
            <v>2066484</v>
          </cell>
          <cell r="H163" t="str">
            <v>Nota 6</v>
          </cell>
        </row>
        <row r="164">
          <cell r="B164">
            <v>11060121</v>
          </cell>
          <cell r="C164" t="str">
            <v>ANTICIPO A PROVEEDORES</v>
          </cell>
          <cell r="D164">
            <v>0</v>
          </cell>
          <cell r="E164">
            <v>0</v>
          </cell>
          <cell r="F164">
            <v>0</v>
          </cell>
          <cell r="G164">
            <v>0</v>
          </cell>
          <cell r="H164" t="str">
            <v>Nota 6</v>
          </cell>
        </row>
        <row r="165">
          <cell r="B165">
            <v>11060122</v>
          </cell>
          <cell r="C165" t="str">
            <v>CUBA PLATAFORM</v>
          </cell>
          <cell r="D165">
            <v>0</v>
          </cell>
          <cell r="E165">
            <v>0</v>
          </cell>
          <cell r="F165">
            <v>0</v>
          </cell>
          <cell r="G165">
            <v>0</v>
          </cell>
          <cell r="H165" t="str">
            <v>Nota 6</v>
          </cell>
        </row>
        <row r="166">
          <cell r="B166">
            <v>11060123</v>
          </cell>
          <cell r="C166" t="str">
            <v>CRANDI</v>
          </cell>
          <cell r="D166">
            <v>0</v>
          </cell>
          <cell r="E166">
            <v>14157740</v>
          </cell>
          <cell r="F166">
            <v>0</v>
          </cell>
          <cell r="G166">
            <v>14157740</v>
          </cell>
          <cell r="H166" t="str">
            <v>Nota 6</v>
          </cell>
        </row>
        <row r="167">
          <cell r="B167">
            <v>11060124</v>
          </cell>
          <cell r="C167" t="str">
            <v>HOPLA SOFTWARE</v>
          </cell>
          <cell r="D167">
            <v>0</v>
          </cell>
          <cell r="E167">
            <v>59306773</v>
          </cell>
          <cell r="F167">
            <v>0</v>
          </cell>
          <cell r="G167">
            <v>59306773</v>
          </cell>
          <cell r="H167" t="str">
            <v>Nota 6</v>
          </cell>
        </row>
        <row r="168">
          <cell r="B168">
            <v>11060125</v>
          </cell>
          <cell r="C168" t="str">
            <v>CDA PERU</v>
          </cell>
          <cell r="D168">
            <v>0</v>
          </cell>
          <cell r="E168">
            <v>739713600</v>
          </cell>
          <cell r="F168">
            <v>0</v>
          </cell>
          <cell r="G168">
            <v>739713600</v>
          </cell>
          <cell r="H168" t="str">
            <v>Nota 6</v>
          </cell>
        </row>
        <row r="169">
          <cell r="B169">
            <v>11060126</v>
          </cell>
          <cell r="C169" t="str">
            <v>CANVA</v>
          </cell>
          <cell r="D169">
            <v>0</v>
          </cell>
          <cell r="E169">
            <v>0</v>
          </cell>
          <cell r="F169">
            <v>0</v>
          </cell>
          <cell r="G169">
            <v>0</v>
          </cell>
          <cell r="H169" t="str">
            <v>Nota 6</v>
          </cell>
        </row>
        <row r="170">
          <cell r="B170">
            <v>11060127</v>
          </cell>
          <cell r="C170" t="str">
            <v>SUZHOU PROVENDING INTELLIGENCE TECH</v>
          </cell>
          <cell r="D170">
            <v>0</v>
          </cell>
          <cell r="E170">
            <v>0</v>
          </cell>
          <cell r="F170">
            <v>0</v>
          </cell>
          <cell r="G170">
            <v>0</v>
          </cell>
          <cell r="H170" t="str">
            <v>Nota 6</v>
          </cell>
        </row>
        <row r="171">
          <cell r="B171">
            <v>11060128</v>
          </cell>
          <cell r="C171" t="str">
            <v>CDA PERU</v>
          </cell>
          <cell r="D171">
            <v>0</v>
          </cell>
          <cell r="E171">
            <v>0</v>
          </cell>
          <cell r="F171">
            <v>0</v>
          </cell>
          <cell r="G171">
            <v>0</v>
          </cell>
          <cell r="H171" t="str">
            <v>Nota 6</v>
          </cell>
        </row>
        <row r="172">
          <cell r="B172">
            <v>11060131</v>
          </cell>
          <cell r="C172" t="str">
            <v>ANTICIPOS GIROS AL EXTERIOR - EUROS</v>
          </cell>
          <cell r="D172">
            <v>0</v>
          </cell>
          <cell r="E172">
            <v>6788876</v>
          </cell>
          <cell r="F172">
            <v>0</v>
          </cell>
          <cell r="G172">
            <v>6788876</v>
          </cell>
          <cell r="H172" t="str">
            <v>Nota 6</v>
          </cell>
        </row>
        <row r="173">
          <cell r="B173">
            <v>1107</v>
          </cell>
          <cell r="C173" t="str">
            <v>CREDITOS FISCALES</v>
          </cell>
          <cell r="D173">
            <v>0</v>
          </cell>
          <cell r="E173">
            <v>0</v>
          </cell>
          <cell r="F173">
            <v>11212968574.254999</v>
          </cell>
          <cell r="G173">
            <v>11212968574.254999</v>
          </cell>
        </row>
        <row r="174">
          <cell r="B174">
            <v>110701</v>
          </cell>
          <cell r="C174" t="str">
            <v>CREDITOS IMPOSITIVOS</v>
          </cell>
          <cell r="D174">
            <v>0</v>
          </cell>
          <cell r="E174">
            <v>0</v>
          </cell>
          <cell r="F174">
            <v>11212968574.254999</v>
          </cell>
          <cell r="G174">
            <v>11212968574.254999</v>
          </cell>
        </row>
        <row r="175">
          <cell r="B175">
            <v>11070101</v>
          </cell>
          <cell r="C175" t="str">
            <v>IVA Credito Fiscal</v>
          </cell>
          <cell r="D175">
            <v>0</v>
          </cell>
          <cell r="E175">
            <v>4792868224.3850002</v>
          </cell>
          <cell r="F175">
            <v>0</v>
          </cell>
          <cell r="G175">
            <v>4792868224.3850002</v>
          </cell>
          <cell r="H175" t="str">
            <v>Nota 6</v>
          </cell>
        </row>
        <row r="176">
          <cell r="B176">
            <v>11070102</v>
          </cell>
          <cell r="C176" t="str">
            <v>Creditos Retenciones IVA</v>
          </cell>
          <cell r="D176">
            <v>0</v>
          </cell>
          <cell r="E176">
            <v>913721506</v>
          </cell>
          <cell r="F176">
            <v>0</v>
          </cell>
          <cell r="G176">
            <v>913721506</v>
          </cell>
          <cell r="H176" t="str">
            <v>Nota 6</v>
          </cell>
        </row>
        <row r="177">
          <cell r="B177">
            <v>11070103</v>
          </cell>
          <cell r="C177" t="str">
            <v>Credito IVA Importaciones</v>
          </cell>
          <cell r="D177">
            <v>0</v>
          </cell>
          <cell r="E177">
            <v>20755</v>
          </cell>
          <cell r="F177">
            <v>0</v>
          </cell>
          <cell r="G177">
            <v>20755</v>
          </cell>
          <cell r="H177" t="str">
            <v>Nota 6</v>
          </cell>
        </row>
        <row r="178">
          <cell r="B178">
            <v>11070105</v>
          </cell>
          <cell r="C178" t="str">
            <v>ANTICIPO IRE</v>
          </cell>
          <cell r="D178">
            <v>0</v>
          </cell>
          <cell r="E178">
            <v>2376078128</v>
          </cell>
          <cell r="F178">
            <v>0</v>
          </cell>
          <cell r="G178">
            <v>2376078128</v>
          </cell>
          <cell r="H178" t="str">
            <v>Nota 6</v>
          </cell>
        </row>
        <row r="179">
          <cell r="B179">
            <v>11070106</v>
          </cell>
          <cell r="C179" t="str">
            <v>CREDITO RETENCIONES IRE</v>
          </cell>
          <cell r="D179">
            <v>0</v>
          </cell>
          <cell r="E179">
            <v>71422791</v>
          </cell>
          <cell r="F179">
            <v>0</v>
          </cell>
          <cell r="G179">
            <v>71422791</v>
          </cell>
          <cell r="H179" t="str">
            <v>Nota 6</v>
          </cell>
        </row>
        <row r="180">
          <cell r="B180">
            <v>11070110</v>
          </cell>
          <cell r="C180" t="str">
            <v>CREDITO IVA A RECTIFICAR</v>
          </cell>
          <cell r="D180">
            <v>0</v>
          </cell>
          <cell r="E180">
            <v>-12085768.130000001</v>
          </cell>
          <cell r="F180">
            <v>0</v>
          </cell>
          <cell r="G180">
            <v>-12085768.130000001</v>
          </cell>
          <cell r="H180" t="str">
            <v>Nota 6</v>
          </cell>
        </row>
        <row r="181">
          <cell r="B181">
            <v>11070111</v>
          </cell>
          <cell r="C181" t="str">
            <v>PARTIDAS RETENCIONES IVA</v>
          </cell>
          <cell r="D181">
            <v>0</v>
          </cell>
          <cell r="E181">
            <v>20974732</v>
          </cell>
          <cell r="F181">
            <v>0</v>
          </cell>
          <cell r="G181">
            <v>20974732</v>
          </cell>
          <cell r="H181" t="str">
            <v>Nota 6</v>
          </cell>
        </row>
        <row r="182">
          <cell r="B182">
            <v>11070112</v>
          </cell>
          <cell r="C182" t="str">
            <v>CREDITO RETENCION IDU</v>
          </cell>
          <cell r="D182">
            <v>0</v>
          </cell>
          <cell r="E182">
            <v>10269577</v>
          </cell>
          <cell r="F182">
            <v>0</v>
          </cell>
          <cell r="G182">
            <v>10269577</v>
          </cell>
          <cell r="H182" t="str">
            <v>Nota 6</v>
          </cell>
        </row>
        <row r="183">
          <cell r="B183">
            <v>11070113</v>
          </cell>
          <cell r="C183" t="str">
            <v>CREDITO RETENCION ITTI S.A.E.C.A.</v>
          </cell>
          <cell r="D183">
            <v>0</v>
          </cell>
          <cell r="E183">
            <v>3039698629</v>
          </cell>
          <cell r="F183">
            <v>0</v>
          </cell>
          <cell r="G183">
            <v>3039698629</v>
          </cell>
          <cell r="H183" t="str">
            <v>Nota 6</v>
          </cell>
        </row>
        <row r="184">
          <cell r="B184">
            <v>1108</v>
          </cell>
          <cell r="C184" t="str">
            <v>CREDITOS AL PERSONAL</v>
          </cell>
          <cell r="D184">
            <v>0</v>
          </cell>
          <cell r="E184">
            <v>0</v>
          </cell>
          <cell r="F184">
            <v>39202500</v>
          </cell>
          <cell r="G184">
            <v>39202500</v>
          </cell>
        </row>
        <row r="185">
          <cell r="B185">
            <v>110801</v>
          </cell>
          <cell r="C185" t="str">
            <v>CREDITOS AL PERSONAL</v>
          </cell>
          <cell r="D185">
            <v>0</v>
          </cell>
          <cell r="E185">
            <v>0</v>
          </cell>
          <cell r="F185">
            <v>39202500</v>
          </cell>
          <cell r="G185">
            <v>39202500</v>
          </cell>
        </row>
        <row r="186">
          <cell r="B186">
            <v>11080101</v>
          </cell>
          <cell r="C186" t="str">
            <v>PRESTAMOS AL PERSONAL</v>
          </cell>
          <cell r="D186">
            <v>0</v>
          </cell>
          <cell r="E186">
            <v>3440000</v>
          </cell>
          <cell r="F186">
            <v>0</v>
          </cell>
          <cell r="G186">
            <v>3440000</v>
          </cell>
          <cell r="H186" t="str">
            <v>Nota 6</v>
          </cell>
        </row>
        <row r="187">
          <cell r="B187">
            <v>11080102</v>
          </cell>
          <cell r="C187" t="str">
            <v>ANTICIPOS AL PERSONAL</v>
          </cell>
          <cell r="D187">
            <v>0</v>
          </cell>
          <cell r="E187">
            <v>35762500</v>
          </cell>
          <cell r="F187">
            <v>0</v>
          </cell>
          <cell r="G187">
            <v>35762500</v>
          </cell>
          <cell r="H187" t="str">
            <v>Nota 6</v>
          </cell>
        </row>
        <row r="188">
          <cell r="B188">
            <v>1110</v>
          </cell>
          <cell r="C188" t="str">
            <v>INVENTARIO</v>
          </cell>
          <cell r="D188">
            <v>0</v>
          </cell>
          <cell r="E188">
            <v>0</v>
          </cell>
          <cell r="F188">
            <v>69552605350.910004</v>
          </cell>
          <cell r="G188">
            <v>69552605350.910004</v>
          </cell>
        </row>
        <row r="189">
          <cell r="B189">
            <v>111001</v>
          </cell>
          <cell r="C189" t="str">
            <v>BIENES DE CAMBIO</v>
          </cell>
          <cell r="D189">
            <v>0</v>
          </cell>
          <cell r="E189">
            <v>0</v>
          </cell>
          <cell r="F189">
            <v>69552605350.910004</v>
          </cell>
          <cell r="G189">
            <v>69552605350.910004</v>
          </cell>
        </row>
        <row r="190">
          <cell r="B190">
            <v>11100101</v>
          </cell>
          <cell r="C190" t="str">
            <v>MERCADERIAS PRODUCTOS TERMINADOS</v>
          </cell>
          <cell r="D190">
            <v>0</v>
          </cell>
          <cell r="E190">
            <v>13492730717.91</v>
          </cell>
          <cell r="F190">
            <v>0</v>
          </cell>
          <cell r="G190">
            <v>13492730717.91</v>
          </cell>
          <cell r="H190" t="str">
            <v>Nota 7</v>
          </cell>
        </row>
        <row r="191">
          <cell r="B191">
            <v>11100103</v>
          </cell>
          <cell r="C191" t="str">
            <v>IMPORTACIONES EN TRANSITO</v>
          </cell>
          <cell r="D191">
            <v>0</v>
          </cell>
          <cell r="E191">
            <v>10299544201</v>
          </cell>
          <cell r="F191">
            <v>0</v>
          </cell>
          <cell r="G191">
            <v>10299544201</v>
          </cell>
          <cell r="H191" t="str">
            <v>Nota 7</v>
          </cell>
        </row>
        <row r="192">
          <cell r="B192">
            <v>11100107</v>
          </cell>
          <cell r="C192" t="str">
            <v>MERCADERIAS NCR - T.E.D.</v>
          </cell>
          <cell r="D192">
            <v>0</v>
          </cell>
          <cell r="E192">
            <v>0</v>
          </cell>
          <cell r="F192">
            <v>0</v>
          </cell>
          <cell r="G192">
            <v>0</v>
          </cell>
          <cell r="H192" t="str">
            <v>Nota 7</v>
          </cell>
        </row>
        <row r="193">
          <cell r="B193">
            <v>11100102</v>
          </cell>
          <cell r="C193" t="str">
            <v>PRODUCTOS EN BODEGA EXTERIOR</v>
          </cell>
          <cell r="D193">
            <v>0</v>
          </cell>
          <cell r="E193">
            <v>6458</v>
          </cell>
          <cell r="F193">
            <v>0</v>
          </cell>
          <cell r="G193">
            <v>6458</v>
          </cell>
          <cell r="H193" t="str">
            <v>Nota 7</v>
          </cell>
        </row>
        <row r="194">
          <cell r="B194">
            <v>11100198</v>
          </cell>
          <cell r="C194" t="str">
            <v>PREVISIONES SOBRE INVENTARIO</v>
          </cell>
          <cell r="D194">
            <v>0</v>
          </cell>
          <cell r="E194">
            <v>-35770232940</v>
          </cell>
          <cell r="F194">
            <v>0</v>
          </cell>
          <cell r="G194">
            <v>-35770232940</v>
          </cell>
          <cell r="H194" t="str">
            <v>Nota 7</v>
          </cell>
        </row>
        <row r="195">
          <cell r="B195">
            <v>11100199</v>
          </cell>
          <cell r="C195" t="str">
            <v>MERCADERIAS - LICENCIAS Y SOFTWARE</v>
          </cell>
          <cell r="D195">
            <v>0</v>
          </cell>
          <cell r="E195">
            <v>81530556914</v>
          </cell>
          <cell r="F195">
            <v>0</v>
          </cell>
          <cell r="G195">
            <v>81530556914</v>
          </cell>
          <cell r="H195" t="str">
            <v>Nota 7</v>
          </cell>
        </row>
        <row r="196">
          <cell r="B196">
            <v>1111</v>
          </cell>
          <cell r="C196" t="str">
            <v>ACTIVOS A DEVENGAR</v>
          </cell>
          <cell r="D196">
            <v>0</v>
          </cell>
          <cell r="E196">
            <v>0</v>
          </cell>
          <cell r="F196">
            <v>190349909.25799999</v>
          </cell>
          <cell r="G196">
            <v>190349909.25799999</v>
          </cell>
        </row>
        <row r="197">
          <cell r="B197">
            <v>111101</v>
          </cell>
          <cell r="C197" t="str">
            <v>CARGOS DIFERIDOS</v>
          </cell>
          <cell r="D197">
            <v>0</v>
          </cell>
          <cell r="E197">
            <v>0</v>
          </cell>
          <cell r="F197">
            <v>190349909.25799999</v>
          </cell>
          <cell r="G197">
            <v>190349909.25799999</v>
          </cell>
        </row>
        <row r="198">
          <cell r="B198">
            <v>11110101</v>
          </cell>
          <cell r="C198" t="str">
            <v>SEGUROS A VENCER</v>
          </cell>
          <cell r="D198">
            <v>0</v>
          </cell>
          <cell r="E198">
            <v>110575372</v>
          </cell>
          <cell r="F198">
            <v>0</v>
          </cell>
          <cell r="G198">
            <v>110575372</v>
          </cell>
          <cell r="H198" t="str">
            <v>Nota 6</v>
          </cell>
        </row>
        <row r="199">
          <cell r="B199">
            <v>11110103</v>
          </cell>
          <cell r="C199" t="str">
            <v>ALQUILERES A DEVENGAR</v>
          </cell>
          <cell r="D199">
            <v>0</v>
          </cell>
          <cell r="E199">
            <v>0.34</v>
          </cell>
          <cell r="F199">
            <v>0</v>
          </cell>
          <cell r="G199">
            <v>0.34</v>
          </cell>
          <cell r="H199" t="str">
            <v>Nota 6</v>
          </cell>
        </row>
        <row r="200">
          <cell r="B200">
            <v>11110104</v>
          </cell>
          <cell r="C200" t="str">
            <v xml:space="preserve"> SEGURO A DEVENGAR COFACE</v>
          </cell>
          <cell r="D200">
            <v>0</v>
          </cell>
          <cell r="E200">
            <v>0.19</v>
          </cell>
          <cell r="F200">
            <v>0</v>
          </cell>
          <cell r="G200">
            <v>0.19</v>
          </cell>
          <cell r="H200" t="str">
            <v>Nota 6</v>
          </cell>
        </row>
        <row r="201">
          <cell r="B201">
            <v>11110105</v>
          </cell>
          <cell r="C201" t="str">
            <v>LICENCIAS Y SOFTWARE</v>
          </cell>
          <cell r="D201">
            <v>0</v>
          </cell>
          <cell r="E201">
            <v>54942</v>
          </cell>
          <cell r="F201">
            <v>0</v>
          </cell>
          <cell r="G201">
            <v>54942</v>
          </cell>
          <cell r="H201" t="str">
            <v>Nota 6</v>
          </cell>
        </row>
        <row r="202">
          <cell r="B202">
            <v>11110109</v>
          </cell>
          <cell r="C202" t="str">
            <v>GASTOS PAGADOS POR ADELANTADO</v>
          </cell>
          <cell r="D202">
            <v>0</v>
          </cell>
          <cell r="E202">
            <v>79719594.728</v>
          </cell>
          <cell r="F202">
            <v>0</v>
          </cell>
          <cell r="G202">
            <v>79719594.728</v>
          </cell>
          <cell r="H202" t="str">
            <v>Nota 6</v>
          </cell>
        </row>
        <row r="203">
          <cell r="B203">
            <v>11110196</v>
          </cell>
          <cell r="C203" t="str">
            <v>COSTO FINANCIERO A DEVENGAR</v>
          </cell>
          <cell r="D203">
            <v>0</v>
          </cell>
          <cell r="E203">
            <v>0</v>
          </cell>
          <cell r="F203">
            <v>0</v>
          </cell>
          <cell r="G203">
            <v>0</v>
          </cell>
          <cell r="H203" t="str">
            <v>Nota 6</v>
          </cell>
        </row>
        <row r="204">
          <cell r="B204">
            <v>12</v>
          </cell>
          <cell r="C204" t="str">
            <v>ACTIVO NO CORRIENTE</v>
          </cell>
          <cell r="D204">
            <v>0</v>
          </cell>
          <cell r="E204">
            <v>0</v>
          </cell>
          <cell r="F204">
            <v>235923328306.715</v>
          </cell>
          <cell r="G204">
            <v>235923328306.715</v>
          </cell>
        </row>
        <row r="205">
          <cell r="B205">
            <v>1201</v>
          </cell>
          <cell r="C205" t="str">
            <v>ACTIVOS A LARGO PLAZO</v>
          </cell>
          <cell r="D205">
            <v>0</v>
          </cell>
          <cell r="E205">
            <v>0</v>
          </cell>
          <cell r="F205">
            <v>72914744319</v>
          </cell>
          <cell r="G205">
            <v>72914744319</v>
          </cell>
        </row>
        <row r="206">
          <cell r="B206">
            <v>120101</v>
          </cell>
          <cell r="C206" t="str">
            <v>INVERSIONES LARGO PLAZO</v>
          </cell>
          <cell r="D206">
            <v>0</v>
          </cell>
          <cell r="E206">
            <v>0</v>
          </cell>
          <cell r="F206">
            <v>72585532280</v>
          </cell>
          <cell r="G206">
            <v>72585532280</v>
          </cell>
        </row>
        <row r="207">
          <cell r="B207">
            <v>12010101</v>
          </cell>
          <cell r="C207" t="str">
            <v>INVERSIONES EN OTRAS EMPRESAS</v>
          </cell>
          <cell r="D207">
            <v>0</v>
          </cell>
          <cell r="E207">
            <v>0</v>
          </cell>
          <cell r="F207">
            <v>0</v>
          </cell>
          <cell r="G207">
            <v>0</v>
          </cell>
          <cell r="H207" t="str">
            <v>Nota 8</v>
          </cell>
        </row>
        <row r="208">
          <cell r="B208">
            <v>12010102</v>
          </cell>
          <cell r="C208" t="str">
            <v>ACCIONES RED DIGITAL S.A</v>
          </cell>
          <cell r="D208">
            <v>0</v>
          </cell>
          <cell r="E208">
            <v>800000000</v>
          </cell>
          <cell r="F208">
            <v>0</v>
          </cell>
          <cell r="G208">
            <v>800000000</v>
          </cell>
          <cell r="H208" t="str">
            <v>Nota 8</v>
          </cell>
        </row>
        <row r="209">
          <cell r="B209">
            <v>12010103</v>
          </cell>
          <cell r="C209" t="str">
            <v>ACCIONES FINANCIERA UENO S.A.E.C.A</v>
          </cell>
          <cell r="D209">
            <v>0</v>
          </cell>
          <cell r="E209">
            <v>4261000000</v>
          </cell>
          <cell r="F209">
            <v>0</v>
          </cell>
          <cell r="G209">
            <v>4261000000</v>
          </cell>
          <cell r="H209" t="str">
            <v>Nota 8</v>
          </cell>
        </row>
        <row r="210">
          <cell r="B210">
            <v>12010104</v>
          </cell>
          <cell r="C210" t="str">
            <v>ACCIONES J. FLEISCHMAN Y CIA S.A</v>
          </cell>
          <cell r="D210">
            <v>0</v>
          </cell>
          <cell r="E210">
            <v>0</v>
          </cell>
          <cell r="F210">
            <v>0</v>
          </cell>
          <cell r="G210">
            <v>0</v>
          </cell>
          <cell r="H210" t="str">
            <v>Nota 8</v>
          </cell>
        </row>
        <row r="211">
          <cell r="B211">
            <v>12010105</v>
          </cell>
          <cell r="C211" t="str">
            <v>APORTE IRREVOCABLE RED DIGITAL S.A</v>
          </cell>
          <cell r="D211">
            <v>0</v>
          </cell>
          <cell r="E211">
            <v>2923878568</v>
          </cell>
          <cell r="F211">
            <v>0</v>
          </cell>
          <cell r="G211">
            <v>2923878568</v>
          </cell>
          <cell r="H211" t="str">
            <v>Nota 8</v>
          </cell>
        </row>
        <row r="212">
          <cell r="B212">
            <v>12010106</v>
          </cell>
          <cell r="C212" t="str">
            <v>APORTE IRREVOCABLE NARAH S.A</v>
          </cell>
          <cell r="D212">
            <v>0</v>
          </cell>
          <cell r="E212">
            <v>11000000000</v>
          </cell>
          <cell r="F212">
            <v>0</v>
          </cell>
          <cell r="G212">
            <v>11000000000</v>
          </cell>
          <cell r="H212" t="str">
            <v>Nota 8</v>
          </cell>
        </row>
        <row r="213">
          <cell r="B213">
            <v>12010107</v>
          </cell>
          <cell r="C213" t="str">
            <v>ACCIONES CBS S.A</v>
          </cell>
          <cell r="D213">
            <v>0</v>
          </cell>
          <cell r="E213">
            <v>0</v>
          </cell>
          <cell r="F213">
            <v>0</v>
          </cell>
          <cell r="G213">
            <v>0</v>
          </cell>
          <cell r="H213" t="str">
            <v>Nota 8</v>
          </cell>
        </row>
        <row r="214">
          <cell r="B214">
            <v>12010108</v>
          </cell>
          <cell r="C214" t="str">
            <v>ACCIONES CREDICENTRO SAECA</v>
          </cell>
          <cell r="D214">
            <v>0</v>
          </cell>
          <cell r="E214">
            <v>39089000000</v>
          </cell>
          <cell r="F214">
            <v>0</v>
          </cell>
          <cell r="G214">
            <v>39089000000</v>
          </cell>
          <cell r="H214" t="str">
            <v>Nota 8</v>
          </cell>
        </row>
        <row r="215">
          <cell r="B215">
            <v>12010109</v>
          </cell>
          <cell r="C215" t="str">
            <v>PRIMA ACCIONES CREDICENTRO SAECA</v>
          </cell>
          <cell r="D215">
            <v>0</v>
          </cell>
          <cell r="E215">
            <v>633875</v>
          </cell>
          <cell r="F215">
            <v>0</v>
          </cell>
          <cell r="G215">
            <v>633875</v>
          </cell>
          <cell r="H215" t="str">
            <v>Nota 8</v>
          </cell>
        </row>
        <row r="216">
          <cell r="B216">
            <v>12010110</v>
          </cell>
          <cell r="C216" t="str">
            <v>ACCIONES IDL</v>
          </cell>
          <cell r="D216">
            <v>0</v>
          </cell>
          <cell r="E216">
            <v>1210000000</v>
          </cell>
          <cell r="F216">
            <v>0</v>
          </cell>
          <cell r="G216">
            <v>1210000000</v>
          </cell>
          <cell r="H216" t="str">
            <v>Nota 8</v>
          </cell>
        </row>
        <row r="217">
          <cell r="B217">
            <v>12010111</v>
          </cell>
          <cell r="C217" t="str">
            <v>APORTE IRREBOCABLE UENO</v>
          </cell>
          <cell r="D217">
            <v>0</v>
          </cell>
          <cell r="E217">
            <v>5990000000</v>
          </cell>
          <cell r="F217">
            <v>0</v>
          </cell>
          <cell r="G217">
            <v>5990000000</v>
          </cell>
          <cell r="H217" t="str">
            <v>Nota 8</v>
          </cell>
        </row>
        <row r="218">
          <cell r="B218">
            <v>12010112</v>
          </cell>
          <cell r="C218" t="str">
            <v>APORTE IRREBOCABLE IDL</v>
          </cell>
          <cell r="D218">
            <v>0</v>
          </cell>
          <cell r="E218">
            <v>7311019837</v>
          </cell>
          <cell r="F218">
            <v>0</v>
          </cell>
          <cell r="G218">
            <v>7311019837</v>
          </cell>
          <cell r="H218" t="str">
            <v>Nota 8</v>
          </cell>
        </row>
        <row r="219">
          <cell r="B219">
            <v>120102</v>
          </cell>
          <cell r="C219" t="str">
            <v>DEUDORES VARIOS A LARGO PLAZO</v>
          </cell>
          <cell r="D219">
            <v>0</v>
          </cell>
          <cell r="E219">
            <v>0</v>
          </cell>
          <cell r="F219">
            <v>329212039</v>
          </cell>
          <cell r="G219">
            <v>329212039</v>
          </cell>
        </row>
        <row r="220">
          <cell r="B220">
            <v>12010202</v>
          </cell>
          <cell r="C220" t="str">
            <v>GARANTIA DE ALQUILER</v>
          </cell>
          <cell r="D220">
            <v>0</v>
          </cell>
          <cell r="E220">
            <v>329212039</v>
          </cell>
          <cell r="F220">
            <v>0</v>
          </cell>
          <cell r="G220">
            <v>329212039</v>
          </cell>
          <cell r="H220" t="str">
            <v>Nota 6</v>
          </cell>
        </row>
        <row r="221">
          <cell r="B221">
            <v>120103</v>
          </cell>
          <cell r="C221" t="str">
            <v>CUENTAS POR COBRAR  LARGO PLAZO</v>
          </cell>
          <cell r="D221">
            <v>0</v>
          </cell>
          <cell r="E221">
            <v>0</v>
          </cell>
          <cell r="F221">
            <v>0</v>
          </cell>
          <cell r="G221">
            <v>0</v>
          </cell>
        </row>
        <row r="222">
          <cell r="B222">
            <v>12010301</v>
          </cell>
          <cell r="C222" t="str">
            <v>CUENTAS A FACTURAR CONTRATOS VIGENTES LP</v>
          </cell>
          <cell r="D222">
            <v>0</v>
          </cell>
          <cell r="E222">
            <v>60654642152</v>
          </cell>
          <cell r="F222">
            <v>0</v>
          </cell>
          <cell r="G222">
            <v>60654642152</v>
          </cell>
          <cell r="H222" t="str">
            <v>Nota 5</v>
          </cell>
        </row>
        <row r="223">
          <cell r="B223">
            <v>12010302</v>
          </cell>
          <cell r="C223" t="str">
            <v xml:space="preserve"> (-) CONTRATO FACTURAR LP</v>
          </cell>
          <cell r="D223">
            <v>0</v>
          </cell>
          <cell r="E223">
            <v>-60654642152</v>
          </cell>
          <cell r="F223">
            <v>0</v>
          </cell>
          <cell r="G223">
            <v>-60654642152</v>
          </cell>
          <cell r="H223" t="str">
            <v>Nota 5</v>
          </cell>
        </row>
        <row r="224">
          <cell r="B224">
            <v>1202</v>
          </cell>
          <cell r="C224" t="str">
            <v>BIENES DE USO</v>
          </cell>
          <cell r="D224">
            <v>0</v>
          </cell>
          <cell r="E224">
            <v>0</v>
          </cell>
          <cell r="F224">
            <v>163008583987.715</v>
          </cell>
          <cell r="G224">
            <v>163008583987.715</v>
          </cell>
        </row>
        <row r="225">
          <cell r="B225">
            <v>120201</v>
          </cell>
          <cell r="C225" t="str">
            <v>PROPIEDAD PLANTA Y EQUIPO</v>
          </cell>
          <cell r="D225">
            <v>0</v>
          </cell>
          <cell r="E225">
            <v>0</v>
          </cell>
          <cell r="F225">
            <v>16134908592.545</v>
          </cell>
          <cell r="G225">
            <v>16134908592.545</v>
          </cell>
        </row>
        <row r="226">
          <cell r="B226">
            <v>12020101</v>
          </cell>
          <cell r="C226" t="str">
            <v>Herramientas</v>
          </cell>
          <cell r="D226">
            <v>0</v>
          </cell>
          <cell r="E226">
            <v>29538093</v>
          </cell>
          <cell r="F226">
            <v>0</v>
          </cell>
          <cell r="G226">
            <v>29538093</v>
          </cell>
          <cell r="H226" t="str">
            <v>Nota 9</v>
          </cell>
        </row>
        <row r="227">
          <cell r="B227">
            <v>12020102</v>
          </cell>
          <cell r="C227" t="str">
            <v>Muebles Y Equipos</v>
          </cell>
          <cell r="D227">
            <v>0</v>
          </cell>
          <cell r="E227">
            <v>3318149563.5450001</v>
          </cell>
          <cell r="F227">
            <v>0</v>
          </cell>
          <cell r="G227">
            <v>3318149563.5450001</v>
          </cell>
          <cell r="H227" t="str">
            <v>Nota 9</v>
          </cell>
        </row>
        <row r="228">
          <cell r="B228">
            <v>12020103</v>
          </cell>
          <cell r="C228" t="str">
            <v>Equipo Arrendados</v>
          </cell>
          <cell r="D228">
            <v>0</v>
          </cell>
          <cell r="E228">
            <v>0</v>
          </cell>
          <cell r="F228">
            <v>0</v>
          </cell>
          <cell r="G228">
            <v>0</v>
          </cell>
          <cell r="H228" t="str">
            <v>Nota 9</v>
          </cell>
        </row>
        <row r="229">
          <cell r="B229">
            <v>12020104</v>
          </cell>
          <cell r="C229" t="str">
            <v>Vehiculos</v>
          </cell>
          <cell r="D229">
            <v>0</v>
          </cell>
          <cell r="E229">
            <v>1143745975</v>
          </cell>
          <cell r="F229">
            <v>0</v>
          </cell>
          <cell r="G229">
            <v>1143745975</v>
          </cell>
          <cell r="H229" t="str">
            <v>Nota 9</v>
          </cell>
        </row>
        <row r="230">
          <cell r="B230">
            <v>12020105</v>
          </cell>
          <cell r="C230" t="str">
            <v>Instalaciones</v>
          </cell>
          <cell r="D230">
            <v>0</v>
          </cell>
          <cell r="E230">
            <v>198362595</v>
          </cell>
          <cell r="F230">
            <v>0</v>
          </cell>
          <cell r="G230">
            <v>198362595</v>
          </cell>
          <cell r="H230" t="str">
            <v>Nota 9</v>
          </cell>
        </row>
        <row r="231">
          <cell r="B231">
            <v>12020107</v>
          </cell>
          <cell r="C231" t="str">
            <v>Equipos En Alquiler</v>
          </cell>
          <cell r="D231">
            <v>0</v>
          </cell>
          <cell r="E231">
            <v>84603585</v>
          </cell>
          <cell r="F231">
            <v>0</v>
          </cell>
          <cell r="G231">
            <v>84603585</v>
          </cell>
          <cell r="H231" t="str">
            <v>Nota 9</v>
          </cell>
        </row>
        <row r="232">
          <cell r="B232">
            <v>12020109</v>
          </cell>
          <cell r="C232" t="str">
            <v>Equipos De Informatica</v>
          </cell>
          <cell r="D232">
            <v>0</v>
          </cell>
          <cell r="E232">
            <v>2387847741</v>
          </cell>
          <cell r="F232">
            <v>0</v>
          </cell>
          <cell r="G232">
            <v>2387847741</v>
          </cell>
          <cell r="H232" t="str">
            <v>Nota 9</v>
          </cell>
        </row>
        <row r="233">
          <cell r="B233">
            <v>12020108</v>
          </cell>
          <cell r="C233" t="str">
            <v>Mejoras En Edificio Alquilado</v>
          </cell>
          <cell r="D233">
            <v>0</v>
          </cell>
          <cell r="E233">
            <v>0</v>
          </cell>
          <cell r="F233">
            <v>0</v>
          </cell>
          <cell r="G233">
            <v>0</v>
          </cell>
          <cell r="H233" t="str">
            <v>Nota 9</v>
          </cell>
        </row>
        <row r="234">
          <cell r="B234">
            <v>12020111</v>
          </cell>
          <cell r="C234" t="str">
            <v>Muebles y Utiles</v>
          </cell>
          <cell r="D234">
            <v>0</v>
          </cell>
          <cell r="E234">
            <v>0</v>
          </cell>
          <cell r="F234">
            <v>0</v>
          </cell>
          <cell r="G234">
            <v>0</v>
          </cell>
          <cell r="H234" t="str">
            <v>Nota 9</v>
          </cell>
        </row>
        <row r="235">
          <cell r="B235">
            <v>12020112</v>
          </cell>
          <cell r="C235" t="str">
            <v>Equipos de Comunicacion</v>
          </cell>
          <cell r="D235">
            <v>0</v>
          </cell>
          <cell r="E235">
            <v>5731335</v>
          </cell>
          <cell r="F235">
            <v>0</v>
          </cell>
          <cell r="G235">
            <v>5731335</v>
          </cell>
          <cell r="H235" t="str">
            <v>Nota 9</v>
          </cell>
        </row>
        <row r="236">
          <cell r="B236">
            <v>12020113</v>
          </cell>
          <cell r="C236" t="str">
            <v>Equipos de Oficina</v>
          </cell>
          <cell r="D236">
            <v>0</v>
          </cell>
          <cell r="E236">
            <v>5814748302</v>
          </cell>
          <cell r="F236">
            <v>0</v>
          </cell>
          <cell r="G236">
            <v>5814748302</v>
          </cell>
          <cell r="H236" t="str">
            <v>Nota 9</v>
          </cell>
        </row>
        <row r="237">
          <cell r="B237">
            <v>12020114</v>
          </cell>
          <cell r="C237" t="str">
            <v>Mobiliario - Edificio</v>
          </cell>
          <cell r="D237">
            <v>0</v>
          </cell>
          <cell r="E237">
            <v>360416703</v>
          </cell>
          <cell r="F237">
            <v>0</v>
          </cell>
          <cell r="G237">
            <v>360416703</v>
          </cell>
          <cell r="H237" t="str">
            <v>Nota 9</v>
          </cell>
        </row>
        <row r="238">
          <cell r="B238">
            <v>12020115</v>
          </cell>
          <cell r="C238" t="str">
            <v>Equipos e Instalacion - Edificio</v>
          </cell>
          <cell r="D238">
            <v>0</v>
          </cell>
          <cell r="E238">
            <v>736051270</v>
          </cell>
          <cell r="F238">
            <v>0</v>
          </cell>
          <cell r="G238">
            <v>736051270</v>
          </cell>
          <cell r="H238" t="str">
            <v>Nota 9</v>
          </cell>
        </row>
        <row r="239">
          <cell r="B239">
            <v>12020116</v>
          </cell>
          <cell r="C239" t="str">
            <v>Mejoras -Instalaciones</v>
          </cell>
          <cell r="D239">
            <v>0</v>
          </cell>
          <cell r="E239">
            <v>1074988368</v>
          </cell>
          <cell r="F239">
            <v>0</v>
          </cell>
          <cell r="G239">
            <v>1074988368</v>
          </cell>
          <cell r="H239" t="str">
            <v>Nota 9</v>
          </cell>
        </row>
        <row r="240">
          <cell r="B240">
            <v>12020118</v>
          </cell>
          <cell r="C240" t="str">
            <v>TERRENO</v>
          </cell>
          <cell r="D240">
            <v>0</v>
          </cell>
          <cell r="E240">
            <v>2234700743</v>
          </cell>
          <cell r="F240">
            <v>0</v>
          </cell>
          <cell r="G240">
            <v>2234700743</v>
          </cell>
          <cell r="H240" t="str">
            <v>Nota 9</v>
          </cell>
        </row>
        <row r="241">
          <cell r="B241">
            <v>12020119</v>
          </cell>
          <cell r="C241" t="str">
            <v>OBRAS EN CURSO</v>
          </cell>
          <cell r="D241">
            <v>0</v>
          </cell>
          <cell r="E241">
            <v>5657544382</v>
          </cell>
          <cell r="F241">
            <v>0</v>
          </cell>
          <cell r="G241">
            <v>5657544382</v>
          </cell>
          <cell r="H241" t="str">
            <v>Nota 9</v>
          </cell>
        </row>
        <row r="242">
          <cell r="B242">
            <v>12020199</v>
          </cell>
          <cell r="C242" t="str">
            <v>DEPRECIACION ACUMULADA</v>
          </cell>
          <cell r="D242">
            <v>0</v>
          </cell>
          <cell r="E242">
            <v>-6911520063</v>
          </cell>
          <cell r="F242">
            <v>0</v>
          </cell>
          <cell r="G242">
            <v>-6911520063</v>
          </cell>
          <cell r="H242" t="str">
            <v>Nota 9</v>
          </cell>
        </row>
        <row r="243">
          <cell r="B243">
            <v>120203</v>
          </cell>
          <cell r="C243" t="str">
            <v>INTANGIBLES</v>
          </cell>
          <cell r="D243">
            <v>0</v>
          </cell>
          <cell r="E243">
            <v>0</v>
          </cell>
          <cell r="F243">
            <v>146873675395.17001</v>
          </cell>
          <cell r="G243">
            <v>146873675395.17001</v>
          </cell>
        </row>
        <row r="244">
          <cell r="B244">
            <v>12020301</v>
          </cell>
          <cell r="C244" t="str">
            <v xml:space="preserve"> ONEBANK</v>
          </cell>
          <cell r="D244">
            <v>0</v>
          </cell>
          <cell r="E244">
            <v>0</v>
          </cell>
          <cell r="F244">
            <v>0</v>
          </cell>
          <cell r="G244">
            <v>0</v>
          </cell>
          <cell r="H244" t="str">
            <v>Nota 11</v>
          </cell>
        </row>
        <row r="245">
          <cell r="B245">
            <v>12020302</v>
          </cell>
          <cell r="C245" t="str">
            <v>LICENCIAS Y SOFTWARE</v>
          </cell>
          <cell r="D245">
            <v>0</v>
          </cell>
          <cell r="E245">
            <v>38675503765</v>
          </cell>
          <cell r="F245">
            <v>0</v>
          </cell>
          <cell r="G245">
            <v>38675503765</v>
          </cell>
          <cell r="H245" t="str">
            <v>Nota 11</v>
          </cell>
        </row>
        <row r="246">
          <cell r="B246">
            <v>12020303</v>
          </cell>
          <cell r="C246" t="str">
            <v>AMORTIZACION LICENCIAS Y SOFTW.</v>
          </cell>
          <cell r="D246">
            <v>0</v>
          </cell>
          <cell r="E246">
            <v>-267160544</v>
          </cell>
          <cell r="F246">
            <v>0</v>
          </cell>
          <cell r="G246">
            <v>-267160544</v>
          </cell>
          <cell r="H246" t="str">
            <v>Nota 11</v>
          </cell>
        </row>
        <row r="247">
          <cell r="B247">
            <v>12020304</v>
          </cell>
          <cell r="C247" t="str">
            <v>INVERSION PARA NUEVOS DESARROLLOS</v>
          </cell>
          <cell r="D247">
            <v>0</v>
          </cell>
          <cell r="E247">
            <v>1801379228</v>
          </cell>
          <cell r="F247">
            <v>0</v>
          </cell>
          <cell r="G247">
            <v>1801379228</v>
          </cell>
          <cell r="H247" t="str">
            <v>Nota 11</v>
          </cell>
        </row>
        <row r="248">
          <cell r="B248">
            <v>12020305</v>
          </cell>
          <cell r="C248" t="str">
            <v>Honorarios</v>
          </cell>
          <cell r="D248">
            <v>0</v>
          </cell>
          <cell r="E248">
            <v>0</v>
          </cell>
          <cell r="F248">
            <v>0</v>
          </cell>
          <cell r="G248">
            <v>0</v>
          </cell>
          <cell r="H248" t="str">
            <v>Nota 11</v>
          </cell>
        </row>
        <row r="249">
          <cell r="B249">
            <v>12020306</v>
          </cell>
          <cell r="C249" t="str">
            <v>DESARROLLO TEMENOS</v>
          </cell>
          <cell r="D249">
            <v>0</v>
          </cell>
          <cell r="E249">
            <v>0</v>
          </cell>
          <cell r="F249">
            <v>0</v>
          </cell>
          <cell r="G249">
            <v>0</v>
          </cell>
          <cell r="H249" t="str">
            <v>Nota 11</v>
          </cell>
        </row>
        <row r="250">
          <cell r="B250">
            <v>12020307</v>
          </cell>
          <cell r="C250" t="str">
            <v>PROYECTO ENCRIPTORES ATAL</v>
          </cell>
          <cell r="D250">
            <v>0</v>
          </cell>
          <cell r="E250">
            <v>0</v>
          </cell>
          <cell r="F250">
            <v>0</v>
          </cell>
          <cell r="G250">
            <v>0</v>
          </cell>
          <cell r="H250" t="str">
            <v>Nota 11</v>
          </cell>
        </row>
        <row r="251">
          <cell r="B251">
            <v>12020308</v>
          </cell>
          <cell r="C251" t="str">
            <v>CLUSTER DE ANALISIS</v>
          </cell>
          <cell r="D251">
            <v>0</v>
          </cell>
          <cell r="E251">
            <v>2148495271</v>
          </cell>
          <cell r="F251">
            <v>0</v>
          </cell>
          <cell r="G251">
            <v>2148495271</v>
          </cell>
          <cell r="H251" t="str">
            <v>Nota 11</v>
          </cell>
        </row>
        <row r="252">
          <cell r="B252">
            <v>12020309</v>
          </cell>
          <cell r="C252" t="str">
            <v>CLUSTER DE QA</v>
          </cell>
          <cell r="D252">
            <v>0</v>
          </cell>
          <cell r="E252">
            <v>744172963</v>
          </cell>
          <cell r="F252">
            <v>0</v>
          </cell>
          <cell r="G252">
            <v>744172963</v>
          </cell>
          <cell r="H252" t="str">
            <v>Nota 11</v>
          </cell>
        </row>
        <row r="253">
          <cell r="B253">
            <v>12020310</v>
          </cell>
          <cell r="C253" t="str">
            <v>FINERA</v>
          </cell>
          <cell r="D253">
            <v>0</v>
          </cell>
          <cell r="E253">
            <v>1431255505</v>
          </cell>
          <cell r="F253">
            <v>0</v>
          </cell>
          <cell r="G253">
            <v>1431255505</v>
          </cell>
          <cell r="H253" t="str">
            <v>Nota 11</v>
          </cell>
        </row>
        <row r="254">
          <cell r="B254">
            <v>12020311</v>
          </cell>
          <cell r="C254" t="str">
            <v>INFRAESTRUCTURA</v>
          </cell>
          <cell r="D254">
            <v>0</v>
          </cell>
          <cell r="E254">
            <v>1243065516</v>
          </cell>
          <cell r="F254">
            <v>0</v>
          </cell>
          <cell r="G254">
            <v>1243065516</v>
          </cell>
          <cell r="H254" t="str">
            <v>Nota 11</v>
          </cell>
        </row>
        <row r="255">
          <cell r="B255">
            <v>12020312</v>
          </cell>
          <cell r="C255" t="str">
            <v>IOIO</v>
          </cell>
          <cell r="D255">
            <v>0</v>
          </cell>
          <cell r="E255">
            <v>184003633</v>
          </cell>
          <cell r="F255">
            <v>0</v>
          </cell>
          <cell r="G255">
            <v>184003633</v>
          </cell>
          <cell r="H255" t="str">
            <v>Nota 11</v>
          </cell>
        </row>
        <row r="256">
          <cell r="B256">
            <v>12020313</v>
          </cell>
          <cell r="C256" t="str">
            <v>MI NEGOCIO</v>
          </cell>
          <cell r="D256">
            <v>0</v>
          </cell>
          <cell r="E256">
            <v>646605885</v>
          </cell>
          <cell r="F256">
            <v>0</v>
          </cell>
          <cell r="G256">
            <v>646605885</v>
          </cell>
          <cell r="H256" t="str">
            <v>Nota 11</v>
          </cell>
        </row>
        <row r="257">
          <cell r="B257">
            <v>12020314</v>
          </cell>
          <cell r="C257" t="str">
            <v>OPERACIONES TI</v>
          </cell>
          <cell r="D257">
            <v>0</v>
          </cell>
          <cell r="E257">
            <v>623261492</v>
          </cell>
          <cell r="F257">
            <v>0</v>
          </cell>
          <cell r="G257">
            <v>623261492</v>
          </cell>
          <cell r="H257" t="str">
            <v>Nota 11</v>
          </cell>
        </row>
        <row r="258">
          <cell r="B258">
            <v>12020315</v>
          </cell>
          <cell r="C258" t="str">
            <v>PROYECTO CAJEROS</v>
          </cell>
          <cell r="D258">
            <v>0</v>
          </cell>
          <cell r="E258">
            <v>0.17</v>
          </cell>
          <cell r="F258">
            <v>0</v>
          </cell>
          <cell r="G258">
            <v>0.17</v>
          </cell>
          <cell r="H258" t="str">
            <v>Nota 11</v>
          </cell>
        </row>
        <row r="259">
          <cell r="B259">
            <v>12020316</v>
          </cell>
          <cell r="C259" t="str">
            <v>PROYECTO FRONT</v>
          </cell>
          <cell r="D259">
            <v>0</v>
          </cell>
          <cell r="E259">
            <v>300172223</v>
          </cell>
          <cell r="F259">
            <v>0</v>
          </cell>
          <cell r="G259">
            <v>300172223</v>
          </cell>
          <cell r="H259" t="str">
            <v>Nota 11</v>
          </cell>
        </row>
        <row r="260">
          <cell r="B260">
            <v>12020317</v>
          </cell>
          <cell r="C260" t="str">
            <v>PROYECTO DE SEGUIMIENTO</v>
          </cell>
          <cell r="D260">
            <v>0</v>
          </cell>
          <cell r="E260">
            <v>105583333</v>
          </cell>
          <cell r="F260">
            <v>0</v>
          </cell>
          <cell r="G260">
            <v>105583333</v>
          </cell>
          <cell r="H260" t="str">
            <v>Nota 11</v>
          </cell>
        </row>
        <row r="261">
          <cell r="B261">
            <v>12020318</v>
          </cell>
          <cell r="C261" t="str">
            <v>PROYECTO FINANCIERA DIGITAL MASTERCARD</v>
          </cell>
          <cell r="D261">
            <v>0</v>
          </cell>
          <cell r="E261">
            <v>456701500</v>
          </cell>
          <cell r="F261">
            <v>0</v>
          </cell>
          <cell r="G261">
            <v>456701500</v>
          </cell>
          <cell r="H261" t="str">
            <v>Nota 11</v>
          </cell>
        </row>
        <row r="262">
          <cell r="B262">
            <v>12020319</v>
          </cell>
          <cell r="C262" t="str">
            <v>PROYECT FINANC DIGITAL TEMENOS CORE</v>
          </cell>
          <cell r="D262">
            <v>0</v>
          </cell>
          <cell r="E262">
            <v>686180556</v>
          </cell>
          <cell r="F262">
            <v>0</v>
          </cell>
          <cell r="G262">
            <v>686180556</v>
          </cell>
          <cell r="H262" t="str">
            <v>Nota 11</v>
          </cell>
        </row>
        <row r="263">
          <cell r="B263">
            <v>12020320</v>
          </cell>
          <cell r="C263" t="str">
            <v>PROYECT FINANC DIGITAL TEMENOS INTEGRAC</v>
          </cell>
          <cell r="D263">
            <v>0</v>
          </cell>
          <cell r="E263">
            <v>6373642597</v>
          </cell>
          <cell r="F263">
            <v>0</v>
          </cell>
          <cell r="G263">
            <v>6373642597</v>
          </cell>
          <cell r="H263" t="str">
            <v>Nota 11</v>
          </cell>
        </row>
        <row r="264">
          <cell r="B264">
            <v>12020321</v>
          </cell>
          <cell r="C264" t="str">
            <v>PROYECTO IMPLEMENTACION INTERFISA</v>
          </cell>
          <cell r="D264">
            <v>0</v>
          </cell>
          <cell r="E264">
            <v>914307311</v>
          </cell>
          <cell r="F264">
            <v>0</v>
          </cell>
          <cell r="G264">
            <v>914307311</v>
          </cell>
          <cell r="H264" t="str">
            <v>Nota 11</v>
          </cell>
        </row>
        <row r="265">
          <cell r="B265">
            <v>12020322</v>
          </cell>
          <cell r="C265" t="str">
            <v>PROYECTO PRESTO WORKFLOW</v>
          </cell>
          <cell r="D265">
            <v>0</v>
          </cell>
          <cell r="E265">
            <v>69791833</v>
          </cell>
          <cell r="F265">
            <v>0</v>
          </cell>
          <cell r="G265">
            <v>69791833</v>
          </cell>
          <cell r="H265" t="str">
            <v>Nota 11</v>
          </cell>
        </row>
        <row r="266">
          <cell r="B266">
            <v>12020323</v>
          </cell>
          <cell r="C266" t="str">
            <v>PROYECTO NORMATIVO</v>
          </cell>
          <cell r="D266">
            <v>0</v>
          </cell>
          <cell r="E266">
            <v>146525000</v>
          </cell>
          <cell r="F266">
            <v>0</v>
          </cell>
          <cell r="G266">
            <v>146525000</v>
          </cell>
          <cell r="H266" t="str">
            <v>Nota 11</v>
          </cell>
        </row>
        <row r="267">
          <cell r="B267">
            <v>12020324</v>
          </cell>
          <cell r="C267" t="str">
            <v>PROYECTO SIPAP Y MEJORAS ITGF</v>
          </cell>
          <cell r="D267">
            <v>0</v>
          </cell>
          <cell r="E267">
            <v>1616605863</v>
          </cell>
          <cell r="F267">
            <v>0</v>
          </cell>
          <cell r="G267">
            <v>1616605863</v>
          </cell>
          <cell r="H267" t="str">
            <v>Nota 11</v>
          </cell>
        </row>
        <row r="268">
          <cell r="B268">
            <v>12020325</v>
          </cell>
          <cell r="C268" t="str">
            <v>PROYECTO SGR, SIR Y PDN</v>
          </cell>
          <cell r="D268">
            <v>0</v>
          </cell>
          <cell r="E268">
            <v>340618940</v>
          </cell>
          <cell r="F268">
            <v>0</v>
          </cell>
          <cell r="G268">
            <v>340618940</v>
          </cell>
          <cell r="H268" t="str">
            <v>Nota 11</v>
          </cell>
        </row>
        <row r="269">
          <cell r="B269">
            <v>12020326</v>
          </cell>
          <cell r="C269" t="str">
            <v>PROYECTO SIPAP 24/7</v>
          </cell>
          <cell r="D269">
            <v>0</v>
          </cell>
          <cell r="E269">
            <v>488125000</v>
          </cell>
          <cell r="F269">
            <v>0</v>
          </cell>
          <cell r="G269">
            <v>488125000</v>
          </cell>
          <cell r="H269" t="str">
            <v>Nota 11</v>
          </cell>
        </row>
        <row r="270">
          <cell r="B270">
            <v>12020327</v>
          </cell>
          <cell r="C270" t="str">
            <v>PROYECTO UENO BI</v>
          </cell>
          <cell r="D270">
            <v>0</v>
          </cell>
          <cell r="E270">
            <v>166599145</v>
          </cell>
          <cell r="F270">
            <v>0</v>
          </cell>
          <cell r="G270">
            <v>166599145</v>
          </cell>
          <cell r="H270" t="str">
            <v>Nota 11</v>
          </cell>
        </row>
        <row r="271">
          <cell r="B271">
            <v>12020328</v>
          </cell>
          <cell r="C271" t="str">
            <v>PROYECTO UENO CORE</v>
          </cell>
          <cell r="D271">
            <v>0</v>
          </cell>
          <cell r="E271">
            <v>806576975</v>
          </cell>
          <cell r="F271">
            <v>0</v>
          </cell>
          <cell r="G271">
            <v>806576975</v>
          </cell>
          <cell r="H271" t="str">
            <v>Nota 11</v>
          </cell>
        </row>
        <row r="272">
          <cell r="B272">
            <v>12020329</v>
          </cell>
          <cell r="C272" t="str">
            <v>PROYECTO UENO INTEGRACION</v>
          </cell>
          <cell r="D272">
            <v>0</v>
          </cell>
          <cell r="E272">
            <v>564042444</v>
          </cell>
          <cell r="F272">
            <v>0</v>
          </cell>
          <cell r="G272">
            <v>564042444</v>
          </cell>
          <cell r="H272" t="str">
            <v>Nota 11</v>
          </cell>
        </row>
        <row r="273">
          <cell r="B273">
            <v>12020330</v>
          </cell>
          <cell r="C273" t="str">
            <v>PROYECTOS</v>
          </cell>
          <cell r="D273">
            <v>0</v>
          </cell>
          <cell r="E273">
            <v>97500000</v>
          </cell>
          <cell r="F273">
            <v>0</v>
          </cell>
          <cell r="G273">
            <v>97500000</v>
          </cell>
          <cell r="H273" t="str">
            <v>Nota 11</v>
          </cell>
        </row>
        <row r="274">
          <cell r="B274">
            <v>12020331</v>
          </cell>
          <cell r="C274" t="str">
            <v>PROYECTO STAFF</v>
          </cell>
          <cell r="D274">
            <v>0</v>
          </cell>
          <cell r="E274">
            <v>226333333</v>
          </cell>
          <cell r="F274">
            <v>0</v>
          </cell>
          <cell r="G274">
            <v>226333333</v>
          </cell>
          <cell r="H274" t="str">
            <v>Nota 11</v>
          </cell>
        </row>
        <row r="275">
          <cell r="B275">
            <v>12020332</v>
          </cell>
          <cell r="C275" t="str">
            <v>WEPA</v>
          </cell>
          <cell r="D275">
            <v>0</v>
          </cell>
          <cell r="E275">
            <v>0</v>
          </cell>
          <cell r="F275">
            <v>0</v>
          </cell>
          <cell r="G275">
            <v>0</v>
          </cell>
          <cell r="H275" t="str">
            <v>Nota 11</v>
          </cell>
        </row>
        <row r="276">
          <cell r="B276">
            <v>12020333</v>
          </cell>
          <cell r="C276" t="str">
            <v>SEGURIDAD LOGICA</v>
          </cell>
          <cell r="D276">
            <v>0</v>
          </cell>
          <cell r="E276">
            <v>41251467</v>
          </cell>
          <cell r="F276">
            <v>0</v>
          </cell>
          <cell r="G276">
            <v>41251467</v>
          </cell>
          <cell r="H276" t="str">
            <v>Nota 11</v>
          </cell>
        </row>
        <row r="277">
          <cell r="B277">
            <v>12020334</v>
          </cell>
          <cell r="C277" t="str">
            <v>PROYECTOS TEDS</v>
          </cell>
          <cell r="D277">
            <v>0</v>
          </cell>
          <cell r="E277">
            <v>0</v>
          </cell>
          <cell r="F277">
            <v>0</v>
          </cell>
          <cell r="G277">
            <v>0</v>
          </cell>
          <cell r="H277" t="str">
            <v>Nota 11</v>
          </cell>
        </row>
        <row r="278">
          <cell r="B278">
            <v>12020335</v>
          </cell>
          <cell r="C278" t="str">
            <v>PROYECTO MOBILE</v>
          </cell>
          <cell r="D278">
            <v>0</v>
          </cell>
          <cell r="E278">
            <v>172973334</v>
          </cell>
          <cell r="F278">
            <v>0</v>
          </cell>
          <cell r="G278">
            <v>172973334</v>
          </cell>
          <cell r="H278" t="str">
            <v>Nota 11</v>
          </cell>
        </row>
        <row r="279">
          <cell r="B279">
            <v>12020336</v>
          </cell>
          <cell r="C279" t="str">
            <v>PROYECTO SUPER APP</v>
          </cell>
          <cell r="D279">
            <v>0</v>
          </cell>
          <cell r="E279">
            <v>4229431095</v>
          </cell>
          <cell r="F279">
            <v>0</v>
          </cell>
          <cell r="G279">
            <v>4229431095</v>
          </cell>
          <cell r="H279" t="str">
            <v>Nota 11</v>
          </cell>
        </row>
        <row r="280">
          <cell r="B280">
            <v>12020337</v>
          </cell>
          <cell r="C280" t="str">
            <v>(-) PREVISION POR COSTO DE DESARROLLOS E</v>
          </cell>
          <cell r="D280">
            <v>0</v>
          </cell>
          <cell r="E280">
            <v>-13511111111</v>
          </cell>
          <cell r="F280">
            <v>0</v>
          </cell>
          <cell r="G280">
            <v>-13511111111</v>
          </cell>
          <cell r="H280" t="str">
            <v>Nota 11</v>
          </cell>
        </row>
        <row r="281">
          <cell r="B281">
            <v>12020338</v>
          </cell>
          <cell r="C281" t="str">
            <v>DESARROLLOS 2021</v>
          </cell>
          <cell r="D281">
            <v>0</v>
          </cell>
          <cell r="E281">
            <v>16307458735</v>
          </cell>
          <cell r="F281">
            <v>0</v>
          </cell>
          <cell r="G281">
            <v>16307458735</v>
          </cell>
          <cell r="H281" t="str">
            <v>Nota 11</v>
          </cell>
        </row>
        <row r="282">
          <cell r="B282">
            <v>12020339</v>
          </cell>
          <cell r="C282" t="str">
            <v>OTROS PROYECTOS</v>
          </cell>
          <cell r="D282">
            <v>0</v>
          </cell>
          <cell r="E282">
            <v>8884719303</v>
          </cell>
          <cell r="F282">
            <v>0</v>
          </cell>
          <cell r="G282">
            <v>8884719303</v>
          </cell>
          <cell r="H282" t="str">
            <v>Nota 11</v>
          </cell>
        </row>
        <row r="283">
          <cell r="B283">
            <v>12020340</v>
          </cell>
          <cell r="C283" t="str">
            <v>DERECHO DE SOFTWARE</v>
          </cell>
          <cell r="D283">
            <v>0</v>
          </cell>
          <cell r="E283">
            <v>64662642935</v>
          </cell>
          <cell r="F283">
            <v>0</v>
          </cell>
          <cell r="G283">
            <v>64662642935</v>
          </cell>
          <cell r="H283" t="str">
            <v>Nota 11</v>
          </cell>
        </row>
        <row r="284">
          <cell r="B284">
            <v>12020341</v>
          </cell>
          <cell r="C284" t="str">
            <v>ITGF</v>
          </cell>
          <cell r="D284">
            <v>0</v>
          </cell>
          <cell r="E284">
            <v>35563967609</v>
          </cell>
          <cell r="F284">
            <v>0</v>
          </cell>
          <cell r="G284">
            <v>35563967609</v>
          </cell>
          <cell r="H284" t="str">
            <v>Nota 11</v>
          </cell>
        </row>
        <row r="285">
          <cell r="B285">
            <v>12020342</v>
          </cell>
          <cell r="C285" t="str">
            <v>OTRO SOFTWARE</v>
          </cell>
          <cell r="D285">
            <v>0</v>
          </cell>
          <cell r="E285">
            <v>42170324650</v>
          </cell>
          <cell r="F285">
            <v>0</v>
          </cell>
          <cell r="G285">
            <v>42170324650</v>
          </cell>
          <cell r="H285" t="str">
            <v>Nota 11</v>
          </cell>
        </row>
        <row r="286">
          <cell r="B286">
            <v>12020343</v>
          </cell>
          <cell r="C286" t="str">
            <v>MARCA JF</v>
          </cell>
          <cell r="D286">
            <v>0</v>
          </cell>
          <cell r="E286">
            <v>31995442161</v>
          </cell>
          <cell r="F286">
            <v>0</v>
          </cell>
          <cell r="G286">
            <v>31995442161</v>
          </cell>
          <cell r="H286" t="str">
            <v>Nota 11</v>
          </cell>
        </row>
        <row r="287">
          <cell r="B287">
            <v>12020344</v>
          </cell>
          <cell r="C287" t="str">
            <v xml:space="preserve">(-) AMORTIZACIÓN ACUMULADA LICENCIAS Y MARCAS </v>
          </cell>
          <cell r="D287">
            <v>0</v>
          </cell>
          <cell r="E287">
            <v>-30335077411</v>
          </cell>
          <cell r="F287">
            <v>0</v>
          </cell>
          <cell r="G287">
            <v>-30335077411</v>
          </cell>
          <cell r="H287" t="str">
            <v>Nota 11</v>
          </cell>
        </row>
        <row r="288">
          <cell r="B288">
            <v>12020345</v>
          </cell>
          <cell r="C288" t="str">
            <v>AJUSTE GOOD WILL</v>
          </cell>
          <cell r="D288">
            <v>0</v>
          </cell>
          <cell r="E288">
            <v>6790490080</v>
          </cell>
          <cell r="F288">
            <v>0</v>
          </cell>
          <cell r="G288">
            <v>6790490080</v>
          </cell>
          <cell r="H288" t="str">
            <v>Nota 12</v>
          </cell>
        </row>
        <row r="289">
          <cell r="B289">
            <v>12020346</v>
          </cell>
          <cell r="C289" t="str">
            <v>(-) AMORTIZACIÓN ACUMULADA ITGF</v>
          </cell>
          <cell r="D289">
            <v>0</v>
          </cell>
          <cell r="E289">
            <v>-80688726219</v>
          </cell>
          <cell r="F289">
            <v>0</v>
          </cell>
          <cell r="G289">
            <v>-80688726219</v>
          </cell>
          <cell r="H289" t="str">
            <v>Nota 11</v>
          </cell>
        </row>
        <row r="290">
          <cell r="B290">
            <v>120204</v>
          </cell>
          <cell r="C290" t="str">
            <v>CARGOS DIFERIDOS</v>
          </cell>
          <cell r="D290">
            <v>0</v>
          </cell>
          <cell r="E290">
            <v>0</v>
          </cell>
          <cell r="F290">
            <v>0</v>
          </cell>
          <cell r="G290">
            <v>0</v>
          </cell>
        </row>
        <row r="291">
          <cell r="B291">
            <v>12020401</v>
          </cell>
          <cell r="C291" t="str">
            <v>GASTOS POR EMISIÓN DE BONOS</v>
          </cell>
          <cell r="D291">
            <v>0</v>
          </cell>
          <cell r="E291">
            <v>0</v>
          </cell>
          <cell r="F291">
            <v>0</v>
          </cell>
          <cell r="G291">
            <v>0</v>
          </cell>
          <cell r="H291" t="str">
            <v>Nota 6</v>
          </cell>
        </row>
        <row r="292">
          <cell r="B292">
            <v>12020402</v>
          </cell>
          <cell r="C292" t="str">
            <v>(-) AMORTIZACIÓN ACUMULADA GASTOS POR EM</v>
          </cell>
          <cell r="D292">
            <v>0</v>
          </cell>
          <cell r="E292">
            <v>0</v>
          </cell>
          <cell r="F292">
            <v>0</v>
          </cell>
          <cell r="G292">
            <v>0</v>
          </cell>
          <cell r="H292" t="str">
            <v>Nota 6</v>
          </cell>
        </row>
        <row r="293">
          <cell r="B293">
            <v>2</v>
          </cell>
          <cell r="C293" t="str">
            <v>PASIVO</v>
          </cell>
          <cell r="D293">
            <v>0</v>
          </cell>
          <cell r="E293">
            <v>0</v>
          </cell>
          <cell r="F293">
            <v>243594245731.23001</v>
          </cell>
          <cell r="G293">
            <v>243594245731.23001</v>
          </cell>
        </row>
        <row r="294">
          <cell r="B294">
            <v>21</v>
          </cell>
          <cell r="C294" t="str">
            <v>PASIVO CORRIENTE</v>
          </cell>
          <cell r="D294">
            <v>0</v>
          </cell>
          <cell r="E294">
            <v>0</v>
          </cell>
          <cell r="F294">
            <v>81535330786.440002</v>
          </cell>
          <cell r="G294">
            <v>81535330786.440002</v>
          </cell>
        </row>
        <row r="295">
          <cell r="B295">
            <v>2101</v>
          </cell>
          <cell r="C295" t="str">
            <v>DEUDAS OPERATIVAS</v>
          </cell>
          <cell r="D295">
            <v>0</v>
          </cell>
          <cell r="E295">
            <v>0</v>
          </cell>
          <cell r="F295">
            <v>44784317226.739998</v>
          </cell>
          <cell r="G295">
            <v>44784317226.739998</v>
          </cell>
        </row>
        <row r="296">
          <cell r="B296">
            <v>210101</v>
          </cell>
          <cell r="C296" t="str">
            <v>DEUDAS COMERCIALES</v>
          </cell>
          <cell r="D296">
            <v>0</v>
          </cell>
          <cell r="E296">
            <v>0</v>
          </cell>
          <cell r="F296">
            <v>15296337225.049999</v>
          </cell>
          <cell r="G296">
            <v>15296337225.049999</v>
          </cell>
        </row>
        <row r="297">
          <cell r="B297">
            <v>21010101</v>
          </cell>
          <cell r="C297" t="str">
            <v>PROVEEDORES LOCALES  ML</v>
          </cell>
          <cell r="D297">
            <v>0</v>
          </cell>
          <cell r="E297">
            <v>8066121138</v>
          </cell>
          <cell r="F297">
            <v>0</v>
          </cell>
          <cell r="G297">
            <v>8066121138</v>
          </cell>
          <cell r="H297" t="str">
            <v>Nota 13</v>
          </cell>
        </row>
        <row r="298">
          <cell r="B298">
            <v>21010102</v>
          </cell>
          <cell r="C298" t="str">
            <v>PROVEEDORES LOCALES  ME</v>
          </cell>
          <cell r="D298">
            <v>0</v>
          </cell>
          <cell r="E298">
            <v>6550122879.0500002</v>
          </cell>
          <cell r="F298">
            <v>0</v>
          </cell>
          <cell r="G298">
            <v>6550122879.0500002</v>
          </cell>
          <cell r="H298" t="str">
            <v>Nota 13</v>
          </cell>
        </row>
        <row r="299">
          <cell r="B299">
            <v>21010105</v>
          </cell>
          <cell r="C299" t="str">
            <v>REPOSICION DESPACHOS - ALLEGRETTI</v>
          </cell>
          <cell r="D299">
            <v>0</v>
          </cell>
          <cell r="E299">
            <v>676688646</v>
          </cell>
          <cell r="F299">
            <v>0</v>
          </cell>
          <cell r="G299">
            <v>676688646</v>
          </cell>
          <cell r="H299" t="str">
            <v>Nota 13</v>
          </cell>
        </row>
        <row r="300">
          <cell r="B300">
            <v>21010106</v>
          </cell>
          <cell r="C300" t="str">
            <v>CH DIFERIDOS- A PAGAR $</v>
          </cell>
          <cell r="D300">
            <v>0</v>
          </cell>
          <cell r="E300">
            <v>1977322</v>
          </cell>
          <cell r="F300">
            <v>0</v>
          </cell>
          <cell r="G300">
            <v>1977322</v>
          </cell>
          <cell r="H300" t="str">
            <v>Nota 13</v>
          </cell>
        </row>
        <row r="301">
          <cell r="B301">
            <v>21010108</v>
          </cell>
          <cell r="C301" t="str">
            <v>CHEQUES PENDIENTES A EFECTIVIZAR</v>
          </cell>
          <cell r="D301">
            <v>0</v>
          </cell>
          <cell r="E301">
            <v>1427240</v>
          </cell>
          <cell r="F301">
            <v>0</v>
          </cell>
          <cell r="G301">
            <v>1427240</v>
          </cell>
          <cell r="H301" t="str">
            <v>Nota 13</v>
          </cell>
        </row>
        <row r="302">
          <cell r="B302">
            <v>210102</v>
          </cell>
          <cell r="C302" t="str">
            <v>DEUDAS CON EL EXTERIOR</v>
          </cell>
          <cell r="D302">
            <v>0</v>
          </cell>
          <cell r="E302">
            <v>0</v>
          </cell>
          <cell r="F302">
            <v>29484402711.689999</v>
          </cell>
          <cell r="G302">
            <v>29484402711.689999</v>
          </cell>
        </row>
        <row r="303">
          <cell r="B303">
            <v>21010201</v>
          </cell>
          <cell r="C303" t="str">
            <v>RICOH PROVEEDOR EXTERIOR</v>
          </cell>
          <cell r="D303">
            <v>0</v>
          </cell>
          <cell r="E303">
            <v>20324459746.529999</v>
          </cell>
          <cell r="F303">
            <v>0</v>
          </cell>
          <cell r="G303">
            <v>20324459746.529999</v>
          </cell>
          <cell r="H303" t="str">
            <v>Nota 13</v>
          </cell>
        </row>
        <row r="304">
          <cell r="B304">
            <v>21010202</v>
          </cell>
          <cell r="C304" t="str">
            <v>OTROS PROVEEDORES DEL EXTERIOR</v>
          </cell>
          <cell r="D304">
            <v>0</v>
          </cell>
          <cell r="E304">
            <v>9159942965.1599998</v>
          </cell>
          <cell r="F304">
            <v>0</v>
          </cell>
          <cell r="G304">
            <v>9159942965.1599998</v>
          </cell>
          <cell r="H304" t="str">
            <v>Nota 13</v>
          </cell>
        </row>
        <row r="305">
          <cell r="B305">
            <v>210103</v>
          </cell>
          <cell r="C305" t="str">
            <v>DEUDAS COMERCIALES</v>
          </cell>
          <cell r="D305">
            <v>0</v>
          </cell>
          <cell r="E305">
            <v>0</v>
          </cell>
          <cell r="F305">
            <v>3577290</v>
          </cell>
          <cell r="G305">
            <v>3577290</v>
          </cell>
        </row>
        <row r="306">
          <cell r="B306">
            <v>21010307</v>
          </cell>
          <cell r="C306" t="str">
            <v>ASISMED SA</v>
          </cell>
          <cell r="D306">
            <v>0</v>
          </cell>
          <cell r="E306">
            <v>3577290</v>
          </cell>
          <cell r="F306">
            <v>0</v>
          </cell>
          <cell r="G306">
            <v>3577290</v>
          </cell>
          <cell r="H306" t="str">
            <v>Nota 13</v>
          </cell>
        </row>
        <row r="307">
          <cell r="B307">
            <v>2102</v>
          </cell>
          <cell r="C307" t="str">
            <v>DEUDAS SOCIALES</v>
          </cell>
          <cell r="D307">
            <v>0</v>
          </cell>
          <cell r="E307">
            <v>0</v>
          </cell>
          <cell r="F307">
            <v>4894888303</v>
          </cell>
          <cell r="G307">
            <v>4894888303</v>
          </cell>
        </row>
        <row r="308">
          <cell r="B308">
            <v>210201</v>
          </cell>
          <cell r="C308" t="str">
            <v>SALARIOS Y CARGAS SOCIALES A PAGAR</v>
          </cell>
          <cell r="D308">
            <v>0</v>
          </cell>
          <cell r="E308">
            <v>0</v>
          </cell>
          <cell r="F308">
            <v>4894888303</v>
          </cell>
          <cell r="G308">
            <v>4894888303</v>
          </cell>
        </row>
        <row r="309">
          <cell r="B309">
            <v>21020101</v>
          </cell>
          <cell r="C309" t="str">
            <v>SUELDOS  A PAGAR</v>
          </cell>
          <cell r="D309">
            <v>0</v>
          </cell>
          <cell r="E309">
            <v>2451869676</v>
          </cell>
          <cell r="F309">
            <v>0</v>
          </cell>
          <cell r="G309">
            <v>2451869676</v>
          </cell>
          <cell r="H309" t="str">
            <v>Nota 16</v>
          </cell>
        </row>
        <row r="310">
          <cell r="B310">
            <v>21020102</v>
          </cell>
          <cell r="C310" t="str">
            <v>AGUINALDOS A PAGAR</v>
          </cell>
          <cell r="D310">
            <v>0</v>
          </cell>
          <cell r="E310">
            <v>1620754562</v>
          </cell>
          <cell r="F310">
            <v>0</v>
          </cell>
          <cell r="G310">
            <v>1620754562</v>
          </cell>
          <cell r="H310" t="str">
            <v>Nota 16</v>
          </cell>
        </row>
        <row r="311">
          <cell r="B311">
            <v>21020103</v>
          </cell>
          <cell r="C311" t="str">
            <v>IPS A PAGAR</v>
          </cell>
          <cell r="D311">
            <v>0</v>
          </cell>
          <cell r="E311">
            <v>704482326</v>
          </cell>
          <cell r="F311">
            <v>0</v>
          </cell>
          <cell r="G311">
            <v>704482326</v>
          </cell>
          <cell r="H311" t="str">
            <v>Nota 16</v>
          </cell>
        </row>
        <row r="312">
          <cell r="B312">
            <v>21020109</v>
          </cell>
          <cell r="C312" t="str">
            <v>ASO EMPLEADOS</v>
          </cell>
          <cell r="D312">
            <v>0</v>
          </cell>
          <cell r="E312">
            <v>9317814</v>
          </cell>
          <cell r="F312">
            <v>0</v>
          </cell>
          <cell r="G312">
            <v>9317814</v>
          </cell>
          <cell r="H312" t="str">
            <v>Nota 16</v>
          </cell>
        </row>
        <row r="313">
          <cell r="B313">
            <v>21020110</v>
          </cell>
          <cell r="C313" t="str">
            <v>COMISIONES A PAGAR</v>
          </cell>
          <cell r="D313">
            <v>0</v>
          </cell>
          <cell r="E313">
            <v>0</v>
          </cell>
          <cell r="F313">
            <v>0</v>
          </cell>
          <cell r="G313">
            <v>0</v>
          </cell>
          <cell r="H313" t="str">
            <v>Nota 16</v>
          </cell>
        </row>
        <row r="314">
          <cell r="B314">
            <v>21020111</v>
          </cell>
          <cell r="C314" t="str">
            <v>AGUINALDOS A PAGAR HONORARIOS</v>
          </cell>
          <cell r="D314">
            <v>0</v>
          </cell>
          <cell r="E314">
            <v>108463925</v>
          </cell>
          <cell r="F314">
            <v>0</v>
          </cell>
          <cell r="G314">
            <v>108463925</v>
          </cell>
          <cell r="H314" t="str">
            <v>Nota 16</v>
          </cell>
        </row>
        <row r="315">
          <cell r="B315">
            <v>2103</v>
          </cell>
          <cell r="C315" t="str">
            <v>DEUDAS IMPOSITIVAS</v>
          </cell>
          <cell r="D315">
            <v>0</v>
          </cell>
          <cell r="E315">
            <v>0</v>
          </cell>
          <cell r="F315">
            <v>5366214444.9700003</v>
          </cell>
          <cell r="G315">
            <v>5366214444.9700003</v>
          </cell>
        </row>
        <row r="316">
          <cell r="B316">
            <v>210301</v>
          </cell>
          <cell r="C316" t="str">
            <v>IMPUESTOS A PAGAR</v>
          </cell>
          <cell r="D316">
            <v>0</v>
          </cell>
          <cell r="E316">
            <v>0</v>
          </cell>
          <cell r="F316">
            <v>5366214444.9700003</v>
          </cell>
          <cell r="G316">
            <v>5366214444.9700003</v>
          </cell>
        </row>
        <row r="317">
          <cell r="B317">
            <v>21030101</v>
          </cell>
          <cell r="C317" t="str">
            <v>IVA A PAGAR</v>
          </cell>
          <cell r="D317">
            <v>0</v>
          </cell>
          <cell r="E317">
            <v>0</v>
          </cell>
          <cell r="F317">
            <v>0</v>
          </cell>
          <cell r="G317">
            <v>0</v>
          </cell>
          <cell r="H317" t="str">
            <v>Nota 17</v>
          </cell>
        </row>
        <row r="318">
          <cell r="B318">
            <v>21030102</v>
          </cell>
          <cell r="C318" t="str">
            <v>IRE - RENTA A PAGAR</v>
          </cell>
          <cell r="D318">
            <v>0</v>
          </cell>
          <cell r="E318">
            <v>4845113576</v>
          </cell>
          <cell r="F318">
            <v>0</v>
          </cell>
          <cell r="G318">
            <v>4845113576</v>
          </cell>
          <cell r="H318" t="str">
            <v>Nota 17</v>
          </cell>
        </row>
        <row r="319">
          <cell r="B319">
            <v>21030103</v>
          </cell>
          <cell r="C319" t="str">
            <v>RETENCIONES A PAGAR</v>
          </cell>
          <cell r="D319">
            <v>0</v>
          </cell>
          <cell r="E319">
            <v>521100868.97000003</v>
          </cell>
          <cell r="F319">
            <v>0</v>
          </cell>
          <cell r="G319">
            <v>521100868.97000003</v>
          </cell>
          <cell r="H319" t="str">
            <v>Nota 17</v>
          </cell>
        </row>
        <row r="320">
          <cell r="B320">
            <v>21030108</v>
          </cell>
          <cell r="C320" t="str">
            <v>ANTICIPO DE CLIENTES</v>
          </cell>
          <cell r="D320">
            <v>0</v>
          </cell>
          <cell r="E320">
            <v>0</v>
          </cell>
          <cell r="F320">
            <v>0</v>
          </cell>
          <cell r="G320">
            <v>0</v>
          </cell>
          <cell r="H320" t="str">
            <v>Nota 17</v>
          </cell>
        </row>
        <row r="321">
          <cell r="B321">
            <v>2104</v>
          </cell>
          <cell r="C321" t="str">
            <v>DEUDAS FINANCIERAS</v>
          </cell>
          <cell r="D321">
            <v>0</v>
          </cell>
          <cell r="E321">
            <v>0</v>
          </cell>
          <cell r="F321">
            <v>22679052540.68</v>
          </cell>
          <cell r="G321">
            <v>22679052540.68</v>
          </cell>
        </row>
        <row r="322">
          <cell r="B322">
            <v>210401</v>
          </cell>
          <cell r="C322" t="str">
            <v>PRESTAMOS BANCARIOS ML</v>
          </cell>
          <cell r="D322">
            <v>0</v>
          </cell>
          <cell r="E322">
            <v>0</v>
          </cell>
          <cell r="F322">
            <v>2140601481</v>
          </cell>
          <cell r="G322">
            <v>2140601481</v>
          </cell>
        </row>
        <row r="323">
          <cell r="B323">
            <v>21040106</v>
          </cell>
          <cell r="C323" t="str">
            <v>BANCO ITAU CP</v>
          </cell>
          <cell r="D323">
            <v>0</v>
          </cell>
          <cell r="E323">
            <v>633010439</v>
          </cell>
          <cell r="F323">
            <v>0</v>
          </cell>
          <cell r="G323">
            <v>633010439</v>
          </cell>
          <cell r="H323" t="str">
            <v>Nota 14</v>
          </cell>
        </row>
        <row r="324">
          <cell r="B324">
            <v>21040109</v>
          </cell>
          <cell r="C324" t="str">
            <v>FINANCIERA UENO CP</v>
          </cell>
          <cell r="D324">
            <v>0</v>
          </cell>
          <cell r="E324">
            <v>3172050792</v>
          </cell>
          <cell r="F324">
            <v>0</v>
          </cell>
          <cell r="G324">
            <v>3172050792</v>
          </cell>
          <cell r="H324" t="str">
            <v>Nota 14</v>
          </cell>
        </row>
        <row r="325">
          <cell r="B325">
            <v>21040198</v>
          </cell>
          <cell r="C325" t="str">
            <v>INTERESES A DEVENGAR ML CP</v>
          </cell>
          <cell r="D325">
            <v>0</v>
          </cell>
          <cell r="E325">
            <v>-1664459750</v>
          </cell>
          <cell r="F325">
            <v>0</v>
          </cell>
          <cell r="G325">
            <v>-1664459750</v>
          </cell>
          <cell r="H325" t="str">
            <v>Nota 14</v>
          </cell>
        </row>
        <row r="326">
          <cell r="B326">
            <v>210402</v>
          </cell>
          <cell r="C326" t="str">
            <v>PRESTAMOS BANCARIOS ME</v>
          </cell>
          <cell r="D326">
            <v>0</v>
          </cell>
          <cell r="E326">
            <v>0</v>
          </cell>
          <cell r="F326">
            <v>20338451059.68</v>
          </cell>
          <cell r="G326">
            <v>20338451059.68</v>
          </cell>
        </row>
        <row r="327">
          <cell r="B327">
            <v>21040201</v>
          </cell>
          <cell r="C327" t="str">
            <v>BANCO REGIONAL U$D CP</v>
          </cell>
          <cell r="D327">
            <v>0</v>
          </cell>
          <cell r="E327">
            <v>592512125</v>
          </cell>
          <cell r="F327">
            <v>0</v>
          </cell>
          <cell r="G327">
            <v>592512125</v>
          </cell>
          <cell r="H327" t="str">
            <v>Nota 14</v>
          </cell>
        </row>
        <row r="328">
          <cell r="B328">
            <v>21040202</v>
          </cell>
          <cell r="C328" t="str">
            <v>BANCO AMAMBAY U$D CP</v>
          </cell>
          <cell r="D328">
            <v>0</v>
          </cell>
          <cell r="E328">
            <v>3552232954</v>
          </cell>
          <cell r="F328">
            <v>0</v>
          </cell>
          <cell r="G328">
            <v>3552232954</v>
          </cell>
          <cell r="H328" t="str">
            <v>Nota 14</v>
          </cell>
        </row>
        <row r="329">
          <cell r="B329">
            <v>21040203</v>
          </cell>
          <cell r="C329" t="str">
            <v>BANCO SUDAMERIS U$D CP</v>
          </cell>
          <cell r="D329">
            <v>0</v>
          </cell>
          <cell r="E329">
            <v>2321033996</v>
          </cell>
          <cell r="F329">
            <v>0</v>
          </cell>
          <cell r="G329">
            <v>2321033996</v>
          </cell>
          <cell r="H329" t="str">
            <v>Nota 14</v>
          </cell>
        </row>
        <row r="330">
          <cell r="B330">
            <v>21040204</v>
          </cell>
          <cell r="C330" t="str">
            <v>BANCO ITAU U$D CP</v>
          </cell>
          <cell r="D330">
            <v>0</v>
          </cell>
          <cell r="E330">
            <v>2753939182</v>
          </cell>
          <cell r="F330">
            <v>0</v>
          </cell>
          <cell r="G330">
            <v>2753939182</v>
          </cell>
          <cell r="H330" t="str">
            <v>Nota 14</v>
          </cell>
        </row>
        <row r="331">
          <cell r="B331">
            <v>21040207</v>
          </cell>
          <cell r="C331" t="str">
            <v>FINANCIERA UENO U$D CP</v>
          </cell>
          <cell r="D331">
            <v>0</v>
          </cell>
          <cell r="E331">
            <v>0</v>
          </cell>
          <cell r="F331">
            <v>0</v>
          </cell>
          <cell r="G331">
            <v>0</v>
          </cell>
          <cell r="H331" t="str">
            <v>Nota 14</v>
          </cell>
        </row>
        <row r="332">
          <cell r="B332">
            <v>21040212</v>
          </cell>
          <cell r="C332" t="str">
            <v>BANCO FAMILIAR U$D CP</v>
          </cell>
          <cell r="D332">
            <v>0</v>
          </cell>
          <cell r="E332">
            <v>2328245638</v>
          </cell>
          <cell r="F332">
            <v>0</v>
          </cell>
          <cell r="G332">
            <v>2328245638</v>
          </cell>
          <cell r="H332" t="str">
            <v>Nota 14</v>
          </cell>
        </row>
        <row r="333">
          <cell r="B333">
            <v>21040213</v>
          </cell>
          <cell r="C333" t="str">
            <v>BANCO ATLAS S.A. U$D CP</v>
          </cell>
          <cell r="D333">
            <v>0</v>
          </cell>
          <cell r="E333">
            <v>3074600064</v>
          </cell>
          <cell r="F333">
            <v>0</v>
          </cell>
          <cell r="G333">
            <v>3074600064</v>
          </cell>
          <cell r="H333" t="str">
            <v>Nota 14</v>
          </cell>
        </row>
        <row r="334">
          <cell r="B334">
            <v>21040214</v>
          </cell>
          <cell r="C334" t="str">
            <v>FINANCIERA SOLAR U$D CP</v>
          </cell>
          <cell r="D334">
            <v>0</v>
          </cell>
          <cell r="E334">
            <v>1064152803</v>
          </cell>
          <cell r="F334">
            <v>0</v>
          </cell>
          <cell r="G334">
            <v>1064152803</v>
          </cell>
          <cell r="H334" t="str">
            <v>Nota 14</v>
          </cell>
        </row>
        <row r="335">
          <cell r="B335">
            <v>21040215</v>
          </cell>
          <cell r="C335" t="str">
            <v>B.B.V.A U$D CP</v>
          </cell>
          <cell r="D335">
            <v>0</v>
          </cell>
          <cell r="E335">
            <v>2621491552</v>
          </cell>
          <cell r="F335">
            <v>0</v>
          </cell>
          <cell r="G335">
            <v>2621491552</v>
          </cell>
          <cell r="H335" t="str">
            <v>Nota 14</v>
          </cell>
        </row>
        <row r="336">
          <cell r="B336">
            <v>21040217</v>
          </cell>
          <cell r="C336" t="str">
            <v>VISION DE FINANZAS U$D CP</v>
          </cell>
          <cell r="D336">
            <v>0</v>
          </cell>
          <cell r="E336">
            <v>740897539</v>
          </cell>
          <cell r="F336">
            <v>0</v>
          </cell>
          <cell r="G336">
            <v>740897539</v>
          </cell>
          <cell r="H336" t="str">
            <v>Nota 14</v>
          </cell>
        </row>
        <row r="337">
          <cell r="B337">
            <v>21040219</v>
          </cell>
          <cell r="C337" t="str">
            <v>BANCO RIO S.A. U$D CP</v>
          </cell>
          <cell r="D337">
            <v>0</v>
          </cell>
          <cell r="E337">
            <v>2120177465</v>
          </cell>
          <cell r="F337">
            <v>0</v>
          </cell>
          <cell r="G337">
            <v>2120177465</v>
          </cell>
          <cell r="H337" t="str">
            <v>Nota 14</v>
          </cell>
        </row>
        <row r="338">
          <cell r="B338">
            <v>21040221</v>
          </cell>
          <cell r="C338" t="str">
            <v>FIC S.A DE FINANZAS S.A. U$S CP</v>
          </cell>
          <cell r="D338">
            <v>0</v>
          </cell>
          <cell r="E338">
            <v>719960462</v>
          </cell>
          <cell r="F338">
            <v>0</v>
          </cell>
          <cell r="G338">
            <v>719960462</v>
          </cell>
          <cell r="H338" t="str">
            <v>Nota 14</v>
          </cell>
        </row>
        <row r="339">
          <cell r="B339">
            <v>21040222</v>
          </cell>
          <cell r="C339" t="str">
            <v>BANCO GNB U$D CP</v>
          </cell>
          <cell r="D339">
            <v>0</v>
          </cell>
          <cell r="E339">
            <v>923659518.67999995</v>
          </cell>
          <cell r="F339">
            <v>0</v>
          </cell>
          <cell r="G339">
            <v>923659518.67999995</v>
          </cell>
          <cell r="H339" t="str">
            <v>Nota 14</v>
          </cell>
        </row>
        <row r="340">
          <cell r="B340">
            <v>21040223</v>
          </cell>
          <cell r="C340" t="str">
            <v>BANCOP U$D CP</v>
          </cell>
          <cell r="D340">
            <v>0</v>
          </cell>
          <cell r="E340">
            <v>633690312</v>
          </cell>
          <cell r="F340">
            <v>0</v>
          </cell>
          <cell r="G340">
            <v>633690312</v>
          </cell>
          <cell r="H340" t="str">
            <v>Nota 14</v>
          </cell>
        </row>
        <row r="341">
          <cell r="B341">
            <v>21040298</v>
          </cell>
          <cell r="C341" t="str">
            <v>INTERESES A DEVENGAR ME CP</v>
          </cell>
          <cell r="D341">
            <v>0</v>
          </cell>
          <cell r="E341">
            <v>-3108142551</v>
          </cell>
          <cell r="F341">
            <v>0</v>
          </cell>
          <cell r="G341">
            <v>-3108142551</v>
          </cell>
          <cell r="H341" t="str">
            <v>Nota 14</v>
          </cell>
        </row>
        <row r="342">
          <cell r="B342">
            <v>210403</v>
          </cell>
          <cell r="C342" t="str">
            <v>PRESTAMOS DE OTRAS ENTIDADES</v>
          </cell>
          <cell r="D342">
            <v>0</v>
          </cell>
          <cell r="E342">
            <v>0</v>
          </cell>
          <cell r="F342">
            <v>200000000</v>
          </cell>
          <cell r="G342">
            <v>200000000</v>
          </cell>
        </row>
        <row r="343">
          <cell r="B343">
            <v>21040302</v>
          </cell>
          <cell r="C343" t="str">
            <v xml:space="preserve">     CAPITAL J FLEISCHMAN Y CIA USD</v>
          </cell>
          <cell r="D343">
            <v>0</v>
          </cell>
          <cell r="E343">
            <v>0</v>
          </cell>
          <cell r="F343">
            <v>0</v>
          </cell>
          <cell r="G343">
            <v>0</v>
          </cell>
        </row>
        <row r="344">
          <cell r="B344">
            <v>21040303</v>
          </cell>
          <cell r="C344" t="str">
            <v xml:space="preserve">     INTERESES A PAGAR J FLEISCHMAN Y CI</v>
          </cell>
          <cell r="D344">
            <v>0</v>
          </cell>
          <cell r="E344">
            <v>0</v>
          </cell>
          <cell r="F344">
            <v>0</v>
          </cell>
          <cell r="G344">
            <v>0</v>
          </cell>
        </row>
        <row r="345">
          <cell r="B345">
            <v>21040304</v>
          </cell>
          <cell r="C345" t="str">
            <v xml:space="preserve">     (-) INTERESES A DEVENGAR J FLEISCHM</v>
          </cell>
          <cell r="D345">
            <v>0</v>
          </cell>
          <cell r="E345">
            <v>0</v>
          </cell>
          <cell r="F345">
            <v>0</v>
          </cell>
          <cell r="G345">
            <v>0</v>
          </cell>
        </row>
        <row r="346">
          <cell r="B346">
            <v>21040306</v>
          </cell>
          <cell r="C346" t="str">
            <v xml:space="preserve">     CAPITAL J FLEISCHMAN GS</v>
          </cell>
          <cell r="D346">
            <v>0</v>
          </cell>
          <cell r="E346">
            <v>0</v>
          </cell>
          <cell r="F346">
            <v>0</v>
          </cell>
          <cell r="G346">
            <v>0</v>
          </cell>
        </row>
        <row r="347">
          <cell r="B347">
            <v>21040307</v>
          </cell>
          <cell r="C347" t="str">
            <v xml:space="preserve">     INTERESES A PAGAR J FLEISCHMAN GS</v>
          </cell>
          <cell r="D347">
            <v>0</v>
          </cell>
          <cell r="E347">
            <v>0</v>
          </cell>
          <cell r="F347">
            <v>0</v>
          </cell>
          <cell r="G347">
            <v>0</v>
          </cell>
        </row>
        <row r="348">
          <cell r="B348">
            <v>21040308</v>
          </cell>
          <cell r="C348" t="str">
            <v xml:space="preserve">     (-) INTERESES A DEVENGAR J FLEISCHM</v>
          </cell>
          <cell r="D348">
            <v>0</v>
          </cell>
          <cell r="E348">
            <v>0</v>
          </cell>
          <cell r="F348">
            <v>0</v>
          </cell>
          <cell r="G348">
            <v>0</v>
          </cell>
        </row>
        <row r="349">
          <cell r="B349">
            <v>21040309</v>
          </cell>
          <cell r="C349" t="str">
            <v>PRESTAMOS IDL S.A.</v>
          </cell>
          <cell r="D349">
            <v>0</v>
          </cell>
          <cell r="E349">
            <v>200000000</v>
          </cell>
          <cell r="F349">
            <v>0</v>
          </cell>
          <cell r="G349">
            <v>200000000</v>
          </cell>
          <cell r="H349" t="str">
            <v>Nota 16</v>
          </cell>
        </row>
        <row r="350">
          <cell r="B350">
            <v>21040310</v>
          </cell>
          <cell r="C350" t="str">
            <v>INTERES A PAGAR IDL S.A.</v>
          </cell>
          <cell r="D350">
            <v>0</v>
          </cell>
          <cell r="E350">
            <v>11835616</v>
          </cell>
          <cell r="F350">
            <v>0</v>
          </cell>
          <cell r="G350">
            <v>11835616</v>
          </cell>
          <cell r="H350" t="str">
            <v>Nota 16</v>
          </cell>
        </row>
        <row r="351">
          <cell r="B351">
            <v>21040311</v>
          </cell>
          <cell r="C351" t="str">
            <v xml:space="preserve">     (-) INTERESES A DEVENGAR IDL S.A.</v>
          </cell>
          <cell r="D351">
            <v>0</v>
          </cell>
          <cell r="E351">
            <v>-11835616</v>
          </cell>
          <cell r="F351">
            <v>0</v>
          </cell>
          <cell r="G351">
            <v>-11835616</v>
          </cell>
          <cell r="H351" t="str">
            <v>Nota 16</v>
          </cell>
        </row>
        <row r="352">
          <cell r="B352">
            <v>2105</v>
          </cell>
          <cell r="C352" t="str">
            <v>INGRESOS DIFERIDOS</v>
          </cell>
          <cell r="D352">
            <v>0</v>
          </cell>
          <cell r="E352">
            <v>0</v>
          </cell>
          <cell r="F352">
            <v>3509953706.5300002</v>
          </cell>
          <cell r="G352">
            <v>3509953706.5300002</v>
          </cell>
        </row>
        <row r="353">
          <cell r="B353">
            <v>210501</v>
          </cell>
          <cell r="C353" t="str">
            <v>VENTAS DIFERIDAS</v>
          </cell>
          <cell r="D353">
            <v>0</v>
          </cell>
          <cell r="E353">
            <v>0</v>
          </cell>
          <cell r="F353">
            <v>488760475</v>
          </cell>
          <cell r="G353">
            <v>488760475</v>
          </cell>
        </row>
        <row r="354">
          <cell r="B354">
            <v>21050102</v>
          </cell>
          <cell r="C354" t="str">
            <v>PREVISION DE COSTO VENTA</v>
          </cell>
          <cell r="D354">
            <v>0</v>
          </cell>
          <cell r="E354">
            <v>154406038</v>
          </cell>
          <cell r="F354">
            <v>0</v>
          </cell>
          <cell r="G354">
            <v>154406038</v>
          </cell>
          <cell r="H354" t="str">
            <v>Nota 19</v>
          </cell>
        </row>
        <row r="355">
          <cell r="B355">
            <v>21050103</v>
          </cell>
          <cell r="C355" t="str">
            <v>ANTICIPO DE CLIENTES USD</v>
          </cell>
          <cell r="D355">
            <v>0</v>
          </cell>
          <cell r="E355">
            <v>43013620</v>
          </cell>
          <cell r="F355">
            <v>0</v>
          </cell>
          <cell r="G355">
            <v>43013620</v>
          </cell>
          <cell r="H355" t="str">
            <v>Nota 19</v>
          </cell>
        </row>
        <row r="356">
          <cell r="B356">
            <v>21050105</v>
          </cell>
          <cell r="C356" t="str">
            <v>ANTICIPO ACREDITACIONES GS</v>
          </cell>
          <cell r="D356">
            <v>0</v>
          </cell>
          <cell r="E356">
            <v>72607902</v>
          </cell>
          <cell r="F356">
            <v>0</v>
          </cell>
          <cell r="G356">
            <v>72607902</v>
          </cell>
          <cell r="H356" t="str">
            <v>Nota 19</v>
          </cell>
        </row>
        <row r="357">
          <cell r="B357">
            <v>21050106</v>
          </cell>
          <cell r="C357" t="str">
            <v>ANTICIPO ACREDITACIONES USD</v>
          </cell>
          <cell r="D357">
            <v>0</v>
          </cell>
          <cell r="E357">
            <v>192892538</v>
          </cell>
          <cell r="F357">
            <v>0</v>
          </cell>
          <cell r="G357">
            <v>192892538</v>
          </cell>
          <cell r="H357" t="str">
            <v>Nota 19</v>
          </cell>
        </row>
        <row r="358">
          <cell r="B358">
            <v>21050107</v>
          </cell>
          <cell r="C358" t="str">
            <v>ANTICIPO DE CLIENTES GS</v>
          </cell>
          <cell r="D358">
            <v>0</v>
          </cell>
          <cell r="E358">
            <v>25840377</v>
          </cell>
          <cell r="F358">
            <v>0</v>
          </cell>
          <cell r="G358">
            <v>25840377</v>
          </cell>
          <cell r="H358" t="str">
            <v>Nota 19</v>
          </cell>
        </row>
        <row r="359">
          <cell r="B359">
            <v>21050117</v>
          </cell>
          <cell r="C359" t="str">
            <v>INGRESOS COBRADOS POR ADELANTADO</v>
          </cell>
          <cell r="D359">
            <v>0</v>
          </cell>
          <cell r="E359">
            <v>0</v>
          </cell>
          <cell r="F359">
            <v>0</v>
          </cell>
          <cell r="G359">
            <v>0</v>
          </cell>
          <cell r="H359" t="str">
            <v>Nota 19</v>
          </cell>
        </row>
        <row r="360">
          <cell r="B360">
            <v>21050220</v>
          </cell>
          <cell r="C360" t="str">
            <v>GRUPO VAZQUEZ A PAGAR USD</v>
          </cell>
          <cell r="D360">
            <v>0</v>
          </cell>
          <cell r="E360">
            <v>-0.15</v>
          </cell>
          <cell r="F360">
            <v>0</v>
          </cell>
          <cell r="G360">
            <v>-0.15</v>
          </cell>
          <cell r="H360" t="str">
            <v>Nota 19</v>
          </cell>
        </row>
        <row r="361">
          <cell r="B361">
            <v>210502</v>
          </cell>
          <cell r="C361" t="str">
            <v>PROVISIONES</v>
          </cell>
          <cell r="D361">
            <v>0</v>
          </cell>
          <cell r="E361">
            <v>0</v>
          </cell>
          <cell r="F361">
            <v>3021193231.5300002</v>
          </cell>
          <cell r="G361">
            <v>3021193231.5300002</v>
          </cell>
        </row>
        <row r="362">
          <cell r="B362">
            <v>21050201</v>
          </cell>
          <cell r="C362" t="str">
            <v>PROVISIONES VARIAS</v>
          </cell>
          <cell r="D362">
            <v>0</v>
          </cell>
          <cell r="E362">
            <v>0</v>
          </cell>
          <cell r="F362">
            <v>0</v>
          </cell>
          <cell r="G362">
            <v>0</v>
          </cell>
          <cell r="H362" t="str">
            <v>Nota 19</v>
          </cell>
        </row>
        <row r="363">
          <cell r="B363">
            <v>21050202</v>
          </cell>
          <cell r="C363" t="str">
            <v>DESCUENTOS ASISMED</v>
          </cell>
          <cell r="D363">
            <v>0</v>
          </cell>
          <cell r="E363">
            <v>5</v>
          </cell>
          <cell r="F363">
            <v>0</v>
          </cell>
          <cell r="G363">
            <v>5</v>
          </cell>
          <cell r="H363" t="str">
            <v>Nota 19</v>
          </cell>
        </row>
        <row r="364">
          <cell r="B364">
            <v>21050203</v>
          </cell>
          <cell r="C364" t="str">
            <v>UENO GS</v>
          </cell>
          <cell r="D364">
            <v>0</v>
          </cell>
          <cell r="E364">
            <v>15997267</v>
          </cell>
          <cell r="F364">
            <v>0</v>
          </cell>
          <cell r="G364">
            <v>15997267</v>
          </cell>
          <cell r="H364" t="str">
            <v>Nota 19</v>
          </cell>
        </row>
        <row r="365">
          <cell r="B365">
            <v>21050204</v>
          </cell>
          <cell r="C365" t="str">
            <v>FONDO FIJO A PAGAR CBS</v>
          </cell>
          <cell r="D365">
            <v>0</v>
          </cell>
          <cell r="E365">
            <v>4102578</v>
          </cell>
          <cell r="F365">
            <v>0</v>
          </cell>
          <cell r="G365">
            <v>4102578</v>
          </cell>
          <cell r="H365" t="str">
            <v>Nota 19</v>
          </cell>
        </row>
        <row r="366">
          <cell r="B366">
            <v>21050205</v>
          </cell>
          <cell r="C366" t="str">
            <v>GRUPO VAZQUEZ A PAGAR GS</v>
          </cell>
          <cell r="D366">
            <v>0</v>
          </cell>
          <cell r="E366">
            <v>1783565412</v>
          </cell>
          <cell r="F366">
            <v>0</v>
          </cell>
          <cell r="G366">
            <v>1783565412</v>
          </cell>
          <cell r="H366" t="str">
            <v>Nota 19</v>
          </cell>
        </row>
        <row r="367">
          <cell r="B367">
            <v>21050206</v>
          </cell>
          <cell r="C367" t="str">
            <v>IOIO GS</v>
          </cell>
          <cell r="D367">
            <v>0</v>
          </cell>
          <cell r="E367">
            <v>602869501</v>
          </cell>
          <cell r="F367">
            <v>0</v>
          </cell>
          <cell r="G367">
            <v>602869501</v>
          </cell>
          <cell r="H367" t="str">
            <v>Nota 19</v>
          </cell>
        </row>
        <row r="368">
          <cell r="B368">
            <v>21050207</v>
          </cell>
          <cell r="C368" t="str">
            <v>EMBARGOS JUDICIALES</v>
          </cell>
          <cell r="D368">
            <v>0</v>
          </cell>
          <cell r="E368">
            <v>0</v>
          </cell>
          <cell r="F368">
            <v>0</v>
          </cell>
          <cell r="G368">
            <v>0</v>
          </cell>
          <cell r="H368" t="str">
            <v>Nota 19</v>
          </cell>
        </row>
        <row r="369">
          <cell r="B369">
            <v>21050208</v>
          </cell>
          <cell r="C369" t="str">
            <v>CREDICENTRO A PAGAR GS</v>
          </cell>
          <cell r="D369">
            <v>0</v>
          </cell>
          <cell r="E369">
            <v>-0.4</v>
          </cell>
          <cell r="F369">
            <v>0</v>
          </cell>
          <cell r="G369">
            <v>-0.4</v>
          </cell>
          <cell r="H369" t="str">
            <v>Nota 19</v>
          </cell>
        </row>
        <row r="370">
          <cell r="B370">
            <v>21050209</v>
          </cell>
          <cell r="C370" t="str">
            <v>CREDICENTRO A PAGAR USD</v>
          </cell>
          <cell r="D370">
            <v>0</v>
          </cell>
          <cell r="E370">
            <v>0.08</v>
          </cell>
          <cell r="F370">
            <v>0</v>
          </cell>
          <cell r="G370">
            <v>0.08</v>
          </cell>
          <cell r="H370" t="str">
            <v>Nota 19</v>
          </cell>
        </row>
        <row r="371">
          <cell r="B371">
            <v>21050210</v>
          </cell>
          <cell r="C371" t="str">
            <v>CBS A PAGAR</v>
          </cell>
          <cell r="D371">
            <v>0</v>
          </cell>
          <cell r="E371">
            <v>518481203</v>
          </cell>
          <cell r="F371">
            <v>0</v>
          </cell>
          <cell r="G371">
            <v>518481203</v>
          </cell>
          <cell r="H371" t="str">
            <v>Nota 19</v>
          </cell>
        </row>
        <row r="372">
          <cell r="B372">
            <v>21050211</v>
          </cell>
          <cell r="C372" t="str">
            <v>DESCUENTO POR DONACIONES</v>
          </cell>
          <cell r="D372">
            <v>0</v>
          </cell>
          <cell r="E372">
            <v>0</v>
          </cell>
          <cell r="F372">
            <v>0</v>
          </cell>
          <cell r="G372">
            <v>0</v>
          </cell>
          <cell r="H372" t="str">
            <v>Nota 19</v>
          </cell>
        </row>
        <row r="373">
          <cell r="B373">
            <v>21050212</v>
          </cell>
          <cell r="C373" t="str">
            <v>CBS A PAGAR USD</v>
          </cell>
          <cell r="D373">
            <v>0</v>
          </cell>
          <cell r="E373">
            <v>0</v>
          </cell>
          <cell r="F373">
            <v>0</v>
          </cell>
          <cell r="G373">
            <v>0</v>
          </cell>
          <cell r="H373" t="str">
            <v>Nota 19</v>
          </cell>
        </row>
        <row r="374">
          <cell r="B374">
            <v>21050213</v>
          </cell>
          <cell r="C374" t="str">
            <v>OPERACIONES CBS A PAGAR HONOR. CORP.</v>
          </cell>
          <cell r="D374">
            <v>0</v>
          </cell>
          <cell r="E374">
            <v>0</v>
          </cell>
          <cell r="F374">
            <v>0</v>
          </cell>
          <cell r="G374">
            <v>0</v>
          </cell>
          <cell r="H374" t="str">
            <v>Nota 19</v>
          </cell>
        </row>
        <row r="375">
          <cell r="B375">
            <v>21050214</v>
          </cell>
          <cell r="C375" t="str">
            <v>RECUPERO DE GASTOS GIMNASIO</v>
          </cell>
          <cell r="D375">
            <v>0</v>
          </cell>
          <cell r="E375">
            <v>0</v>
          </cell>
          <cell r="F375">
            <v>0</v>
          </cell>
          <cell r="G375">
            <v>0</v>
          </cell>
          <cell r="H375" t="str">
            <v>Nota 19</v>
          </cell>
        </row>
        <row r="376">
          <cell r="B376">
            <v>21050215</v>
          </cell>
          <cell r="C376" t="str">
            <v>STE A PAGAR GS</v>
          </cell>
          <cell r="D376">
            <v>0</v>
          </cell>
          <cell r="E376">
            <v>0</v>
          </cell>
          <cell r="F376">
            <v>0</v>
          </cell>
          <cell r="G376">
            <v>0</v>
          </cell>
          <cell r="H376" t="str">
            <v>Nota 19</v>
          </cell>
        </row>
        <row r="377">
          <cell r="B377">
            <v>21050216</v>
          </cell>
          <cell r="C377" t="str">
            <v>STE A PAGAR USD</v>
          </cell>
          <cell r="D377">
            <v>0</v>
          </cell>
          <cell r="E377">
            <v>93599766</v>
          </cell>
          <cell r="F377">
            <v>0</v>
          </cell>
          <cell r="G377">
            <v>93599766</v>
          </cell>
          <cell r="H377" t="str">
            <v>Nota 19</v>
          </cell>
        </row>
        <row r="378">
          <cell r="B378">
            <v>21050217</v>
          </cell>
          <cell r="C378" t="str">
            <v>OPERACIONES A CANCELAR GS - TESORERIA</v>
          </cell>
          <cell r="D378">
            <v>0</v>
          </cell>
          <cell r="E378">
            <v>0</v>
          </cell>
          <cell r="F378">
            <v>0</v>
          </cell>
          <cell r="G378">
            <v>0</v>
          </cell>
          <cell r="H378" t="str">
            <v>Nota 19</v>
          </cell>
        </row>
        <row r="379">
          <cell r="B379">
            <v>21050218</v>
          </cell>
          <cell r="C379" t="str">
            <v>DESCUENTO POR CUMPLEAÑOS</v>
          </cell>
          <cell r="D379">
            <v>0</v>
          </cell>
          <cell r="E379">
            <v>20000</v>
          </cell>
          <cell r="F379">
            <v>0</v>
          </cell>
          <cell r="G379">
            <v>20000</v>
          </cell>
          <cell r="H379" t="str">
            <v>Nota 19</v>
          </cell>
        </row>
        <row r="380">
          <cell r="B380">
            <v>21050219</v>
          </cell>
          <cell r="C380" t="str">
            <v>DESCUENTO POR AYUDA ESCOLAR</v>
          </cell>
          <cell r="D380">
            <v>0</v>
          </cell>
          <cell r="E380">
            <v>2557500</v>
          </cell>
          <cell r="F380">
            <v>0</v>
          </cell>
          <cell r="G380">
            <v>2557500</v>
          </cell>
          <cell r="H380" t="str">
            <v>Nota 19</v>
          </cell>
        </row>
        <row r="381">
          <cell r="B381">
            <v>2107</v>
          </cell>
          <cell r="C381" t="str">
            <v>OTRAS DEUDAS POR TARJETA</v>
          </cell>
          <cell r="D381">
            <v>0</v>
          </cell>
          <cell r="E381">
            <v>0</v>
          </cell>
          <cell r="F381">
            <v>19697300</v>
          </cell>
          <cell r="G381">
            <v>19697300</v>
          </cell>
        </row>
        <row r="382">
          <cell r="B382">
            <v>210701</v>
          </cell>
          <cell r="C382" t="str">
            <v>DEUDA TARJETA CREDITO</v>
          </cell>
          <cell r="D382">
            <v>0</v>
          </cell>
          <cell r="E382">
            <v>0</v>
          </cell>
          <cell r="F382">
            <v>19697300</v>
          </cell>
          <cell r="G382">
            <v>19697300</v>
          </cell>
        </row>
        <row r="383">
          <cell r="B383">
            <v>21070101</v>
          </cell>
          <cell r="C383" t="str">
            <v>TARJETA DE CREDITO ITAU</v>
          </cell>
          <cell r="D383">
            <v>0</v>
          </cell>
          <cell r="E383">
            <v>512680</v>
          </cell>
          <cell r="F383">
            <v>0</v>
          </cell>
          <cell r="G383">
            <v>512680</v>
          </cell>
          <cell r="H383" t="str">
            <v>Nota 14</v>
          </cell>
        </row>
        <row r="384">
          <cell r="B384">
            <v>21070103</v>
          </cell>
          <cell r="C384" t="str">
            <v>ATLAS VISA EDUCACIÓN 3710</v>
          </cell>
          <cell r="D384">
            <v>0</v>
          </cell>
          <cell r="E384">
            <v>0</v>
          </cell>
          <cell r="F384">
            <v>0</v>
          </cell>
          <cell r="G384">
            <v>0</v>
          </cell>
          <cell r="H384" t="str">
            <v>Nota 14</v>
          </cell>
        </row>
        <row r="385">
          <cell r="B385">
            <v>21070104</v>
          </cell>
          <cell r="C385" t="str">
            <v>ATLAS ADICIONAL 4484</v>
          </cell>
          <cell r="D385">
            <v>0</v>
          </cell>
          <cell r="E385">
            <v>0</v>
          </cell>
          <cell r="F385">
            <v>0</v>
          </cell>
          <cell r="G385">
            <v>0</v>
          </cell>
          <cell r="H385" t="str">
            <v>Nota 14</v>
          </cell>
        </row>
        <row r="386">
          <cell r="B386">
            <v>21070105</v>
          </cell>
          <cell r="C386" t="str">
            <v>TARJETA VISA ORO N° 8765 - ADM</v>
          </cell>
          <cell r="D386">
            <v>0</v>
          </cell>
          <cell r="E386">
            <v>0</v>
          </cell>
          <cell r="F386">
            <v>0</v>
          </cell>
          <cell r="G386">
            <v>0</v>
          </cell>
          <cell r="H386" t="str">
            <v>Nota 14</v>
          </cell>
        </row>
        <row r="387">
          <cell r="B387">
            <v>21070106</v>
          </cell>
          <cell r="C387" t="str">
            <v>TARJETA VISA ORO N° 8773 - MKT</v>
          </cell>
          <cell r="D387">
            <v>0</v>
          </cell>
          <cell r="E387">
            <v>19084620</v>
          </cell>
          <cell r="F387">
            <v>0</v>
          </cell>
          <cell r="G387">
            <v>19084620</v>
          </cell>
          <cell r="H387" t="str">
            <v>Nota 14</v>
          </cell>
        </row>
        <row r="388">
          <cell r="B388">
            <v>21070107</v>
          </cell>
          <cell r="C388" t="str">
            <v>TARJETA VISA ORO N° 8781 - TI</v>
          </cell>
          <cell r="D388">
            <v>0</v>
          </cell>
          <cell r="E388">
            <v>0</v>
          </cell>
          <cell r="F388">
            <v>0</v>
          </cell>
          <cell r="G388">
            <v>0</v>
          </cell>
          <cell r="H388" t="str">
            <v>Nota 14</v>
          </cell>
        </row>
        <row r="389">
          <cell r="B389">
            <v>21070108</v>
          </cell>
          <cell r="C389" t="str">
            <v>TARJETA VISA ORO NRO 9730 - TH</v>
          </cell>
          <cell r="D389">
            <v>0</v>
          </cell>
          <cell r="E389">
            <v>0</v>
          </cell>
          <cell r="F389">
            <v>0</v>
          </cell>
          <cell r="G389">
            <v>0</v>
          </cell>
          <cell r="H389" t="str">
            <v>Nota 14</v>
          </cell>
        </row>
        <row r="390">
          <cell r="B390">
            <v>21070109</v>
          </cell>
          <cell r="C390" t="str">
            <v>TARJETA VISA ORO NRO 9748 - SHAIK</v>
          </cell>
          <cell r="D390">
            <v>0</v>
          </cell>
          <cell r="E390">
            <v>0</v>
          </cell>
          <cell r="F390">
            <v>0</v>
          </cell>
          <cell r="G390">
            <v>0</v>
          </cell>
          <cell r="H390" t="str">
            <v>Nota 14</v>
          </cell>
        </row>
        <row r="391">
          <cell r="B391">
            <v>21070110</v>
          </cell>
          <cell r="C391" t="str">
            <v>TARJETA DE CREDITO VARIOS</v>
          </cell>
          <cell r="D391">
            <v>0</v>
          </cell>
          <cell r="E391">
            <v>100000</v>
          </cell>
          <cell r="F391">
            <v>0</v>
          </cell>
          <cell r="G391">
            <v>100000</v>
          </cell>
          <cell r="H391" t="str">
            <v>Nota 14</v>
          </cell>
        </row>
        <row r="392">
          <cell r="B392">
            <v>2109</v>
          </cell>
          <cell r="C392" t="str">
            <v>OTRAS DEUDAS</v>
          </cell>
          <cell r="D392">
            <v>0</v>
          </cell>
          <cell r="E392">
            <v>0</v>
          </cell>
          <cell r="F392">
            <v>281207264.51999998</v>
          </cell>
          <cell r="G392">
            <v>281207264.51999998</v>
          </cell>
        </row>
        <row r="393">
          <cell r="B393">
            <v>210901</v>
          </cell>
          <cell r="C393" t="str">
            <v>OTRAS DEUDAS</v>
          </cell>
          <cell r="D393">
            <v>0</v>
          </cell>
          <cell r="E393">
            <v>0</v>
          </cell>
          <cell r="F393">
            <v>281207264.51999998</v>
          </cell>
          <cell r="G393">
            <v>281207264.51999998</v>
          </cell>
        </row>
        <row r="394">
          <cell r="B394">
            <v>21090103</v>
          </cell>
          <cell r="C394" t="str">
            <v>OTROS ACREEDORES</v>
          </cell>
          <cell r="D394">
            <v>0</v>
          </cell>
          <cell r="E394">
            <v>281207265</v>
          </cell>
          <cell r="F394">
            <v>0</v>
          </cell>
          <cell r="G394">
            <v>281207265</v>
          </cell>
          <cell r="H394" t="str">
            <v>Nota 19</v>
          </cell>
        </row>
        <row r="395">
          <cell r="B395">
            <v>21090104</v>
          </cell>
          <cell r="C395" t="str">
            <v>OPERACIÓN FINANCIERA UENO CP</v>
          </cell>
          <cell r="D395">
            <v>0</v>
          </cell>
          <cell r="E395">
            <v>0</v>
          </cell>
          <cell r="F395">
            <v>0</v>
          </cell>
          <cell r="G395">
            <v>0</v>
          </cell>
          <cell r="H395" t="str">
            <v>Nota 14</v>
          </cell>
        </row>
        <row r="396">
          <cell r="B396">
            <v>21090105</v>
          </cell>
          <cell r="C396" t="str">
            <v>MI NEGOCIO</v>
          </cell>
          <cell r="D396">
            <v>0</v>
          </cell>
          <cell r="E396">
            <v>0</v>
          </cell>
          <cell r="F396">
            <v>0</v>
          </cell>
          <cell r="G396">
            <v>0</v>
          </cell>
          <cell r="H396" t="str">
            <v>Nota 19</v>
          </cell>
        </row>
        <row r="397">
          <cell r="B397">
            <v>22</v>
          </cell>
          <cell r="C397" t="str">
            <v>PASIVO NO CORRIENTE</v>
          </cell>
          <cell r="D397">
            <v>0</v>
          </cell>
          <cell r="E397">
            <v>0</v>
          </cell>
          <cell r="F397">
            <v>162058914944.79001</v>
          </cell>
          <cell r="G397">
            <v>162058914944.79001</v>
          </cell>
        </row>
        <row r="398">
          <cell r="B398">
            <v>2201</v>
          </cell>
          <cell r="C398" t="str">
            <v>DEUDAS COMERCIALES A LARGO PLAZO</v>
          </cell>
          <cell r="D398">
            <v>0</v>
          </cell>
          <cell r="E398">
            <v>0</v>
          </cell>
          <cell r="F398">
            <v>11078124183.66</v>
          </cell>
          <cell r="G398">
            <v>11078124183.66</v>
          </cell>
        </row>
        <row r="399">
          <cell r="B399">
            <v>220101</v>
          </cell>
          <cell r="C399" t="str">
            <v>DEUDAS OPERATIVAS A LARGO PLAZO</v>
          </cell>
          <cell r="D399">
            <v>0</v>
          </cell>
          <cell r="E399">
            <v>0</v>
          </cell>
          <cell r="F399">
            <v>11078124183.66</v>
          </cell>
          <cell r="G399">
            <v>11078124183.66</v>
          </cell>
        </row>
        <row r="400">
          <cell r="B400">
            <v>22010101</v>
          </cell>
          <cell r="C400" t="str">
            <v>PROVEEDORES LOCALES  ML LP</v>
          </cell>
          <cell r="D400">
            <v>0</v>
          </cell>
          <cell r="E400">
            <v>0</v>
          </cell>
          <cell r="F400">
            <v>0</v>
          </cell>
          <cell r="G400">
            <v>0</v>
          </cell>
          <cell r="H400" t="str">
            <v>Nota 13</v>
          </cell>
        </row>
        <row r="401">
          <cell r="B401">
            <v>22010102</v>
          </cell>
          <cell r="C401" t="str">
            <v>PROVEEDORES LOCALES  ME LP</v>
          </cell>
          <cell r="D401">
            <v>0</v>
          </cell>
          <cell r="E401">
            <v>0</v>
          </cell>
          <cell r="F401">
            <v>0</v>
          </cell>
          <cell r="G401">
            <v>0</v>
          </cell>
          <cell r="H401" t="str">
            <v>Nota 13</v>
          </cell>
        </row>
        <row r="402">
          <cell r="B402">
            <v>22010103</v>
          </cell>
          <cell r="C402" t="str">
            <v>PROVEEDORES EXTERIOR  - RICOH ME LP</v>
          </cell>
          <cell r="D402">
            <v>0</v>
          </cell>
          <cell r="E402">
            <v>6691851293</v>
          </cell>
          <cell r="F402">
            <v>0</v>
          </cell>
          <cell r="G402">
            <v>6691851293</v>
          </cell>
          <cell r="H402" t="str">
            <v>Nota 13</v>
          </cell>
        </row>
        <row r="403">
          <cell r="B403">
            <v>22010105</v>
          </cell>
          <cell r="C403" t="str">
            <v>PROVEEDORES DEL EXTERIOR LP</v>
          </cell>
          <cell r="D403">
            <v>0</v>
          </cell>
          <cell r="E403">
            <v>4386272890.6599998</v>
          </cell>
          <cell r="F403">
            <v>0</v>
          </cell>
          <cell r="G403">
            <v>4386272890.6599998</v>
          </cell>
          <cell r="H403" t="str">
            <v>Nota 13</v>
          </cell>
        </row>
        <row r="404">
          <cell r="B404">
            <v>220102</v>
          </cell>
          <cell r="C404" t="str">
            <v>DEUDAS OPERATIVAS A LARGO PLAZO</v>
          </cell>
          <cell r="D404">
            <v>0</v>
          </cell>
          <cell r="E404">
            <v>0</v>
          </cell>
          <cell r="F404">
            <v>0</v>
          </cell>
          <cell r="G404">
            <v>0</v>
          </cell>
        </row>
        <row r="405">
          <cell r="B405">
            <v>22010201</v>
          </cell>
          <cell r="C405" t="str">
            <v>RODRIGO SALDIVAR HEISECKE</v>
          </cell>
          <cell r="D405">
            <v>0</v>
          </cell>
          <cell r="E405">
            <v>0</v>
          </cell>
          <cell r="F405">
            <v>0</v>
          </cell>
          <cell r="G405">
            <v>0</v>
          </cell>
          <cell r="H405" t="str">
            <v>Nota 13</v>
          </cell>
        </row>
        <row r="406">
          <cell r="B406">
            <v>2202</v>
          </cell>
          <cell r="C406" t="str">
            <v>DEUDAS FINANCIERAS</v>
          </cell>
          <cell r="D406">
            <v>0</v>
          </cell>
          <cell r="E406">
            <v>0</v>
          </cell>
          <cell r="F406">
            <v>43763688241.129997</v>
          </cell>
          <cell r="G406">
            <v>43763688241.129997</v>
          </cell>
        </row>
        <row r="407">
          <cell r="B407">
            <v>220201</v>
          </cell>
          <cell r="C407" t="str">
            <v>PRESTAMOS BANCARIOS LP ML</v>
          </cell>
          <cell r="D407">
            <v>0</v>
          </cell>
          <cell r="E407">
            <v>0</v>
          </cell>
          <cell r="F407">
            <v>8301588269</v>
          </cell>
          <cell r="G407">
            <v>8301588269</v>
          </cell>
        </row>
        <row r="408">
          <cell r="B408">
            <v>21040224</v>
          </cell>
          <cell r="C408" t="str">
            <v>PRESTAMOS FINANCIERA UENO SAECA USD</v>
          </cell>
          <cell r="D408">
            <v>0</v>
          </cell>
          <cell r="E408">
            <v>0</v>
          </cell>
          <cell r="F408">
            <v>0</v>
          </cell>
          <cell r="G408">
            <v>0</v>
          </cell>
          <cell r="H408" t="str">
            <v>Nota 14</v>
          </cell>
        </row>
        <row r="409">
          <cell r="B409">
            <v>21040225</v>
          </cell>
          <cell r="C409" t="str">
            <v xml:space="preserve">     PRESTAMOS FINANC UENO USD</v>
          </cell>
          <cell r="D409">
            <v>0</v>
          </cell>
          <cell r="E409">
            <v>0</v>
          </cell>
          <cell r="F409">
            <v>0</v>
          </cell>
          <cell r="G409">
            <v>0</v>
          </cell>
          <cell r="H409" t="str">
            <v>Nota 14</v>
          </cell>
        </row>
        <row r="410">
          <cell r="B410">
            <v>21040226</v>
          </cell>
          <cell r="C410" t="str">
            <v xml:space="preserve">     INTERESES A PAGAR PRESTAMOS UENO US</v>
          </cell>
          <cell r="D410">
            <v>0</v>
          </cell>
          <cell r="E410">
            <v>0</v>
          </cell>
          <cell r="F410">
            <v>0</v>
          </cell>
          <cell r="G410">
            <v>0</v>
          </cell>
          <cell r="H410" t="str">
            <v>Nota 14</v>
          </cell>
        </row>
        <row r="411">
          <cell r="B411">
            <v>22020104</v>
          </cell>
          <cell r="C411" t="str">
            <v>BANCO ITAU LP</v>
          </cell>
          <cell r="D411">
            <v>0</v>
          </cell>
          <cell r="E411">
            <v>280679311</v>
          </cell>
          <cell r="F411">
            <v>0</v>
          </cell>
          <cell r="G411">
            <v>280679311</v>
          </cell>
          <cell r="H411" t="str">
            <v>Nota 14</v>
          </cell>
        </row>
        <row r="412">
          <cell r="B412">
            <v>22020107</v>
          </cell>
          <cell r="C412" t="str">
            <v>FINANCIERA UENO LP</v>
          </cell>
          <cell r="D412">
            <v>0</v>
          </cell>
          <cell r="E412">
            <v>10672947744</v>
          </cell>
          <cell r="F412">
            <v>0</v>
          </cell>
          <cell r="G412">
            <v>10672947744</v>
          </cell>
          <cell r="H412" t="str">
            <v>Nota 14</v>
          </cell>
        </row>
        <row r="413">
          <cell r="B413">
            <v>22020120</v>
          </cell>
          <cell r="C413" t="str">
            <v>INTERESES A DEVENGAR ML LP</v>
          </cell>
          <cell r="D413">
            <v>0</v>
          </cell>
          <cell r="E413">
            <v>-2652038786</v>
          </cell>
          <cell r="F413">
            <v>0</v>
          </cell>
          <cell r="G413">
            <v>-2652038786</v>
          </cell>
          <cell r="H413" t="str">
            <v>Nota 14</v>
          </cell>
        </row>
        <row r="414">
          <cell r="B414">
            <v>22020122</v>
          </cell>
          <cell r="C414" t="str">
            <v xml:space="preserve">     PRESTAMOS FINEXPAR GS</v>
          </cell>
          <cell r="D414">
            <v>0</v>
          </cell>
          <cell r="E414">
            <v>0</v>
          </cell>
          <cell r="F414">
            <v>0</v>
          </cell>
          <cell r="G414">
            <v>0</v>
          </cell>
          <cell r="H414" t="str">
            <v>Nota 14</v>
          </cell>
        </row>
        <row r="415">
          <cell r="B415">
            <v>22020123</v>
          </cell>
          <cell r="C415" t="str">
            <v xml:space="preserve">     INTERESES A PAGAR FINEXPAR GS</v>
          </cell>
          <cell r="D415">
            <v>0</v>
          </cell>
          <cell r="E415">
            <v>0</v>
          </cell>
          <cell r="F415">
            <v>0</v>
          </cell>
          <cell r="G415">
            <v>0</v>
          </cell>
          <cell r="H415" t="str">
            <v>Nota 14</v>
          </cell>
        </row>
        <row r="416">
          <cell r="B416">
            <v>22020124</v>
          </cell>
          <cell r="C416" t="str">
            <v xml:space="preserve">     (-) INTERESES A DEVENGAR FINEXPAR G</v>
          </cell>
          <cell r="D416">
            <v>0</v>
          </cell>
          <cell r="E416">
            <v>0</v>
          </cell>
          <cell r="F416">
            <v>0</v>
          </cell>
          <cell r="G416">
            <v>0</v>
          </cell>
          <cell r="H416" t="str">
            <v>Nota 14</v>
          </cell>
        </row>
        <row r="417">
          <cell r="B417">
            <v>220202</v>
          </cell>
          <cell r="C417" t="str">
            <v>PRESTAMOS BANCARIOS LARGO PLAZO ME</v>
          </cell>
          <cell r="D417">
            <v>0</v>
          </cell>
          <cell r="E417">
            <v>0</v>
          </cell>
          <cell r="F417">
            <v>35462099972.459999</v>
          </cell>
          <cell r="G417">
            <v>35462099972.459999</v>
          </cell>
        </row>
        <row r="418">
          <cell r="B418">
            <v>22020201</v>
          </cell>
          <cell r="C418" t="str">
            <v>BANCO REGIONAL U$D LP</v>
          </cell>
          <cell r="D418">
            <v>0</v>
          </cell>
          <cell r="E418">
            <v>978690319</v>
          </cell>
          <cell r="F418">
            <v>0</v>
          </cell>
          <cell r="G418">
            <v>978690319</v>
          </cell>
          <cell r="H418" t="str">
            <v>Nota 14</v>
          </cell>
        </row>
        <row r="419">
          <cell r="B419">
            <v>22020202</v>
          </cell>
          <cell r="C419" t="str">
            <v>BANCO AMAMBAY U$D LP</v>
          </cell>
          <cell r="D419">
            <v>0</v>
          </cell>
          <cell r="E419">
            <v>7444449506</v>
          </cell>
          <cell r="F419">
            <v>0</v>
          </cell>
          <cell r="G419">
            <v>7444449506</v>
          </cell>
          <cell r="H419" t="str">
            <v>Nota 14</v>
          </cell>
        </row>
        <row r="420">
          <cell r="B420">
            <v>22020203</v>
          </cell>
          <cell r="C420" t="str">
            <v>BANCO SUDAMERIS U$D LP</v>
          </cell>
          <cell r="D420">
            <v>0</v>
          </cell>
          <cell r="E420">
            <v>2566943807</v>
          </cell>
          <cell r="F420">
            <v>0</v>
          </cell>
          <cell r="G420">
            <v>2566943807</v>
          </cell>
          <cell r="H420" t="str">
            <v>Nota 14</v>
          </cell>
        </row>
        <row r="421">
          <cell r="B421">
            <v>22020204</v>
          </cell>
          <cell r="C421" t="str">
            <v>BANCO ITAU PRESTAMOS U$D LP</v>
          </cell>
          <cell r="D421">
            <v>0</v>
          </cell>
          <cell r="E421">
            <v>4298724165</v>
          </cell>
          <cell r="F421">
            <v>0</v>
          </cell>
          <cell r="G421">
            <v>4298724165</v>
          </cell>
          <cell r="H421" t="str">
            <v>Nota 14</v>
          </cell>
        </row>
        <row r="422">
          <cell r="B422">
            <v>22020212</v>
          </cell>
          <cell r="C422" t="str">
            <v>BANCO FAMILIAR U$D LP</v>
          </cell>
          <cell r="D422">
            <v>0</v>
          </cell>
          <cell r="E422">
            <v>1640690941</v>
          </cell>
          <cell r="F422">
            <v>0</v>
          </cell>
          <cell r="G422">
            <v>1640690941</v>
          </cell>
          <cell r="H422" t="str">
            <v>Nota 14</v>
          </cell>
        </row>
        <row r="423">
          <cell r="B423">
            <v>22020213</v>
          </cell>
          <cell r="C423" t="str">
            <v>BANCO ATLAS S.A. U$D LP</v>
          </cell>
          <cell r="D423">
            <v>0</v>
          </cell>
          <cell r="E423">
            <v>3777972266</v>
          </cell>
          <cell r="F423">
            <v>0</v>
          </cell>
          <cell r="G423">
            <v>3777972266</v>
          </cell>
          <cell r="H423" t="str">
            <v>Nota 14</v>
          </cell>
        </row>
        <row r="424">
          <cell r="B424">
            <v>22020214</v>
          </cell>
          <cell r="C424" t="str">
            <v>FINANCIERA SOLAR U$D LP</v>
          </cell>
          <cell r="D424">
            <v>0</v>
          </cell>
          <cell r="E424">
            <v>1151587306</v>
          </cell>
          <cell r="F424">
            <v>0</v>
          </cell>
          <cell r="G424">
            <v>1151587306</v>
          </cell>
          <cell r="H424" t="str">
            <v>Nota 14</v>
          </cell>
        </row>
        <row r="425">
          <cell r="B425">
            <v>22020215</v>
          </cell>
          <cell r="C425" t="str">
            <v>B.B.V.A U$D LP</v>
          </cell>
          <cell r="D425">
            <v>0</v>
          </cell>
          <cell r="E425">
            <v>2000204098</v>
          </cell>
          <cell r="F425">
            <v>0</v>
          </cell>
          <cell r="G425">
            <v>2000204098</v>
          </cell>
          <cell r="H425" t="str">
            <v>Nota 14</v>
          </cell>
        </row>
        <row r="426">
          <cell r="B426">
            <v>22020217</v>
          </cell>
          <cell r="C426" t="str">
            <v>VISION DE FINANZAS U$D LP</v>
          </cell>
          <cell r="D426">
            <v>0</v>
          </cell>
          <cell r="E426">
            <v>370448770</v>
          </cell>
          <cell r="F426">
            <v>0</v>
          </cell>
          <cell r="G426">
            <v>370448770</v>
          </cell>
          <cell r="H426" t="str">
            <v>Nota 14</v>
          </cell>
        </row>
        <row r="427">
          <cell r="B427">
            <v>22020219</v>
          </cell>
          <cell r="C427" t="str">
            <v>BANCO RIO S.A. U$D LP</v>
          </cell>
          <cell r="D427">
            <v>0</v>
          </cell>
          <cell r="E427">
            <v>5334903413</v>
          </cell>
          <cell r="F427">
            <v>0</v>
          </cell>
          <cell r="G427">
            <v>5334903413</v>
          </cell>
          <cell r="H427" t="str">
            <v>Nota 14</v>
          </cell>
        </row>
        <row r="428">
          <cell r="B428">
            <v>22020220</v>
          </cell>
          <cell r="C428" t="str">
            <v>INTERESES A DEVENGAR ME LP</v>
          </cell>
          <cell r="D428">
            <v>0</v>
          </cell>
          <cell r="E428">
            <v>-2420185121</v>
          </cell>
          <cell r="F428">
            <v>0</v>
          </cell>
          <cell r="G428">
            <v>-2420185121</v>
          </cell>
          <cell r="H428" t="str">
            <v>Nota 14</v>
          </cell>
        </row>
        <row r="429">
          <cell r="B429">
            <v>22020222</v>
          </cell>
          <cell r="C429" t="str">
            <v>FIC S.A DE FINANZAS U$D LP</v>
          </cell>
          <cell r="D429">
            <v>0</v>
          </cell>
          <cell r="E429">
            <v>539970559</v>
          </cell>
          <cell r="F429">
            <v>0</v>
          </cell>
          <cell r="G429">
            <v>539970559</v>
          </cell>
          <cell r="H429" t="str">
            <v>Nota 14</v>
          </cell>
        </row>
        <row r="430">
          <cell r="B430">
            <v>22020223</v>
          </cell>
          <cell r="C430" t="str">
            <v>BANCO GNB U$D LP</v>
          </cell>
          <cell r="D430">
            <v>0</v>
          </cell>
          <cell r="E430">
            <v>855308743</v>
          </cell>
          <cell r="F430">
            <v>0</v>
          </cell>
          <cell r="G430">
            <v>855308743</v>
          </cell>
          <cell r="H430" t="str">
            <v>Nota 14</v>
          </cell>
        </row>
        <row r="431">
          <cell r="B431">
            <v>22020224</v>
          </cell>
          <cell r="C431" t="str">
            <v>BANCOP U$D LP</v>
          </cell>
          <cell r="D431">
            <v>0</v>
          </cell>
          <cell r="E431">
            <v>580882786</v>
          </cell>
          <cell r="F431">
            <v>0</v>
          </cell>
          <cell r="G431">
            <v>580882786</v>
          </cell>
          <cell r="H431" t="str">
            <v>Nota 14</v>
          </cell>
        </row>
        <row r="432">
          <cell r="B432">
            <v>22020226</v>
          </cell>
          <cell r="C432" t="str">
            <v xml:space="preserve">     PRESTAMOS FIC USD</v>
          </cell>
          <cell r="D432">
            <v>0</v>
          </cell>
          <cell r="E432">
            <v>6084063801</v>
          </cell>
          <cell r="F432">
            <v>0</v>
          </cell>
          <cell r="G432">
            <v>6084063801</v>
          </cell>
          <cell r="H432" t="str">
            <v>Nota 14</v>
          </cell>
        </row>
        <row r="433">
          <cell r="B433">
            <v>22020227</v>
          </cell>
          <cell r="C433" t="str">
            <v xml:space="preserve">     INTERESES A PAGAR FIC USD</v>
          </cell>
          <cell r="D433">
            <v>0</v>
          </cell>
          <cell r="E433">
            <v>1314482193</v>
          </cell>
          <cell r="F433">
            <v>0</v>
          </cell>
          <cell r="G433">
            <v>1314482193</v>
          </cell>
          <cell r="H433" t="str">
            <v>Nota 14</v>
          </cell>
        </row>
        <row r="434">
          <cell r="B434">
            <v>22020228</v>
          </cell>
          <cell r="C434" t="str">
            <v xml:space="preserve">     (-) INTERESES A DEVENGAR FIC USD</v>
          </cell>
          <cell r="D434">
            <v>0</v>
          </cell>
          <cell r="E434">
            <v>-1124152470.54</v>
          </cell>
          <cell r="F434">
            <v>0</v>
          </cell>
          <cell r="G434">
            <v>-1124152470.54</v>
          </cell>
          <cell r="H434" t="str">
            <v>Nota 14</v>
          </cell>
        </row>
        <row r="435">
          <cell r="B435">
            <v>22020230</v>
          </cell>
          <cell r="C435" t="str">
            <v xml:space="preserve">     PRESTAMOS FINEXPAR USD</v>
          </cell>
          <cell r="D435">
            <v>0</v>
          </cell>
          <cell r="E435">
            <v>0</v>
          </cell>
          <cell r="F435">
            <v>0</v>
          </cell>
          <cell r="G435">
            <v>0</v>
          </cell>
          <cell r="H435" t="str">
            <v>Nota 14</v>
          </cell>
        </row>
        <row r="436">
          <cell r="B436">
            <v>22020231</v>
          </cell>
          <cell r="C436" t="str">
            <v xml:space="preserve">     INTERESES A PAGAR FINEXPAR USD</v>
          </cell>
          <cell r="D436">
            <v>0</v>
          </cell>
          <cell r="E436">
            <v>0</v>
          </cell>
          <cell r="F436">
            <v>0</v>
          </cell>
          <cell r="G436">
            <v>0</v>
          </cell>
          <cell r="H436" t="str">
            <v>Nota 14</v>
          </cell>
        </row>
        <row r="437">
          <cell r="B437">
            <v>22020232</v>
          </cell>
          <cell r="C437" t="str">
            <v xml:space="preserve">     (-) INTERESES A DEVENGAR FINEXPAR U</v>
          </cell>
          <cell r="D437">
            <v>0</v>
          </cell>
          <cell r="E437">
            <v>67114891</v>
          </cell>
          <cell r="F437">
            <v>0</v>
          </cell>
          <cell r="G437">
            <v>67114891</v>
          </cell>
          <cell r="H437" t="str">
            <v>Nota 14</v>
          </cell>
        </row>
        <row r="438">
          <cell r="B438">
            <v>220203</v>
          </cell>
          <cell r="C438" t="str">
            <v>PRESTAMOS EN OTRAS ENTIDADES</v>
          </cell>
          <cell r="D438">
            <v>0</v>
          </cell>
          <cell r="E438">
            <v>0</v>
          </cell>
          <cell r="F438">
            <v>-0.33</v>
          </cell>
          <cell r="G438">
            <v>-0.33</v>
          </cell>
        </row>
        <row r="439">
          <cell r="B439">
            <v>22020302</v>
          </cell>
          <cell r="C439" t="str">
            <v xml:space="preserve">     PRESTAMO CREDICENTRO GS</v>
          </cell>
          <cell r="D439">
            <v>0</v>
          </cell>
          <cell r="E439">
            <v>0</v>
          </cell>
          <cell r="F439">
            <v>0</v>
          </cell>
          <cell r="G439">
            <v>0</v>
          </cell>
          <cell r="H439" t="str">
            <v>Nota 14</v>
          </cell>
        </row>
        <row r="440">
          <cell r="B440">
            <v>22020303</v>
          </cell>
          <cell r="C440" t="str">
            <v xml:space="preserve">     INTERESES A PAGAR CREDICENTRO GS</v>
          </cell>
          <cell r="D440">
            <v>0</v>
          </cell>
          <cell r="E440">
            <v>0</v>
          </cell>
          <cell r="F440">
            <v>0</v>
          </cell>
          <cell r="G440">
            <v>0</v>
          </cell>
          <cell r="H440" t="str">
            <v>Nota 14</v>
          </cell>
        </row>
        <row r="441">
          <cell r="B441">
            <v>22020304</v>
          </cell>
          <cell r="C441" t="str">
            <v xml:space="preserve">     (-) INTERESES A DEVENGAR CREDICENTR</v>
          </cell>
          <cell r="D441">
            <v>0</v>
          </cell>
          <cell r="E441">
            <v>0</v>
          </cell>
          <cell r="F441">
            <v>0</v>
          </cell>
          <cell r="G441">
            <v>0</v>
          </cell>
          <cell r="H441" t="str">
            <v>Nota 14</v>
          </cell>
        </row>
        <row r="442">
          <cell r="B442">
            <v>22020306</v>
          </cell>
          <cell r="C442" t="str">
            <v xml:space="preserve">     PRESTAMO CREDICENTRO USD</v>
          </cell>
          <cell r="D442">
            <v>0</v>
          </cell>
          <cell r="E442">
            <v>0</v>
          </cell>
          <cell r="F442">
            <v>0</v>
          </cell>
          <cell r="G442">
            <v>0</v>
          </cell>
          <cell r="H442" t="str">
            <v>Nota 14</v>
          </cell>
        </row>
        <row r="443">
          <cell r="B443">
            <v>22020307</v>
          </cell>
          <cell r="C443" t="str">
            <v xml:space="preserve">     INTERESES A PAGAR CREDICENTRO USD</v>
          </cell>
          <cell r="D443">
            <v>0</v>
          </cell>
          <cell r="E443">
            <v>0</v>
          </cell>
          <cell r="F443">
            <v>0</v>
          </cell>
          <cell r="G443">
            <v>0</v>
          </cell>
          <cell r="H443" t="str">
            <v>Nota 14</v>
          </cell>
        </row>
        <row r="444">
          <cell r="B444">
            <v>22020308</v>
          </cell>
          <cell r="C444" t="str">
            <v xml:space="preserve">     (-) INTERESES A DEVENGAR CREDICENTR</v>
          </cell>
          <cell r="D444">
            <v>0</v>
          </cell>
          <cell r="E444">
            <v>-0.33</v>
          </cell>
          <cell r="F444">
            <v>0</v>
          </cell>
          <cell r="G444">
            <v>-0.33</v>
          </cell>
          <cell r="H444" t="str">
            <v>Nota 14</v>
          </cell>
        </row>
        <row r="445">
          <cell r="B445">
            <v>2203</v>
          </cell>
          <cell r="C445" t="str">
            <v>INGRESOS DIFERIDOS</v>
          </cell>
          <cell r="D445">
            <v>0</v>
          </cell>
          <cell r="E445">
            <v>0</v>
          </cell>
          <cell r="F445">
            <v>0</v>
          </cell>
          <cell r="G445">
            <v>0</v>
          </cell>
        </row>
        <row r="446">
          <cell r="B446">
            <v>220301</v>
          </cell>
          <cell r="C446" t="str">
            <v>INGRESOS DIFERIDOS LP</v>
          </cell>
          <cell r="D446">
            <v>0</v>
          </cell>
          <cell r="E446">
            <v>0</v>
          </cell>
          <cell r="F446">
            <v>0</v>
          </cell>
          <cell r="G446">
            <v>0</v>
          </cell>
        </row>
        <row r="447">
          <cell r="B447">
            <v>22030108</v>
          </cell>
          <cell r="C447" t="str">
            <v>TECHNOMA</v>
          </cell>
          <cell r="D447">
            <v>0</v>
          </cell>
          <cell r="E447">
            <v>0</v>
          </cell>
          <cell r="F447">
            <v>0</v>
          </cell>
          <cell r="G447">
            <v>0</v>
          </cell>
          <cell r="H447" t="str">
            <v>Nota 19</v>
          </cell>
        </row>
        <row r="448">
          <cell r="B448">
            <v>2204</v>
          </cell>
          <cell r="C448" t="str">
            <v>OTRAS DEUDAS LARGO PLAZO</v>
          </cell>
          <cell r="D448">
            <v>0</v>
          </cell>
          <cell r="E448">
            <v>0</v>
          </cell>
          <cell r="F448">
            <v>107217102520</v>
          </cell>
          <cell r="G448">
            <v>107217102520</v>
          </cell>
        </row>
        <row r="449">
          <cell r="B449">
            <v>220401</v>
          </cell>
          <cell r="C449" t="str">
            <v>OTRAS DEUDAS LP</v>
          </cell>
          <cell r="D449">
            <v>0</v>
          </cell>
          <cell r="E449">
            <v>0</v>
          </cell>
          <cell r="F449">
            <v>452634357</v>
          </cell>
          <cell r="G449">
            <v>452634357</v>
          </cell>
        </row>
        <row r="450">
          <cell r="B450">
            <v>22040101</v>
          </cell>
          <cell r="C450" t="str">
            <v>OPERACIÓN FINANCIERA UENO LP</v>
          </cell>
          <cell r="D450">
            <v>0</v>
          </cell>
          <cell r="E450">
            <v>0</v>
          </cell>
          <cell r="F450">
            <v>0</v>
          </cell>
          <cell r="G450">
            <v>0</v>
          </cell>
          <cell r="H450" t="str">
            <v>Nota 14</v>
          </cell>
        </row>
        <row r="451">
          <cell r="B451">
            <v>22040103</v>
          </cell>
          <cell r="C451" t="str">
            <v xml:space="preserve">     CAPITAL TECHNOMA S.A.C.I. USD </v>
          </cell>
          <cell r="D451">
            <v>0</v>
          </cell>
          <cell r="E451">
            <v>0</v>
          </cell>
          <cell r="F451">
            <v>0</v>
          </cell>
          <cell r="G451">
            <v>0</v>
          </cell>
          <cell r="H451" t="str">
            <v>Nota 14</v>
          </cell>
        </row>
        <row r="452">
          <cell r="B452">
            <v>22040104</v>
          </cell>
          <cell r="C452" t="str">
            <v xml:space="preserve">     INTERES A PAGAR TECHNOMA S.A.C.I. U</v>
          </cell>
          <cell r="D452">
            <v>0</v>
          </cell>
          <cell r="E452">
            <v>0</v>
          </cell>
          <cell r="F452">
            <v>0</v>
          </cell>
          <cell r="G452">
            <v>0</v>
          </cell>
          <cell r="H452" t="str">
            <v>Nota 14</v>
          </cell>
        </row>
        <row r="453">
          <cell r="B453">
            <v>22040105</v>
          </cell>
          <cell r="C453" t="str">
            <v xml:space="preserve">     -INTERES A DEVENGAR TECHNOMA S.A.C.</v>
          </cell>
          <cell r="D453">
            <v>0</v>
          </cell>
          <cell r="E453">
            <v>0</v>
          </cell>
          <cell r="F453">
            <v>0</v>
          </cell>
          <cell r="G453">
            <v>0</v>
          </cell>
          <cell r="H453" t="str">
            <v>Nota 14</v>
          </cell>
        </row>
        <row r="454">
          <cell r="B454">
            <v>22040106</v>
          </cell>
          <cell r="C454" t="str">
            <v>OTRAS CUENTAS POR PAGAR</v>
          </cell>
          <cell r="D454">
            <v>0</v>
          </cell>
          <cell r="E454">
            <v>452634358</v>
          </cell>
          <cell r="F454">
            <v>0</v>
          </cell>
          <cell r="G454">
            <v>452634358</v>
          </cell>
          <cell r="H454" t="str">
            <v>Nota 19</v>
          </cell>
        </row>
        <row r="455">
          <cell r="B455">
            <v>220402</v>
          </cell>
          <cell r="C455" t="str">
            <v>BONOS PRIVADOS EMITIDOS</v>
          </cell>
          <cell r="D455">
            <v>0</v>
          </cell>
          <cell r="E455">
            <v>0</v>
          </cell>
          <cell r="F455">
            <v>106764468163</v>
          </cell>
          <cell r="G455">
            <v>106764468163</v>
          </cell>
        </row>
        <row r="456">
          <cell r="B456">
            <v>22040202</v>
          </cell>
          <cell r="C456" t="str">
            <v xml:space="preserve">     BONOS PRIVADOS EMITIDOS GS</v>
          </cell>
          <cell r="D456">
            <v>0</v>
          </cell>
          <cell r="E456">
            <v>105000000000</v>
          </cell>
          <cell r="F456">
            <v>0</v>
          </cell>
          <cell r="G456">
            <v>105000000000</v>
          </cell>
          <cell r="H456" t="str">
            <v>Nota 14</v>
          </cell>
        </row>
        <row r="457">
          <cell r="B457">
            <v>22040203</v>
          </cell>
          <cell r="C457" t="str">
            <v xml:space="preserve">     INTERESES A PAGAR BONOS GS</v>
          </cell>
          <cell r="D457">
            <v>0</v>
          </cell>
          <cell r="E457">
            <v>72898136977</v>
          </cell>
          <cell r="F457">
            <v>0</v>
          </cell>
          <cell r="G457">
            <v>72898136977</v>
          </cell>
          <cell r="H457" t="str">
            <v>Nota 14</v>
          </cell>
        </row>
        <row r="458">
          <cell r="B458">
            <v>22040204</v>
          </cell>
          <cell r="C458" t="str">
            <v xml:space="preserve">     (-) INTERESES A DEVENGAR BONOS GS</v>
          </cell>
          <cell r="D458">
            <v>0</v>
          </cell>
          <cell r="E458">
            <v>-71133668814</v>
          </cell>
          <cell r="F458">
            <v>0</v>
          </cell>
          <cell r="G458">
            <v>-71133668814</v>
          </cell>
          <cell r="H458" t="str">
            <v>Nota 14</v>
          </cell>
        </row>
        <row r="459">
          <cell r="B459">
            <v>3</v>
          </cell>
          <cell r="C459" t="str">
            <v>PATRIMONIO NETO</v>
          </cell>
          <cell r="D459">
            <v>0</v>
          </cell>
          <cell r="E459">
            <v>0</v>
          </cell>
          <cell r="F459">
            <v>95209784618</v>
          </cell>
          <cell r="G459">
            <v>95209784618</v>
          </cell>
        </row>
        <row r="460">
          <cell r="B460">
            <v>31</v>
          </cell>
          <cell r="C460" t="str">
            <v>CAPITAL DE LA EMPRESA</v>
          </cell>
          <cell r="D460">
            <v>0</v>
          </cell>
          <cell r="E460">
            <v>0</v>
          </cell>
          <cell r="F460">
            <v>64967661550</v>
          </cell>
          <cell r="G460">
            <v>64967661550</v>
          </cell>
        </row>
        <row r="461">
          <cell r="B461">
            <v>3101</v>
          </cell>
          <cell r="C461" t="str">
            <v>CAPITAL</v>
          </cell>
          <cell r="D461">
            <v>0</v>
          </cell>
          <cell r="E461">
            <v>0</v>
          </cell>
          <cell r="F461">
            <v>64967661550</v>
          </cell>
          <cell r="G461">
            <v>64967661550</v>
          </cell>
        </row>
        <row r="462">
          <cell r="B462">
            <v>310101</v>
          </cell>
          <cell r="C462" t="str">
            <v>CAPITAL SOCIAL</v>
          </cell>
          <cell r="D462">
            <v>0</v>
          </cell>
          <cell r="E462">
            <v>0</v>
          </cell>
          <cell r="F462">
            <v>64967661550</v>
          </cell>
          <cell r="G462">
            <v>64967661550</v>
          </cell>
        </row>
        <row r="463">
          <cell r="B463">
            <v>31010101</v>
          </cell>
          <cell r="C463" t="str">
            <v>CAPITAL INTEGRADO</v>
          </cell>
          <cell r="D463">
            <v>0</v>
          </cell>
          <cell r="E463">
            <v>106120100000</v>
          </cell>
          <cell r="F463">
            <v>0</v>
          </cell>
          <cell r="G463">
            <v>106120100000</v>
          </cell>
          <cell r="H463" t="str">
            <v>Nota 20</v>
          </cell>
        </row>
        <row r="464">
          <cell r="B464">
            <v>31010102</v>
          </cell>
          <cell r="C464" t="str">
            <v>(-) CAPITAL A INTEGRAR</v>
          </cell>
          <cell r="D464">
            <v>0</v>
          </cell>
          <cell r="E464">
            <v>-41154000000</v>
          </cell>
          <cell r="F464">
            <v>0</v>
          </cell>
          <cell r="G464">
            <v>-41154000000</v>
          </cell>
          <cell r="H464" t="str">
            <v>Nota 20</v>
          </cell>
        </row>
        <row r="465">
          <cell r="B465">
            <v>31010103</v>
          </cell>
          <cell r="C465" t="str">
            <v>AUMENTO DE CAPITAL SOCIAL</v>
          </cell>
          <cell r="D465">
            <v>0</v>
          </cell>
          <cell r="E465">
            <v>1561550</v>
          </cell>
          <cell r="F465">
            <v>0</v>
          </cell>
          <cell r="G465">
            <v>1561550</v>
          </cell>
          <cell r="H465" t="str">
            <v>Nota 20</v>
          </cell>
        </row>
        <row r="466">
          <cell r="B466">
            <v>32</v>
          </cell>
          <cell r="C466" t="str">
            <v>RESERVAS</v>
          </cell>
          <cell r="D466">
            <v>0</v>
          </cell>
          <cell r="E466">
            <v>0</v>
          </cell>
          <cell r="F466">
            <v>13681682815</v>
          </cell>
          <cell r="G466">
            <v>13681682815</v>
          </cell>
        </row>
        <row r="467">
          <cell r="B467">
            <v>3201</v>
          </cell>
          <cell r="C467" t="str">
            <v>CONSTITUCION DE RESERVAS</v>
          </cell>
          <cell r="D467">
            <v>0</v>
          </cell>
          <cell r="E467">
            <v>0</v>
          </cell>
          <cell r="F467">
            <v>13681682815</v>
          </cell>
          <cell r="G467">
            <v>13681682815</v>
          </cell>
        </row>
        <row r="468">
          <cell r="B468">
            <v>320101</v>
          </cell>
          <cell r="C468" t="str">
            <v>RESERVAS ESTATUTARIAS Y LEGALES</v>
          </cell>
          <cell r="D468">
            <v>0</v>
          </cell>
          <cell r="E468">
            <v>0</v>
          </cell>
          <cell r="F468">
            <v>13681682815</v>
          </cell>
          <cell r="G468">
            <v>13681682815</v>
          </cell>
        </row>
        <row r="469">
          <cell r="B469">
            <v>32010101</v>
          </cell>
          <cell r="C469" t="str">
            <v>RESERVA LEGAL</v>
          </cell>
          <cell r="D469">
            <v>0</v>
          </cell>
          <cell r="E469">
            <v>3154744327</v>
          </cell>
          <cell r="F469">
            <v>0</v>
          </cell>
          <cell r="G469">
            <v>3154744327</v>
          </cell>
          <cell r="H469" t="str">
            <v>Nota 21</v>
          </cell>
        </row>
        <row r="470">
          <cell r="B470">
            <v>32010102</v>
          </cell>
          <cell r="C470" t="str">
            <v>RESERVA REVALUO LEY 125</v>
          </cell>
          <cell r="D470">
            <v>0</v>
          </cell>
          <cell r="E470">
            <v>7167926567</v>
          </cell>
          <cell r="F470">
            <v>0</v>
          </cell>
          <cell r="G470">
            <v>7167926567</v>
          </cell>
          <cell r="H470" t="str">
            <v>Nota 21</v>
          </cell>
        </row>
        <row r="471">
          <cell r="B471">
            <v>32010103</v>
          </cell>
          <cell r="C471" t="str">
            <v>RESERVA FACULTATIVA</v>
          </cell>
          <cell r="D471">
            <v>0</v>
          </cell>
          <cell r="E471">
            <v>2352091984</v>
          </cell>
          <cell r="F471">
            <v>0</v>
          </cell>
          <cell r="G471">
            <v>2352091984</v>
          </cell>
          <cell r="H471" t="str">
            <v>Nota 21</v>
          </cell>
        </row>
        <row r="472">
          <cell r="B472">
            <v>32010104</v>
          </cell>
          <cell r="C472" t="str">
            <v>OTRAS RESERVAS</v>
          </cell>
          <cell r="D472">
            <v>0</v>
          </cell>
          <cell r="E472">
            <v>353257635</v>
          </cell>
          <cell r="F472">
            <v>0</v>
          </cell>
          <cell r="G472">
            <v>353257635</v>
          </cell>
          <cell r="H472" t="str">
            <v>Nota 21</v>
          </cell>
        </row>
        <row r="473">
          <cell r="B473">
            <v>32010105</v>
          </cell>
          <cell r="C473" t="str">
            <v>RESERVA DE REVALÚO TÉCNICO</v>
          </cell>
          <cell r="D473">
            <v>0</v>
          </cell>
          <cell r="E473">
            <v>653662302</v>
          </cell>
          <cell r="F473">
            <v>0</v>
          </cell>
          <cell r="G473">
            <v>653662302</v>
          </cell>
          <cell r="H473" t="str">
            <v>Nota 21</v>
          </cell>
        </row>
        <row r="474">
          <cell r="B474">
            <v>33</v>
          </cell>
          <cell r="C474" t="str">
            <v>RESULTADOS</v>
          </cell>
          <cell r="D474">
            <v>0</v>
          </cell>
          <cell r="E474">
            <v>0</v>
          </cell>
          <cell r="F474">
            <v>16560440253</v>
          </cell>
          <cell r="G474">
            <v>16560440253</v>
          </cell>
        </row>
        <row r="475">
          <cell r="B475">
            <v>3301</v>
          </cell>
          <cell r="C475" t="str">
            <v>RESULTADOS OBTENIDOS</v>
          </cell>
          <cell r="D475">
            <v>0</v>
          </cell>
          <cell r="E475">
            <v>0</v>
          </cell>
          <cell r="F475">
            <v>16560440253</v>
          </cell>
          <cell r="G475">
            <v>16560440253</v>
          </cell>
        </row>
        <row r="476">
          <cell r="B476">
            <v>330101</v>
          </cell>
          <cell r="C476" t="str">
            <v>RESULTADOS ACUMULADOS</v>
          </cell>
          <cell r="D476">
            <v>0</v>
          </cell>
          <cell r="E476">
            <v>0</v>
          </cell>
          <cell r="F476">
            <v>16560440253</v>
          </cell>
          <cell r="G476">
            <v>16560440253</v>
          </cell>
        </row>
        <row r="477">
          <cell r="B477">
            <v>33010115</v>
          </cell>
          <cell r="C477" t="str">
            <v>RESULTADO EJERCICIO 2021</v>
          </cell>
          <cell r="D477">
            <v>0</v>
          </cell>
          <cell r="E477">
            <v>16560440253</v>
          </cell>
          <cell r="F477">
            <v>0</v>
          </cell>
          <cell r="G477">
            <v>16560440253</v>
          </cell>
          <cell r="H477" t="str">
            <v>Nota 23</v>
          </cell>
        </row>
        <row r="478">
          <cell r="B478">
            <v>33010116</v>
          </cell>
          <cell r="C478" t="str">
            <v>RESULTADO EJERCICIO 2022</v>
          </cell>
          <cell r="D478">
            <v>0</v>
          </cell>
          <cell r="E478">
            <v>0</v>
          </cell>
          <cell r="F478">
            <v>0</v>
          </cell>
          <cell r="G478">
            <v>0</v>
          </cell>
          <cell r="H478" t="str">
            <v>Nota 23</v>
          </cell>
        </row>
        <row r="479">
          <cell r="B479">
            <v>4</v>
          </cell>
          <cell r="C479" t="str">
            <v>INGRESOS</v>
          </cell>
          <cell r="D479">
            <v>0</v>
          </cell>
          <cell r="E479">
            <v>0</v>
          </cell>
          <cell r="F479">
            <v>256089102473.66</v>
          </cell>
          <cell r="G479">
            <v>256089102473.66</v>
          </cell>
        </row>
        <row r="480">
          <cell r="B480">
            <v>41</v>
          </cell>
          <cell r="C480" t="str">
            <v>INGRESOS CORRIENTES</v>
          </cell>
          <cell r="D480">
            <v>0</v>
          </cell>
          <cell r="E480">
            <v>0</v>
          </cell>
          <cell r="F480">
            <v>256089102473.66</v>
          </cell>
          <cell r="G480">
            <v>256089102473.66</v>
          </cell>
        </row>
        <row r="481">
          <cell r="B481">
            <v>4101</v>
          </cell>
          <cell r="C481" t="str">
            <v>INGRESOS OPERATIVOS - SECTOR PRIVADO</v>
          </cell>
          <cell r="D481">
            <v>0</v>
          </cell>
          <cell r="E481">
            <v>0</v>
          </cell>
          <cell r="F481">
            <v>220033420289.20001</v>
          </cell>
          <cell r="G481">
            <v>220033420289.20001</v>
          </cell>
        </row>
        <row r="482">
          <cell r="B482">
            <v>410103</v>
          </cell>
          <cell r="C482" t="str">
            <v>ING. SUMINISTROS</v>
          </cell>
          <cell r="D482">
            <v>0</v>
          </cell>
          <cell r="E482">
            <v>0</v>
          </cell>
          <cell r="F482">
            <v>795748850</v>
          </cell>
          <cell r="G482">
            <v>795748850</v>
          </cell>
        </row>
        <row r="483">
          <cell r="B483">
            <v>41010301</v>
          </cell>
          <cell r="C483" t="str">
            <v>ING. SUMINISTROS VENTA DIRECTA</v>
          </cell>
          <cell r="D483">
            <v>0</v>
          </cell>
          <cell r="E483">
            <v>795748850</v>
          </cell>
          <cell r="F483">
            <v>0</v>
          </cell>
          <cell r="G483">
            <v>795748850</v>
          </cell>
          <cell r="H483" t="str">
            <v>Nota 25</v>
          </cell>
        </row>
        <row r="484">
          <cell r="B484">
            <v>410104</v>
          </cell>
          <cell r="C484" t="str">
            <v>ING. SERVICIO TECNICO PROFESIONAL</v>
          </cell>
          <cell r="D484">
            <v>0</v>
          </cell>
          <cell r="E484">
            <v>0</v>
          </cell>
          <cell r="F484">
            <v>287499832</v>
          </cell>
          <cell r="G484">
            <v>287499832</v>
          </cell>
        </row>
        <row r="485">
          <cell r="B485">
            <v>41010401</v>
          </cell>
          <cell r="C485" t="str">
            <v>ING. SERVICIO TECNICO PROFESIONAL</v>
          </cell>
          <cell r="D485">
            <v>0</v>
          </cell>
          <cell r="E485">
            <v>19550191</v>
          </cell>
          <cell r="F485">
            <v>0</v>
          </cell>
          <cell r="G485">
            <v>19550191</v>
          </cell>
          <cell r="H485" t="str">
            <v>Nota 25</v>
          </cell>
        </row>
        <row r="486">
          <cell r="B486">
            <v>41010403</v>
          </cell>
          <cell r="C486" t="str">
            <v>ING. SERVICIO TECNICO PROFESIONAL PANINI</v>
          </cell>
          <cell r="D486">
            <v>0</v>
          </cell>
          <cell r="E486">
            <v>267949641</v>
          </cell>
          <cell r="F486">
            <v>0</v>
          </cell>
          <cell r="G486">
            <v>267949641</v>
          </cell>
          <cell r="H486" t="str">
            <v>Nota 25</v>
          </cell>
        </row>
        <row r="487">
          <cell r="B487">
            <v>410105</v>
          </cell>
          <cell r="C487" t="str">
            <v>ING. SERVICIO  TECNICO  PARTES</v>
          </cell>
          <cell r="D487">
            <v>0</v>
          </cell>
          <cell r="E487">
            <v>0</v>
          </cell>
          <cell r="F487">
            <v>73880880</v>
          </cell>
          <cell r="G487">
            <v>73880880</v>
          </cell>
        </row>
        <row r="488">
          <cell r="B488">
            <v>41010501</v>
          </cell>
          <cell r="C488" t="str">
            <v>ING. CENTRO SERVICIO TECNICO PARTES</v>
          </cell>
          <cell r="D488">
            <v>0</v>
          </cell>
          <cell r="E488">
            <v>73880880</v>
          </cell>
          <cell r="F488">
            <v>0</v>
          </cell>
          <cell r="G488">
            <v>73880880</v>
          </cell>
          <cell r="H488" t="str">
            <v>Nota 25</v>
          </cell>
        </row>
        <row r="489">
          <cell r="B489">
            <v>410106</v>
          </cell>
          <cell r="C489" t="str">
            <v>ING. CUOTAS- CONTRATO</v>
          </cell>
          <cell r="D489">
            <v>0</v>
          </cell>
          <cell r="E489">
            <v>0</v>
          </cell>
          <cell r="F489">
            <v>21369536</v>
          </cell>
          <cell r="G489">
            <v>21369536</v>
          </cell>
        </row>
        <row r="490">
          <cell r="B490">
            <v>41010620</v>
          </cell>
          <cell r="C490" t="str">
            <v>INGRESOS POR LEASING</v>
          </cell>
          <cell r="D490">
            <v>0</v>
          </cell>
          <cell r="E490">
            <v>21369536</v>
          </cell>
          <cell r="F490">
            <v>0</v>
          </cell>
          <cell r="G490">
            <v>21369536</v>
          </cell>
          <cell r="H490" t="str">
            <v>Nota 25</v>
          </cell>
        </row>
        <row r="491">
          <cell r="B491">
            <v>410107</v>
          </cell>
          <cell r="C491" t="str">
            <v>ING. PORTAL DE SOLUCIONES</v>
          </cell>
          <cell r="D491">
            <v>0</v>
          </cell>
          <cell r="E491">
            <v>0</v>
          </cell>
          <cell r="F491">
            <v>4375231</v>
          </cell>
          <cell r="G491">
            <v>4375231</v>
          </cell>
        </row>
        <row r="492">
          <cell r="B492">
            <v>41010704</v>
          </cell>
          <cell r="C492" t="str">
            <v>ING. POR SERVICIOS PROFESIONALES</v>
          </cell>
          <cell r="D492">
            <v>0</v>
          </cell>
          <cell r="E492">
            <v>4375231</v>
          </cell>
          <cell r="F492">
            <v>0</v>
          </cell>
          <cell r="G492">
            <v>4375231</v>
          </cell>
          <cell r="H492" t="str">
            <v>Nota 25</v>
          </cell>
        </row>
        <row r="493">
          <cell r="B493">
            <v>410108</v>
          </cell>
          <cell r="C493" t="str">
            <v>INGRESO CLICK</v>
          </cell>
          <cell r="D493">
            <v>0</v>
          </cell>
          <cell r="E493">
            <v>0</v>
          </cell>
          <cell r="F493">
            <v>5213420668</v>
          </cell>
          <cell r="G493">
            <v>5213420668</v>
          </cell>
        </row>
        <row r="494">
          <cell r="B494">
            <v>41010801</v>
          </cell>
          <cell r="C494" t="str">
            <v>ING. CLICK ESCANEO</v>
          </cell>
          <cell r="D494">
            <v>0</v>
          </cell>
          <cell r="E494">
            <v>2668518</v>
          </cell>
          <cell r="F494">
            <v>0</v>
          </cell>
          <cell r="G494">
            <v>2668518</v>
          </cell>
          <cell r="H494" t="str">
            <v>Nota 25</v>
          </cell>
        </row>
        <row r="495">
          <cell r="B495">
            <v>41010802</v>
          </cell>
          <cell r="C495" t="str">
            <v>ING. CLICK IMPRESIONES</v>
          </cell>
          <cell r="D495">
            <v>0</v>
          </cell>
          <cell r="E495">
            <v>4362019392</v>
          </cell>
          <cell r="F495">
            <v>0</v>
          </cell>
          <cell r="G495">
            <v>4362019392</v>
          </cell>
          <cell r="H495" t="str">
            <v>Nota 25</v>
          </cell>
        </row>
        <row r="496">
          <cell r="B496">
            <v>41010804</v>
          </cell>
          <cell r="C496" t="str">
            <v>ING. SUMINISTROS UNIBIND</v>
          </cell>
          <cell r="D496">
            <v>0</v>
          </cell>
          <cell r="E496">
            <v>18417531</v>
          </cell>
          <cell r="F496">
            <v>0</v>
          </cell>
          <cell r="G496">
            <v>18417531</v>
          </cell>
          <cell r="H496" t="str">
            <v>Nota 25</v>
          </cell>
        </row>
        <row r="497">
          <cell r="B497">
            <v>41010805</v>
          </cell>
          <cell r="C497" t="str">
            <v>ING. POR CLICK</v>
          </cell>
          <cell r="D497">
            <v>0</v>
          </cell>
          <cell r="E497">
            <v>830315227</v>
          </cell>
          <cell r="F497">
            <v>0</v>
          </cell>
          <cell r="G497">
            <v>830315227</v>
          </cell>
          <cell r="H497" t="str">
            <v>Nota 25</v>
          </cell>
        </row>
        <row r="498">
          <cell r="B498">
            <v>410109</v>
          </cell>
          <cell r="C498" t="str">
            <v>ING. EXCEDENTE</v>
          </cell>
          <cell r="D498">
            <v>0</v>
          </cell>
          <cell r="E498">
            <v>0</v>
          </cell>
          <cell r="F498">
            <v>2360322280</v>
          </cell>
          <cell r="G498">
            <v>2360322280</v>
          </cell>
        </row>
        <row r="499">
          <cell r="B499">
            <v>41010902</v>
          </cell>
          <cell r="C499" t="str">
            <v>INGRESOS EXCEDENTES CLICK</v>
          </cell>
          <cell r="D499">
            <v>0</v>
          </cell>
          <cell r="E499">
            <v>2360322280</v>
          </cell>
          <cell r="F499">
            <v>0</v>
          </cell>
          <cell r="G499">
            <v>2360322280</v>
          </cell>
          <cell r="H499" t="str">
            <v>Nota 25</v>
          </cell>
        </row>
        <row r="500">
          <cell r="B500">
            <v>410110</v>
          </cell>
          <cell r="C500" t="str">
            <v>ING. SERVICIOS - FINANCIACION LEASING</v>
          </cell>
          <cell r="D500">
            <v>0</v>
          </cell>
          <cell r="E500">
            <v>0</v>
          </cell>
          <cell r="F500">
            <v>1205870987</v>
          </cell>
          <cell r="G500">
            <v>1205870987</v>
          </cell>
        </row>
        <row r="501">
          <cell r="B501">
            <v>41011002</v>
          </cell>
          <cell r="C501" t="str">
            <v>ING. INTERES</v>
          </cell>
          <cell r="D501">
            <v>0</v>
          </cell>
          <cell r="E501">
            <v>857937412</v>
          </cell>
          <cell r="F501">
            <v>0</v>
          </cell>
          <cell r="G501">
            <v>857937412</v>
          </cell>
        </row>
        <row r="502">
          <cell r="B502">
            <v>41011003</v>
          </cell>
          <cell r="C502" t="str">
            <v>ING. CONSULTORIA</v>
          </cell>
          <cell r="D502">
            <v>0</v>
          </cell>
          <cell r="E502">
            <v>263422238</v>
          </cell>
          <cell r="F502">
            <v>0</v>
          </cell>
          <cell r="G502">
            <v>263422238</v>
          </cell>
        </row>
        <row r="503">
          <cell r="B503">
            <v>41011006</v>
          </cell>
          <cell r="C503" t="str">
            <v>ING. SERVICIOS NCR</v>
          </cell>
          <cell r="D503">
            <v>0</v>
          </cell>
          <cell r="E503">
            <v>14909378</v>
          </cell>
          <cell r="F503">
            <v>0</v>
          </cell>
          <cell r="G503">
            <v>14909378</v>
          </cell>
        </row>
        <row r="504">
          <cell r="B504">
            <v>41011008</v>
          </cell>
          <cell r="C504" t="str">
            <v>ING. SERVICIOS UNUM SOFTWARE</v>
          </cell>
          <cell r="D504">
            <v>0</v>
          </cell>
          <cell r="E504">
            <v>14074539</v>
          </cell>
          <cell r="F504">
            <v>0</v>
          </cell>
          <cell r="G504">
            <v>14074539</v>
          </cell>
        </row>
        <row r="505">
          <cell r="B505">
            <v>41011009</v>
          </cell>
          <cell r="C505" t="str">
            <v>ING. SERVICIOS VIDAL VADEMECUM</v>
          </cell>
          <cell r="D505">
            <v>0</v>
          </cell>
          <cell r="E505">
            <v>55527420</v>
          </cell>
          <cell r="F505">
            <v>0</v>
          </cell>
          <cell r="G505">
            <v>55527420</v>
          </cell>
        </row>
        <row r="506">
          <cell r="B506">
            <v>410111</v>
          </cell>
          <cell r="C506" t="str">
            <v>VENTAS DIRECTAS DE PRODUCTOS/REPUESTOS/LICENCIAS</v>
          </cell>
          <cell r="D506">
            <v>0</v>
          </cell>
          <cell r="E506">
            <v>0</v>
          </cell>
          <cell r="F506">
            <v>103597483048</v>
          </cell>
          <cell r="G506">
            <v>103597483048</v>
          </cell>
        </row>
        <row r="507">
          <cell r="B507">
            <v>41011101</v>
          </cell>
          <cell r="C507" t="str">
            <v>VENTA DIRECTA RICOH</v>
          </cell>
          <cell r="D507">
            <v>0</v>
          </cell>
          <cell r="E507">
            <v>254152388</v>
          </cell>
          <cell r="F507">
            <v>0</v>
          </cell>
          <cell r="G507">
            <v>254152388</v>
          </cell>
        </row>
        <row r="508">
          <cell r="B508">
            <v>41011116</v>
          </cell>
          <cell r="C508" t="str">
            <v>VENTA DIRECTA PANINI</v>
          </cell>
          <cell r="D508">
            <v>0</v>
          </cell>
          <cell r="E508">
            <v>7873043</v>
          </cell>
          <cell r="F508">
            <v>0</v>
          </cell>
          <cell r="G508">
            <v>7873043</v>
          </cell>
        </row>
        <row r="509">
          <cell r="B509">
            <v>41011120</v>
          </cell>
          <cell r="C509" t="str">
            <v>ING.POR VENTA DE ARTICULOS/INSUMOS/OTROS</v>
          </cell>
          <cell r="D509">
            <v>0</v>
          </cell>
          <cell r="E509">
            <v>141833811</v>
          </cell>
          <cell r="F509">
            <v>0</v>
          </cell>
          <cell r="G509">
            <v>141833811</v>
          </cell>
        </row>
        <row r="510">
          <cell r="B510">
            <v>41011126</v>
          </cell>
          <cell r="C510" t="str">
            <v>VENTA DIRECTA BYPERSOFT</v>
          </cell>
          <cell r="D510">
            <v>0</v>
          </cell>
          <cell r="E510">
            <v>954227</v>
          </cell>
          <cell r="F510">
            <v>0</v>
          </cell>
          <cell r="G510">
            <v>954227</v>
          </cell>
        </row>
        <row r="511">
          <cell r="B511">
            <v>41011130</v>
          </cell>
          <cell r="C511" t="str">
            <v>VENTA DIRECTA NCR</v>
          </cell>
          <cell r="D511">
            <v>0</v>
          </cell>
          <cell r="E511">
            <v>236303518</v>
          </cell>
          <cell r="F511">
            <v>0</v>
          </cell>
          <cell r="G511">
            <v>236303518</v>
          </cell>
        </row>
        <row r="512">
          <cell r="B512">
            <v>41011144</v>
          </cell>
          <cell r="C512" t="str">
            <v>VENTA DIRECTA OKI</v>
          </cell>
          <cell r="D512">
            <v>0</v>
          </cell>
          <cell r="E512">
            <v>48005686</v>
          </cell>
          <cell r="F512">
            <v>0</v>
          </cell>
          <cell r="G512">
            <v>48005686</v>
          </cell>
        </row>
        <row r="513">
          <cell r="B513">
            <v>41011146</v>
          </cell>
          <cell r="C513" t="str">
            <v>VENTA DIRECTA TEDS</v>
          </cell>
          <cell r="D513">
            <v>0</v>
          </cell>
          <cell r="E513">
            <v>102908360375</v>
          </cell>
          <cell r="F513">
            <v>0</v>
          </cell>
          <cell r="G513">
            <v>102908360375</v>
          </cell>
        </row>
        <row r="514">
          <cell r="B514">
            <v>410112</v>
          </cell>
          <cell r="C514" t="str">
            <v>OTROS INGRESOS VARIOS</v>
          </cell>
          <cell r="D514">
            <v>0</v>
          </cell>
          <cell r="E514">
            <v>0</v>
          </cell>
          <cell r="F514">
            <v>4628455994</v>
          </cell>
          <cell r="G514">
            <v>4628455994</v>
          </cell>
        </row>
        <row r="515">
          <cell r="B515">
            <v>41011201</v>
          </cell>
          <cell r="C515" t="str">
            <v>INGRESOS POR ARRENDAMIENTO -EQUIPOS</v>
          </cell>
          <cell r="D515">
            <v>0</v>
          </cell>
          <cell r="E515">
            <v>3726278491</v>
          </cell>
          <cell r="F515">
            <v>0</v>
          </cell>
          <cell r="G515">
            <v>3726278491</v>
          </cell>
        </row>
        <row r="516">
          <cell r="B516">
            <v>41011202</v>
          </cell>
          <cell r="C516" t="str">
            <v>INGRESOS POR ARRENDAMIENTO - SOFTWARE</v>
          </cell>
          <cell r="D516">
            <v>0</v>
          </cell>
          <cell r="E516">
            <v>902177503</v>
          </cell>
          <cell r="F516">
            <v>0</v>
          </cell>
          <cell r="G516">
            <v>902177503</v>
          </cell>
        </row>
        <row r="517">
          <cell r="B517">
            <v>410115</v>
          </cell>
          <cell r="C517" t="str">
            <v>OTROS INGRESOS OPERATIVOS</v>
          </cell>
          <cell r="D517">
            <v>0</v>
          </cell>
          <cell r="E517">
            <v>0</v>
          </cell>
          <cell r="F517">
            <v>24838939554.200001</v>
          </cell>
          <cell r="G517">
            <v>24838939554.200001</v>
          </cell>
        </row>
        <row r="518">
          <cell r="B518">
            <v>41011502</v>
          </cell>
          <cell r="C518" t="str">
            <v>OTROS INGRESOS</v>
          </cell>
          <cell r="D518">
            <v>0</v>
          </cell>
          <cell r="E518">
            <v>24838939554.200001</v>
          </cell>
          <cell r="F518">
            <v>0</v>
          </cell>
          <cell r="G518">
            <v>24838939554.200001</v>
          </cell>
        </row>
        <row r="519">
          <cell r="B519">
            <v>410117</v>
          </cell>
          <cell r="C519" t="str">
            <v>LICENCIAS</v>
          </cell>
          <cell r="D519">
            <v>0</v>
          </cell>
          <cell r="E519">
            <v>0</v>
          </cell>
          <cell r="F519">
            <v>36408005687</v>
          </cell>
          <cell r="G519">
            <v>36408005687</v>
          </cell>
        </row>
        <row r="520">
          <cell r="B520">
            <v>41011701</v>
          </cell>
          <cell r="C520" t="str">
            <v>ITGF</v>
          </cell>
          <cell r="D520">
            <v>0</v>
          </cell>
          <cell r="E520">
            <v>36408005687</v>
          </cell>
          <cell r="F520">
            <v>0</v>
          </cell>
          <cell r="G520">
            <v>36408005687</v>
          </cell>
          <cell r="H520" t="str">
            <v>Nota 25</v>
          </cell>
        </row>
        <row r="521">
          <cell r="B521">
            <v>41011702</v>
          </cell>
          <cell r="C521" t="str">
            <v>FINERA</v>
          </cell>
          <cell r="D521">
            <v>0</v>
          </cell>
          <cell r="E521">
            <v>0</v>
          </cell>
          <cell r="F521">
            <v>0</v>
          </cell>
          <cell r="G521">
            <v>0</v>
          </cell>
          <cell r="H521" t="str">
            <v>Nota 25</v>
          </cell>
        </row>
        <row r="522">
          <cell r="B522">
            <v>410118</v>
          </cell>
          <cell r="C522" t="str">
            <v>DESARROLLO E IMPLEMENTACIÓN</v>
          </cell>
          <cell r="D522">
            <v>0</v>
          </cell>
          <cell r="E522">
            <v>0</v>
          </cell>
          <cell r="F522">
            <v>21928398790</v>
          </cell>
          <cell r="G522">
            <v>21928398790</v>
          </cell>
        </row>
        <row r="523">
          <cell r="B523">
            <v>41011801</v>
          </cell>
          <cell r="C523" t="str">
            <v>NUEVAS FUNCIONALIDADES ITGF</v>
          </cell>
          <cell r="D523">
            <v>0</v>
          </cell>
          <cell r="E523">
            <v>616359879</v>
          </cell>
          <cell r="F523">
            <v>0</v>
          </cell>
          <cell r="G523">
            <v>616359879</v>
          </cell>
          <cell r="H523" t="str">
            <v>Nota 25</v>
          </cell>
        </row>
        <row r="524">
          <cell r="B524">
            <v>41011802</v>
          </cell>
          <cell r="C524" t="str">
            <v>OTROS DESARROLLOS</v>
          </cell>
          <cell r="D524">
            <v>0</v>
          </cell>
          <cell r="E524">
            <v>20785903501</v>
          </cell>
          <cell r="F524">
            <v>0</v>
          </cell>
          <cell r="G524">
            <v>20785903501</v>
          </cell>
          <cell r="H524" t="str">
            <v>Nota 25</v>
          </cell>
        </row>
        <row r="525">
          <cell r="B525">
            <v>41011803</v>
          </cell>
          <cell r="C525" t="str">
            <v>Desarrollo y encrip proyecto cajero</v>
          </cell>
          <cell r="D525">
            <v>0</v>
          </cell>
          <cell r="E525">
            <v>526135410</v>
          </cell>
          <cell r="F525">
            <v>0</v>
          </cell>
          <cell r="G525">
            <v>526135410</v>
          </cell>
          <cell r="H525" t="str">
            <v>Nota 25</v>
          </cell>
        </row>
        <row r="526">
          <cell r="B526">
            <v>410119</v>
          </cell>
          <cell r="C526" t="str">
            <v>CONSULTORIAS</v>
          </cell>
          <cell r="D526">
            <v>0</v>
          </cell>
          <cell r="E526">
            <v>0</v>
          </cell>
          <cell r="F526">
            <v>800000</v>
          </cell>
          <cell r="G526">
            <v>800000</v>
          </cell>
        </row>
        <row r="527">
          <cell r="B527">
            <v>41011901</v>
          </cell>
          <cell r="C527" t="str">
            <v>CONSULTORIA BI</v>
          </cell>
          <cell r="D527">
            <v>0</v>
          </cell>
          <cell r="E527">
            <v>800000</v>
          </cell>
          <cell r="F527">
            <v>0</v>
          </cell>
          <cell r="G527">
            <v>800000</v>
          </cell>
          <cell r="H527" t="str">
            <v>Nota 25</v>
          </cell>
        </row>
        <row r="528">
          <cell r="B528">
            <v>410120</v>
          </cell>
          <cell r="C528" t="str">
            <v>SERVICIOS</v>
          </cell>
          <cell r="D528">
            <v>0</v>
          </cell>
          <cell r="E528">
            <v>0</v>
          </cell>
          <cell r="F528">
            <v>16741739194</v>
          </cell>
          <cell r="G528">
            <v>16741739194</v>
          </cell>
        </row>
        <row r="529">
          <cell r="B529">
            <v>41012001</v>
          </cell>
          <cell r="C529" t="str">
            <v>SERVICIO DE ITGF LITE</v>
          </cell>
          <cell r="D529">
            <v>0</v>
          </cell>
          <cell r="E529">
            <v>2403377537</v>
          </cell>
          <cell r="F529">
            <v>0</v>
          </cell>
          <cell r="G529">
            <v>2403377537</v>
          </cell>
          <cell r="H529" t="str">
            <v>Nota 25</v>
          </cell>
        </row>
        <row r="530">
          <cell r="B530">
            <v>41012002</v>
          </cell>
          <cell r="C530" t="str">
            <v>SERVICIO DE TICKETERA (JIRA)</v>
          </cell>
          <cell r="D530">
            <v>0</v>
          </cell>
          <cell r="E530">
            <v>237829756</v>
          </cell>
          <cell r="F530">
            <v>0</v>
          </cell>
          <cell r="G530">
            <v>237829756</v>
          </cell>
          <cell r="H530" t="str">
            <v>Nota 25</v>
          </cell>
        </row>
        <row r="531">
          <cell r="B531">
            <v>41012003</v>
          </cell>
          <cell r="C531" t="str">
            <v>SERVICIO DE FINFLEX</v>
          </cell>
          <cell r="D531">
            <v>0</v>
          </cell>
          <cell r="E531">
            <v>93617627</v>
          </cell>
          <cell r="F531">
            <v>0</v>
          </cell>
          <cell r="G531">
            <v>93617627</v>
          </cell>
          <cell r="H531" t="str">
            <v>Nota 25</v>
          </cell>
        </row>
        <row r="532">
          <cell r="B532">
            <v>41012004</v>
          </cell>
          <cell r="C532" t="str">
            <v>SERVICIOS MOBILE BANKING</v>
          </cell>
          <cell r="D532">
            <v>0</v>
          </cell>
          <cell r="E532">
            <v>212862103</v>
          </cell>
          <cell r="F532">
            <v>0</v>
          </cell>
          <cell r="G532">
            <v>212862103</v>
          </cell>
          <cell r="H532" t="str">
            <v>Nota 25</v>
          </cell>
        </row>
        <row r="533">
          <cell r="B533">
            <v>41012005</v>
          </cell>
          <cell r="C533" t="str">
            <v>SERVICIO DE COMPONENTE DIGITAL</v>
          </cell>
          <cell r="D533">
            <v>0</v>
          </cell>
          <cell r="E533">
            <v>81818181</v>
          </cell>
          <cell r="F533">
            <v>0</v>
          </cell>
          <cell r="G533">
            <v>81818181</v>
          </cell>
          <cell r="H533" t="str">
            <v>Nota 25</v>
          </cell>
        </row>
        <row r="534">
          <cell r="B534">
            <v>41012006</v>
          </cell>
          <cell r="C534" t="str">
            <v>VENTA DE SERVICIOS GRAVADAS</v>
          </cell>
          <cell r="D534">
            <v>0</v>
          </cell>
          <cell r="E534">
            <v>13658863861</v>
          </cell>
          <cell r="F534">
            <v>0</v>
          </cell>
          <cell r="G534">
            <v>13658863861</v>
          </cell>
          <cell r="H534" t="str">
            <v>Nota 25</v>
          </cell>
        </row>
        <row r="535">
          <cell r="B535">
            <v>41012007</v>
          </cell>
          <cell r="C535" t="str">
            <v>SERVICIO DE WORKFLOW</v>
          </cell>
          <cell r="D535">
            <v>0</v>
          </cell>
          <cell r="E535">
            <v>12172149</v>
          </cell>
          <cell r="F535">
            <v>0</v>
          </cell>
          <cell r="G535">
            <v>12172149</v>
          </cell>
          <cell r="H535" t="str">
            <v>Nota 25</v>
          </cell>
        </row>
        <row r="536">
          <cell r="B536">
            <v>41012008</v>
          </cell>
          <cell r="C536" t="str">
            <v>SERVICIO DE FINERA</v>
          </cell>
          <cell r="D536">
            <v>0</v>
          </cell>
          <cell r="E536">
            <v>41197980</v>
          </cell>
          <cell r="F536">
            <v>0</v>
          </cell>
          <cell r="G536">
            <v>41197980</v>
          </cell>
          <cell r="H536" t="str">
            <v>Nota 25</v>
          </cell>
        </row>
        <row r="537">
          <cell r="B537">
            <v>410121</v>
          </cell>
          <cell r="C537" t="str">
            <v>SERVICIO MI NEGOCIO</v>
          </cell>
          <cell r="D537">
            <v>0</v>
          </cell>
          <cell r="E537">
            <v>0</v>
          </cell>
          <cell r="F537">
            <v>226875189</v>
          </cell>
          <cell r="G537">
            <v>226875189</v>
          </cell>
        </row>
        <row r="538">
          <cell r="B538">
            <v>41012101</v>
          </cell>
          <cell r="C538" t="str">
            <v>COMISION USO DE LA PLATAFORMA MI NEGOCIO</v>
          </cell>
          <cell r="D538">
            <v>0</v>
          </cell>
          <cell r="E538">
            <v>48934206</v>
          </cell>
          <cell r="F538">
            <v>0</v>
          </cell>
          <cell r="G538">
            <v>48934206</v>
          </cell>
          <cell r="H538" t="str">
            <v>Nota 25</v>
          </cell>
        </row>
        <row r="539">
          <cell r="B539">
            <v>41012102</v>
          </cell>
          <cell r="C539" t="str">
            <v>CONFIGURACION DE MI DOMINIO-MI NEGOCIO</v>
          </cell>
          <cell r="D539">
            <v>0</v>
          </cell>
          <cell r="E539">
            <v>681820</v>
          </cell>
          <cell r="F539">
            <v>0</v>
          </cell>
          <cell r="G539">
            <v>681820</v>
          </cell>
          <cell r="H539" t="str">
            <v>Nota 25</v>
          </cell>
        </row>
        <row r="540">
          <cell r="B540">
            <v>41012103</v>
          </cell>
          <cell r="C540" t="str">
            <v>MI NEGOCIO - PLAN ESTANDAR</v>
          </cell>
          <cell r="D540">
            <v>0</v>
          </cell>
          <cell r="E540">
            <v>20429218</v>
          </cell>
          <cell r="F540">
            <v>0</v>
          </cell>
          <cell r="G540">
            <v>20429218</v>
          </cell>
          <cell r="H540" t="str">
            <v>Nota 25</v>
          </cell>
        </row>
        <row r="541">
          <cell r="B541">
            <v>41012104</v>
          </cell>
          <cell r="C541" t="str">
            <v>MI NEGOCIO - PLAN PRO</v>
          </cell>
          <cell r="D541">
            <v>0</v>
          </cell>
          <cell r="E541">
            <v>21595862</v>
          </cell>
          <cell r="F541">
            <v>0</v>
          </cell>
          <cell r="G541">
            <v>21595862</v>
          </cell>
          <cell r="H541" t="str">
            <v>Nota 25</v>
          </cell>
        </row>
        <row r="542">
          <cell r="B542">
            <v>41012105</v>
          </cell>
          <cell r="C542" t="str">
            <v>MI NEGOCIO - PLAN PLUS</v>
          </cell>
          <cell r="D542">
            <v>0</v>
          </cell>
          <cell r="E542">
            <v>5715451</v>
          </cell>
          <cell r="F542">
            <v>0</v>
          </cell>
          <cell r="G542">
            <v>5715451</v>
          </cell>
          <cell r="H542" t="str">
            <v>Nota 25</v>
          </cell>
        </row>
        <row r="543">
          <cell r="B543">
            <v>41012106</v>
          </cell>
          <cell r="C543" t="str">
            <v>SERVICIO DE WORKFLOW</v>
          </cell>
          <cell r="D543">
            <v>0</v>
          </cell>
          <cell r="E543">
            <v>24506728</v>
          </cell>
          <cell r="F543">
            <v>0</v>
          </cell>
          <cell r="G543">
            <v>24506728</v>
          </cell>
          <cell r="H543" t="str">
            <v>Nota 25</v>
          </cell>
        </row>
        <row r="544">
          <cell r="B544">
            <v>41012107</v>
          </cell>
          <cell r="C544" t="str">
            <v>SERVICIO DE FINERA</v>
          </cell>
          <cell r="D544">
            <v>0</v>
          </cell>
          <cell r="E544">
            <v>82943640</v>
          </cell>
          <cell r="F544">
            <v>0</v>
          </cell>
          <cell r="G544">
            <v>82943640</v>
          </cell>
          <cell r="H544" t="str">
            <v>Nota 25</v>
          </cell>
        </row>
        <row r="545">
          <cell r="B545">
            <v>41012108</v>
          </cell>
          <cell r="C545" t="str">
            <v>SERVICIOS DE DESARROLLO FUNCIONALIDAD GARANTIA EXTENDIA</v>
          </cell>
          <cell r="D545">
            <v>0</v>
          </cell>
          <cell r="E545">
            <v>9340934</v>
          </cell>
          <cell r="F545">
            <v>0</v>
          </cell>
          <cell r="G545">
            <v>9340934</v>
          </cell>
          <cell r="H545" t="str">
            <v>Nota 25</v>
          </cell>
        </row>
        <row r="546">
          <cell r="B546">
            <v>41012109</v>
          </cell>
          <cell r="C546" t="str">
            <v>SERVICIOS DE DESARROLLO "SISTEMA DE PUNTOS"</v>
          </cell>
          <cell r="D546">
            <v>0</v>
          </cell>
          <cell r="E546">
            <v>9545480</v>
          </cell>
          <cell r="F546">
            <v>0</v>
          </cell>
          <cell r="G546">
            <v>9545480</v>
          </cell>
          <cell r="H546" t="str">
            <v>Nota 25</v>
          </cell>
        </row>
        <row r="547">
          <cell r="B547">
            <v>41012110</v>
          </cell>
          <cell r="C547" t="str">
            <v>FEE POR MANTENIMIENTO</v>
          </cell>
          <cell r="D547">
            <v>0</v>
          </cell>
          <cell r="E547">
            <v>3181850</v>
          </cell>
          <cell r="F547">
            <v>0</v>
          </cell>
          <cell r="G547">
            <v>3181850</v>
          </cell>
          <cell r="H547" t="str">
            <v>Nota 25</v>
          </cell>
        </row>
        <row r="548">
          <cell r="B548">
            <v>410122</v>
          </cell>
          <cell r="C548" t="str">
            <v>SOPORTE</v>
          </cell>
          <cell r="D548">
            <v>0</v>
          </cell>
          <cell r="E548">
            <v>0</v>
          </cell>
          <cell r="F548">
            <v>1700234569</v>
          </cell>
          <cell r="G548">
            <v>1700234569</v>
          </cell>
        </row>
        <row r="549">
          <cell r="B549">
            <v>41012201</v>
          </cell>
          <cell r="C549" t="str">
            <v>SOPORTE DE INFRAESTRUCTURA</v>
          </cell>
          <cell r="D549">
            <v>0</v>
          </cell>
          <cell r="E549">
            <v>2643828</v>
          </cell>
          <cell r="F549">
            <v>0</v>
          </cell>
          <cell r="G549">
            <v>2643828</v>
          </cell>
          <cell r="H549" t="str">
            <v>Nota 25</v>
          </cell>
        </row>
        <row r="550">
          <cell r="B550">
            <v>41012202</v>
          </cell>
          <cell r="C550" t="str">
            <v>SOPORTE ITGF</v>
          </cell>
          <cell r="D550">
            <v>0</v>
          </cell>
          <cell r="E550">
            <v>1656863776</v>
          </cell>
          <cell r="F550">
            <v>0</v>
          </cell>
          <cell r="G550">
            <v>1656863776</v>
          </cell>
          <cell r="H550" t="str">
            <v>Nota 25</v>
          </cell>
        </row>
        <row r="551">
          <cell r="B551">
            <v>41012203</v>
          </cell>
          <cell r="C551" t="str">
            <v>SOPORTE ITS</v>
          </cell>
          <cell r="D551">
            <v>0</v>
          </cell>
          <cell r="E551">
            <v>40726965</v>
          </cell>
          <cell r="F551">
            <v>0</v>
          </cell>
          <cell r="G551">
            <v>40726965</v>
          </cell>
          <cell r="H551" t="str">
            <v>Nota 25</v>
          </cell>
        </row>
        <row r="552">
          <cell r="B552">
            <v>4102</v>
          </cell>
          <cell r="C552" t="str">
            <v>INGRESOS NO OPERATIVOS</v>
          </cell>
          <cell r="D552">
            <v>0</v>
          </cell>
          <cell r="E552">
            <v>0</v>
          </cell>
          <cell r="F552">
            <v>36055682184.459999</v>
          </cell>
          <cell r="G552">
            <v>36055682184.459999</v>
          </cell>
        </row>
        <row r="553">
          <cell r="B553">
            <v>410201</v>
          </cell>
          <cell r="C553" t="str">
            <v>OTROS INGRESOS</v>
          </cell>
          <cell r="D553">
            <v>0</v>
          </cell>
          <cell r="E553">
            <v>0</v>
          </cell>
          <cell r="F553">
            <v>35958501329.050003</v>
          </cell>
          <cell r="G553">
            <v>35958501329.050003</v>
          </cell>
        </row>
        <row r="554">
          <cell r="B554">
            <v>41020102</v>
          </cell>
          <cell r="C554" t="str">
            <v>INGRESOS VARIOS</v>
          </cell>
          <cell r="D554">
            <v>0</v>
          </cell>
          <cell r="E554">
            <v>2022683352.49</v>
          </cell>
          <cell r="F554">
            <v>0</v>
          </cell>
          <cell r="G554">
            <v>2022683352.49</v>
          </cell>
          <cell r="H554" t="str">
            <v>Nota 28</v>
          </cell>
        </row>
        <row r="555">
          <cell r="B555">
            <v>41020106</v>
          </cell>
          <cell r="C555" t="str">
            <v>INGRESOS POR INTERESES GANADOS CDA</v>
          </cell>
          <cell r="D555">
            <v>0</v>
          </cell>
          <cell r="E555">
            <v>19919558</v>
          </cell>
          <cell r="F555">
            <v>0</v>
          </cell>
          <cell r="G555">
            <v>19919558</v>
          </cell>
          <cell r="H555" t="str">
            <v>Nota 28</v>
          </cell>
        </row>
        <row r="556">
          <cell r="B556">
            <v>41020103</v>
          </cell>
          <cell r="C556" t="str">
            <v>VENTA ACTIVO FIJO</v>
          </cell>
          <cell r="D556">
            <v>0</v>
          </cell>
          <cell r="E556">
            <v>250487928.56</v>
          </cell>
          <cell r="F556">
            <v>0</v>
          </cell>
          <cell r="G556">
            <v>250487928.56</v>
          </cell>
          <cell r="H556" t="str">
            <v>Nota 28</v>
          </cell>
        </row>
        <row r="557">
          <cell r="B557">
            <v>41020104</v>
          </cell>
          <cell r="C557" t="str">
            <v>DIVIDENDOS PERCIBIDOS</v>
          </cell>
          <cell r="D557">
            <v>0</v>
          </cell>
          <cell r="E557">
            <v>511491737</v>
          </cell>
          <cell r="F557">
            <v>0</v>
          </cell>
          <cell r="G557">
            <v>511491737</v>
          </cell>
          <cell r="H557" t="str">
            <v>Nota 28</v>
          </cell>
        </row>
        <row r="558">
          <cell r="B558">
            <v>41020107</v>
          </cell>
          <cell r="C558" t="str">
            <v>INGRESOS POR GESTION ADMINISTRATIVA</v>
          </cell>
          <cell r="D558">
            <v>0</v>
          </cell>
          <cell r="E558">
            <v>672726</v>
          </cell>
          <cell r="F558">
            <v>0</v>
          </cell>
          <cell r="G558">
            <v>672726</v>
          </cell>
          <cell r="H558" t="str">
            <v>Nota 28</v>
          </cell>
        </row>
        <row r="559">
          <cell r="B559">
            <v>41020111</v>
          </cell>
          <cell r="C559" t="str">
            <v>INGRESO POR VENTA DE ACCIONES</v>
          </cell>
          <cell r="D559">
            <v>0</v>
          </cell>
          <cell r="E559">
            <v>11855000000</v>
          </cell>
          <cell r="F559">
            <v>0</v>
          </cell>
          <cell r="G559">
            <v>11855000000</v>
          </cell>
          <cell r="H559" t="str">
            <v>Nota 28</v>
          </cell>
        </row>
        <row r="560">
          <cell r="B560">
            <v>41020112</v>
          </cell>
          <cell r="C560" t="str">
            <v>INGRESOS EXTRAORDINARIOS</v>
          </cell>
          <cell r="D560">
            <v>0</v>
          </cell>
          <cell r="E560">
            <v>19151426785</v>
          </cell>
          <cell r="F560">
            <v>0</v>
          </cell>
          <cell r="G560">
            <v>19151426785</v>
          </cell>
          <cell r="H560" t="str">
            <v>Nota 25</v>
          </cell>
        </row>
        <row r="561">
          <cell r="B561">
            <v>410201120</v>
          </cell>
          <cell r="C561" t="str">
            <v>INGRESOS EXTRAORDINARIOS</v>
          </cell>
          <cell r="D561">
            <v>0</v>
          </cell>
          <cell r="E561">
            <v>2146819242</v>
          </cell>
          <cell r="F561">
            <v>0</v>
          </cell>
          <cell r="G561">
            <v>2146819242</v>
          </cell>
          <cell r="H561" t="str">
            <v>Nota 33</v>
          </cell>
        </row>
        <row r="562">
          <cell r="B562">
            <v>410202</v>
          </cell>
          <cell r="C562" t="str">
            <v>INGRESOS FINANCIEROS</v>
          </cell>
          <cell r="E562">
            <v>0</v>
          </cell>
          <cell r="F562">
            <v>97180855.409999996</v>
          </cell>
          <cell r="G562">
            <v>97180855.409999996</v>
          </cell>
        </row>
        <row r="563">
          <cell r="B563">
            <v>41020201</v>
          </cell>
          <cell r="C563" t="str">
            <v>INTERESES GANADOS</v>
          </cell>
          <cell r="D563">
            <v>0</v>
          </cell>
          <cell r="E563">
            <v>27115831.41</v>
          </cell>
          <cell r="F563">
            <v>0</v>
          </cell>
          <cell r="G563">
            <v>27115831.41</v>
          </cell>
          <cell r="H563" t="str">
            <v>Nota 28</v>
          </cell>
        </row>
        <row r="564">
          <cell r="B564">
            <v>41020203</v>
          </cell>
          <cell r="C564" t="str">
            <v>INTERESES MORATORIOS</v>
          </cell>
          <cell r="D564">
            <v>0</v>
          </cell>
          <cell r="E564">
            <v>70065024</v>
          </cell>
          <cell r="F564">
            <v>0</v>
          </cell>
          <cell r="G564">
            <v>70065024</v>
          </cell>
          <cell r="H564" t="str">
            <v>Nota 28</v>
          </cell>
        </row>
        <row r="565">
          <cell r="B565">
            <v>5</v>
          </cell>
          <cell r="C565" t="str">
            <v>EGRESOS</v>
          </cell>
          <cell r="D565">
            <v>0</v>
          </cell>
          <cell r="E565">
            <v>0</v>
          </cell>
          <cell r="F565">
            <v>233687812686.522</v>
          </cell>
          <cell r="G565">
            <v>233687812686.522</v>
          </cell>
        </row>
        <row r="566">
          <cell r="B566">
            <v>51</v>
          </cell>
          <cell r="C566" t="str">
            <v>EGRESOS CORRIENTES</v>
          </cell>
          <cell r="D566">
            <v>0</v>
          </cell>
          <cell r="E566">
            <v>0</v>
          </cell>
          <cell r="F566">
            <v>182709106694.56201</v>
          </cell>
          <cell r="G566">
            <v>182709106694.56201</v>
          </cell>
        </row>
        <row r="567">
          <cell r="B567">
            <v>5101</v>
          </cell>
          <cell r="C567" t="str">
            <v>EGRESOS OPERATIVOS</v>
          </cell>
          <cell r="D567">
            <v>0</v>
          </cell>
          <cell r="E567">
            <v>0</v>
          </cell>
          <cell r="F567">
            <v>155145455893.091</v>
          </cell>
          <cell r="G567">
            <v>155145455893.091</v>
          </cell>
        </row>
        <row r="568">
          <cell r="B568">
            <v>510101</v>
          </cell>
          <cell r="C568" t="str">
            <v>COSTO DE VENTAS</v>
          </cell>
          <cell r="D568">
            <v>0</v>
          </cell>
          <cell r="E568">
            <v>0</v>
          </cell>
          <cell r="F568">
            <v>142486933049.091</v>
          </cell>
          <cell r="G568">
            <v>142486933049.091</v>
          </cell>
        </row>
        <row r="569">
          <cell r="B569">
            <v>51010103</v>
          </cell>
          <cell r="C569" t="str">
            <v>Costo - Varios</v>
          </cell>
          <cell r="D569">
            <v>0</v>
          </cell>
          <cell r="E569">
            <v>43495330858.091003</v>
          </cell>
          <cell r="F569">
            <v>0</v>
          </cell>
          <cell r="G569">
            <v>43495330858.091003</v>
          </cell>
          <cell r="H569" t="str">
            <v>Nota 26</v>
          </cell>
        </row>
        <row r="570">
          <cell r="B570">
            <v>51010124</v>
          </cell>
          <cell r="C570" t="str">
            <v>COSTO DE LICENCIAS</v>
          </cell>
          <cell r="D570">
            <v>0</v>
          </cell>
          <cell r="E570">
            <v>392570829</v>
          </cell>
          <cell r="F570">
            <v>0</v>
          </cell>
          <cell r="G570">
            <v>392570829</v>
          </cell>
          <cell r="H570" t="str">
            <v>Nota 26</v>
          </cell>
        </row>
        <row r="571">
          <cell r="B571">
            <v>51010125</v>
          </cell>
          <cell r="C571" t="str">
            <v>COSTO DE DESARROLLO DE TERCEROS</v>
          </cell>
          <cell r="D571">
            <v>0</v>
          </cell>
          <cell r="E571">
            <v>1289277047</v>
          </cell>
          <cell r="F571">
            <v>0</v>
          </cell>
          <cell r="G571">
            <v>1289277047</v>
          </cell>
          <cell r="H571" t="str">
            <v>Nota 26</v>
          </cell>
        </row>
        <row r="572">
          <cell r="B572">
            <v>51010126</v>
          </cell>
          <cell r="C572" t="str">
            <v>COSTO DE SERVICIO DE TERCERO</v>
          </cell>
          <cell r="D572">
            <v>0</v>
          </cell>
          <cell r="E572">
            <v>1012500</v>
          </cell>
          <cell r="F572">
            <v>0</v>
          </cell>
          <cell r="G572">
            <v>1012500</v>
          </cell>
          <cell r="H572" t="str">
            <v>Nota 26</v>
          </cell>
        </row>
        <row r="573">
          <cell r="B573">
            <v>51010129</v>
          </cell>
          <cell r="C573" t="str">
            <v>COSTOS PROPIEDAD INTELECTUAL</v>
          </cell>
          <cell r="D573">
            <v>0</v>
          </cell>
          <cell r="E573">
            <v>0</v>
          </cell>
          <cell r="F573">
            <v>0</v>
          </cell>
          <cell r="G573">
            <v>0</v>
          </cell>
          <cell r="H573" t="str">
            <v>Nota 26</v>
          </cell>
        </row>
        <row r="574">
          <cell r="B574">
            <v>51010101</v>
          </cell>
          <cell r="C574" t="str">
            <v>Costos Convenio Click</v>
          </cell>
          <cell r="D574">
            <v>0</v>
          </cell>
          <cell r="E574">
            <v>4874700963</v>
          </cell>
          <cell r="F574">
            <v>0</v>
          </cell>
          <cell r="G574">
            <v>4874700963</v>
          </cell>
          <cell r="H574" t="str">
            <v>Nota 26</v>
          </cell>
        </row>
        <row r="575">
          <cell r="B575">
            <v>51010104</v>
          </cell>
          <cell r="C575" t="str">
            <v>LICENCIA SOFTWARE IMPRESION</v>
          </cell>
          <cell r="D575">
            <v>0</v>
          </cell>
          <cell r="E575">
            <v>42719029</v>
          </cell>
          <cell r="F575">
            <v>0</v>
          </cell>
          <cell r="G575">
            <v>42719029</v>
          </cell>
          <cell r="H575" t="str">
            <v>Nota 26</v>
          </cell>
        </row>
        <row r="576">
          <cell r="B576">
            <v>51010105</v>
          </cell>
          <cell r="C576" t="str">
            <v>COMISIONES POR VENTAS</v>
          </cell>
          <cell r="D576">
            <v>0</v>
          </cell>
          <cell r="E576">
            <v>204922237</v>
          </cell>
          <cell r="F576">
            <v>0</v>
          </cell>
          <cell r="G576">
            <v>204922237</v>
          </cell>
          <cell r="H576" t="str">
            <v>Nota 26</v>
          </cell>
        </row>
        <row r="577">
          <cell r="B577">
            <v>51010108</v>
          </cell>
          <cell r="C577" t="str">
            <v>Click Hojas Impresion Distribucion</v>
          </cell>
          <cell r="D577">
            <v>0</v>
          </cell>
          <cell r="E577">
            <v>52091582</v>
          </cell>
          <cell r="F577">
            <v>0</v>
          </cell>
          <cell r="G577">
            <v>52091582</v>
          </cell>
          <cell r="H577" t="str">
            <v>Nota 26</v>
          </cell>
        </row>
        <row r="578">
          <cell r="B578">
            <v>51010111</v>
          </cell>
          <cell r="C578" t="str">
            <v>COSTO MANTENIMIENTO SOFTWARE</v>
          </cell>
          <cell r="D578">
            <v>0</v>
          </cell>
          <cell r="E578">
            <v>55218253</v>
          </cell>
          <cell r="F578">
            <v>0</v>
          </cell>
          <cell r="G578">
            <v>55218253</v>
          </cell>
          <cell r="H578" t="str">
            <v>Nota 26</v>
          </cell>
        </row>
        <row r="579">
          <cell r="B579">
            <v>51010118</v>
          </cell>
          <cell r="C579" t="str">
            <v>COSTOS  NCR</v>
          </cell>
          <cell r="D579">
            <v>0</v>
          </cell>
          <cell r="E579">
            <v>12870349</v>
          </cell>
          <cell r="F579">
            <v>0</v>
          </cell>
          <cell r="G579">
            <v>12870349</v>
          </cell>
          <cell r="H579" t="str">
            <v>Nota 26</v>
          </cell>
        </row>
        <row r="580">
          <cell r="B580">
            <v>51010121</v>
          </cell>
          <cell r="C580" t="str">
            <v>COSTO DE VENTA EQUIPOS</v>
          </cell>
          <cell r="D580">
            <v>0</v>
          </cell>
          <cell r="E580">
            <v>3239919194</v>
          </cell>
          <cell r="F580">
            <v>0</v>
          </cell>
          <cell r="G580">
            <v>3239919194</v>
          </cell>
          <cell r="H580" t="str">
            <v>Nota 26</v>
          </cell>
        </row>
        <row r="581">
          <cell r="B581">
            <v>51010130</v>
          </cell>
          <cell r="C581" t="str">
            <v>COSTOS TEDS</v>
          </cell>
          <cell r="D581">
            <v>0</v>
          </cell>
          <cell r="E581">
            <v>83316390908</v>
          </cell>
          <cell r="F581">
            <v>0</v>
          </cell>
          <cell r="G581">
            <v>83316390908</v>
          </cell>
          <cell r="H581" t="str">
            <v>Nota 26</v>
          </cell>
        </row>
        <row r="582">
          <cell r="B582">
            <v>51010131</v>
          </cell>
          <cell r="C582" t="str">
            <v>COSTO EXTRAORDINARIO</v>
          </cell>
          <cell r="D582">
            <v>0</v>
          </cell>
          <cell r="E582">
            <v>5509909300</v>
          </cell>
          <cell r="F582">
            <v>0</v>
          </cell>
          <cell r="G582">
            <v>5509909300</v>
          </cell>
          <cell r="H582" t="str">
            <v>Nota 26</v>
          </cell>
        </row>
        <row r="583">
          <cell r="B583">
            <v>510103</v>
          </cell>
          <cell r="C583" t="str">
            <v>SUMINISTROS</v>
          </cell>
          <cell r="D583">
            <v>0</v>
          </cell>
          <cell r="E583">
            <v>0</v>
          </cell>
          <cell r="F583">
            <v>627543248</v>
          </cell>
          <cell r="G583">
            <v>627543248</v>
          </cell>
        </row>
        <row r="584">
          <cell r="B584">
            <v>51010301</v>
          </cell>
          <cell r="C584" t="str">
            <v>COSTO POR SUMINISTROS</v>
          </cell>
          <cell r="D584">
            <v>0</v>
          </cell>
          <cell r="E584">
            <v>627543248</v>
          </cell>
          <cell r="F584">
            <v>0</v>
          </cell>
          <cell r="G584">
            <v>627543248</v>
          </cell>
          <cell r="H584" t="str">
            <v>Nota 26</v>
          </cell>
        </row>
        <row r="585">
          <cell r="B585">
            <v>510109</v>
          </cell>
          <cell r="C585" t="str">
            <v>COSTO DE VENTAS PLATAFORMA ONEBANK</v>
          </cell>
          <cell r="D585">
            <v>0</v>
          </cell>
          <cell r="E585">
            <v>0</v>
          </cell>
          <cell r="F585">
            <v>175979596</v>
          </cell>
          <cell r="G585">
            <v>175979596</v>
          </cell>
        </row>
        <row r="586">
          <cell r="B586">
            <v>51010907</v>
          </cell>
          <cell r="C586" t="str">
            <v>OTROS COSTOS - VARIOS</v>
          </cell>
          <cell r="D586">
            <v>0</v>
          </cell>
          <cell r="E586">
            <v>175979596</v>
          </cell>
          <cell r="F586">
            <v>0</v>
          </cell>
          <cell r="G586">
            <v>175979596</v>
          </cell>
          <cell r="H586" t="str">
            <v>Nota 26</v>
          </cell>
        </row>
        <row r="587">
          <cell r="B587">
            <v>510111</v>
          </cell>
          <cell r="C587" t="str">
            <v>OTROS COSTOS</v>
          </cell>
          <cell r="D587">
            <v>0</v>
          </cell>
          <cell r="E587">
            <v>0</v>
          </cell>
          <cell r="F587">
            <v>11855000000</v>
          </cell>
          <cell r="G587">
            <v>11855000000</v>
          </cell>
        </row>
        <row r="588">
          <cell r="B588">
            <v>51011101</v>
          </cell>
          <cell r="C588" t="str">
            <v>COSTO DE VENTA DE ACCIONES</v>
          </cell>
          <cell r="D588">
            <v>0</v>
          </cell>
          <cell r="E588">
            <v>11855000000</v>
          </cell>
          <cell r="F588">
            <v>0</v>
          </cell>
          <cell r="G588">
            <v>11855000000</v>
          </cell>
          <cell r="H588" t="str">
            <v>Nota 26</v>
          </cell>
        </row>
        <row r="589">
          <cell r="B589">
            <v>5102</v>
          </cell>
          <cell r="C589" t="str">
            <v>GASTOS OPERATIVOS</v>
          </cell>
          <cell r="D589">
            <v>0</v>
          </cell>
          <cell r="E589">
            <v>0</v>
          </cell>
          <cell r="F589">
            <v>15095276613.016001</v>
          </cell>
          <cell r="G589">
            <v>15095276613.016001</v>
          </cell>
        </row>
        <row r="590">
          <cell r="B590">
            <v>510201</v>
          </cell>
          <cell r="C590" t="str">
            <v>GASTOS DE OPERACIÓN</v>
          </cell>
          <cell r="D590">
            <v>0</v>
          </cell>
          <cell r="E590">
            <v>0</v>
          </cell>
          <cell r="F590">
            <v>15095276613.016001</v>
          </cell>
          <cell r="G590">
            <v>15095276613.016001</v>
          </cell>
        </row>
        <row r="591">
          <cell r="B591">
            <v>51020102</v>
          </cell>
          <cell r="C591" t="str">
            <v>Alquiler Edificios</v>
          </cell>
          <cell r="D591">
            <v>0</v>
          </cell>
          <cell r="E591">
            <v>1730649095.22</v>
          </cell>
          <cell r="F591">
            <v>0</v>
          </cell>
          <cell r="G591">
            <v>1730649095.22</v>
          </cell>
          <cell r="H591" t="str">
            <v>Nota 27</v>
          </cell>
        </row>
        <row r="592">
          <cell r="B592">
            <v>51020103</v>
          </cell>
          <cell r="C592" t="str">
            <v>Gastos Administrativos</v>
          </cell>
          <cell r="D592">
            <v>0</v>
          </cell>
          <cell r="E592">
            <v>159092114.18200001</v>
          </cell>
          <cell r="F592">
            <v>0</v>
          </cell>
          <cell r="G592">
            <v>159092114.18200001</v>
          </cell>
          <cell r="H592" t="str">
            <v>Nota 27</v>
          </cell>
        </row>
        <row r="593">
          <cell r="B593">
            <v>51020104</v>
          </cell>
          <cell r="C593" t="str">
            <v>Mantenimiento de Equipos de Oficina</v>
          </cell>
          <cell r="D593">
            <v>0</v>
          </cell>
          <cell r="E593">
            <v>442273</v>
          </cell>
          <cell r="F593">
            <v>0</v>
          </cell>
          <cell r="G593">
            <v>442273</v>
          </cell>
          <cell r="H593" t="str">
            <v>Nota 27</v>
          </cell>
        </row>
        <row r="594">
          <cell r="B594">
            <v>51020105</v>
          </cell>
          <cell r="C594" t="str">
            <v>Mantenimiento De Vehiculos</v>
          </cell>
          <cell r="D594">
            <v>0</v>
          </cell>
          <cell r="E594">
            <v>19330025.181000002</v>
          </cell>
          <cell r="F594">
            <v>0</v>
          </cell>
          <cell r="G594">
            <v>19330025.181000002</v>
          </cell>
          <cell r="H594" t="str">
            <v>Nota 27</v>
          </cell>
        </row>
        <row r="595">
          <cell r="B595">
            <v>51020106</v>
          </cell>
          <cell r="C595" t="str">
            <v>Mantenimiento Edificios</v>
          </cell>
          <cell r="D595">
            <v>0</v>
          </cell>
          <cell r="E595">
            <v>96539329.819000006</v>
          </cell>
          <cell r="F595">
            <v>0</v>
          </cell>
          <cell r="G595">
            <v>96539329.819000006</v>
          </cell>
          <cell r="H595" t="str">
            <v>Nota 27</v>
          </cell>
        </row>
        <row r="596">
          <cell r="B596">
            <v>51020107</v>
          </cell>
          <cell r="C596" t="str">
            <v>Combustible Y Lubricantes</v>
          </cell>
          <cell r="D596">
            <v>0</v>
          </cell>
          <cell r="E596">
            <v>157276797.273</v>
          </cell>
          <cell r="F596">
            <v>0</v>
          </cell>
          <cell r="G596">
            <v>157276797.273</v>
          </cell>
          <cell r="H596" t="str">
            <v>Nota 27</v>
          </cell>
        </row>
        <row r="597">
          <cell r="B597">
            <v>51020108</v>
          </cell>
          <cell r="C597" t="str">
            <v>Agua</v>
          </cell>
          <cell r="D597">
            <v>0</v>
          </cell>
          <cell r="E597">
            <v>1220000.0009999999</v>
          </cell>
          <cell r="F597">
            <v>0</v>
          </cell>
          <cell r="G597">
            <v>1220000.0009999999</v>
          </cell>
          <cell r="H597" t="str">
            <v>Nota 27</v>
          </cell>
        </row>
        <row r="598">
          <cell r="B598">
            <v>51020109</v>
          </cell>
          <cell r="C598" t="str">
            <v>Energia Electrica</v>
          </cell>
          <cell r="D598">
            <v>0</v>
          </cell>
          <cell r="E598">
            <v>16806740</v>
          </cell>
          <cell r="F598">
            <v>0</v>
          </cell>
          <cell r="G598">
            <v>16806740</v>
          </cell>
          <cell r="H598" t="str">
            <v>Nota 27</v>
          </cell>
        </row>
        <row r="599">
          <cell r="B599">
            <v>51020110</v>
          </cell>
          <cell r="C599" t="str">
            <v>TELEFONIA FIJA</v>
          </cell>
          <cell r="D599">
            <v>0</v>
          </cell>
          <cell r="E599">
            <v>17553746.811999999</v>
          </cell>
          <cell r="F599">
            <v>0</v>
          </cell>
          <cell r="G599">
            <v>17553746.811999999</v>
          </cell>
          <cell r="H599" t="str">
            <v>Nota 27</v>
          </cell>
        </row>
        <row r="600">
          <cell r="B600">
            <v>51020111</v>
          </cell>
          <cell r="C600" t="str">
            <v>Telefonia Celular</v>
          </cell>
          <cell r="D600">
            <v>0</v>
          </cell>
          <cell r="E600">
            <v>112932921.90899999</v>
          </cell>
          <cell r="F600">
            <v>0</v>
          </cell>
          <cell r="G600">
            <v>112932921.90899999</v>
          </cell>
          <cell r="H600" t="str">
            <v>Nota 27</v>
          </cell>
        </row>
        <row r="601">
          <cell r="B601">
            <v>51020112</v>
          </cell>
          <cell r="C601" t="str">
            <v>Internet</v>
          </cell>
          <cell r="D601">
            <v>0</v>
          </cell>
          <cell r="E601">
            <v>372481115</v>
          </cell>
          <cell r="F601">
            <v>0</v>
          </cell>
          <cell r="G601">
            <v>372481115</v>
          </cell>
          <cell r="H601" t="str">
            <v>Nota 27</v>
          </cell>
        </row>
        <row r="602">
          <cell r="B602">
            <v>51020115</v>
          </cell>
          <cell r="C602" t="str">
            <v>Utiles De Computacion</v>
          </cell>
          <cell r="D602">
            <v>0</v>
          </cell>
          <cell r="E602">
            <v>8764525.091</v>
          </cell>
          <cell r="F602">
            <v>0</v>
          </cell>
          <cell r="G602">
            <v>8764525.091</v>
          </cell>
          <cell r="H602" t="str">
            <v>Nota 27</v>
          </cell>
        </row>
        <row r="603">
          <cell r="B603">
            <v>51020119</v>
          </cell>
          <cell r="C603" t="str">
            <v>Seguridad Y Vigilancia</v>
          </cell>
          <cell r="D603">
            <v>0</v>
          </cell>
          <cell r="E603">
            <v>97569111.180999994</v>
          </cell>
          <cell r="F603">
            <v>0</v>
          </cell>
          <cell r="G603">
            <v>97569111.180999994</v>
          </cell>
          <cell r="H603" t="str">
            <v>Nota 27</v>
          </cell>
        </row>
        <row r="604">
          <cell r="B604">
            <v>51020113</v>
          </cell>
          <cell r="C604" t="str">
            <v>Encomienda Y Correo</v>
          </cell>
          <cell r="D604">
            <v>0</v>
          </cell>
          <cell r="E604">
            <v>96272378.363999993</v>
          </cell>
          <cell r="F604">
            <v>0</v>
          </cell>
          <cell r="G604">
            <v>96272378.363999993</v>
          </cell>
          <cell r="H604" t="str">
            <v>Nota 27</v>
          </cell>
        </row>
        <row r="605">
          <cell r="B605">
            <v>51020114</v>
          </cell>
          <cell r="C605" t="str">
            <v>Papeleria Y Utiles</v>
          </cell>
          <cell r="D605">
            <v>0</v>
          </cell>
          <cell r="E605">
            <v>18544069.728</v>
          </cell>
          <cell r="F605">
            <v>0</v>
          </cell>
          <cell r="G605">
            <v>18544069.728</v>
          </cell>
          <cell r="H605" t="str">
            <v>Nota 27</v>
          </cell>
        </row>
        <row r="606">
          <cell r="B606">
            <v>51020120</v>
          </cell>
          <cell r="C606" t="str">
            <v>Seguros Devengados</v>
          </cell>
          <cell r="D606">
            <v>0</v>
          </cell>
          <cell r="E606">
            <v>45056007</v>
          </cell>
          <cell r="F606">
            <v>0</v>
          </cell>
          <cell r="G606">
            <v>45056007</v>
          </cell>
          <cell r="H606" t="str">
            <v>Nota 27</v>
          </cell>
        </row>
        <row r="607">
          <cell r="B607">
            <v>51020122</v>
          </cell>
          <cell r="C607" t="str">
            <v>Gastos Varios</v>
          </cell>
          <cell r="D607">
            <v>0</v>
          </cell>
          <cell r="E607">
            <v>51746684.090999998</v>
          </cell>
          <cell r="F607">
            <v>0</v>
          </cell>
          <cell r="G607">
            <v>51746684.090999998</v>
          </cell>
          <cell r="H607" t="str">
            <v>Nota 27</v>
          </cell>
        </row>
        <row r="608">
          <cell r="B608">
            <v>51020124</v>
          </cell>
          <cell r="C608" t="str">
            <v>Gastos De Limpieza</v>
          </cell>
          <cell r="D608">
            <v>0</v>
          </cell>
          <cell r="E608">
            <v>105839071.546</v>
          </cell>
          <cell r="F608">
            <v>0</v>
          </cell>
          <cell r="G608">
            <v>105839071.546</v>
          </cell>
          <cell r="H608" t="str">
            <v>Nota 27</v>
          </cell>
        </row>
        <row r="609">
          <cell r="B609">
            <v>51020123</v>
          </cell>
          <cell r="C609" t="str">
            <v>VIATICOS Y MOVILIDAD</v>
          </cell>
          <cell r="D609">
            <v>0</v>
          </cell>
          <cell r="E609">
            <v>155862808.50099999</v>
          </cell>
          <cell r="F609">
            <v>0</v>
          </cell>
          <cell r="G609">
            <v>155862808.50099999</v>
          </cell>
          <cell r="H609" t="str">
            <v>Nota 27</v>
          </cell>
        </row>
        <row r="610">
          <cell r="B610">
            <v>51020125</v>
          </cell>
          <cell r="C610" t="str">
            <v>Honorarios Profesionales Contabilidad</v>
          </cell>
          <cell r="D610">
            <v>0</v>
          </cell>
          <cell r="E610">
            <v>30368553</v>
          </cell>
          <cell r="F610">
            <v>0</v>
          </cell>
          <cell r="G610">
            <v>30368553</v>
          </cell>
          <cell r="H610" t="str">
            <v>Nota 27</v>
          </cell>
        </row>
        <row r="611">
          <cell r="B611">
            <v>51020126</v>
          </cell>
          <cell r="C611" t="str">
            <v>CAFETERIA Y REFRIGERIOS</v>
          </cell>
          <cell r="D611">
            <v>0</v>
          </cell>
          <cell r="E611">
            <v>63817225.493000001</v>
          </cell>
          <cell r="F611">
            <v>0</v>
          </cell>
          <cell r="G611">
            <v>63817225.493000001</v>
          </cell>
          <cell r="H611" t="str">
            <v>Nota 27</v>
          </cell>
        </row>
        <row r="612">
          <cell r="B612">
            <v>51020127</v>
          </cell>
          <cell r="C612" t="str">
            <v>Gastos Generales</v>
          </cell>
          <cell r="D612">
            <v>0</v>
          </cell>
          <cell r="E612">
            <v>13797</v>
          </cell>
          <cell r="F612">
            <v>0</v>
          </cell>
          <cell r="G612">
            <v>13797</v>
          </cell>
          <cell r="H612" t="str">
            <v>Nota 27</v>
          </cell>
        </row>
        <row r="613">
          <cell r="B613">
            <v>51020128</v>
          </cell>
          <cell r="C613" t="str">
            <v>Cuotas Sociales</v>
          </cell>
          <cell r="D613">
            <v>0</v>
          </cell>
          <cell r="E613">
            <v>5882046</v>
          </cell>
          <cell r="F613">
            <v>0</v>
          </cell>
          <cell r="G613">
            <v>5882046</v>
          </cell>
          <cell r="H613" t="str">
            <v>Nota 27</v>
          </cell>
        </row>
        <row r="614">
          <cell r="B614">
            <v>51020129</v>
          </cell>
          <cell r="C614" t="str">
            <v>Donaciones</v>
          </cell>
          <cell r="D614">
            <v>0</v>
          </cell>
          <cell r="E614">
            <v>100000</v>
          </cell>
          <cell r="F614">
            <v>0</v>
          </cell>
          <cell r="G614">
            <v>100000</v>
          </cell>
          <cell r="H614" t="str">
            <v>Nota 27</v>
          </cell>
        </row>
        <row r="615">
          <cell r="B615">
            <v>51020130</v>
          </cell>
          <cell r="C615" t="str">
            <v>Alquiler De Equipos Informaticos</v>
          </cell>
          <cell r="D615">
            <v>0</v>
          </cell>
          <cell r="E615">
            <v>995613698</v>
          </cell>
          <cell r="F615">
            <v>0</v>
          </cell>
          <cell r="G615">
            <v>995613698</v>
          </cell>
          <cell r="H615" t="str">
            <v>Nota 27</v>
          </cell>
        </row>
        <row r="616">
          <cell r="B616">
            <v>51020132</v>
          </cell>
          <cell r="C616" t="str">
            <v>Servicios Informaticos</v>
          </cell>
          <cell r="D616">
            <v>0</v>
          </cell>
          <cell r="E616">
            <v>403105987.273</v>
          </cell>
          <cell r="F616">
            <v>0</v>
          </cell>
          <cell r="G616">
            <v>403105987.273</v>
          </cell>
          <cell r="H616" t="str">
            <v>Nota 27</v>
          </cell>
        </row>
        <row r="617">
          <cell r="B617">
            <v>51020133</v>
          </cell>
          <cell r="C617" t="str">
            <v>Mantenimiento De Software</v>
          </cell>
          <cell r="D617">
            <v>0</v>
          </cell>
          <cell r="E617">
            <v>1620995</v>
          </cell>
          <cell r="F617">
            <v>0</v>
          </cell>
          <cell r="G617">
            <v>1620995</v>
          </cell>
          <cell r="H617" t="str">
            <v>Nota 27</v>
          </cell>
        </row>
        <row r="618">
          <cell r="B618">
            <v>51020134</v>
          </cell>
          <cell r="C618" t="str">
            <v>GASTOS DE GERENCIA</v>
          </cell>
          <cell r="D618">
            <v>0</v>
          </cell>
          <cell r="E618">
            <v>11880512</v>
          </cell>
          <cell r="F618">
            <v>0</v>
          </cell>
          <cell r="G618">
            <v>11880512</v>
          </cell>
          <cell r="H618" t="str">
            <v>Nota 27</v>
          </cell>
        </row>
        <row r="619">
          <cell r="B619">
            <v>51020136</v>
          </cell>
          <cell r="C619" t="str">
            <v>Alquiler - Encarnación</v>
          </cell>
          <cell r="D619">
            <v>0</v>
          </cell>
          <cell r="E619">
            <v>9545454</v>
          </cell>
          <cell r="F619">
            <v>0</v>
          </cell>
          <cell r="G619">
            <v>9545454</v>
          </cell>
          <cell r="H619" t="str">
            <v>Nota 27</v>
          </cell>
        </row>
        <row r="620">
          <cell r="B620">
            <v>51020140</v>
          </cell>
          <cell r="C620" t="str">
            <v>Energía Eléctrica- Encarnación</v>
          </cell>
          <cell r="D620">
            <v>0</v>
          </cell>
          <cell r="E620">
            <v>870909.09100000001</v>
          </cell>
          <cell r="F620">
            <v>0</v>
          </cell>
          <cell r="G620">
            <v>870909.09100000001</v>
          </cell>
          <cell r="H620" t="str">
            <v>Nota 27</v>
          </cell>
        </row>
        <row r="621">
          <cell r="B621">
            <v>51020141</v>
          </cell>
          <cell r="C621" t="str">
            <v>Gastos ST</v>
          </cell>
          <cell r="D621">
            <v>0</v>
          </cell>
          <cell r="E621">
            <v>3774074.9079999998</v>
          </cell>
          <cell r="F621">
            <v>0</v>
          </cell>
          <cell r="G621">
            <v>3774074.9079999998</v>
          </cell>
          <cell r="H621" t="str">
            <v>Nota 27</v>
          </cell>
        </row>
        <row r="622">
          <cell r="B622">
            <v>51020143</v>
          </cell>
          <cell r="C622" t="str">
            <v>REMUNERACION PERSONAL SUPERIOR</v>
          </cell>
          <cell r="D622">
            <v>0</v>
          </cell>
          <cell r="E622">
            <v>651788182</v>
          </cell>
          <cell r="F622">
            <v>0</v>
          </cell>
          <cell r="G622">
            <v>651788182</v>
          </cell>
          <cell r="H622" t="str">
            <v>Nota 27</v>
          </cell>
        </row>
        <row r="623">
          <cell r="B623">
            <v>51020144</v>
          </cell>
          <cell r="C623" t="str">
            <v>Alquiler - Ciudad del Este</v>
          </cell>
          <cell r="D623">
            <v>0</v>
          </cell>
          <cell r="E623">
            <v>12785722</v>
          </cell>
          <cell r="F623">
            <v>0</v>
          </cell>
          <cell r="G623">
            <v>12785722</v>
          </cell>
          <cell r="H623" t="str">
            <v>Nota 27</v>
          </cell>
        </row>
        <row r="624">
          <cell r="B624">
            <v>51020145</v>
          </cell>
          <cell r="C624" t="str">
            <v>Comisiones</v>
          </cell>
          <cell r="D624">
            <v>0</v>
          </cell>
          <cell r="E624">
            <v>8441402.3499999996</v>
          </cell>
          <cell r="F624">
            <v>0</v>
          </cell>
          <cell r="G624">
            <v>8441402.3499999996</v>
          </cell>
          <cell r="H624" t="str">
            <v>Nota 27</v>
          </cell>
        </row>
        <row r="625">
          <cell r="B625">
            <v>51020148</v>
          </cell>
          <cell r="C625" t="str">
            <v>ENERGIA ELECTRICA - CIUDAD DEL ESTE</v>
          </cell>
          <cell r="D625">
            <v>0</v>
          </cell>
          <cell r="E625">
            <v>298181.81800000003</v>
          </cell>
          <cell r="F625">
            <v>0</v>
          </cell>
          <cell r="G625">
            <v>298181.81800000003</v>
          </cell>
          <cell r="H625" t="str">
            <v>Nota 27</v>
          </cell>
        </row>
        <row r="626">
          <cell r="B626">
            <v>51020149</v>
          </cell>
          <cell r="C626" t="str">
            <v>Movilidad</v>
          </cell>
          <cell r="D626">
            <v>0</v>
          </cell>
          <cell r="E626">
            <v>28587144.364999998</v>
          </cell>
          <cell r="F626">
            <v>0</v>
          </cell>
          <cell r="G626">
            <v>28587144.364999998</v>
          </cell>
          <cell r="H626" t="str">
            <v>Nota 27</v>
          </cell>
        </row>
        <row r="627">
          <cell r="B627">
            <v>51020150</v>
          </cell>
          <cell r="C627" t="str">
            <v>Publicidad Y Propaganda</v>
          </cell>
          <cell r="D627">
            <v>0</v>
          </cell>
          <cell r="E627">
            <v>374364668.727</v>
          </cell>
          <cell r="F627">
            <v>0</v>
          </cell>
          <cell r="G627">
            <v>374364668.727</v>
          </cell>
          <cell r="H627" t="str">
            <v>Nota 27</v>
          </cell>
        </row>
        <row r="628">
          <cell r="B628">
            <v>51020151</v>
          </cell>
          <cell r="C628" t="str">
            <v>Asesoria Legal</v>
          </cell>
          <cell r="D628">
            <v>0</v>
          </cell>
          <cell r="E628">
            <v>1630403074</v>
          </cell>
          <cell r="F628">
            <v>0</v>
          </cell>
          <cell r="G628">
            <v>1630403074</v>
          </cell>
          <cell r="H628" t="str">
            <v>Nota 27</v>
          </cell>
        </row>
        <row r="629">
          <cell r="B629">
            <v>51020152</v>
          </cell>
          <cell r="C629" t="str">
            <v>Escribania</v>
          </cell>
          <cell r="D629">
            <v>0</v>
          </cell>
          <cell r="E629">
            <v>11174031</v>
          </cell>
          <cell r="F629">
            <v>0</v>
          </cell>
          <cell r="G629">
            <v>11174031</v>
          </cell>
          <cell r="H629" t="str">
            <v>Nota 27</v>
          </cell>
        </row>
        <row r="630">
          <cell r="B630">
            <v>51020153</v>
          </cell>
          <cell r="C630" t="str">
            <v>Informconf</v>
          </cell>
          <cell r="D630">
            <v>0</v>
          </cell>
          <cell r="E630">
            <v>576370</v>
          </cell>
          <cell r="F630">
            <v>0</v>
          </cell>
          <cell r="G630">
            <v>576370</v>
          </cell>
          <cell r="H630" t="str">
            <v>Nota 27</v>
          </cell>
        </row>
        <row r="631">
          <cell r="B631">
            <v>51020154</v>
          </cell>
          <cell r="C631" t="str">
            <v>Viajes Al Exterior</v>
          </cell>
          <cell r="D631">
            <v>0</v>
          </cell>
          <cell r="E631">
            <v>21818277</v>
          </cell>
          <cell r="F631">
            <v>0</v>
          </cell>
          <cell r="G631">
            <v>21818277</v>
          </cell>
          <cell r="H631" t="str">
            <v>Nota 27</v>
          </cell>
        </row>
        <row r="632">
          <cell r="B632">
            <v>51020155</v>
          </cell>
          <cell r="C632" t="str">
            <v>Gastos No Deducibles</v>
          </cell>
          <cell r="D632">
            <v>0</v>
          </cell>
          <cell r="E632">
            <v>1836096377</v>
          </cell>
          <cell r="F632">
            <v>0</v>
          </cell>
          <cell r="G632">
            <v>1836096377</v>
          </cell>
          <cell r="H632" t="str">
            <v>Nota 27</v>
          </cell>
        </row>
        <row r="633">
          <cell r="B633">
            <v>51020156</v>
          </cell>
          <cell r="C633" t="str">
            <v>ALQUILER DE ESPACIO FÍSICO</v>
          </cell>
          <cell r="D633">
            <v>0</v>
          </cell>
          <cell r="E633">
            <v>9677501</v>
          </cell>
          <cell r="F633">
            <v>0</v>
          </cell>
          <cell r="G633">
            <v>9677501</v>
          </cell>
          <cell r="H633" t="str">
            <v>Nota 27</v>
          </cell>
        </row>
        <row r="634">
          <cell r="B634">
            <v>51020157</v>
          </cell>
          <cell r="C634" t="str">
            <v>GASTOS A FAVOR DEL PERSONAL</v>
          </cell>
          <cell r="D634">
            <v>0</v>
          </cell>
          <cell r="E634">
            <v>130269057.273</v>
          </cell>
          <cell r="F634">
            <v>0</v>
          </cell>
          <cell r="G634">
            <v>130269057.273</v>
          </cell>
          <cell r="H634" t="str">
            <v>Nota 27</v>
          </cell>
        </row>
        <row r="635">
          <cell r="B635">
            <v>51020158</v>
          </cell>
          <cell r="C635" t="str">
            <v>GASTOS DE LICITACIONES</v>
          </cell>
          <cell r="D635">
            <v>0</v>
          </cell>
          <cell r="E635">
            <v>59186228</v>
          </cell>
          <cell r="F635">
            <v>0</v>
          </cell>
          <cell r="G635">
            <v>59186228</v>
          </cell>
          <cell r="H635" t="str">
            <v>Nota 27</v>
          </cell>
        </row>
        <row r="636">
          <cell r="B636">
            <v>51020159</v>
          </cell>
          <cell r="C636" t="str">
            <v>AUDITORIA EXTERNA IMPOSITIVA</v>
          </cell>
          <cell r="D636">
            <v>0</v>
          </cell>
          <cell r="E636">
            <v>10259575</v>
          </cell>
          <cell r="F636">
            <v>0</v>
          </cell>
          <cell r="G636">
            <v>10259575</v>
          </cell>
          <cell r="H636" t="str">
            <v>Nota 27</v>
          </cell>
        </row>
        <row r="637">
          <cell r="B637">
            <v>51020160</v>
          </cell>
          <cell r="C637" t="str">
            <v>FLETE LOGISTICA</v>
          </cell>
          <cell r="D637">
            <v>0</v>
          </cell>
          <cell r="E637">
            <v>120256623.001</v>
          </cell>
          <cell r="F637">
            <v>0</v>
          </cell>
          <cell r="G637">
            <v>120256623.001</v>
          </cell>
          <cell r="H637" t="str">
            <v>Nota 27</v>
          </cell>
        </row>
        <row r="638">
          <cell r="B638">
            <v>51020162</v>
          </cell>
          <cell r="C638" t="str">
            <v>SEGURO COFACE</v>
          </cell>
          <cell r="D638">
            <v>0</v>
          </cell>
          <cell r="E638">
            <v>38726814</v>
          </cell>
          <cell r="F638">
            <v>0</v>
          </cell>
          <cell r="G638">
            <v>38726814</v>
          </cell>
          <cell r="H638" t="str">
            <v>Nota 27</v>
          </cell>
        </row>
        <row r="639">
          <cell r="B639">
            <v>51020163</v>
          </cell>
          <cell r="C639" t="str">
            <v>GASTOS POR USO DE LICENCIA</v>
          </cell>
          <cell r="D639">
            <v>0</v>
          </cell>
          <cell r="E639">
            <v>201179755</v>
          </cell>
          <cell r="F639">
            <v>0</v>
          </cell>
          <cell r="G639">
            <v>201179755</v>
          </cell>
          <cell r="H639" t="str">
            <v>Nota 27</v>
          </cell>
        </row>
        <row r="640">
          <cell r="B640">
            <v>51020165</v>
          </cell>
          <cell r="C640" t="str">
            <v>TASAS JUDICIALES</v>
          </cell>
          <cell r="D640">
            <v>0</v>
          </cell>
          <cell r="E640">
            <v>64173644</v>
          </cell>
          <cell r="F640">
            <v>0</v>
          </cell>
          <cell r="G640">
            <v>64173644</v>
          </cell>
          <cell r="H640" t="str">
            <v>Nota 27</v>
          </cell>
        </row>
        <row r="641">
          <cell r="B641">
            <v>51020166</v>
          </cell>
          <cell r="C641" t="str">
            <v>HONORARIOS</v>
          </cell>
          <cell r="D641">
            <v>0</v>
          </cell>
          <cell r="E641">
            <v>359784364</v>
          </cell>
          <cell r="F641">
            <v>0</v>
          </cell>
          <cell r="G641">
            <v>359784364</v>
          </cell>
          <cell r="H641" t="str">
            <v>Nota 27</v>
          </cell>
        </row>
        <row r="642">
          <cell r="B642">
            <v>51020171</v>
          </cell>
          <cell r="C642" t="str">
            <v>MULTAS Y CONTRAVENCIONES</v>
          </cell>
          <cell r="D642">
            <v>0</v>
          </cell>
          <cell r="E642">
            <v>300000</v>
          </cell>
          <cell r="F642">
            <v>0</v>
          </cell>
          <cell r="G642">
            <v>300000</v>
          </cell>
          <cell r="H642" t="str">
            <v>Nota 27</v>
          </cell>
        </row>
        <row r="643">
          <cell r="B643">
            <v>51020172</v>
          </cell>
          <cell r="C643" t="str">
            <v>GASTOS ISO 9001</v>
          </cell>
          <cell r="D643">
            <v>0</v>
          </cell>
          <cell r="E643">
            <v>18431000</v>
          </cell>
          <cell r="F643">
            <v>0</v>
          </cell>
          <cell r="G643">
            <v>18431000</v>
          </cell>
          <cell r="H643" t="str">
            <v>Nota 27</v>
          </cell>
        </row>
        <row r="644">
          <cell r="B644">
            <v>51020174</v>
          </cell>
          <cell r="C644" t="str">
            <v>GASTOS NCR</v>
          </cell>
          <cell r="D644">
            <v>0</v>
          </cell>
          <cell r="E644">
            <v>649999.81799999997</v>
          </cell>
          <cell r="F644">
            <v>0</v>
          </cell>
          <cell r="G644">
            <v>649999.81799999997</v>
          </cell>
          <cell r="H644" t="str">
            <v>Nota 27</v>
          </cell>
        </row>
        <row r="645">
          <cell r="B645">
            <v>51020176</v>
          </cell>
          <cell r="C645" t="str">
            <v>SERVICIOS TERCERIZADOS</v>
          </cell>
          <cell r="D645">
            <v>0</v>
          </cell>
          <cell r="E645">
            <v>464628244</v>
          </cell>
          <cell r="F645">
            <v>0</v>
          </cell>
          <cell r="G645">
            <v>464628244</v>
          </cell>
          <cell r="H645" t="str">
            <v>Nota 27</v>
          </cell>
        </row>
        <row r="646">
          <cell r="B646">
            <v>51020179</v>
          </cell>
          <cell r="C646" t="str">
            <v>DIFERENCIAS DE COBRANZAS</v>
          </cell>
          <cell r="D646">
            <v>0</v>
          </cell>
          <cell r="E646">
            <v>-17</v>
          </cell>
          <cell r="F646">
            <v>0</v>
          </cell>
          <cell r="G646">
            <v>-17</v>
          </cell>
          <cell r="H646" t="str">
            <v>Nota 27</v>
          </cell>
        </row>
        <row r="647">
          <cell r="B647">
            <v>51020177</v>
          </cell>
          <cell r="C647" t="str">
            <v>CONSULTORIA -  ASESORIA</v>
          </cell>
          <cell r="D647">
            <v>0</v>
          </cell>
          <cell r="E647">
            <v>264706427</v>
          </cell>
          <cell r="F647">
            <v>0</v>
          </cell>
          <cell r="G647">
            <v>264706427</v>
          </cell>
          <cell r="H647" t="str">
            <v>Nota 27</v>
          </cell>
        </row>
        <row r="648">
          <cell r="B648">
            <v>51020180</v>
          </cell>
          <cell r="C648" t="str">
            <v>GASTOS DE MARKETING</v>
          </cell>
          <cell r="D648">
            <v>0</v>
          </cell>
          <cell r="E648">
            <v>61432081</v>
          </cell>
          <cell r="F648">
            <v>0</v>
          </cell>
          <cell r="G648">
            <v>61432081</v>
          </cell>
          <cell r="H648" t="str">
            <v>Nota 27</v>
          </cell>
        </row>
        <row r="649">
          <cell r="B649">
            <v>51020182</v>
          </cell>
          <cell r="C649" t="str">
            <v>DIFERENCIA DE CAJA CHICA</v>
          </cell>
          <cell r="D649">
            <v>0</v>
          </cell>
          <cell r="E649">
            <v>11</v>
          </cell>
          <cell r="F649">
            <v>0</v>
          </cell>
          <cell r="G649">
            <v>11</v>
          </cell>
          <cell r="H649" t="str">
            <v>Nota 27</v>
          </cell>
        </row>
        <row r="650">
          <cell r="B650">
            <v>51020183</v>
          </cell>
          <cell r="C650" t="str">
            <v>AGUA, LUZ, TELEFONO</v>
          </cell>
          <cell r="D650">
            <v>0</v>
          </cell>
          <cell r="E650">
            <v>2357690</v>
          </cell>
          <cell r="F650">
            <v>0</v>
          </cell>
          <cell r="G650">
            <v>2357690</v>
          </cell>
          <cell r="H650" t="str">
            <v>Nota 27</v>
          </cell>
        </row>
        <row r="651">
          <cell r="B651">
            <v>51020184</v>
          </cell>
          <cell r="C651" t="str">
            <v>GASTOS DE REPRESENTACIÓN</v>
          </cell>
          <cell r="D651">
            <v>0</v>
          </cell>
          <cell r="E651">
            <v>7800000</v>
          </cell>
          <cell r="F651">
            <v>0</v>
          </cell>
          <cell r="G651">
            <v>7800000</v>
          </cell>
          <cell r="H651" t="str">
            <v>Nota 27</v>
          </cell>
        </row>
        <row r="652">
          <cell r="B652">
            <v>51020185</v>
          </cell>
          <cell r="C652" t="str">
            <v>MOVILIDAD Y TRANSPORTE</v>
          </cell>
          <cell r="D652">
            <v>0</v>
          </cell>
          <cell r="E652">
            <v>0</v>
          </cell>
          <cell r="F652">
            <v>0</v>
          </cell>
          <cell r="G652">
            <v>0</v>
          </cell>
          <cell r="H652" t="str">
            <v>Nota 27</v>
          </cell>
        </row>
        <row r="653">
          <cell r="B653">
            <v>51020186</v>
          </cell>
          <cell r="C653" t="str">
            <v>GASTOS DE VIATICOS Y CONSUMICIÓN</v>
          </cell>
          <cell r="D653">
            <v>0</v>
          </cell>
          <cell r="E653">
            <v>0</v>
          </cell>
          <cell r="F653">
            <v>0</v>
          </cell>
          <cell r="G653">
            <v>0</v>
          </cell>
          <cell r="H653" t="str">
            <v>Nota 27</v>
          </cell>
        </row>
        <row r="654">
          <cell r="B654">
            <v>51020187</v>
          </cell>
          <cell r="C654" t="str">
            <v>SERVICIOS CONTABLES Y LABORALES</v>
          </cell>
          <cell r="D654">
            <v>0</v>
          </cell>
          <cell r="E654">
            <v>0</v>
          </cell>
          <cell r="F654">
            <v>0</v>
          </cell>
          <cell r="G654">
            <v>0</v>
          </cell>
          <cell r="H654" t="str">
            <v>Nota 27</v>
          </cell>
        </row>
        <row r="655">
          <cell r="B655">
            <v>51020188</v>
          </cell>
          <cell r="C655" t="str">
            <v>INTERNET Y COMUNICACIONES</v>
          </cell>
          <cell r="D655">
            <v>0</v>
          </cell>
          <cell r="E655">
            <v>67351840</v>
          </cell>
          <cell r="F655">
            <v>0</v>
          </cell>
          <cell r="G655">
            <v>67351840</v>
          </cell>
          <cell r="H655" t="str">
            <v>Nota 27</v>
          </cell>
        </row>
        <row r="656">
          <cell r="B656">
            <v>51020189</v>
          </cell>
          <cell r="C656" t="str">
            <v>GASTOS DE CAFETERIA Y LIMPIEZA</v>
          </cell>
          <cell r="D656">
            <v>0</v>
          </cell>
          <cell r="E656">
            <v>19084667</v>
          </cell>
          <cell r="F656">
            <v>0</v>
          </cell>
          <cell r="G656">
            <v>19084667</v>
          </cell>
          <cell r="H656" t="str">
            <v>Nota 27</v>
          </cell>
        </row>
        <row r="657">
          <cell r="B657">
            <v>51020190</v>
          </cell>
          <cell r="C657" t="str">
            <v>GASTOS LEGALES Y ESCRIBANIA</v>
          </cell>
          <cell r="D657">
            <v>0</v>
          </cell>
          <cell r="E657">
            <v>725698266</v>
          </cell>
          <cell r="F657">
            <v>0</v>
          </cell>
          <cell r="G657">
            <v>725698266</v>
          </cell>
          <cell r="H657" t="str">
            <v>Nota 27</v>
          </cell>
        </row>
        <row r="658">
          <cell r="B658">
            <v>51020191</v>
          </cell>
          <cell r="C658" t="str">
            <v>REPARACIONES Y MANTENIMIENTOS</v>
          </cell>
          <cell r="D658">
            <v>0</v>
          </cell>
          <cell r="E658">
            <v>0</v>
          </cell>
          <cell r="F658">
            <v>0</v>
          </cell>
          <cell r="G658">
            <v>0</v>
          </cell>
          <cell r="H658" t="str">
            <v>Nota 27</v>
          </cell>
        </row>
        <row r="659">
          <cell r="B659">
            <v>51020192</v>
          </cell>
          <cell r="C659" t="str">
            <v>REMUNERACION SINDICO</v>
          </cell>
          <cell r="D659">
            <v>0</v>
          </cell>
          <cell r="E659">
            <v>3000000</v>
          </cell>
          <cell r="F659">
            <v>0</v>
          </cell>
          <cell r="G659">
            <v>3000000</v>
          </cell>
          <cell r="H659" t="str">
            <v>Nota 27</v>
          </cell>
        </row>
        <row r="660">
          <cell r="B660">
            <v>51020193</v>
          </cell>
          <cell r="C660" t="str">
            <v>GASTOS DE ARBITRAJE</v>
          </cell>
          <cell r="D660">
            <v>0</v>
          </cell>
          <cell r="E660">
            <v>0</v>
          </cell>
          <cell r="F660">
            <v>0</v>
          </cell>
          <cell r="G660">
            <v>0</v>
          </cell>
          <cell r="H660" t="str">
            <v>Nota 27</v>
          </cell>
        </row>
        <row r="661">
          <cell r="B661">
            <v>51020194</v>
          </cell>
          <cell r="C661" t="str">
            <v>GASTOS DE SELECCION DE PERSONAL</v>
          </cell>
          <cell r="D661">
            <v>0</v>
          </cell>
          <cell r="E661">
            <v>9995454</v>
          </cell>
          <cell r="F661">
            <v>0</v>
          </cell>
          <cell r="G661">
            <v>9995454</v>
          </cell>
          <cell r="H661" t="str">
            <v>Nota 27</v>
          </cell>
        </row>
        <row r="662">
          <cell r="B662">
            <v>51020195</v>
          </cell>
          <cell r="C662" t="str">
            <v>GASTOS DE COMUNICACION</v>
          </cell>
          <cell r="D662">
            <v>0</v>
          </cell>
          <cell r="E662">
            <v>5419636</v>
          </cell>
          <cell r="F662">
            <v>0</v>
          </cell>
          <cell r="G662">
            <v>5419636</v>
          </cell>
          <cell r="H662" t="str">
            <v>Nota 27</v>
          </cell>
        </row>
        <row r="663">
          <cell r="B663">
            <v>51020196</v>
          </cell>
          <cell r="C663" t="str">
            <v>ALQUILERES PAGADOS</v>
          </cell>
          <cell r="D663">
            <v>0</v>
          </cell>
          <cell r="E663">
            <v>181365600</v>
          </cell>
          <cell r="F663">
            <v>0</v>
          </cell>
          <cell r="G663">
            <v>181365600</v>
          </cell>
          <cell r="H663" t="str">
            <v>Nota 27</v>
          </cell>
        </row>
        <row r="664">
          <cell r="B664">
            <v>51020197</v>
          </cell>
          <cell r="C664" t="str">
            <v>SERVICIOS CORPORATIVOS CONTRATADOS</v>
          </cell>
          <cell r="D664">
            <v>0</v>
          </cell>
          <cell r="E664">
            <v>2697991625</v>
          </cell>
          <cell r="F664">
            <v>0</v>
          </cell>
          <cell r="G664">
            <v>2697991625</v>
          </cell>
          <cell r="H664" t="str">
            <v>Nota 27</v>
          </cell>
        </row>
        <row r="665">
          <cell r="B665">
            <v>51020199</v>
          </cell>
          <cell r="C665" t="str">
            <v>EXPENSAS PAGADAS</v>
          </cell>
          <cell r="D665">
            <v>0</v>
          </cell>
          <cell r="E665">
            <v>204645032</v>
          </cell>
          <cell r="F665">
            <v>0</v>
          </cell>
          <cell r="G665">
            <v>204645032</v>
          </cell>
          <cell r="H665" t="str">
            <v>Nota 27</v>
          </cell>
        </row>
        <row r="666">
          <cell r="B666">
            <v>5103</v>
          </cell>
          <cell r="C666" t="str">
            <v>SUELDOS Y CARGAS SOCIALES</v>
          </cell>
          <cell r="D666">
            <v>0</v>
          </cell>
          <cell r="E666">
            <v>0</v>
          </cell>
          <cell r="F666">
            <v>12468374188.455</v>
          </cell>
          <cell r="G666">
            <v>12468374188.455</v>
          </cell>
        </row>
        <row r="667">
          <cell r="B667">
            <v>510301</v>
          </cell>
          <cell r="C667" t="str">
            <v>SALARIOS GASTOS DEL PERSONAL</v>
          </cell>
          <cell r="D667">
            <v>0</v>
          </cell>
          <cell r="E667">
            <v>0</v>
          </cell>
          <cell r="F667">
            <v>12468374188.455</v>
          </cell>
          <cell r="G667">
            <v>12468374188.455</v>
          </cell>
        </row>
        <row r="668">
          <cell r="B668">
            <v>51030101</v>
          </cell>
          <cell r="C668" t="str">
            <v>Sueldos</v>
          </cell>
          <cell r="D668">
            <v>0</v>
          </cell>
          <cell r="E668">
            <v>2280575585</v>
          </cell>
          <cell r="F668">
            <v>0</v>
          </cell>
          <cell r="G668">
            <v>2280575585</v>
          </cell>
          <cell r="H668" t="str">
            <v>Nota 27</v>
          </cell>
        </row>
        <row r="669">
          <cell r="B669">
            <v>51030102</v>
          </cell>
          <cell r="C669" t="str">
            <v>Aguinaldos</v>
          </cell>
          <cell r="D669">
            <v>0</v>
          </cell>
          <cell r="E669">
            <v>979042141</v>
          </cell>
          <cell r="F669">
            <v>0</v>
          </cell>
          <cell r="G669">
            <v>979042141</v>
          </cell>
          <cell r="H669" t="str">
            <v>Nota 27</v>
          </cell>
        </row>
        <row r="670">
          <cell r="B670">
            <v>51030108</v>
          </cell>
          <cell r="C670" t="str">
            <v>Aporte Patronal</v>
          </cell>
          <cell r="D670">
            <v>0</v>
          </cell>
          <cell r="E670">
            <v>2580006902</v>
          </cell>
          <cell r="F670">
            <v>0</v>
          </cell>
          <cell r="G670">
            <v>2580006902</v>
          </cell>
          <cell r="H670" t="str">
            <v>Nota 27</v>
          </cell>
        </row>
        <row r="671">
          <cell r="B671">
            <v>51030103</v>
          </cell>
          <cell r="C671" t="str">
            <v>Indemnizaciones</v>
          </cell>
          <cell r="D671">
            <v>0</v>
          </cell>
          <cell r="E671">
            <v>8750000</v>
          </cell>
          <cell r="F671">
            <v>0</v>
          </cell>
          <cell r="G671">
            <v>8750000</v>
          </cell>
          <cell r="H671" t="str">
            <v>Nota 27</v>
          </cell>
        </row>
        <row r="672">
          <cell r="B672">
            <v>51030104</v>
          </cell>
          <cell r="C672" t="str">
            <v>Vacaciones Remuneradas</v>
          </cell>
          <cell r="D672">
            <v>0</v>
          </cell>
          <cell r="E672">
            <v>15489011</v>
          </cell>
          <cell r="F672">
            <v>0</v>
          </cell>
          <cell r="G672">
            <v>15489011</v>
          </cell>
          <cell r="H672" t="str">
            <v>Nota 27</v>
          </cell>
        </row>
        <row r="673">
          <cell r="B673">
            <v>51030105</v>
          </cell>
          <cell r="C673" t="str">
            <v>Bonificacion y Premios</v>
          </cell>
          <cell r="D673">
            <v>0</v>
          </cell>
          <cell r="E673">
            <v>77549563</v>
          </cell>
          <cell r="F673">
            <v>0</v>
          </cell>
          <cell r="G673">
            <v>77549563</v>
          </cell>
          <cell r="H673" t="str">
            <v>Nota 27</v>
          </cell>
        </row>
        <row r="674">
          <cell r="B674">
            <v>51030106</v>
          </cell>
          <cell r="C674" t="str">
            <v>Preaviso</v>
          </cell>
          <cell r="D674">
            <v>0</v>
          </cell>
          <cell r="E674">
            <v>5250000</v>
          </cell>
          <cell r="F674">
            <v>0</v>
          </cell>
          <cell r="G674">
            <v>5250000</v>
          </cell>
          <cell r="H674" t="str">
            <v>Nota 27</v>
          </cell>
        </row>
        <row r="675">
          <cell r="B675">
            <v>51030107</v>
          </cell>
          <cell r="C675" t="str">
            <v>Comisiones Personal</v>
          </cell>
          <cell r="D675">
            <v>0</v>
          </cell>
          <cell r="E675">
            <v>367592404</v>
          </cell>
          <cell r="F675">
            <v>0</v>
          </cell>
          <cell r="G675">
            <v>367592404</v>
          </cell>
          <cell r="H675" t="str">
            <v>Nota 27</v>
          </cell>
        </row>
        <row r="676">
          <cell r="B676">
            <v>51030109</v>
          </cell>
          <cell r="C676" t="str">
            <v>Capacitacion Al Personal</v>
          </cell>
          <cell r="D676">
            <v>0</v>
          </cell>
          <cell r="E676">
            <v>11752437</v>
          </cell>
          <cell r="F676">
            <v>0</v>
          </cell>
          <cell r="G676">
            <v>11752437</v>
          </cell>
          <cell r="H676" t="str">
            <v>Nota 27</v>
          </cell>
        </row>
        <row r="677">
          <cell r="B677">
            <v>51030110</v>
          </cell>
          <cell r="C677" t="str">
            <v>Honorarios Servicios Personal</v>
          </cell>
          <cell r="D677">
            <v>0</v>
          </cell>
          <cell r="E677">
            <v>433097120.45499998</v>
          </cell>
          <cell r="F677">
            <v>0</v>
          </cell>
          <cell r="G677">
            <v>433097120.45499998</v>
          </cell>
          <cell r="H677" t="str">
            <v>Nota 27</v>
          </cell>
        </row>
        <row r="678">
          <cell r="B678">
            <v>51030111</v>
          </cell>
          <cell r="C678" t="str">
            <v>Uniformes</v>
          </cell>
          <cell r="D678">
            <v>0</v>
          </cell>
          <cell r="E678">
            <v>1683076</v>
          </cell>
          <cell r="F678">
            <v>0</v>
          </cell>
          <cell r="G678">
            <v>1683076</v>
          </cell>
          <cell r="H678" t="str">
            <v>Nota 27</v>
          </cell>
        </row>
        <row r="679">
          <cell r="B679">
            <v>51030112</v>
          </cell>
          <cell r="C679" t="str">
            <v>BONIFICACION FAMILIAR</v>
          </cell>
          <cell r="D679">
            <v>0</v>
          </cell>
          <cell r="E679">
            <v>10786588</v>
          </cell>
          <cell r="F679">
            <v>0</v>
          </cell>
          <cell r="G679">
            <v>10786588</v>
          </cell>
          <cell r="H679" t="str">
            <v>Nota 27</v>
          </cell>
        </row>
        <row r="680">
          <cell r="B680">
            <v>51030113</v>
          </cell>
          <cell r="C680" t="str">
            <v>HORAS EXTRAS</v>
          </cell>
          <cell r="D680">
            <v>0</v>
          </cell>
          <cell r="E680">
            <v>6259292</v>
          </cell>
          <cell r="F680">
            <v>0</v>
          </cell>
          <cell r="G680">
            <v>6259292</v>
          </cell>
          <cell r="H680" t="str">
            <v>Nota 27</v>
          </cell>
        </row>
        <row r="681">
          <cell r="B681">
            <v>51030114</v>
          </cell>
          <cell r="C681" t="str">
            <v>VACACIONES CAUSADAS</v>
          </cell>
          <cell r="D681">
            <v>0</v>
          </cell>
          <cell r="E681">
            <v>29161647</v>
          </cell>
          <cell r="F681">
            <v>0</v>
          </cell>
          <cell r="G681">
            <v>29161647</v>
          </cell>
          <cell r="H681" t="str">
            <v>Nota 27</v>
          </cell>
        </row>
        <row r="682">
          <cell r="B682">
            <v>51030115</v>
          </cell>
          <cell r="C682" t="str">
            <v>VACACIONES PROPORCIONALES</v>
          </cell>
          <cell r="D682">
            <v>0</v>
          </cell>
          <cell r="E682">
            <v>8524179</v>
          </cell>
          <cell r="F682">
            <v>0</v>
          </cell>
          <cell r="G682">
            <v>8524179</v>
          </cell>
          <cell r="H682" t="str">
            <v>Nota 27</v>
          </cell>
        </row>
        <row r="683">
          <cell r="B683">
            <v>51030116</v>
          </cell>
          <cell r="C683" t="str">
            <v>SALARIO-SEGURO MEDICO</v>
          </cell>
          <cell r="D683">
            <v>0</v>
          </cell>
          <cell r="E683">
            <v>7794573</v>
          </cell>
          <cell r="F683">
            <v>0</v>
          </cell>
          <cell r="G683">
            <v>7794573</v>
          </cell>
          <cell r="H683" t="str">
            <v>Nota 27</v>
          </cell>
        </row>
        <row r="684">
          <cell r="B684">
            <v>51030117</v>
          </cell>
          <cell r="C684" t="str">
            <v>SALARIO-COMBUSTIBLE</v>
          </cell>
          <cell r="D684">
            <v>0</v>
          </cell>
          <cell r="E684">
            <v>11357343</v>
          </cell>
          <cell r="F684">
            <v>0</v>
          </cell>
          <cell r="G684">
            <v>11357343</v>
          </cell>
          <cell r="H684" t="str">
            <v>Nota 27</v>
          </cell>
        </row>
        <row r="685">
          <cell r="B685">
            <v>51030119</v>
          </cell>
          <cell r="C685" t="str">
            <v>HONORARIOS PROFESIONALES RRHH</v>
          </cell>
          <cell r="D685">
            <v>0</v>
          </cell>
          <cell r="E685">
            <v>4271547635</v>
          </cell>
          <cell r="F685">
            <v>0</v>
          </cell>
          <cell r="G685">
            <v>4271547635</v>
          </cell>
          <cell r="H685" t="str">
            <v>Nota 27</v>
          </cell>
        </row>
        <row r="686">
          <cell r="B686">
            <v>51030120</v>
          </cell>
          <cell r="C686" t="str">
            <v>VACACIONES SALARIOS</v>
          </cell>
          <cell r="D686">
            <v>0</v>
          </cell>
          <cell r="E686">
            <v>78711913</v>
          </cell>
          <cell r="F686">
            <v>0</v>
          </cell>
          <cell r="G686">
            <v>78711913</v>
          </cell>
          <cell r="H686" t="str">
            <v>Nota 27</v>
          </cell>
        </row>
        <row r="687">
          <cell r="B687">
            <v>51030121</v>
          </cell>
          <cell r="C687" t="str">
            <v>PREAVISOS E INDENMIZACIONES  SALARIOS</v>
          </cell>
          <cell r="D687">
            <v>0</v>
          </cell>
          <cell r="E687">
            <v>105900000</v>
          </cell>
          <cell r="F687">
            <v>0</v>
          </cell>
          <cell r="G687">
            <v>105900000</v>
          </cell>
          <cell r="H687" t="str">
            <v>Nota 27</v>
          </cell>
        </row>
        <row r="688">
          <cell r="B688">
            <v>51030123</v>
          </cell>
          <cell r="C688" t="str">
            <v>AGUINALDOS HONORARIOS</v>
          </cell>
          <cell r="D688">
            <v>0</v>
          </cell>
          <cell r="E688">
            <v>108463925</v>
          </cell>
          <cell r="F688">
            <v>0</v>
          </cell>
          <cell r="G688">
            <v>108463925</v>
          </cell>
          <cell r="H688" t="str">
            <v>Nota 27</v>
          </cell>
        </row>
        <row r="689">
          <cell r="B689">
            <v>51030124</v>
          </cell>
          <cell r="C689" t="str">
            <v>OTROS BENEFICIOS AL PERSONAL</v>
          </cell>
          <cell r="D689">
            <v>0</v>
          </cell>
          <cell r="E689">
            <v>119208526</v>
          </cell>
          <cell r="F689">
            <v>0</v>
          </cell>
          <cell r="G689">
            <v>119208526</v>
          </cell>
          <cell r="H689" t="str">
            <v>Nota 27</v>
          </cell>
        </row>
        <row r="690">
          <cell r="B690">
            <v>51030125</v>
          </cell>
          <cell r="C690" t="str">
            <v>HONORARIOS Y GASTOS CNV</v>
          </cell>
          <cell r="D690">
            <v>0</v>
          </cell>
          <cell r="E690">
            <v>949870328</v>
          </cell>
          <cell r="F690">
            <v>0</v>
          </cell>
          <cell r="G690">
            <v>949870328</v>
          </cell>
          <cell r="H690" t="str">
            <v>Nota 27</v>
          </cell>
        </row>
        <row r="691">
          <cell r="B691">
            <v>52</v>
          </cell>
          <cell r="C691" t="str">
            <v>EGRESOS NO CORRIENTES</v>
          </cell>
          <cell r="D691">
            <v>0</v>
          </cell>
          <cell r="E691">
            <v>0</v>
          </cell>
          <cell r="F691">
            <v>50978705991.959999</v>
          </cell>
          <cell r="G691">
            <v>50978705991.959999</v>
          </cell>
        </row>
        <row r="692">
          <cell r="B692">
            <v>5201</v>
          </cell>
          <cell r="C692" t="str">
            <v>GASTOS GENERALES</v>
          </cell>
          <cell r="D692">
            <v>0</v>
          </cell>
          <cell r="E692">
            <v>0</v>
          </cell>
          <cell r="F692">
            <v>20722069086</v>
          </cell>
          <cell r="G692">
            <v>20722069086</v>
          </cell>
        </row>
        <row r="693">
          <cell r="B693">
            <v>520101</v>
          </cell>
          <cell r="C693" t="str">
            <v>DEPRECIACIONES - AMORTIZACIONES</v>
          </cell>
          <cell r="D693">
            <v>0</v>
          </cell>
          <cell r="E693">
            <v>0</v>
          </cell>
          <cell r="F693">
            <v>20722069086</v>
          </cell>
          <cell r="G693">
            <v>20722069086</v>
          </cell>
        </row>
        <row r="694">
          <cell r="B694">
            <v>52010101</v>
          </cell>
          <cell r="C694" t="str">
            <v>DEPRECIACION DEL EJERCICIO</v>
          </cell>
          <cell r="D694">
            <v>0</v>
          </cell>
          <cell r="E694">
            <v>295633823</v>
          </cell>
          <cell r="F694">
            <v>0</v>
          </cell>
          <cell r="G694">
            <v>295633823</v>
          </cell>
          <cell r="H694" t="str">
            <v>Nota 28</v>
          </cell>
        </row>
        <row r="695">
          <cell r="B695">
            <v>52010102</v>
          </cell>
          <cell r="C695" t="str">
            <v>AMORTIZACIONES CARGOS DIFERIDOS</v>
          </cell>
          <cell r="D695">
            <v>0</v>
          </cell>
          <cell r="E695">
            <v>39735536</v>
          </cell>
          <cell r="F695">
            <v>0</v>
          </cell>
          <cell r="G695">
            <v>39735536</v>
          </cell>
          <cell r="H695" t="str">
            <v>Nota 28</v>
          </cell>
        </row>
        <row r="696">
          <cell r="B696">
            <v>52010103</v>
          </cell>
          <cell r="C696" t="str">
            <v>AMORTIZACIONES</v>
          </cell>
          <cell r="D696">
            <v>0</v>
          </cell>
          <cell r="E696">
            <v>6875588616</v>
          </cell>
          <cell r="F696">
            <v>0</v>
          </cell>
          <cell r="G696">
            <v>6875588616</v>
          </cell>
          <cell r="H696" t="str">
            <v>Nota 28</v>
          </cell>
        </row>
        <row r="697">
          <cell r="B697">
            <v>52010105</v>
          </cell>
          <cell r="C697" t="str">
            <v>PREVISION POR COSTO DESARROLLOS</v>
          </cell>
          <cell r="D697">
            <v>0</v>
          </cell>
          <cell r="E697">
            <v>13511111111</v>
          </cell>
          <cell r="F697">
            <v>0</v>
          </cell>
          <cell r="G697">
            <v>13511111111</v>
          </cell>
          <cell r="H697" t="str">
            <v>Nota 28</v>
          </cell>
        </row>
        <row r="698">
          <cell r="B698">
            <v>5202</v>
          </cell>
          <cell r="C698" t="str">
            <v>GASTOS FINANCIEROS</v>
          </cell>
          <cell r="D698">
            <v>0</v>
          </cell>
          <cell r="E698">
            <v>0</v>
          </cell>
          <cell r="F698">
            <v>25982821649.959999</v>
          </cell>
          <cell r="G698">
            <v>25982821649.959999</v>
          </cell>
        </row>
        <row r="699">
          <cell r="B699">
            <v>520201</v>
          </cell>
          <cell r="C699" t="str">
            <v>COSTOS - INTERESES</v>
          </cell>
          <cell r="D699">
            <v>0</v>
          </cell>
          <cell r="E699">
            <v>0</v>
          </cell>
          <cell r="F699">
            <v>25982821649.959999</v>
          </cell>
          <cell r="G699">
            <v>25982821649.959999</v>
          </cell>
        </row>
        <row r="700">
          <cell r="B700">
            <v>52020101</v>
          </cell>
          <cell r="C700" t="str">
            <v>INTERESES DEVENGADOS PRESTAMOS</v>
          </cell>
          <cell r="E700">
            <v>193134923.66999999</v>
          </cell>
          <cell r="F700">
            <v>0</v>
          </cell>
          <cell r="G700">
            <v>193134923.66999999</v>
          </cell>
          <cell r="H700" t="str">
            <v>Nota 29</v>
          </cell>
        </row>
        <row r="701">
          <cell r="B701">
            <v>52020102</v>
          </cell>
          <cell r="C701" t="str">
            <v>INTERESES FINANCIEROS PAGADOS</v>
          </cell>
          <cell r="D701">
            <v>0</v>
          </cell>
          <cell r="E701">
            <v>2309858682</v>
          </cell>
          <cell r="F701">
            <v>0</v>
          </cell>
          <cell r="G701">
            <v>2309858682</v>
          </cell>
          <cell r="H701" t="str">
            <v>Nota 29</v>
          </cell>
        </row>
        <row r="702">
          <cell r="B702">
            <v>52020103</v>
          </cell>
          <cell r="C702" t="str">
            <v>GASTOS BANCARIOS</v>
          </cell>
          <cell r="D702">
            <v>0</v>
          </cell>
          <cell r="E702">
            <v>129502269.29000001</v>
          </cell>
          <cell r="F702">
            <v>0</v>
          </cell>
          <cell r="G702">
            <v>129502269.29000001</v>
          </cell>
          <cell r="H702" t="str">
            <v>Nota 29</v>
          </cell>
        </row>
        <row r="703">
          <cell r="B703">
            <v>52020104</v>
          </cell>
          <cell r="C703" t="str">
            <v>INTERESES COMERCIALES</v>
          </cell>
          <cell r="D703">
            <v>0</v>
          </cell>
          <cell r="E703">
            <v>215669754</v>
          </cell>
          <cell r="F703">
            <v>0</v>
          </cell>
          <cell r="G703">
            <v>215669754</v>
          </cell>
          <cell r="H703" t="str">
            <v>Nota 29</v>
          </cell>
        </row>
        <row r="704">
          <cell r="B704">
            <v>52020106</v>
          </cell>
          <cell r="C704" t="str">
            <v>COSTO FINANCIERO POR CESION DE CREDITO</v>
          </cell>
          <cell r="D704">
            <v>0</v>
          </cell>
          <cell r="E704">
            <v>11797522789</v>
          </cell>
          <cell r="F704">
            <v>0</v>
          </cell>
          <cell r="G704">
            <v>11797522789</v>
          </cell>
          <cell r="H704" t="str">
            <v>Nota 29</v>
          </cell>
        </row>
        <row r="705">
          <cell r="B705">
            <v>52020107</v>
          </cell>
          <cell r="C705" t="str">
            <v>COMISIONES Y GASTOS BANCARIOS S/ CREDITO</v>
          </cell>
          <cell r="D705">
            <v>0</v>
          </cell>
          <cell r="E705">
            <v>1436170</v>
          </cell>
          <cell r="F705">
            <v>0</v>
          </cell>
          <cell r="G705">
            <v>1436170</v>
          </cell>
          <cell r="H705" t="str">
            <v>Nota 29</v>
          </cell>
        </row>
        <row r="706">
          <cell r="B706">
            <v>52020108</v>
          </cell>
          <cell r="C706" t="str">
            <v>OTROS INTERESES PAGADOS</v>
          </cell>
          <cell r="D706">
            <v>0</v>
          </cell>
          <cell r="E706">
            <v>4529007219</v>
          </cell>
          <cell r="F706">
            <v>0</v>
          </cell>
          <cell r="G706">
            <v>4529007219</v>
          </cell>
          <cell r="H706" t="str">
            <v>Nota 29</v>
          </cell>
        </row>
        <row r="707">
          <cell r="B707">
            <v>52020109</v>
          </cell>
          <cell r="C707" t="str">
            <v>INTERESES PAGADOS BONOS</v>
          </cell>
          <cell r="D707">
            <v>0</v>
          </cell>
          <cell r="E707">
            <v>6220461314</v>
          </cell>
          <cell r="F707">
            <v>0</v>
          </cell>
          <cell r="G707">
            <v>6220461314</v>
          </cell>
          <cell r="H707" t="str">
            <v>Nota 29</v>
          </cell>
        </row>
        <row r="708">
          <cell r="B708">
            <v>52020110</v>
          </cell>
          <cell r="C708" t="str">
            <v>GASTOS POR EMISION DE BONOS</v>
          </cell>
          <cell r="D708">
            <v>0</v>
          </cell>
          <cell r="E708">
            <v>586228529</v>
          </cell>
          <cell r="F708">
            <v>0</v>
          </cell>
          <cell r="G708">
            <v>586228529</v>
          </cell>
          <cell r="H708" t="str">
            <v>Nota 29</v>
          </cell>
        </row>
        <row r="709">
          <cell r="B709">
            <v>5203</v>
          </cell>
          <cell r="C709" t="str">
            <v>GASTOS FISCALES</v>
          </cell>
          <cell r="D709">
            <v>0</v>
          </cell>
          <cell r="E709">
            <v>0</v>
          </cell>
          <cell r="F709">
            <v>2722945787</v>
          </cell>
          <cell r="G709">
            <v>2722945787</v>
          </cell>
        </row>
        <row r="710">
          <cell r="B710">
            <v>520301</v>
          </cell>
          <cell r="C710" t="str">
            <v>IMPUESTOS Y TASAS</v>
          </cell>
          <cell r="D710">
            <v>0</v>
          </cell>
          <cell r="E710">
            <v>0</v>
          </cell>
          <cell r="F710">
            <v>2722945787</v>
          </cell>
          <cell r="G710">
            <v>2722945787</v>
          </cell>
        </row>
        <row r="711">
          <cell r="B711">
            <v>52030102</v>
          </cell>
          <cell r="C711" t="str">
            <v>IVA - COSTO</v>
          </cell>
          <cell r="D711">
            <v>0</v>
          </cell>
          <cell r="E711">
            <v>281253535</v>
          </cell>
          <cell r="F711">
            <v>0</v>
          </cell>
          <cell r="G711">
            <v>281253535</v>
          </cell>
          <cell r="H711" t="str">
            <v>Nota 27</v>
          </cell>
        </row>
        <row r="712">
          <cell r="B712">
            <v>52030101</v>
          </cell>
          <cell r="C712" t="str">
            <v>IVA PROPORCIONAL - VENTA EXENTA</v>
          </cell>
          <cell r="D712">
            <v>0</v>
          </cell>
          <cell r="E712">
            <v>9304844</v>
          </cell>
          <cell r="F712">
            <v>0</v>
          </cell>
          <cell r="G712">
            <v>9304844</v>
          </cell>
          <cell r="H712" t="str">
            <v>Nota 27</v>
          </cell>
        </row>
        <row r="713">
          <cell r="B713">
            <v>52030103</v>
          </cell>
          <cell r="C713" t="str">
            <v>MULTAS Y RECARGOS</v>
          </cell>
          <cell r="D713">
            <v>0</v>
          </cell>
          <cell r="E713">
            <v>10300847</v>
          </cell>
          <cell r="F713">
            <v>0</v>
          </cell>
          <cell r="G713">
            <v>10300847</v>
          </cell>
          <cell r="H713" t="str">
            <v>Nota 27</v>
          </cell>
        </row>
        <row r="714">
          <cell r="B714">
            <v>52030105</v>
          </cell>
          <cell r="C714" t="str">
            <v>PATENTE COMERCIAL</v>
          </cell>
          <cell r="D714">
            <v>0</v>
          </cell>
          <cell r="E714">
            <v>15000</v>
          </cell>
          <cell r="F714">
            <v>0</v>
          </cell>
          <cell r="G714">
            <v>15000</v>
          </cell>
          <cell r="H714" t="str">
            <v>Nota 27</v>
          </cell>
        </row>
        <row r="715">
          <cell r="B715">
            <v>52030107</v>
          </cell>
          <cell r="C715" t="str">
            <v>RENTA 10%</v>
          </cell>
          <cell r="D715">
            <v>0</v>
          </cell>
          <cell r="E715">
            <v>2300425595</v>
          </cell>
          <cell r="F715">
            <v>0</v>
          </cell>
          <cell r="G715">
            <v>2300425595</v>
          </cell>
          <cell r="H715" t="str">
            <v>Nota 32</v>
          </cell>
        </row>
        <row r="716">
          <cell r="B716">
            <v>52030110</v>
          </cell>
          <cell r="C716" t="str">
            <v>IMPUESTOS, PATENTES, TASAS Y OTRAS CONTR</v>
          </cell>
          <cell r="D716">
            <v>0</v>
          </cell>
          <cell r="E716">
            <v>121645966</v>
          </cell>
          <cell r="F716">
            <v>0</v>
          </cell>
          <cell r="G716">
            <v>121645966</v>
          </cell>
          <cell r="H716" t="str">
            <v>Nota 27</v>
          </cell>
        </row>
        <row r="717">
          <cell r="B717">
            <v>5204</v>
          </cell>
          <cell r="C717" t="str">
            <v>EFECTOS COTIZACION</v>
          </cell>
          <cell r="D717">
            <v>0</v>
          </cell>
          <cell r="E717">
            <v>0</v>
          </cell>
          <cell r="F717">
            <v>1550869469</v>
          </cell>
          <cell r="G717">
            <v>1550869469</v>
          </cell>
        </row>
        <row r="718">
          <cell r="B718">
            <v>520401</v>
          </cell>
          <cell r="C718" t="str">
            <v>EFECTO DIFERENCIA DE CAMBIO</v>
          </cell>
          <cell r="D718">
            <v>0</v>
          </cell>
          <cell r="E718">
            <v>0</v>
          </cell>
          <cell r="F718">
            <v>1550869469</v>
          </cell>
          <cell r="G718">
            <v>1550869469</v>
          </cell>
        </row>
        <row r="719">
          <cell r="B719">
            <v>52040101</v>
          </cell>
          <cell r="C719" t="str">
            <v>DIFERENCIA DE CAMBIO</v>
          </cell>
          <cell r="D719">
            <v>0</v>
          </cell>
          <cell r="E719">
            <v>1550869469</v>
          </cell>
          <cell r="F719">
            <v>0</v>
          </cell>
          <cell r="G719">
            <v>1550869469</v>
          </cell>
          <cell r="H719" t="str">
            <v>Nota 29</v>
          </cell>
        </row>
      </sheetData>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G1218"/>
      <sheetName val="BALANCE "/>
      <sheetName val="PLD"/>
      <sheetName val="ALQ. EDFICIOS"/>
      <sheetName val="GAST. DE LIMPIEZA"/>
      <sheetName val="HON. PROF CONT. "/>
      <sheetName val="GASTOS GRALES"/>
      <sheetName val="CUOTAS SOCIALES"/>
      <sheetName val="DONACIONES"/>
      <sheetName val="MANT SOFT"/>
      <sheetName val="GAST DE GCIA"/>
      <sheetName val="ALQ ENC"/>
      <sheetName val="E.ELEC. ENC"/>
      <sheetName val="ACTOS Y DOC"/>
      <sheetName val="ALQ CDE"/>
      <sheetName val="E.ELC CDE"/>
      <sheetName val="MOVILIDAD"/>
      <sheetName val="PUBL Y PROP"/>
      <sheetName val="INFORMCONF"/>
      <sheetName val="VIAJES AL EXT"/>
      <sheetName val="GND"/>
      <sheetName val="ALQ DE ESPAC FISICO"/>
      <sheetName val="AUDITORIA EXT IMPOSITIVA"/>
      <sheetName val="COFACE"/>
      <sheetName val="PLD FACTURAS"/>
      <sheetName val="TASAS JUD"/>
      <sheetName val="HONORARIOS"/>
      <sheetName val="GASTOS DE DESP EXPORTACION"/>
      <sheetName val="ASESORIA LEGAL"/>
      <sheetName val="GASTOS ISO"/>
      <sheetName val="GAST DEPOSITO"/>
      <sheetName val="GASTOS ADM"/>
      <sheetName val="PAPELERIA Y UTILES"/>
      <sheetName val="TEF. CELULAR"/>
      <sheetName val="MANT.  EQ. Y OFI."/>
      <sheetName val="UTILES DE COMP."/>
      <sheetName val="CAF Y REF"/>
      <sheetName val="SERV INFORM"/>
      <sheetName val="SEGUROS DEVENGADOS"/>
      <sheetName val="POR USO DE LIC"/>
      <sheetName val="VIATICOS Y MOVILIDAD"/>
      <sheetName val="CONSULADO RICOH"/>
      <sheetName val="FLETE LOG"/>
      <sheetName val="GAS A FAVOR DEL PERS"/>
      <sheetName val="ESCRIBANIA"/>
      <sheetName val="GASTOS ST"/>
      <sheetName val="GASTOS VARIOS"/>
      <sheetName val="MANT. DE VEHICULOS"/>
      <sheetName val="MANT. EDIFICIOS"/>
      <sheetName val="COMBUSTIBLE Y LUBRICANTES"/>
      <sheetName val="AGUA"/>
      <sheetName val="ENERGIA ELECTRICA"/>
      <sheetName val="TELEFONIA FIJA"/>
      <sheetName val="ENCOM. Y CORREO"/>
      <sheetName val="SEGURIDAD Y VIGILANCIA"/>
      <sheetName val="PATENTES Y RODADOS"/>
      <sheetName val="LICITACIONES"/>
      <sheetName val="IMP VARIOS"/>
    </sheetNames>
    <sheetDataSet>
      <sheetData sheetId="0"/>
      <sheetData sheetId="1">
        <row r="2">
          <cell r="F2">
            <v>1919307752989</v>
          </cell>
        </row>
        <row r="3">
          <cell r="B3">
            <v>1</v>
          </cell>
          <cell r="C3" t="str">
            <v>ACTIVO</v>
          </cell>
          <cell r="D3">
            <v>0</v>
          </cell>
          <cell r="E3">
            <v>116712117877</v>
          </cell>
          <cell r="F3">
            <v>116712117877</v>
          </cell>
        </row>
        <row r="4">
          <cell r="B4">
            <v>11</v>
          </cell>
          <cell r="C4" t="str">
            <v>ACTIVO CORRIENTE</v>
          </cell>
          <cell r="D4">
            <v>0</v>
          </cell>
          <cell r="E4">
            <v>71301945424</v>
          </cell>
          <cell r="F4">
            <v>71301945424</v>
          </cell>
        </row>
        <row r="5">
          <cell r="B5">
            <v>1101</v>
          </cell>
          <cell r="C5" t="str">
            <v>DISPONIBILIDADES</v>
          </cell>
          <cell r="D5">
            <v>0</v>
          </cell>
          <cell r="E5">
            <v>7710700482</v>
          </cell>
          <cell r="F5">
            <v>7710700482</v>
          </cell>
        </row>
        <row r="6">
          <cell r="B6">
            <v>110101</v>
          </cell>
          <cell r="C6" t="str">
            <v>EFECTIVO Y SIMILARES</v>
          </cell>
          <cell r="D6">
            <v>0</v>
          </cell>
          <cell r="E6">
            <v>53379787</v>
          </cell>
          <cell r="F6">
            <v>53379787</v>
          </cell>
        </row>
        <row r="7">
          <cell r="B7">
            <v>11010102</v>
          </cell>
          <cell r="C7" t="str">
            <v>FONDO FIJO GS CENTRAL</v>
          </cell>
          <cell r="D7">
            <v>8622793</v>
          </cell>
          <cell r="E7">
            <v>0</v>
          </cell>
          <cell r="F7">
            <v>8622793</v>
          </cell>
        </row>
        <row r="8">
          <cell r="B8">
            <v>11010103</v>
          </cell>
          <cell r="C8" t="str">
            <v>FONDO FIJO USD CENTRAL</v>
          </cell>
          <cell r="D8">
            <v>12569935</v>
          </cell>
          <cell r="E8">
            <v>0</v>
          </cell>
          <cell r="F8">
            <v>12569935</v>
          </cell>
        </row>
        <row r="9">
          <cell r="B9">
            <v>11010104</v>
          </cell>
          <cell r="C9" t="str">
            <v>FONDO FIJO GS CDE</v>
          </cell>
          <cell r="D9">
            <v>3964114</v>
          </cell>
          <cell r="E9">
            <v>0</v>
          </cell>
          <cell r="F9">
            <v>3964114</v>
          </cell>
        </row>
        <row r="10">
          <cell r="B10">
            <v>11010105</v>
          </cell>
          <cell r="C10" t="str">
            <v>FONDO FIJO USD CDE</v>
          </cell>
          <cell r="D10">
            <v>7498041</v>
          </cell>
          <cell r="E10">
            <v>0</v>
          </cell>
          <cell r="F10">
            <v>7498041</v>
          </cell>
        </row>
        <row r="11">
          <cell r="B11">
            <v>11010106</v>
          </cell>
          <cell r="C11" t="str">
            <v>FONDO FIJO GS. ENCARNACION</v>
          </cell>
          <cell r="D11">
            <v>10348300</v>
          </cell>
          <cell r="E11">
            <v>0</v>
          </cell>
          <cell r="F11">
            <v>10348300</v>
          </cell>
        </row>
        <row r="12">
          <cell r="B12">
            <v>11010107</v>
          </cell>
          <cell r="C12" t="str">
            <v>FONDO FIJO USD ENCARNACION</v>
          </cell>
          <cell r="D12">
            <v>10376604</v>
          </cell>
          <cell r="E12">
            <v>0</v>
          </cell>
          <cell r="F12">
            <v>10376604</v>
          </cell>
        </row>
        <row r="13">
          <cell r="B13">
            <v>11010108</v>
          </cell>
          <cell r="C13" t="str">
            <v>VALES DE COMPRA</v>
          </cell>
          <cell r="D13" t="str">
            <v xml:space="preserve">                         -</v>
          </cell>
          <cell r="E13">
            <v>0</v>
          </cell>
          <cell r="F13">
            <v>0</v>
          </cell>
        </row>
        <row r="14">
          <cell r="B14">
            <v>11010109</v>
          </cell>
          <cell r="C14" t="str">
            <v>RECAUDAC. TARJETA DE CREDITO</v>
          </cell>
          <cell r="D14" t="str">
            <v xml:space="preserve">                         -</v>
          </cell>
          <cell r="E14">
            <v>0</v>
          </cell>
          <cell r="F14">
            <v>0</v>
          </cell>
        </row>
        <row r="15">
          <cell r="B15">
            <v>11010110</v>
          </cell>
          <cell r="C15" t="str">
            <v>RECAUDAC. TARJETA DE DEBITO</v>
          </cell>
          <cell r="D15" t="str">
            <v xml:space="preserve">                         -</v>
          </cell>
          <cell r="E15">
            <v>0</v>
          </cell>
          <cell r="F15">
            <v>0</v>
          </cell>
        </row>
        <row r="16">
          <cell r="B16">
            <v>110102</v>
          </cell>
          <cell r="C16" t="str">
            <v>VALORES Y RECAUDACIONES</v>
          </cell>
          <cell r="D16">
            <v>0</v>
          </cell>
          <cell r="E16">
            <v>307516617</v>
          </cell>
          <cell r="F16">
            <v>307516617</v>
          </cell>
        </row>
        <row r="17">
          <cell r="B17">
            <v>11010201</v>
          </cell>
          <cell r="C17" t="str">
            <v>RECAUDACIONES A DEPOSITAR ML</v>
          </cell>
          <cell r="D17">
            <v>1540962</v>
          </cell>
          <cell r="E17">
            <v>0</v>
          </cell>
          <cell r="F17">
            <v>1540962</v>
          </cell>
        </row>
        <row r="18">
          <cell r="B18">
            <v>11010202</v>
          </cell>
          <cell r="C18" t="str">
            <v>RECAUDACIONES A DEPOSITAR ME</v>
          </cell>
          <cell r="D18">
            <v>0</v>
          </cell>
          <cell r="E18">
            <v>0</v>
          </cell>
          <cell r="F18">
            <v>0</v>
          </cell>
        </row>
        <row r="19">
          <cell r="B19">
            <v>11010203</v>
          </cell>
          <cell r="C19" t="str">
            <v>RECAUDACIONES CHEQUES ML</v>
          </cell>
          <cell r="D19">
            <v>204684421</v>
          </cell>
          <cell r="E19">
            <v>0</v>
          </cell>
          <cell r="F19">
            <v>204684421</v>
          </cell>
        </row>
        <row r="20">
          <cell r="B20">
            <v>11010204</v>
          </cell>
          <cell r="C20" t="str">
            <v>RECAUDACIONES CHEQUES ME</v>
          </cell>
          <cell r="D20">
            <v>99749320</v>
          </cell>
          <cell r="E20">
            <v>0</v>
          </cell>
          <cell r="F20">
            <v>99749320</v>
          </cell>
        </row>
        <row r="21">
          <cell r="B21">
            <v>11010205</v>
          </cell>
          <cell r="C21" t="str">
            <v>ACREDITACIONES GS</v>
          </cell>
          <cell r="D21" t="str">
            <v xml:space="preserve">                         -</v>
          </cell>
          <cell r="E21">
            <v>0</v>
          </cell>
          <cell r="F21">
            <v>0</v>
          </cell>
        </row>
        <row r="22">
          <cell r="B22">
            <v>11010206</v>
          </cell>
          <cell r="C22" t="str">
            <v>ACREDITACIONES U$</v>
          </cell>
          <cell r="D22" t="str">
            <v xml:space="preserve">                         -</v>
          </cell>
          <cell r="E22">
            <v>0</v>
          </cell>
          <cell r="F22">
            <v>0</v>
          </cell>
        </row>
        <row r="23">
          <cell r="B23">
            <v>11010207</v>
          </cell>
          <cell r="C23" t="str">
            <v>RECAUDACIONES A DEPOSITAR ML CDE</v>
          </cell>
          <cell r="D23">
            <v>615014</v>
          </cell>
          <cell r="E23">
            <v>0</v>
          </cell>
          <cell r="F23">
            <v>615014</v>
          </cell>
        </row>
        <row r="24">
          <cell r="B24">
            <v>11010208</v>
          </cell>
          <cell r="C24" t="str">
            <v>RECAUDACIONES A DEPOSITAR ME CDE</v>
          </cell>
          <cell r="D24" t="str">
            <v xml:space="preserve">                         -</v>
          </cell>
          <cell r="E24">
            <v>0</v>
          </cell>
          <cell r="F24">
            <v>0</v>
          </cell>
        </row>
        <row r="25">
          <cell r="B25">
            <v>11010209</v>
          </cell>
          <cell r="C25" t="str">
            <v>RECAUDACIONES CHEQUES ML CDE</v>
          </cell>
          <cell r="D25">
            <v>926900</v>
          </cell>
          <cell r="E25">
            <v>0</v>
          </cell>
          <cell r="F25">
            <v>926900</v>
          </cell>
        </row>
        <row r="26">
          <cell r="B26">
            <v>11010210</v>
          </cell>
          <cell r="C26" t="str">
            <v>RECAUDACIONES CHEQUES ME CDE</v>
          </cell>
          <cell r="D26">
            <v>0</v>
          </cell>
          <cell r="E26">
            <v>0</v>
          </cell>
          <cell r="F26">
            <v>0</v>
          </cell>
        </row>
        <row r="27">
          <cell r="B27">
            <v>11010211</v>
          </cell>
          <cell r="C27" t="str">
            <v>RECAUDACIONES A DEPOSITAR ML ENCARNACION</v>
          </cell>
          <cell r="D27" t="str">
            <v xml:space="preserve">                         -</v>
          </cell>
          <cell r="E27">
            <v>0</v>
          </cell>
          <cell r="F27">
            <v>0</v>
          </cell>
        </row>
        <row r="28">
          <cell r="B28">
            <v>11010212</v>
          </cell>
          <cell r="C28" t="str">
            <v>RECAUDACIONES A DEPOSITAR ME ENCARNACION</v>
          </cell>
          <cell r="D28" t="str">
            <v xml:space="preserve">                         -</v>
          </cell>
          <cell r="E28">
            <v>0</v>
          </cell>
          <cell r="F28">
            <v>0</v>
          </cell>
        </row>
        <row r="29">
          <cell r="B29">
            <v>11010213</v>
          </cell>
          <cell r="C29" t="str">
            <v>RECAUDACIONES CHEQUES ML ENCARNACION</v>
          </cell>
          <cell r="D29" t="str">
            <v xml:space="preserve">                         -</v>
          </cell>
          <cell r="E29">
            <v>0</v>
          </cell>
          <cell r="F29">
            <v>0</v>
          </cell>
        </row>
        <row r="30">
          <cell r="B30">
            <v>11010214</v>
          </cell>
          <cell r="C30" t="str">
            <v>RECAUDACIONES CHEQUES ME ENCARNACION</v>
          </cell>
          <cell r="D30">
            <v>0</v>
          </cell>
          <cell r="E30">
            <v>0</v>
          </cell>
          <cell r="F30">
            <v>0</v>
          </cell>
        </row>
        <row r="31">
          <cell r="B31">
            <v>110103</v>
          </cell>
          <cell r="C31" t="str">
            <v>BANCOS ML</v>
          </cell>
          <cell r="D31">
            <v>0</v>
          </cell>
          <cell r="E31">
            <v>4325902355</v>
          </cell>
          <cell r="F31">
            <v>4325902355</v>
          </cell>
        </row>
        <row r="32">
          <cell r="B32">
            <v>11010301</v>
          </cell>
          <cell r="C32" t="str">
            <v>BANCO REGIONAL GS</v>
          </cell>
          <cell r="D32">
            <v>1482947255</v>
          </cell>
          <cell r="E32">
            <v>0</v>
          </cell>
          <cell r="F32">
            <v>1482947255</v>
          </cell>
        </row>
        <row r="33">
          <cell r="B33">
            <v>11010302</v>
          </cell>
          <cell r="C33" t="str">
            <v>Banco Nacional De Fomento</v>
          </cell>
          <cell r="D33">
            <v>74622912</v>
          </cell>
          <cell r="E33">
            <v>0</v>
          </cell>
          <cell r="F33">
            <v>74622912</v>
          </cell>
        </row>
        <row r="34">
          <cell r="B34">
            <v>11010304</v>
          </cell>
          <cell r="C34" t="str">
            <v>Banco Sudameris Gs.</v>
          </cell>
          <cell r="D34">
            <v>120663735</v>
          </cell>
          <cell r="E34">
            <v>0</v>
          </cell>
          <cell r="F34">
            <v>120663735</v>
          </cell>
        </row>
        <row r="35">
          <cell r="B35">
            <v>11010305</v>
          </cell>
          <cell r="C35" t="str">
            <v>Banco Atlas Cta.Cte. Gs.</v>
          </cell>
          <cell r="D35">
            <v>96202505</v>
          </cell>
          <cell r="E35">
            <v>0</v>
          </cell>
          <cell r="F35">
            <v>96202505</v>
          </cell>
        </row>
        <row r="36">
          <cell r="B36">
            <v>11010306</v>
          </cell>
          <cell r="C36" t="str">
            <v>Banco Continental Gs.</v>
          </cell>
          <cell r="D36">
            <v>23525497</v>
          </cell>
          <cell r="E36">
            <v>0</v>
          </cell>
          <cell r="F36">
            <v>23525497</v>
          </cell>
        </row>
        <row r="37">
          <cell r="B37">
            <v>11010307</v>
          </cell>
          <cell r="C37" t="str">
            <v>BANCO ITAU GS.</v>
          </cell>
          <cell r="D37">
            <v>1540802577</v>
          </cell>
          <cell r="E37">
            <v>0</v>
          </cell>
          <cell r="F37">
            <v>1540802577</v>
          </cell>
        </row>
        <row r="38">
          <cell r="B38">
            <v>11010309</v>
          </cell>
          <cell r="C38" t="str">
            <v>ITAPUA S.A. GS</v>
          </cell>
          <cell r="D38">
            <v>64451157</v>
          </cell>
          <cell r="E38">
            <v>0</v>
          </cell>
          <cell r="F38">
            <v>64451157</v>
          </cell>
        </row>
        <row r="39">
          <cell r="B39">
            <v>11010310</v>
          </cell>
          <cell r="C39" t="str">
            <v>B.B.V.A. GS</v>
          </cell>
          <cell r="D39">
            <v>609340841</v>
          </cell>
          <cell r="E39">
            <v>0</v>
          </cell>
          <cell r="F39">
            <v>609340841</v>
          </cell>
        </row>
        <row r="40">
          <cell r="B40">
            <v>11010311</v>
          </cell>
          <cell r="C40" t="str">
            <v>Banco Familiar SAECA Gs.</v>
          </cell>
          <cell r="D40">
            <v>38003908</v>
          </cell>
          <cell r="E40">
            <v>0</v>
          </cell>
          <cell r="F40">
            <v>38003908</v>
          </cell>
        </row>
        <row r="41">
          <cell r="B41">
            <v>11010312</v>
          </cell>
          <cell r="C41" t="str">
            <v>Banco Vision Gs.</v>
          </cell>
          <cell r="D41">
            <v>48742651</v>
          </cell>
          <cell r="E41">
            <v>0</v>
          </cell>
          <cell r="F41">
            <v>48742651</v>
          </cell>
        </row>
        <row r="42">
          <cell r="B42">
            <v>11010314</v>
          </cell>
          <cell r="C42" t="str">
            <v>BANCO INTERFISA GS</v>
          </cell>
          <cell r="D42">
            <v>25916180</v>
          </cell>
          <cell r="E42">
            <v>0</v>
          </cell>
          <cell r="F42">
            <v>25916180</v>
          </cell>
        </row>
        <row r="43">
          <cell r="B43">
            <v>11010316</v>
          </cell>
          <cell r="C43" t="str">
            <v>BANCO AMAMBAY GS</v>
          </cell>
          <cell r="D43">
            <v>200683137</v>
          </cell>
          <cell r="E43">
            <v>0</v>
          </cell>
          <cell r="F43">
            <v>200683137</v>
          </cell>
        </row>
        <row r="44">
          <cell r="B44">
            <v>110104</v>
          </cell>
          <cell r="C44" t="str">
            <v>BANCOS ME</v>
          </cell>
          <cell r="D44">
            <v>0</v>
          </cell>
          <cell r="E44">
            <v>2689659343</v>
          </cell>
          <cell r="F44">
            <v>2689659343</v>
          </cell>
        </row>
        <row r="45">
          <cell r="B45">
            <v>11010401</v>
          </cell>
          <cell r="C45" t="str">
            <v>BANCO SUDAMERIS $</v>
          </cell>
          <cell r="D45">
            <v>213073157</v>
          </cell>
          <cell r="E45">
            <v>0</v>
          </cell>
          <cell r="F45">
            <v>213073157</v>
          </cell>
        </row>
        <row r="46">
          <cell r="B46">
            <v>11010402</v>
          </cell>
          <cell r="C46" t="str">
            <v>BANCO ATLAS $</v>
          </cell>
          <cell r="D46">
            <v>201655556</v>
          </cell>
          <cell r="E46">
            <v>0</v>
          </cell>
          <cell r="F46">
            <v>201655556</v>
          </cell>
        </row>
        <row r="47">
          <cell r="B47">
            <v>11010403</v>
          </cell>
          <cell r="C47" t="str">
            <v>BANCO REGIONAL $</v>
          </cell>
          <cell r="D47">
            <v>202070143</v>
          </cell>
          <cell r="E47">
            <v>0</v>
          </cell>
          <cell r="F47">
            <v>202070143</v>
          </cell>
        </row>
        <row r="48">
          <cell r="B48">
            <v>11010404</v>
          </cell>
          <cell r="C48" t="str">
            <v>BANCO CONTINENTAL $</v>
          </cell>
          <cell r="D48">
            <v>166658616</v>
          </cell>
          <cell r="E48">
            <v>0</v>
          </cell>
          <cell r="F48">
            <v>166658616</v>
          </cell>
        </row>
        <row r="49">
          <cell r="B49">
            <v>11010405</v>
          </cell>
          <cell r="C49" t="str">
            <v>ITAPUA $</v>
          </cell>
          <cell r="D49">
            <v>213425401</v>
          </cell>
          <cell r="E49">
            <v>0</v>
          </cell>
          <cell r="F49">
            <v>213425401</v>
          </cell>
        </row>
        <row r="50">
          <cell r="B50">
            <v>11010406</v>
          </cell>
          <cell r="C50" t="str">
            <v>BANCO ITAU $</v>
          </cell>
          <cell r="D50">
            <v>228008374</v>
          </cell>
          <cell r="E50">
            <v>0</v>
          </cell>
          <cell r="F50">
            <v>228008374</v>
          </cell>
        </row>
        <row r="51">
          <cell r="B51">
            <v>11010407</v>
          </cell>
          <cell r="C51" t="str">
            <v>B.B.V.A. $</v>
          </cell>
          <cell r="D51">
            <v>455122251</v>
          </cell>
          <cell r="E51">
            <v>0</v>
          </cell>
          <cell r="F51">
            <v>455122251</v>
          </cell>
        </row>
        <row r="52">
          <cell r="B52">
            <v>11010409</v>
          </cell>
          <cell r="C52" t="str">
            <v>BANCO FAMILIAR SAECA $</v>
          </cell>
          <cell r="D52">
            <v>176581187</v>
          </cell>
          <cell r="E52">
            <v>0</v>
          </cell>
          <cell r="F52">
            <v>176581187</v>
          </cell>
        </row>
        <row r="53">
          <cell r="B53">
            <v>11010410</v>
          </cell>
          <cell r="C53" t="str">
            <v>BANCO VISION $</v>
          </cell>
          <cell r="D53">
            <v>71262772</v>
          </cell>
          <cell r="E53">
            <v>0</v>
          </cell>
          <cell r="F53">
            <v>71262772</v>
          </cell>
        </row>
        <row r="54">
          <cell r="B54">
            <v>11010412</v>
          </cell>
          <cell r="C54" t="str">
            <v>BANCO INTERFISA $</v>
          </cell>
          <cell r="D54">
            <v>84290958</v>
          </cell>
          <cell r="E54">
            <v>0</v>
          </cell>
          <cell r="F54">
            <v>84290958</v>
          </cell>
        </row>
        <row r="55">
          <cell r="B55">
            <v>11010413</v>
          </cell>
          <cell r="C55" t="str">
            <v>FINANCIERA EL COMERCIO- CAJA DE AHORRO  $</v>
          </cell>
          <cell r="D55">
            <v>60429740</v>
          </cell>
          <cell r="E55">
            <v>0</v>
          </cell>
          <cell r="F55">
            <v>60429740</v>
          </cell>
        </row>
        <row r="56">
          <cell r="B56">
            <v>11010414</v>
          </cell>
          <cell r="C56" t="str">
            <v>SOLAR- CAJA DE AHORRO  $</v>
          </cell>
          <cell r="D56">
            <v>10847</v>
          </cell>
          <cell r="E56">
            <v>0</v>
          </cell>
          <cell r="F56">
            <v>10847</v>
          </cell>
        </row>
        <row r="57">
          <cell r="B57">
            <v>11010415</v>
          </cell>
          <cell r="C57" t="str">
            <v>FINANCIERA RIO - CAJA DE AHORRO  $</v>
          </cell>
          <cell r="D57">
            <v>5448700</v>
          </cell>
          <cell r="E57">
            <v>0</v>
          </cell>
          <cell r="F57">
            <v>5448700</v>
          </cell>
        </row>
        <row r="58">
          <cell r="B58">
            <v>11010417</v>
          </cell>
          <cell r="C58" t="str">
            <v>BANCO AMAMBAY S.A $</v>
          </cell>
          <cell r="D58">
            <v>355200384</v>
          </cell>
          <cell r="E58">
            <v>0</v>
          </cell>
          <cell r="F58">
            <v>355200384</v>
          </cell>
        </row>
        <row r="59">
          <cell r="B59">
            <v>11010418</v>
          </cell>
          <cell r="C59" t="str">
            <v>BANCO GNB $</v>
          </cell>
          <cell r="D59">
            <v>160914899</v>
          </cell>
          <cell r="E59">
            <v>0</v>
          </cell>
          <cell r="F59">
            <v>160914899</v>
          </cell>
        </row>
        <row r="60">
          <cell r="B60">
            <v>11010419</v>
          </cell>
          <cell r="C60" t="str">
            <v>BANCOP $</v>
          </cell>
          <cell r="D60">
            <v>95506356</v>
          </cell>
          <cell r="E60">
            <v>0</v>
          </cell>
          <cell r="F60">
            <v>95506356</v>
          </cell>
        </row>
        <row r="61">
          <cell r="B61">
            <v>110105</v>
          </cell>
          <cell r="C61" t="str">
            <v>OTROS VALORES</v>
          </cell>
          <cell r="D61">
            <v>0</v>
          </cell>
          <cell r="E61">
            <v>334242380</v>
          </cell>
          <cell r="F61">
            <v>334242380</v>
          </cell>
        </row>
        <row r="62">
          <cell r="B62">
            <v>11010502</v>
          </cell>
          <cell r="C62" t="str">
            <v>BANCO ITAU U$S CTA. GARANTIA</v>
          </cell>
          <cell r="D62">
            <v>185683130</v>
          </cell>
          <cell r="E62">
            <v>0</v>
          </cell>
          <cell r="F62">
            <v>185683130</v>
          </cell>
        </row>
        <row r="63">
          <cell r="B63">
            <v>11010503</v>
          </cell>
          <cell r="C63" t="str">
            <v>BANCO SUDAMERIS CTA GARANTIA</v>
          </cell>
          <cell r="D63">
            <v>148559250</v>
          </cell>
          <cell r="E63">
            <v>0</v>
          </cell>
          <cell r="F63">
            <v>148559250</v>
          </cell>
        </row>
        <row r="64">
          <cell r="B64">
            <v>1102</v>
          </cell>
          <cell r="C64" t="str">
            <v>INVERSIONES TEMPORALES</v>
          </cell>
          <cell r="D64">
            <v>0</v>
          </cell>
          <cell r="E64">
            <v>2494360192</v>
          </cell>
          <cell r="F64">
            <v>2494360192</v>
          </cell>
        </row>
        <row r="65">
          <cell r="B65">
            <v>110201</v>
          </cell>
          <cell r="C65" t="str">
            <v xml:space="preserve">INVERSIONES </v>
          </cell>
          <cell r="D65">
            <v>0</v>
          </cell>
          <cell r="E65">
            <v>2494360192</v>
          </cell>
          <cell r="F65">
            <v>2494360192</v>
          </cell>
        </row>
        <row r="66">
          <cell r="B66">
            <v>11020101</v>
          </cell>
          <cell r="C66" t="str">
            <v>INVERSIONES EN EL EXTERIOR</v>
          </cell>
          <cell r="D66">
            <v>2494360192</v>
          </cell>
          <cell r="E66">
            <v>0</v>
          </cell>
          <cell r="F66">
            <v>2494360192</v>
          </cell>
        </row>
        <row r="67">
          <cell r="B67">
            <v>1103</v>
          </cell>
          <cell r="C67" t="str">
            <v>CREDITOS</v>
          </cell>
          <cell r="D67">
            <v>0</v>
          </cell>
          <cell r="E67">
            <v>925640293</v>
          </cell>
          <cell r="F67">
            <v>925640293</v>
          </cell>
        </row>
        <row r="68">
          <cell r="B68">
            <v>110301</v>
          </cell>
          <cell r="C68" t="str">
            <v>CHEQUES EN CARTERA</v>
          </cell>
          <cell r="D68">
            <v>0</v>
          </cell>
          <cell r="E68">
            <v>875999461</v>
          </cell>
          <cell r="F68">
            <v>875999461</v>
          </cell>
        </row>
        <row r="69">
          <cell r="B69">
            <v>11030101</v>
          </cell>
          <cell r="C69" t="str">
            <v>CHEQUES DIFERIDOS ML</v>
          </cell>
          <cell r="D69">
            <v>191962238</v>
          </cell>
          <cell r="E69">
            <v>0</v>
          </cell>
          <cell r="F69">
            <v>191962238</v>
          </cell>
        </row>
        <row r="70">
          <cell r="B70">
            <v>11030102</v>
          </cell>
          <cell r="C70" t="str">
            <v>CHEQUES DIFERIDOS ME</v>
          </cell>
          <cell r="D70">
            <v>684037222</v>
          </cell>
          <cell r="E70">
            <v>0</v>
          </cell>
          <cell r="F70">
            <v>684037222</v>
          </cell>
        </row>
        <row r="71">
          <cell r="B71">
            <v>11030103</v>
          </cell>
          <cell r="C71" t="str">
            <v>CHEQUES RECHAZADOS ML</v>
          </cell>
          <cell r="D71" t="str">
            <v xml:space="preserve">                         -</v>
          </cell>
          <cell r="E71">
            <v>0</v>
          </cell>
          <cell r="F71">
            <v>0</v>
          </cell>
        </row>
        <row r="72">
          <cell r="B72">
            <v>11030104</v>
          </cell>
          <cell r="C72" t="str">
            <v>CHEQUES RECHAZADOS ME</v>
          </cell>
          <cell r="D72">
            <v>0</v>
          </cell>
          <cell r="E72">
            <v>0</v>
          </cell>
          <cell r="F72">
            <v>0</v>
          </cell>
        </row>
        <row r="73">
          <cell r="B73">
            <v>110302</v>
          </cell>
          <cell r="C73" t="str">
            <v>PARTIDAS CONCILIATORIAS</v>
          </cell>
          <cell r="D73">
            <v>0</v>
          </cell>
          <cell r="E73">
            <v>0</v>
          </cell>
          <cell r="F73">
            <v>0</v>
          </cell>
        </row>
        <row r="74">
          <cell r="B74">
            <v>11030201</v>
          </cell>
          <cell r="C74" t="str">
            <v>Partidas a Conciliar Banco ITAU</v>
          </cell>
          <cell r="D74" t="str">
            <v xml:space="preserve">                         -</v>
          </cell>
          <cell r="E74">
            <v>0</v>
          </cell>
          <cell r="F74">
            <v>0</v>
          </cell>
        </row>
        <row r="75">
          <cell r="B75">
            <v>110303</v>
          </cell>
          <cell r="C75" t="str">
            <v>OTROS ACTIVOS</v>
          </cell>
          <cell r="D75">
            <v>0</v>
          </cell>
          <cell r="E75">
            <v>49640832</v>
          </cell>
          <cell r="F75">
            <v>49640832</v>
          </cell>
        </row>
        <row r="76">
          <cell r="B76">
            <v>11030302</v>
          </cell>
          <cell r="C76" t="str">
            <v>FACTURAS CONTADO COBROS</v>
          </cell>
          <cell r="D76">
            <v>49640832</v>
          </cell>
          <cell r="E76">
            <v>0</v>
          </cell>
          <cell r="F76">
            <v>49640832</v>
          </cell>
        </row>
        <row r="77">
          <cell r="B77">
            <v>1104</v>
          </cell>
          <cell r="C77" t="str">
            <v>CLIENTES</v>
          </cell>
          <cell r="D77">
            <v>0</v>
          </cell>
          <cell r="E77">
            <v>34629201484</v>
          </cell>
          <cell r="F77">
            <v>34629201484</v>
          </cell>
        </row>
        <row r="78">
          <cell r="B78">
            <v>110401</v>
          </cell>
          <cell r="C78" t="str">
            <v>FACTURAS A COBRAR</v>
          </cell>
          <cell r="D78">
            <v>0</v>
          </cell>
          <cell r="E78">
            <v>34629201484</v>
          </cell>
          <cell r="F78">
            <v>34629201484</v>
          </cell>
        </row>
        <row r="79">
          <cell r="B79">
            <v>11040101</v>
          </cell>
          <cell r="C79" t="str">
            <v>FACTURACION A CLIENTES LOCALES ML</v>
          </cell>
          <cell r="D79">
            <v>14690737514</v>
          </cell>
          <cell r="E79">
            <v>0</v>
          </cell>
          <cell r="F79">
            <v>14690737514</v>
          </cell>
        </row>
        <row r="80">
          <cell r="B80">
            <v>11040103</v>
          </cell>
          <cell r="C80" t="str">
            <v>FACTURACION A OTROS CLIENTES ML</v>
          </cell>
          <cell r="D80">
            <v>19938463970</v>
          </cell>
          <cell r="E80">
            <v>0</v>
          </cell>
          <cell r="F80">
            <v>19938463970</v>
          </cell>
        </row>
        <row r="81">
          <cell r="B81">
            <v>11040196</v>
          </cell>
          <cell r="C81" t="str">
            <v>PREVISION CLIENTES LOCALES ML</v>
          </cell>
          <cell r="D81" t="str">
            <v xml:space="preserve">                         -</v>
          </cell>
          <cell r="E81">
            <v>0</v>
          </cell>
          <cell r="F81">
            <v>0</v>
          </cell>
        </row>
        <row r="82">
          <cell r="B82">
            <v>11040198</v>
          </cell>
          <cell r="C82" t="str">
            <v>PREVISION OTROS CLIENTES ML</v>
          </cell>
          <cell r="D82" t="str">
            <v xml:space="preserve">                         -</v>
          </cell>
          <cell r="E82">
            <v>0</v>
          </cell>
          <cell r="F82">
            <v>0</v>
          </cell>
        </row>
        <row r="83">
          <cell r="B83">
            <v>1105</v>
          </cell>
          <cell r="C83" t="str">
            <v>OTROS CLIENTES</v>
          </cell>
          <cell r="D83">
            <v>0</v>
          </cell>
          <cell r="E83">
            <v>2674348564</v>
          </cell>
          <cell r="F83">
            <v>2674348564</v>
          </cell>
        </row>
        <row r="84">
          <cell r="B84">
            <v>110501</v>
          </cell>
          <cell r="C84" t="str">
            <v>OTRAS CUENTAS A COBRAR</v>
          </cell>
          <cell r="D84">
            <v>0</v>
          </cell>
          <cell r="E84">
            <v>2674348564</v>
          </cell>
          <cell r="F84">
            <v>2674348564</v>
          </cell>
        </row>
        <row r="85">
          <cell r="B85">
            <v>11050101</v>
          </cell>
          <cell r="C85" t="str">
            <v>CUENTAS A COBRAR TERCEROS</v>
          </cell>
          <cell r="D85">
            <v>1628618000</v>
          </cell>
          <cell r="E85">
            <v>0</v>
          </cell>
          <cell r="F85">
            <v>1628618000</v>
          </cell>
        </row>
        <row r="86">
          <cell r="B86">
            <v>11050102</v>
          </cell>
          <cell r="C86" t="str">
            <v>CANJE DE FACTURAS</v>
          </cell>
          <cell r="D86">
            <v>571260</v>
          </cell>
          <cell r="E86">
            <v>0</v>
          </cell>
          <cell r="F86">
            <v>571260</v>
          </cell>
        </row>
        <row r="87">
          <cell r="B87">
            <v>11050105</v>
          </cell>
          <cell r="C87" t="str">
            <v>ANTICIPOS A RENDIR GS</v>
          </cell>
          <cell r="D87">
            <v>5586245</v>
          </cell>
          <cell r="E87">
            <v>0</v>
          </cell>
          <cell r="F87">
            <v>5586245</v>
          </cell>
        </row>
        <row r="88">
          <cell r="B88">
            <v>11050106</v>
          </cell>
          <cell r="C88" t="str">
            <v>ANTICIPOS A RENDIR U$D</v>
          </cell>
          <cell r="D88" t="str">
            <v xml:space="preserve">                         -</v>
          </cell>
          <cell r="E88">
            <v>0</v>
          </cell>
          <cell r="F88">
            <v>0</v>
          </cell>
        </row>
        <row r="89">
          <cell r="B89">
            <v>11050107</v>
          </cell>
          <cell r="C89" t="str">
            <v>CHEQUES RECHAZADOS EN GESTION</v>
          </cell>
          <cell r="D89">
            <v>1039573059</v>
          </cell>
          <cell r="E89">
            <v>0</v>
          </cell>
          <cell r="F89">
            <v>1039573059</v>
          </cell>
        </row>
        <row r="90">
          <cell r="B90">
            <v>1106</v>
          </cell>
          <cell r="C90" t="str">
            <v>ANTICIPOS</v>
          </cell>
          <cell r="D90">
            <v>0</v>
          </cell>
          <cell r="E90">
            <v>1249529210</v>
          </cell>
          <cell r="F90">
            <v>1249529210</v>
          </cell>
        </row>
        <row r="91">
          <cell r="B91">
            <v>110601</v>
          </cell>
          <cell r="C91" t="str">
            <v>PROVEEDORES LOCALES Y DEL EXTERIOR</v>
          </cell>
          <cell r="D91">
            <v>0</v>
          </cell>
          <cell r="E91">
            <v>1249529210</v>
          </cell>
          <cell r="F91">
            <v>1249529210</v>
          </cell>
        </row>
        <row r="92">
          <cell r="B92">
            <v>11060101</v>
          </cell>
          <cell r="C92" t="str">
            <v>ANTICIPOS POR DESPACHOS</v>
          </cell>
          <cell r="D92" t="str">
            <v xml:space="preserve">                         -</v>
          </cell>
          <cell r="E92">
            <v>0</v>
          </cell>
          <cell r="F92">
            <v>0</v>
          </cell>
        </row>
        <row r="93">
          <cell r="B93">
            <v>11060102</v>
          </cell>
          <cell r="C93" t="str">
            <v>ANTICIPOS A PROVEEDORES LOCALES</v>
          </cell>
          <cell r="D93">
            <v>890783</v>
          </cell>
          <cell r="E93">
            <v>0</v>
          </cell>
          <cell r="F93">
            <v>890783</v>
          </cell>
        </row>
        <row r="94">
          <cell r="B94">
            <v>11060104</v>
          </cell>
          <cell r="C94" t="str">
            <v>ANTICIPOS GIROS AL EXTERIOR</v>
          </cell>
          <cell r="D94">
            <v>1248638427</v>
          </cell>
          <cell r="E94">
            <v>0</v>
          </cell>
          <cell r="F94">
            <v>1248638427</v>
          </cell>
        </row>
        <row r="95">
          <cell r="B95">
            <v>11060105</v>
          </cell>
          <cell r="C95" t="str">
            <v>ANTICIPOS J.S.F.B</v>
          </cell>
          <cell r="D95" t="str">
            <v xml:space="preserve">                         -</v>
          </cell>
          <cell r="E95">
            <v>0</v>
          </cell>
          <cell r="F95">
            <v>0</v>
          </cell>
        </row>
        <row r="96">
          <cell r="B96">
            <v>1107</v>
          </cell>
          <cell r="C96" t="str">
            <v>CREDITOS FISCALES</v>
          </cell>
          <cell r="D96">
            <v>0</v>
          </cell>
          <cell r="E96">
            <v>812171843</v>
          </cell>
          <cell r="F96">
            <v>812171843</v>
          </cell>
        </row>
        <row r="97">
          <cell r="B97">
            <v>110701</v>
          </cell>
          <cell r="C97" t="str">
            <v>CREDITOS IMPOSITIVOS</v>
          </cell>
          <cell r="D97">
            <v>0</v>
          </cell>
          <cell r="E97">
            <v>812171843</v>
          </cell>
          <cell r="F97">
            <v>812171843</v>
          </cell>
        </row>
        <row r="98">
          <cell r="B98">
            <v>11070101</v>
          </cell>
          <cell r="C98" t="str">
            <v>IVA Credito Fiscal</v>
          </cell>
          <cell r="D98">
            <v>0</v>
          </cell>
          <cell r="E98">
            <v>0</v>
          </cell>
          <cell r="F98">
            <v>0</v>
          </cell>
        </row>
        <row r="99">
          <cell r="B99">
            <v>11070102</v>
          </cell>
          <cell r="C99" t="str">
            <v>Creditos Retenciones IVA</v>
          </cell>
          <cell r="D99">
            <v>8677</v>
          </cell>
          <cell r="E99">
            <v>0</v>
          </cell>
          <cell r="F99">
            <v>8677</v>
          </cell>
        </row>
        <row r="100">
          <cell r="B100">
            <v>11070103</v>
          </cell>
          <cell r="C100" t="str">
            <v>Credito IVA Importaciones</v>
          </cell>
          <cell r="D100" t="str">
            <v xml:space="preserve">                         -</v>
          </cell>
          <cell r="E100">
            <v>0</v>
          </cell>
          <cell r="F100">
            <v>0</v>
          </cell>
        </row>
        <row r="101">
          <cell r="B101">
            <v>11070105</v>
          </cell>
          <cell r="C101" t="str">
            <v>Anticipo IRACIS</v>
          </cell>
          <cell r="D101">
            <v>734147902</v>
          </cell>
          <cell r="E101">
            <v>0</v>
          </cell>
          <cell r="F101">
            <v>734147902</v>
          </cell>
        </row>
        <row r="102">
          <cell r="B102">
            <v>11070106</v>
          </cell>
          <cell r="C102" t="str">
            <v>Credito Retenciones IRACIS</v>
          </cell>
          <cell r="D102">
            <v>77974866</v>
          </cell>
          <cell r="E102">
            <v>0</v>
          </cell>
          <cell r="F102">
            <v>77974866</v>
          </cell>
        </row>
        <row r="103">
          <cell r="B103">
            <v>11070111</v>
          </cell>
          <cell r="C103" t="str">
            <v>PARTIDAS RETENCIONES IVA</v>
          </cell>
          <cell r="D103">
            <v>40398</v>
          </cell>
          <cell r="E103">
            <v>0</v>
          </cell>
          <cell r="F103">
            <v>40398</v>
          </cell>
        </row>
        <row r="104">
          <cell r="B104">
            <v>1108</v>
          </cell>
          <cell r="C104" t="str">
            <v>CREDITOS AL PERSONAL</v>
          </cell>
          <cell r="D104">
            <v>0</v>
          </cell>
          <cell r="E104">
            <v>2691292</v>
          </cell>
          <cell r="F104">
            <v>2691292</v>
          </cell>
        </row>
        <row r="105">
          <cell r="B105">
            <v>110801</v>
          </cell>
          <cell r="C105" t="str">
            <v>CREDITOS AL PERSONAL</v>
          </cell>
          <cell r="D105">
            <v>0</v>
          </cell>
          <cell r="E105">
            <v>2691292</v>
          </cell>
          <cell r="F105">
            <v>2691292</v>
          </cell>
        </row>
        <row r="106">
          <cell r="B106">
            <v>11080101</v>
          </cell>
          <cell r="C106" t="str">
            <v>PRESTAMOS AL PERSONAL</v>
          </cell>
          <cell r="D106">
            <v>1000000</v>
          </cell>
          <cell r="E106">
            <v>0</v>
          </cell>
          <cell r="F106">
            <v>1000000</v>
          </cell>
        </row>
        <row r="107">
          <cell r="B107">
            <v>11080102</v>
          </cell>
          <cell r="C107" t="str">
            <v>ANTICIPOS AL PERSONAL</v>
          </cell>
          <cell r="D107">
            <v>1691292</v>
          </cell>
          <cell r="E107">
            <v>0</v>
          </cell>
          <cell r="F107">
            <v>1691292</v>
          </cell>
        </row>
        <row r="108">
          <cell r="B108">
            <v>1110</v>
          </cell>
          <cell r="C108" t="str">
            <v>INVENTARIO</v>
          </cell>
          <cell r="D108">
            <v>0</v>
          </cell>
          <cell r="E108">
            <v>19234970249</v>
          </cell>
          <cell r="F108">
            <v>19234970249</v>
          </cell>
        </row>
        <row r="109">
          <cell r="B109">
            <v>111001</v>
          </cell>
          <cell r="C109" t="str">
            <v>BIENES DE CAMBIO</v>
          </cell>
          <cell r="D109">
            <v>0</v>
          </cell>
          <cell r="E109">
            <v>19234970249</v>
          </cell>
          <cell r="F109">
            <v>19234970249</v>
          </cell>
        </row>
        <row r="110">
          <cell r="B110">
            <v>11100101</v>
          </cell>
          <cell r="C110" t="str">
            <v>MERCADERIAS PRODUCTOS TERMINADOS</v>
          </cell>
          <cell r="D110">
            <v>13988375996</v>
          </cell>
          <cell r="E110">
            <v>0</v>
          </cell>
          <cell r="F110">
            <v>13988375996</v>
          </cell>
        </row>
        <row r="111">
          <cell r="B111">
            <v>11100102</v>
          </cell>
          <cell r="C111" t="str">
            <v>PRODUCTOS EN BODEGA EXTERIOR</v>
          </cell>
          <cell r="D111">
            <v>0</v>
          </cell>
          <cell r="E111">
            <v>0</v>
          </cell>
          <cell r="F111">
            <v>0</v>
          </cell>
        </row>
        <row r="112">
          <cell r="B112">
            <v>11100103</v>
          </cell>
          <cell r="C112" t="str">
            <v>IMPORTACIONES EN TRANSITO</v>
          </cell>
          <cell r="D112">
            <v>2989865907</v>
          </cell>
          <cell r="E112">
            <v>0</v>
          </cell>
          <cell r="F112">
            <v>2989865907</v>
          </cell>
        </row>
        <row r="113">
          <cell r="B113">
            <v>11100104</v>
          </cell>
          <cell r="C113" t="str">
            <v>PRODUCTOS EN PARTE DE PAGO</v>
          </cell>
          <cell r="D113">
            <v>2256728346</v>
          </cell>
          <cell r="E113">
            <v>0</v>
          </cell>
          <cell r="F113">
            <v>2256728346</v>
          </cell>
        </row>
        <row r="114">
          <cell r="B114">
            <v>11100105</v>
          </cell>
          <cell r="C114" t="str">
            <v>OTROS BIENES PARA VENTA</v>
          </cell>
          <cell r="D114" t="str">
            <v xml:space="preserve">                         -</v>
          </cell>
          <cell r="E114">
            <v>0</v>
          </cell>
          <cell r="F114">
            <v>0</v>
          </cell>
        </row>
        <row r="115">
          <cell r="B115">
            <v>1111</v>
          </cell>
          <cell r="C115" t="str">
            <v>ACTIVOS A DEVENGAR</v>
          </cell>
          <cell r="D115">
            <v>0</v>
          </cell>
          <cell r="E115">
            <v>1568331815</v>
          </cell>
          <cell r="F115">
            <v>1568331815</v>
          </cell>
        </row>
        <row r="116">
          <cell r="B116">
            <v>111101</v>
          </cell>
          <cell r="C116" t="str">
            <v>CARGOS DIFERIDOS</v>
          </cell>
          <cell r="D116">
            <v>0</v>
          </cell>
          <cell r="E116">
            <v>1568331815</v>
          </cell>
          <cell r="F116">
            <v>1568331815</v>
          </cell>
        </row>
        <row r="117">
          <cell r="B117">
            <v>11110105</v>
          </cell>
          <cell r="C117" t="str">
            <v>LICENCIAS Y SOFTWARE</v>
          </cell>
          <cell r="D117">
            <v>1568331815</v>
          </cell>
          <cell r="E117">
            <v>0</v>
          </cell>
          <cell r="F117">
            <v>1568331815</v>
          </cell>
        </row>
        <row r="118">
          <cell r="B118">
            <v>11110199</v>
          </cell>
          <cell r="C118" t="str">
            <v>Partidas Patrimoniales Temporales</v>
          </cell>
          <cell r="D118">
            <v>0</v>
          </cell>
          <cell r="E118">
            <v>0</v>
          </cell>
          <cell r="F118">
            <v>0</v>
          </cell>
        </row>
        <row r="119">
          <cell r="B119">
            <v>12</v>
          </cell>
          <cell r="C119" t="str">
            <v>ACTIVO NO CORRIENTE</v>
          </cell>
          <cell r="D119">
            <v>0</v>
          </cell>
          <cell r="E119">
            <v>45410172453</v>
          </cell>
          <cell r="F119">
            <v>45410172453</v>
          </cell>
        </row>
        <row r="120">
          <cell r="B120">
            <v>1201</v>
          </cell>
          <cell r="C120" t="str">
            <v>CREDITOS DE LARGO PLAZO</v>
          </cell>
          <cell r="D120">
            <v>0</v>
          </cell>
          <cell r="E120">
            <v>480000000</v>
          </cell>
          <cell r="F120">
            <v>480000000</v>
          </cell>
        </row>
        <row r="121">
          <cell r="B121">
            <v>120101</v>
          </cell>
          <cell r="C121" t="str">
            <v>INVERSIONES LARGO PLAZO</v>
          </cell>
          <cell r="D121">
            <v>0</v>
          </cell>
          <cell r="E121">
            <v>480000000</v>
          </cell>
          <cell r="F121">
            <v>480000000</v>
          </cell>
        </row>
        <row r="122">
          <cell r="B122">
            <v>12010101</v>
          </cell>
          <cell r="C122" t="str">
            <v>INVERSIONES EN OTRAS EMPRESAS</v>
          </cell>
          <cell r="D122">
            <v>480000000</v>
          </cell>
          <cell r="E122">
            <v>0</v>
          </cell>
          <cell r="F122">
            <v>480000000</v>
          </cell>
        </row>
        <row r="123">
          <cell r="B123">
            <v>1202</v>
          </cell>
          <cell r="C123" t="str">
            <v>BIENES DE USO</v>
          </cell>
          <cell r="D123">
            <v>0</v>
          </cell>
          <cell r="E123">
            <v>44930172453</v>
          </cell>
          <cell r="F123">
            <v>44930172453</v>
          </cell>
        </row>
        <row r="124">
          <cell r="B124">
            <v>120201</v>
          </cell>
          <cell r="C124" t="str">
            <v>PROPIEDAD PLANTA Y EQUIPO</v>
          </cell>
          <cell r="D124">
            <v>0</v>
          </cell>
          <cell r="E124">
            <v>1402658962</v>
          </cell>
          <cell r="F124">
            <v>1402658962</v>
          </cell>
        </row>
        <row r="125">
          <cell r="B125">
            <v>12020102</v>
          </cell>
          <cell r="C125" t="str">
            <v>Muebles Y Equipos</v>
          </cell>
          <cell r="D125">
            <v>84326891</v>
          </cell>
          <cell r="E125">
            <v>0</v>
          </cell>
          <cell r="F125">
            <v>84326891</v>
          </cell>
        </row>
        <row r="126">
          <cell r="B126">
            <v>12020104</v>
          </cell>
          <cell r="C126" t="str">
            <v>Vehiculos</v>
          </cell>
          <cell r="D126">
            <v>2866239348</v>
          </cell>
          <cell r="E126">
            <v>0</v>
          </cell>
          <cell r="F126">
            <v>2866239348</v>
          </cell>
        </row>
        <row r="127">
          <cell r="B127">
            <v>12020105</v>
          </cell>
          <cell r="C127" t="str">
            <v>Instalaciones</v>
          </cell>
          <cell r="D127">
            <v>159826344</v>
          </cell>
          <cell r="E127">
            <v>0</v>
          </cell>
          <cell r="F127">
            <v>159826344</v>
          </cell>
        </row>
        <row r="128">
          <cell r="B128">
            <v>12020109</v>
          </cell>
          <cell r="C128" t="str">
            <v>Equipos De Informatica</v>
          </cell>
          <cell r="D128">
            <v>1716064816</v>
          </cell>
          <cell r="E128">
            <v>0</v>
          </cell>
          <cell r="F128">
            <v>1716064816</v>
          </cell>
        </row>
        <row r="129">
          <cell r="B129">
            <v>12020111</v>
          </cell>
          <cell r="C129" t="str">
            <v>Muebles y Utiles</v>
          </cell>
          <cell r="D129">
            <v>361271237</v>
          </cell>
          <cell r="E129">
            <v>0</v>
          </cell>
          <cell r="F129">
            <v>361271237</v>
          </cell>
        </row>
        <row r="130">
          <cell r="B130">
            <v>12020112</v>
          </cell>
          <cell r="C130" t="str">
            <v>Equipos de Comunicacion</v>
          </cell>
          <cell r="D130">
            <v>3259963</v>
          </cell>
          <cell r="E130">
            <v>0</v>
          </cell>
          <cell r="F130">
            <v>3259963</v>
          </cell>
        </row>
        <row r="131">
          <cell r="B131">
            <v>12020113</v>
          </cell>
          <cell r="C131" t="str">
            <v>Equipos de Oficina</v>
          </cell>
          <cell r="D131">
            <v>63058206</v>
          </cell>
          <cell r="E131">
            <v>0</v>
          </cell>
          <cell r="F131">
            <v>63058206</v>
          </cell>
        </row>
        <row r="132">
          <cell r="B132">
            <v>12020114</v>
          </cell>
          <cell r="C132" t="str">
            <v>Mobiliario - Edificio</v>
          </cell>
          <cell r="D132">
            <v>350565463</v>
          </cell>
          <cell r="E132">
            <v>0</v>
          </cell>
          <cell r="F132">
            <v>350565463</v>
          </cell>
        </row>
        <row r="133">
          <cell r="B133">
            <v>12020115</v>
          </cell>
          <cell r="C133" t="str">
            <v>Equipos e Instalacion - Edificio</v>
          </cell>
          <cell r="D133">
            <v>692741314</v>
          </cell>
          <cell r="E133">
            <v>0</v>
          </cell>
          <cell r="F133">
            <v>692741314</v>
          </cell>
        </row>
        <row r="134">
          <cell r="B134">
            <v>12020116</v>
          </cell>
          <cell r="C134" t="str">
            <v>Mejoras -Instalaciones</v>
          </cell>
          <cell r="D134">
            <v>192261272</v>
          </cell>
          <cell r="E134">
            <v>0</v>
          </cell>
          <cell r="F134">
            <v>192261272</v>
          </cell>
        </row>
        <row r="135">
          <cell r="B135">
            <v>12020199</v>
          </cell>
          <cell r="C135" t="str">
            <v>DEPRECIACION ACUMULADA</v>
          </cell>
          <cell r="D135">
            <v>-5086955892</v>
          </cell>
          <cell r="E135">
            <v>0</v>
          </cell>
          <cell r="F135">
            <v>-5086955892</v>
          </cell>
        </row>
        <row r="136">
          <cell r="B136">
            <v>120202</v>
          </cell>
          <cell r="C136" t="str">
            <v>EQUIPOS EN LEASING</v>
          </cell>
          <cell r="D136">
            <v>0</v>
          </cell>
          <cell r="E136">
            <v>43527513491</v>
          </cell>
          <cell r="F136">
            <v>43527513491</v>
          </cell>
        </row>
        <row r="137">
          <cell r="B137">
            <v>12020201</v>
          </cell>
          <cell r="C137" t="str">
            <v>Equipos En Leasing</v>
          </cell>
          <cell r="D137">
            <v>144431510985</v>
          </cell>
          <cell r="E137">
            <v>0</v>
          </cell>
          <cell r="F137">
            <v>144431510985</v>
          </cell>
        </row>
        <row r="138">
          <cell r="B138">
            <v>12020299</v>
          </cell>
          <cell r="C138" t="str">
            <v>DEPRECIACION ACUMULADA LEASING</v>
          </cell>
          <cell r="D138">
            <v>-100903997494</v>
          </cell>
          <cell r="E138">
            <v>0</v>
          </cell>
          <cell r="F138">
            <v>-100903997494</v>
          </cell>
        </row>
        <row r="139">
          <cell r="B139">
            <v>2</v>
          </cell>
          <cell r="C139" t="str">
            <v>PASIVO</v>
          </cell>
          <cell r="D139">
            <v>0</v>
          </cell>
          <cell r="E139">
            <v>86404524403</v>
          </cell>
          <cell r="F139">
            <v>86404524403</v>
          </cell>
        </row>
        <row r="140">
          <cell r="B140">
            <v>21</v>
          </cell>
          <cell r="C140" t="str">
            <v>PASIVO CORRIENTE</v>
          </cell>
          <cell r="D140">
            <v>0</v>
          </cell>
          <cell r="E140">
            <v>68302000466</v>
          </cell>
          <cell r="F140">
            <v>68302000466</v>
          </cell>
        </row>
        <row r="141">
          <cell r="B141">
            <v>2101</v>
          </cell>
          <cell r="C141" t="str">
            <v>DEUDAS OPERATIVAS</v>
          </cell>
          <cell r="D141">
            <v>0</v>
          </cell>
          <cell r="E141">
            <v>45454313390</v>
          </cell>
          <cell r="F141">
            <v>45454313390</v>
          </cell>
        </row>
        <row r="142">
          <cell r="B142">
            <v>210101</v>
          </cell>
          <cell r="C142" t="str">
            <v>DEUDAS COMERCIALES</v>
          </cell>
          <cell r="D142">
            <v>0</v>
          </cell>
          <cell r="E142">
            <v>1948684107</v>
          </cell>
          <cell r="F142">
            <v>1948684107</v>
          </cell>
        </row>
        <row r="143">
          <cell r="B143">
            <v>21010101</v>
          </cell>
          <cell r="C143" t="str">
            <v>PROVEEDORES LOCALES  ML</v>
          </cell>
          <cell r="D143">
            <v>374040148</v>
          </cell>
          <cell r="E143">
            <v>0</v>
          </cell>
          <cell r="F143">
            <v>374040148</v>
          </cell>
        </row>
        <row r="144">
          <cell r="B144">
            <v>21010102</v>
          </cell>
          <cell r="C144" t="str">
            <v>PROVEEDORES LOCALES  ME</v>
          </cell>
          <cell r="D144">
            <v>1192718244</v>
          </cell>
          <cell r="E144">
            <v>0</v>
          </cell>
          <cell r="F144">
            <v>1192718244</v>
          </cell>
        </row>
        <row r="145">
          <cell r="B145">
            <v>21010104</v>
          </cell>
          <cell r="C145" t="str">
            <v>REPOSICION VIATICOS GS</v>
          </cell>
          <cell r="D145" t="str">
            <v xml:space="preserve">                         -</v>
          </cell>
          <cell r="E145">
            <v>0</v>
          </cell>
          <cell r="F145">
            <v>0</v>
          </cell>
        </row>
        <row r="146">
          <cell r="B146">
            <v>21010105</v>
          </cell>
          <cell r="C146" t="str">
            <v>REPOSICION DESPACHOS - ALLEGRETTI</v>
          </cell>
          <cell r="D146">
            <v>291925715</v>
          </cell>
          <cell r="E146">
            <v>0</v>
          </cell>
          <cell r="F146">
            <v>291925715</v>
          </cell>
        </row>
        <row r="147">
          <cell r="B147">
            <v>21010106</v>
          </cell>
          <cell r="C147" t="str">
            <v>CH DIFERIDOS- A PAGAR $</v>
          </cell>
          <cell r="D147">
            <v>0</v>
          </cell>
          <cell r="E147">
            <v>0</v>
          </cell>
          <cell r="F147">
            <v>0</v>
          </cell>
        </row>
        <row r="148">
          <cell r="B148">
            <v>21010108</v>
          </cell>
          <cell r="C148" t="str">
            <v>CHEQUES PENDIENTES A EFECTIVIZAR</v>
          </cell>
          <cell r="D148">
            <v>90000000</v>
          </cell>
          <cell r="E148">
            <v>0</v>
          </cell>
          <cell r="F148">
            <v>90000000</v>
          </cell>
        </row>
        <row r="149">
          <cell r="B149">
            <v>21010110</v>
          </cell>
          <cell r="C149" t="str">
            <v>CHEQUES PENDIENTES DE COBRO</v>
          </cell>
          <cell r="D149">
            <v>0</v>
          </cell>
          <cell r="E149">
            <v>0</v>
          </cell>
          <cell r="F149">
            <v>0</v>
          </cell>
        </row>
        <row r="150">
          <cell r="B150">
            <v>21010111</v>
          </cell>
          <cell r="C150" t="str">
            <v>DEPOSITOS NO RECONOCIDOS</v>
          </cell>
          <cell r="D150" t="str">
            <v xml:space="preserve">                         -</v>
          </cell>
          <cell r="E150">
            <v>0</v>
          </cell>
          <cell r="F150">
            <v>0</v>
          </cell>
        </row>
        <row r="151">
          <cell r="B151">
            <v>210102</v>
          </cell>
          <cell r="C151" t="str">
            <v>DEUDAS CON EL EXTERIOR</v>
          </cell>
          <cell r="D151">
            <v>0</v>
          </cell>
          <cell r="E151">
            <v>43505629283</v>
          </cell>
          <cell r="F151">
            <v>43505629283</v>
          </cell>
        </row>
        <row r="152">
          <cell r="B152">
            <v>21010201</v>
          </cell>
          <cell r="C152" t="str">
            <v>RICOH PROVEEDOR EXTERIOR</v>
          </cell>
          <cell r="D152">
            <v>42377094704</v>
          </cell>
          <cell r="E152">
            <v>0</v>
          </cell>
          <cell r="F152">
            <v>42377094704</v>
          </cell>
        </row>
        <row r="153">
          <cell r="B153">
            <v>21010202</v>
          </cell>
          <cell r="C153" t="str">
            <v>OTROS PROVEEDORES DEL EXTERIOR</v>
          </cell>
          <cell r="D153">
            <v>1128534579</v>
          </cell>
          <cell r="E153">
            <v>0</v>
          </cell>
          <cell r="F153">
            <v>1128534579</v>
          </cell>
        </row>
        <row r="154">
          <cell r="B154">
            <v>2102</v>
          </cell>
          <cell r="C154" t="str">
            <v>DEUDAS SOCIALES</v>
          </cell>
          <cell r="D154">
            <v>0</v>
          </cell>
          <cell r="E154">
            <v>574369939</v>
          </cell>
          <cell r="F154">
            <v>574369939</v>
          </cell>
        </row>
        <row r="155">
          <cell r="B155">
            <v>210201</v>
          </cell>
          <cell r="C155" t="str">
            <v>SALARIOS Y CARGAS SOCIALES A PAGAR</v>
          </cell>
          <cell r="D155">
            <v>0</v>
          </cell>
          <cell r="E155">
            <v>574369939</v>
          </cell>
          <cell r="F155">
            <v>574369939</v>
          </cell>
        </row>
        <row r="156">
          <cell r="B156">
            <v>21020101</v>
          </cell>
          <cell r="C156" t="str">
            <v>SUELDOS  A PAGAR</v>
          </cell>
          <cell r="D156">
            <v>196122</v>
          </cell>
          <cell r="E156">
            <v>0</v>
          </cell>
          <cell r="F156">
            <v>196122</v>
          </cell>
        </row>
        <row r="157">
          <cell r="B157">
            <v>21020102</v>
          </cell>
          <cell r="C157" t="str">
            <v>AGUINALDOS A PAGAR</v>
          </cell>
          <cell r="D157" t="str">
            <v xml:space="preserve">                         -</v>
          </cell>
          <cell r="E157">
            <v>0</v>
          </cell>
          <cell r="F157">
            <v>0</v>
          </cell>
        </row>
        <row r="158">
          <cell r="B158">
            <v>21020103</v>
          </cell>
          <cell r="C158" t="str">
            <v>IPS A PAGAR</v>
          </cell>
          <cell r="D158">
            <v>201843568</v>
          </cell>
          <cell r="E158">
            <v>0</v>
          </cell>
          <cell r="F158">
            <v>201843568</v>
          </cell>
        </row>
        <row r="159">
          <cell r="B159">
            <v>21020108</v>
          </cell>
          <cell r="C159" t="str">
            <v>RETENCIONES ORDEN JUDICIAL</v>
          </cell>
          <cell r="D159">
            <v>2931272</v>
          </cell>
          <cell r="E159">
            <v>0</v>
          </cell>
          <cell r="F159">
            <v>2931272</v>
          </cell>
        </row>
        <row r="160">
          <cell r="B160">
            <v>21020109</v>
          </cell>
          <cell r="C160" t="str">
            <v>ASO EMPLEADOS</v>
          </cell>
          <cell r="D160">
            <v>45157419</v>
          </cell>
          <cell r="E160">
            <v>0</v>
          </cell>
          <cell r="F160">
            <v>45157419</v>
          </cell>
        </row>
        <row r="161">
          <cell r="B161">
            <v>21020110</v>
          </cell>
          <cell r="C161" t="str">
            <v>COMISIONES A PAGAR</v>
          </cell>
          <cell r="D161">
            <v>324241558</v>
          </cell>
          <cell r="E161">
            <v>0</v>
          </cell>
          <cell r="F161">
            <v>324241558</v>
          </cell>
        </row>
        <row r="162">
          <cell r="B162">
            <v>2103</v>
          </cell>
          <cell r="C162" t="str">
            <v>DEUDAS IMPOSITIVAS</v>
          </cell>
          <cell r="D162">
            <v>0</v>
          </cell>
          <cell r="E162">
            <v>466596302</v>
          </cell>
          <cell r="F162">
            <v>466596302</v>
          </cell>
        </row>
        <row r="163">
          <cell r="B163">
            <v>210301</v>
          </cell>
          <cell r="C163" t="str">
            <v>IMPUESTOS A PAGAR</v>
          </cell>
          <cell r="D163">
            <v>0</v>
          </cell>
          <cell r="E163">
            <v>466596302</v>
          </cell>
          <cell r="F163">
            <v>466596302</v>
          </cell>
        </row>
        <row r="164">
          <cell r="B164">
            <v>21030101</v>
          </cell>
          <cell r="C164" t="str">
            <v>IVA A PAGAR</v>
          </cell>
          <cell r="D164">
            <v>291053421</v>
          </cell>
          <cell r="E164">
            <v>0</v>
          </cell>
          <cell r="F164">
            <v>291053421</v>
          </cell>
        </row>
        <row r="165">
          <cell r="B165">
            <v>21030102</v>
          </cell>
          <cell r="C165" t="str">
            <v>IRACIS - RENTA A PAGAR</v>
          </cell>
          <cell r="D165">
            <v>142039894</v>
          </cell>
          <cell r="E165">
            <v>0</v>
          </cell>
          <cell r="F165">
            <v>142039894</v>
          </cell>
        </row>
        <row r="166">
          <cell r="B166">
            <v>21030103</v>
          </cell>
          <cell r="C166" t="str">
            <v>RETENCIONES A PAGAR</v>
          </cell>
          <cell r="D166">
            <v>33502987</v>
          </cell>
          <cell r="E166">
            <v>0</v>
          </cell>
          <cell r="F166">
            <v>33502987</v>
          </cell>
        </row>
        <row r="167">
          <cell r="B167">
            <v>21030106</v>
          </cell>
          <cell r="C167" t="str">
            <v>PROVISION IMPUESTO A LA DISTRIBUCION DE UTILIDADES</v>
          </cell>
          <cell r="D167" t="str">
            <v xml:space="preserve">                         -</v>
          </cell>
          <cell r="E167">
            <v>0</v>
          </cell>
          <cell r="F167">
            <v>0</v>
          </cell>
        </row>
        <row r="168">
          <cell r="B168">
            <v>2104</v>
          </cell>
          <cell r="C168" t="str">
            <v>DEUDAS FINANCIERAS</v>
          </cell>
          <cell r="D168">
            <v>0</v>
          </cell>
          <cell r="E168">
            <v>19923109687</v>
          </cell>
          <cell r="F168">
            <v>19923109687</v>
          </cell>
        </row>
        <row r="169">
          <cell r="B169">
            <v>210401</v>
          </cell>
          <cell r="C169" t="str">
            <v>PRESTAMOS BANCARIOS ML</v>
          </cell>
          <cell r="D169">
            <v>0</v>
          </cell>
          <cell r="E169">
            <v>234612376</v>
          </cell>
          <cell r="F169">
            <v>234612376</v>
          </cell>
        </row>
        <row r="170">
          <cell r="B170">
            <v>21040105</v>
          </cell>
          <cell r="C170" t="str">
            <v>Acreedores Varios</v>
          </cell>
          <cell r="D170" t="str">
            <v xml:space="preserve">                         -</v>
          </cell>
          <cell r="E170">
            <v>0</v>
          </cell>
          <cell r="F170">
            <v>0</v>
          </cell>
        </row>
        <row r="171">
          <cell r="B171">
            <v>21040116</v>
          </cell>
          <cell r="C171" t="str">
            <v>BANCO FAMILIAR CP</v>
          </cell>
          <cell r="D171">
            <v>270525056</v>
          </cell>
          <cell r="E171">
            <v>0</v>
          </cell>
          <cell r="F171">
            <v>270525056</v>
          </cell>
        </row>
        <row r="172">
          <cell r="B172">
            <v>21040118</v>
          </cell>
          <cell r="C172" t="str">
            <v>FINANCIERA SOLAR CP</v>
          </cell>
          <cell r="D172" t="str">
            <v xml:space="preserve">                         -</v>
          </cell>
          <cell r="E172">
            <v>0</v>
          </cell>
          <cell r="F172">
            <v>0</v>
          </cell>
        </row>
        <row r="173">
          <cell r="B173">
            <v>21040198</v>
          </cell>
          <cell r="C173" t="str">
            <v>INTERESES A DEVENGAR ML CP</v>
          </cell>
          <cell r="D173">
            <v>-35912680</v>
          </cell>
          <cell r="E173">
            <v>0</v>
          </cell>
          <cell r="F173">
            <v>-35912680</v>
          </cell>
        </row>
        <row r="174">
          <cell r="B174">
            <v>210402</v>
          </cell>
          <cell r="C174" t="str">
            <v>PRESTAMOS BANCARIOS ME</v>
          </cell>
          <cell r="D174">
            <v>0</v>
          </cell>
          <cell r="E174">
            <v>19688497311</v>
          </cell>
          <cell r="F174">
            <v>19688497311</v>
          </cell>
        </row>
        <row r="175">
          <cell r="B175">
            <v>21040201</v>
          </cell>
          <cell r="C175" t="str">
            <v>BANCO REGIONAL U$D CP</v>
          </cell>
          <cell r="D175">
            <v>1208223167</v>
          </cell>
          <cell r="E175">
            <v>0</v>
          </cell>
          <cell r="F175">
            <v>1208223167</v>
          </cell>
        </row>
        <row r="176">
          <cell r="B176">
            <v>21040202</v>
          </cell>
          <cell r="C176" t="str">
            <v>BANCO AMAMBAY U$D CP</v>
          </cell>
          <cell r="D176">
            <v>100960381</v>
          </cell>
          <cell r="E176">
            <v>0</v>
          </cell>
          <cell r="F176">
            <v>100960381</v>
          </cell>
        </row>
        <row r="177">
          <cell r="B177">
            <v>21040203</v>
          </cell>
          <cell r="C177" t="str">
            <v>BANCO SUDAMERIS U$D CP</v>
          </cell>
          <cell r="D177">
            <v>2288545663</v>
          </cell>
          <cell r="E177">
            <v>0</v>
          </cell>
          <cell r="F177">
            <v>2288545663</v>
          </cell>
        </row>
        <row r="178">
          <cell r="B178">
            <v>21040204</v>
          </cell>
          <cell r="C178" t="str">
            <v>BANCO ITAU U$D CP</v>
          </cell>
          <cell r="D178">
            <v>1701435515</v>
          </cell>
          <cell r="E178">
            <v>0</v>
          </cell>
          <cell r="F178">
            <v>1701435515</v>
          </cell>
        </row>
        <row r="179">
          <cell r="B179">
            <v>21040206</v>
          </cell>
          <cell r="C179" t="str">
            <v>BANCO CONTINENTAL U$D CP</v>
          </cell>
          <cell r="D179">
            <v>574751212</v>
          </cell>
          <cell r="E179">
            <v>0</v>
          </cell>
          <cell r="F179">
            <v>574751212</v>
          </cell>
        </row>
        <row r="180">
          <cell r="B180">
            <v>21040207</v>
          </cell>
          <cell r="C180" t="str">
            <v>FINANCIERA EL COMERCIO U$D CP</v>
          </cell>
          <cell r="D180">
            <v>1263899002</v>
          </cell>
          <cell r="E180">
            <v>0</v>
          </cell>
          <cell r="F180">
            <v>1263899002</v>
          </cell>
        </row>
        <row r="181">
          <cell r="B181">
            <v>21040209</v>
          </cell>
          <cell r="C181" t="str">
            <v>FINLATINA U$D CP</v>
          </cell>
          <cell r="D181">
            <v>157875496</v>
          </cell>
          <cell r="E181">
            <v>0</v>
          </cell>
          <cell r="F181">
            <v>157875496</v>
          </cell>
        </row>
        <row r="182">
          <cell r="B182">
            <v>21040210</v>
          </cell>
          <cell r="C182" t="str">
            <v>INTERFISA FINANCIERA U$D CP</v>
          </cell>
          <cell r="D182">
            <v>1143792320</v>
          </cell>
          <cell r="E182">
            <v>0</v>
          </cell>
          <cell r="F182">
            <v>1143792320</v>
          </cell>
        </row>
        <row r="183">
          <cell r="B183">
            <v>21040211</v>
          </cell>
          <cell r="C183" t="str">
            <v>BANCO ITAPUA S.A. U$D CP</v>
          </cell>
          <cell r="D183">
            <v>2449167126</v>
          </cell>
          <cell r="E183">
            <v>0</v>
          </cell>
          <cell r="F183">
            <v>2449167126</v>
          </cell>
        </row>
        <row r="184">
          <cell r="B184">
            <v>21040212</v>
          </cell>
          <cell r="C184" t="str">
            <v>BANCO FAMILIAR U$D CP</v>
          </cell>
          <cell r="D184">
            <v>1315557045</v>
          </cell>
          <cell r="E184">
            <v>0</v>
          </cell>
          <cell r="F184">
            <v>1315557045</v>
          </cell>
        </row>
        <row r="185">
          <cell r="B185">
            <v>21040213</v>
          </cell>
          <cell r="C185" t="str">
            <v>BANCO ATLAS S.A. U$D CP</v>
          </cell>
          <cell r="D185">
            <v>2596503561</v>
          </cell>
          <cell r="E185">
            <v>0</v>
          </cell>
          <cell r="F185">
            <v>2596503561</v>
          </cell>
        </row>
        <row r="186">
          <cell r="B186">
            <v>21040214</v>
          </cell>
          <cell r="C186" t="str">
            <v>FINANCIERA SOLAR U$D CP</v>
          </cell>
          <cell r="D186">
            <v>422979480</v>
          </cell>
          <cell r="E186">
            <v>0</v>
          </cell>
          <cell r="F186">
            <v>422979480</v>
          </cell>
        </row>
        <row r="187">
          <cell r="B187">
            <v>21040215</v>
          </cell>
          <cell r="C187" t="str">
            <v>B.B.V.A U$D CP</v>
          </cell>
          <cell r="D187">
            <v>3141032032</v>
          </cell>
          <cell r="E187">
            <v>0</v>
          </cell>
          <cell r="F187">
            <v>3141032032</v>
          </cell>
        </row>
        <row r="188">
          <cell r="B188">
            <v>21040217</v>
          </cell>
          <cell r="C188" t="str">
            <v>VISION DE FINANZAS U$D CP</v>
          </cell>
          <cell r="D188">
            <v>640681116</v>
          </cell>
          <cell r="E188">
            <v>0</v>
          </cell>
          <cell r="F188">
            <v>640681116</v>
          </cell>
        </row>
        <row r="189">
          <cell r="B189">
            <v>21040219</v>
          </cell>
          <cell r="C189" t="str">
            <v>FINANCIERA RIO S.A. U$D CP</v>
          </cell>
          <cell r="D189">
            <v>674979172</v>
          </cell>
          <cell r="E189">
            <v>0</v>
          </cell>
          <cell r="F189">
            <v>674979172</v>
          </cell>
        </row>
        <row r="190">
          <cell r="B190">
            <v>21040222</v>
          </cell>
          <cell r="C190" t="str">
            <v>BANCO GNB U$D CP</v>
          </cell>
          <cell r="D190">
            <v>1789722878</v>
          </cell>
          <cell r="E190">
            <v>0</v>
          </cell>
          <cell r="F190">
            <v>1789722878</v>
          </cell>
        </row>
        <row r="191">
          <cell r="B191">
            <v>21040223</v>
          </cell>
          <cell r="C191" t="str">
            <v>BANCOP U$D CP</v>
          </cell>
          <cell r="D191">
            <v>968848984</v>
          </cell>
          <cell r="E191">
            <v>0</v>
          </cell>
          <cell r="F191">
            <v>968848984</v>
          </cell>
        </row>
        <row r="192">
          <cell r="B192">
            <v>21040298</v>
          </cell>
          <cell r="C192" t="str">
            <v>INTERESES A DEVENGAR ME CP</v>
          </cell>
          <cell r="D192">
            <v>-2750456839</v>
          </cell>
          <cell r="E192">
            <v>0</v>
          </cell>
          <cell r="F192">
            <v>-2750456839</v>
          </cell>
        </row>
        <row r="193">
          <cell r="B193">
            <v>2105</v>
          </cell>
          <cell r="C193" t="str">
            <v>INGRESOS DIFERIDOS</v>
          </cell>
          <cell r="D193">
            <v>0</v>
          </cell>
          <cell r="E193">
            <v>1022602148</v>
          </cell>
          <cell r="F193">
            <v>1022602148</v>
          </cell>
        </row>
        <row r="194">
          <cell r="B194">
            <v>210501</v>
          </cell>
          <cell r="C194" t="str">
            <v>VENTAS DIFERIDAS</v>
          </cell>
          <cell r="D194">
            <v>0</v>
          </cell>
          <cell r="E194">
            <v>502378894</v>
          </cell>
          <cell r="F194">
            <v>502378894</v>
          </cell>
        </row>
        <row r="195">
          <cell r="B195">
            <v>21050101</v>
          </cell>
          <cell r="C195" t="str">
            <v>VENTAS ANTICIPADAS DIFERIDAS</v>
          </cell>
          <cell r="D195" t="str">
            <v xml:space="preserve">                         -</v>
          </cell>
          <cell r="E195">
            <v>0</v>
          </cell>
          <cell r="F195">
            <v>0</v>
          </cell>
        </row>
        <row r="196">
          <cell r="B196">
            <v>21050102</v>
          </cell>
          <cell r="C196" t="str">
            <v>COSTO VENTA ANTICIPADAS DIFERIDAS</v>
          </cell>
          <cell r="D196" t="str">
            <v xml:space="preserve">                         -</v>
          </cell>
          <cell r="E196">
            <v>0</v>
          </cell>
          <cell r="F196">
            <v>0</v>
          </cell>
        </row>
        <row r="197">
          <cell r="B197">
            <v>21050103</v>
          </cell>
          <cell r="C197" t="str">
            <v>ANTICIPO DE CLIENTES</v>
          </cell>
          <cell r="D197">
            <v>102818414</v>
          </cell>
          <cell r="E197">
            <v>0</v>
          </cell>
          <cell r="F197">
            <v>102818414</v>
          </cell>
        </row>
        <row r="198">
          <cell r="B198">
            <v>21050105</v>
          </cell>
          <cell r="C198" t="str">
            <v>ANTICIPO ACREDITACIONES GS</v>
          </cell>
          <cell r="D198">
            <v>247974809</v>
          </cell>
          <cell r="E198">
            <v>0</v>
          </cell>
          <cell r="F198">
            <v>247974809</v>
          </cell>
        </row>
        <row r="199">
          <cell r="B199">
            <v>21050106</v>
          </cell>
          <cell r="C199" t="str">
            <v>ANTICIPO ACREDITACIONES USD</v>
          </cell>
          <cell r="D199">
            <v>151585671</v>
          </cell>
          <cell r="E199">
            <v>0</v>
          </cell>
          <cell r="F199">
            <v>151585671</v>
          </cell>
        </row>
        <row r="200">
          <cell r="B200">
            <v>210502</v>
          </cell>
          <cell r="C200" t="str">
            <v>PROVISIONES</v>
          </cell>
          <cell r="D200">
            <v>0</v>
          </cell>
          <cell r="E200">
            <v>520223254</v>
          </cell>
          <cell r="F200">
            <v>520223254</v>
          </cell>
        </row>
        <row r="201">
          <cell r="B201">
            <v>21050201</v>
          </cell>
          <cell r="C201" t="str">
            <v>PROVISIONES VARIAS</v>
          </cell>
          <cell r="D201">
            <v>520223254</v>
          </cell>
          <cell r="E201">
            <v>0</v>
          </cell>
          <cell r="F201">
            <v>520223254</v>
          </cell>
        </row>
        <row r="202">
          <cell r="B202">
            <v>2107</v>
          </cell>
          <cell r="C202" t="str">
            <v>OTRAS DEUDAS POR TARJETA</v>
          </cell>
          <cell r="D202">
            <v>0</v>
          </cell>
          <cell r="E202">
            <v>0</v>
          </cell>
          <cell r="F202">
            <v>0</v>
          </cell>
        </row>
        <row r="203">
          <cell r="B203">
            <v>210701</v>
          </cell>
          <cell r="C203" t="str">
            <v>DEUDA TARJETA CREDITO</v>
          </cell>
          <cell r="D203">
            <v>0</v>
          </cell>
          <cell r="E203">
            <v>0</v>
          </cell>
          <cell r="F203">
            <v>0</v>
          </cell>
        </row>
        <row r="204">
          <cell r="B204">
            <v>21070101</v>
          </cell>
          <cell r="C204" t="str">
            <v>TARJETA DE CREDITO ITAU</v>
          </cell>
          <cell r="D204" t="str">
            <v xml:space="preserve">                         -</v>
          </cell>
          <cell r="E204">
            <v>0</v>
          </cell>
          <cell r="F204">
            <v>0</v>
          </cell>
        </row>
        <row r="205">
          <cell r="B205">
            <v>2109</v>
          </cell>
          <cell r="C205" t="str">
            <v>OTRAS DEUDAS</v>
          </cell>
          <cell r="D205">
            <v>0</v>
          </cell>
          <cell r="E205">
            <v>861009000</v>
          </cell>
          <cell r="F205">
            <v>861009000</v>
          </cell>
        </row>
        <row r="206">
          <cell r="B206">
            <v>210901</v>
          </cell>
          <cell r="C206" t="str">
            <v>OTRAS DEUDAS</v>
          </cell>
          <cell r="D206">
            <v>0</v>
          </cell>
          <cell r="E206">
            <v>861009000</v>
          </cell>
          <cell r="F206">
            <v>861009000</v>
          </cell>
        </row>
        <row r="207">
          <cell r="B207">
            <v>21090101</v>
          </cell>
          <cell r="C207" t="str">
            <v>DIVIDENDOS A PAGAR</v>
          </cell>
          <cell r="D207" t="str">
            <v xml:space="preserve">                         -</v>
          </cell>
          <cell r="E207">
            <v>0</v>
          </cell>
          <cell r="F207">
            <v>0</v>
          </cell>
        </row>
        <row r="208">
          <cell r="B208">
            <v>21090102</v>
          </cell>
          <cell r="C208" t="str">
            <v>PRESTAMOS DE TERCEROS</v>
          </cell>
          <cell r="D208">
            <v>861009000</v>
          </cell>
          <cell r="E208">
            <v>0</v>
          </cell>
          <cell r="F208">
            <v>861009000</v>
          </cell>
        </row>
        <row r="209">
          <cell r="B209">
            <v>22</v>
          </cell>
          <cell r="C209" t="str">
            <v>PASIVO NO CORRIENTE</v>
          </cell>
          <cell r="D209">
            <v>0</v>
          </cell>
          <cell r="E209">
            <v>18102523936</v>
          </cell>
          <cell r="F209">
            <v>18102523936</v>
          </cell>
        </row>
        <row r="210">
          <cell r="B210">
            <v>2202</v>
          </cell>
          <cell r="C210" t="str">
            <v>DEUDAS FINANCIERAS</v>
          </cell>
          <cell r="D210">
            <v>0</v>
          </cell>
          <cell r="E210">
            <v>18102523936</v>
          </cell>
          <cell r="F210">
            <v>18102523936</v>
          </cell>
        </row>
        <row r="211">
          <cell r="B211">
            <v>220201</v>
          </cell>
          <cell r="C211" t="str">
            <v>PRESTAMOS BANCARIOS LP ML</v>
          </cell>
          <cell r="D211">
            <v>0</v>
          </cell>
          <cell r="E211">
            <v>0</v>
          </cell>
          <cell r="F211">
            <v>0</v>
          </cell>
        </row>
        <row r="212">
          <cell r="B212">
            <v>22020112</v>
          </cell>
          <cell r="C212" t="str">
            <v>BANCO FAMILIAR LP</v>
          </cell>
          <cell r="D212" t="str">
            <v xml:space="preserve">                         -</v>
          </cell>
          <cell r="E212">
            <v>0</v>
          </cell>
          <cell r="F212">
            <v>0</v>
          </cell>
        </row>
        <row r="213">
          <cell r="B213">
            <v>22020115</v>
          </cell>
          <cell r="C213" t="str">
            <v>B.B.V.A LP</v>
          </cell>
          <cell r="D213">
            <v>0</v>
          </cell>
          <cell r="E213">
            <v>0</v>
          </cell>
          <cell r="F213">
            <v>0</v>
          </cell>
        </row>
        <row r="214">
          <cell r="B214">
            <v>22020120</v>
          </cell>
          <cell r="C214" t="str">
            <v>INTERESES A DEVENGAR ML LP</v>
          </cell>
          <cell r="D214" t="str">
            <v xml:space="preserve">                         -</v>
          </cell>
          <cell r="E214">
            <v>0</v>
          </cell>
          <cell r="F214">
            <v>0</v>
          </cell>
        </row>
        <row r="215">
          <cell r="B215">
            <v>220202</v>
          </cell>
          <cell r="C215" t="str">
            <v>PRESTAMOS BANCARIOS LARGO PLAZO ME</v>
          </cell>
          <cell r="D215">
            <v>0</v>
          </cell>
          <cell r="E215">
            <v>18102523936</v>
          </cell>
          <cell r="F215">
            <v>18102523936</v>
          </cell>
        </row>
        <row r="216">
          <cell r="B216">
            <v>22020201</v>
          </cell>
          <cell r="C216" t="str">
            <v>BANCO REGIONAL U$D LP</v>
          </cell>
          <cell r="D216" t="str">
            <v xml:space="preserve">                         -</v>
          </cell>
          <cell r="E216">
            <v>0</v>
          </cell>
          <cell r="F216">
            <v>0</v>
          </cell>
        </row>
        <row r="217">
          <cell r="B217">
            <v>22020202</v>
          </cell>
          <cell r="C217" t="str">
            <v>BANCO AMAMBAY U$D LP</v>
          </cell>
          <cell r="D217" t="str">
            <v xml:space="preserve">                         -</v>
          </cell>
          <cell r="E217">
            <v>0</v>
          </cell>
          <cell r="F217">
            <v>0</v>
          </cell>
        </row>
        <row r="218">
          <cell r="B218">
            <v>22020203</v>
          </cell>
          <cell r="C218" t="str">
            <v>BANCO SUDAMERIS U$D LP</v>
          </cell>
          <cell r="D218">
            <v>575317442</v>
          </cell>
          <cell r="E218">
            <v>0</v>
          </cell>
          <cell r="F218">
            <v>575317442</v>
          </cell>
        </row>
        <row r="219">
          <cell r="B219">
            <v>22020204</v>
          </cell>
          <cell r="C219" t="str">
            <v>BANCO ITAU PRESTAMOS U$D LP</v>
          </cell>
          <cell r="D219">
            <v>2552979221</v>
          </cell>
          <cell r="E219">
            <v>0</v>
          </cell>
          <cell r="F219">
            <v>2552979221</v>
          </cell>
        </row>
        <row r="220">
          <cell r="B220">
            <v>22020206</v>
          </cell>
          <cell r="C220" t="str">
            <v>BANCO CONTINENTAL U$D LP</v>
          </cell>
          <cell r="D220">
            <v>60700550</v>
          </cell>
          <cell r="E220">
            <v>0</v>
          </cell>
          <cell r="F220">
            <v>60700550</v>
          </cell>
        </row>
        <row r="221">
          <cell r="B221">
            <v>22020207</v>
          </cell>
          <cell r="C221" t="str">
            <v>FINANCIERA EL COMERCIO U$D LP</v>
          </cell>
          <cell r="D221">
            <v>1413577908</v>
          </cell>
          <cell r="E221">
            <v>0</v>
          </cell>
          <cell r="F221">
            <v>1413577908</v>
          </cell>
        </row>
        <row r="222">
          <cell r="B222">
            <v>22020209</v>
          </cell>
          <cell r="C222" t="str">
            <v>FINLATINA U$D LP</v>
          </cell>
          <cell r="D222" t="str">
            <v xml:space="preserve">                         -</v>
          </cell>
          <cell r="E222">
            <v>0</v>
          </cell>
          <cell r="F222">
            <v>0</v>
          </cell>
        </row>
        <row r="223">
          <cell r="B223">
            <v>22020210</v>
          </cell>
          <cell r="C223" t="str">
            <v>INTERFISA FINANCIERA U$D LP</v>
          </cell>
          <cell r="D223">
            <v>793076600</v>
          </cell>
          <cell r="E223">
            <v>0</v>
          </cell>
          <cell r="F223">
            <v>793076600</v>
          </cell>
        </row>
        <row r="224">
          <cell r="B224">
            <v>22020211</v>
          </cell>
          <cell r="C224" t="str">
            <v>BANCO ITAPUA S.A. U$D LP</v>
          </cell>
          <cell r="D224">
            <v>1753313218</v>
          </cell>
          <cell r="E224">
            <v>0</v>
          </cell>
          <cell r="F224">
            <v>1753313218</v>
          </cell>
        </row>
        <row r="225">
          <cell r="B225">
            <v>22020212</v>
          </cell>
          <cell r="C225" t="str">
            <v>BANCO FAMILIAR U$D LP</v>
          </cell>
          <cell r="D225">
            <v>900740297</v>
          </cell>
          <cell r="E225">
            <v>0</v>
          </cell>
          <cell r="F225">
            <v>900740297</v>
          </cell>
        </row>
        <row r="226">
          <cell r="B226">
            <v>22020213</v>
          </cell>
          <cell r="C226" t="str">
            <v>BANCO ATLAS S.A. U$D LP</v>
          </cell>
          <cell r="D226">
            <v>3109910262</v>
          </cell>
          <cell r="E226">
            <v>0</v>
          </cell>
          <cell r="F226">
            <v>3109910262</v>
          </cell>
        </row>
        <row r="227">
          <cell r="B227">
            <v>22020214</v>
          </cell>
          <cell r="C227" t="str">
            <v>FINANCIERA SOLAR U$D LP</v>
          </cell>
          <cell r="D227">
            <v>140790429</v>
          </cell>
          <cell r="E227">
            <v>0</v>
          </cell>
          <cell r="F227">
            <v>140790429</v>
          </cell>
        </row>
        <row r="228">
          <cell r="B228">
            <v>22020215</v>
          </cell>
          <cell r="C228" t="str">
            <v>B.B.V.A U$D LP</v>
          </cell>
          <cell r="D228">
            <v>2998432101</v>
          </cell>
          <cell r="E228">
            <v>0</v>
          </cell>
          <cell r="F228">
            <v>2998432101</v>
          </cell>
        </row>
        <row r="229">
          <cell r="B229">
            <v>22020217</v>
          </cell>
          <cell r="C229" t="str">
            <v>VISION DE FINANZAS U$D LP</v>
          </cell>
          <cell r="D229">
            <v>131974914</v>
          </cell>
          <cell r="E229">
            <v>0</v>
          </cell>
          <cell r="F229">
            <v>131974914</v>
          </cell>
        </row>
        <row r="230">
          <cell r="B230">
            <v>22020219</v>
          </cell>
          <cell r="C230" t="str">
            <v>FINANCIERA RIO S.A. U$D LP</v>
          </cell>
          <cell r="D230">
            <v>1462454754</v>
          </cell>
          <cell r="E230">
            <v>0</v>
          </cell>
          <cell r="F230">
            <v>1462454754</v>
          </cell>
        </row>
        <row r="231">
          <cell r="B231">
            <v>22020220</v>
          </cell>
          <cell r="C231" t="str">
            <v>INTERESES A DEVENGAR ME LP</v>
          </cell>
          <cell r="D231">
            <v>-1919438515</v>
          </cell>
          <cell r="E231">
            <v>0</v>
          </cell>
          <cell r="F231">
            <v>-1919438515</v>
          </cell>
        </row>
        <row r="232">
          <cell r="B232">
            <v>22020223</v>
          </cell>
          <cell r="C232" t="str">
            <v>BANCO GNB U$D LP</v>
          </cell>
          <cell r="D232">
            <v>2957979373</v>
          </cell>
          <cell r="E232">
            <v>0</v>
          </cell>
          <cell r="F232">
            <v>2957979373</v>
          </cell>
        </row>
        <row r="233">
          <cell r="B233">
            <v>22020224</v>
          </cell>
          <cell r="C233" t="str">
            <v>BANCOP U$D LP</v>
          </cell>
          <cell r="D233">
            <v>1170715383</v>
          </cell>
          <cell r="E233">
            <v>0</v>
          </cell>
          <cell r="F233">
            <v>1170715383</v>
          </cell>
        </row>
        <row r="234">
          <cell r="B234">
            <v>3</v>
          </cell>
          <cell r="C234" t="str">
            <v>PATRIMONIO NETO</v>
          </cell>
          <cell r="D234">
            <v>0</v>
          </cell>
          <cell r="E234">
            <v>28539657632</v>
          </cell>
          <cell r="F234">
            <v>28539657632</v>
          </cell>
        </row>
        <row r="235">
          <cell r="B235">
            <v>31</v>
          </cell>
          <cell r="C235" t="str">
            <v>CAPITAL DE LA EMPRESA</v>
          </cell>
          <cell r="D235">
            <v>0</v>
          </cell>
          <cell r="E235">
            <v>12000000000</v>
          </cell>
          <cell r="F235">
            <v>12000000000</v>
          </cell>
        </row>
        <row r="236">
          <cell r="B236">
            <v>3101</v>
          </cell>
          <cell r="C236" t="str">
            <v>CAPITAL</v>
          </cell>
          <cell r="D236">
            <v>0</v>
          </cell>
          <cell r="E236">
            <v>12000000000</v>
          </cell>
          <cell r="F236">
            <v>12000000000</v>
          </cell>
        </row>
        <row r="237">
          <cell r="B237">
            <v>310101</v>
          </cell>
          <cell r="C237" t="str">
            <v>CAPITAL SOCIAL</v>
          </cell>
          <cell r="D237">
            <v>0</v>
          </cell>
          <cell r="E237">
            <v>12000000000</v>
          </cell>
          <cell r="F237">
            <v>12000000000</v>
          </cell>
        </row>
        <row r="238">
          <cell r="B238">
            <v>31010101</v>
          </cell>
          <cell r="C238" t="str">
            <v>CAPITAL INTEGRADO</v>
          </cell>
          <cell r="D238">
            <v>12000000000</v>
          </cell>
          <cell r="E238">
            <v>0</v>
          </cell>
          <cell r="F238">
            <v>12000000000</v>
          </cell>
        </row>
        <row r="239">
          <cell r="B239">
            <v>32</v>
          </cell>
          <cell r="C239" t="str">
            <v>RESERVAS</v>
          </cell>
          <cell r="D239">
            <v>0</v>
          </cell>
          <cell r="E239">
            <v>8699577125</v>
          </cell>
          <cell r="F239">
            <v>8699577125</v>
          </cell>
        </row>
        <row r="240">
          <cell r="B240">
            <v>3201</v>
          </cell>
          <cell r="C240" t="str">
            <v>CONSTITUCION DE RESERVAS</v>
          </cell>
          <cell r="D240">
            <v>0</v>
          </cell>
          <cell r="E240">
            <v>8699577125</v>
          </cell>
          <cell r="F240">
            <v>8699577125</v>
          </cell>
        </row>
        <row r="241">
          <cell r="B241">
            <v>320101</v>
          </cell>
          <cell r="C241" t="str">
            <v>RESERVAS ESTATUTARIAS Y LEGALES</v>
          </cell>
          <cell r="D241">
            <v>0</v>
          </cell>
          <cell r="E241">
            <v>8699577125</v>
          </cell>
          <cell r="F241">
            <v>8699577125</v>
          </cell>
        </row>
        <row r="242">
          <cell r="B242">
            <v>32010101</v>
          </cell>
          <cell r="C242" t="str">
            <v>RESERVA LEGAL</v>
          </cell>
          <cell r="D242">
            <v>404341289</v>
          </cell>
          <cell r="E242">
            <v>0</v>
          </cell>
          <cell r="F242">
            <v>404341289</v>
          </cell>
        </row>
        <row r="243">
          <cell r="B243">
            <v>32010102</v>
          </cell>
          <cell r="C243" t="str">
            <v>RESERVA REVALUO LEY 125</v>
          </cell>
          <cell r="D243">
            <v>8295235836</v>
          </cell>
          <cell r="E243">
            <v>0</v>
          </cell>
          <cell r="F243">
            <v>8295235836</v>
          </cell>
        </row>
        <row r="244">
          <cell r="B244">
            <v>33</v>
          </cell>
          <cell r="C244" t="str">
            <v>RESULTADOS</v>
          </cell>
          <cell r="D244">
            <v>0</v>
          </cell>
          <cell r="E244">
            <v>7840080507</v>
          </cell>
          <cell r="F244">
            <v>7840080507</v>
          </cell>
        </row>
        <row r="245">
          <cell r="B245">
            <v>3301</v>
          </cell>
          <cell r="C245" t="str">
            <v>RESULTADOS OBTENIDOS</v>
          </cell>
          <cell r="D245">
            <v>0</v>
          </cell>
          <cell r="E245">
            <v>7840080507</v>
          </cell>
          <cell r="F245">
            <v>7840080507</v>
          </cell>
        </row>
        <row r="246">
          <cell r="B246">
            <v>330101</v>
          </cell>
          <cell r="C246" t="str">
            <v>RESULTADOS ACUMULADOS</v>
          </cell>
          <cell r="D246">
            <v>0</v>
          </cell>
          <cell r="E246">
            <v>7840080507</v>
          </cell>
          <cell r="F246">
            <v>7840080507</v>
          </cell>
        </row>
        <row r="247">
          <cell r="B247">
            <v>33010101</v>
          </cell>
          <cell r="C247" t="str">
            <v>RESULTADO EJERCICIO 2007</v>
          </cell>
          <cell r="D247">
            <v>-509165178</v>
          </cell>
          <cell r="E247">
            <v>0</v>
          </cell>
          <cell r="F247">
            <v>-509165178</v>
          </cell>
        </row>
        <row r="248">
          <cell r="B248">
            <v>33010102</v>
          </cell>
          <cell r="C248" t="str">
            <v>RESULTADO EJERCICIO 2008</v>
          </cell>
          <cell r="D248">
            <v>509165178</v>
          </cell>
          <cell r="E248">
            <v>0</v>
          </cell>
          <cell r="F248">
            <v>509165178</v>
          </cell>
        </row>
        <row r="249">
          <cell r="B249">
            <v>33010105</v>
          </cell>
          <cell r="C249" t="str">
            <v>RESULTADO EJERCICIO 2011</v>
          </cell>
          <cell r="D249">
            <v>-2253266523</v>
          </cell>
          <cell r="E249">
            <v>0</v>
          </cell>
          <cell r="F249">
            <v>-2253266523</v>
          </cell>
        </row>
        <row r="250">
          <cell r="B250">
            <v>33010106</v>
          </cell>
          <cell r="C250" t="str">
            <v>RESULTADO EJERCICIO 2012</v>
          </cell>
          <cell r="D250">
            <v>3875125696</v>
          </cell>
          <cell r="E250">
            <v>0</v>
          </cell>
          <cell r="F250">
            <v>3875125696</v>
          </cell>
        </row>
        <row r="251">
          <cell r="B251">
            <v>33010107</v>
          </cell>
          <cell r="C251" t="str">
            <v>RESULTADO EJERCICIO 2013</v>
          </cell>
          <cell r="D251">
            <v>2269534261</v>
          </cell>
          <cell r="E251">
            <v>0</v>
          </cell>
          <cell r="F251">
            <v>2269534261</v>
          </cell>
        </row>
        <row r="252">
          <cell r="B252">
            <v>33010108</v>
          </cell>
          <cell r="C252" t="str">
            <v>RESULTADO EJERCICIO 2014</v>
          </cell>
          <cell r="D252">
            <v>1804867317</v>
          </cell>
          <cell r="E252">
            <v>0</v>
          </cell>
          <cell r="F252">
            <v>1804867317</v>
          </cell>
        </row>
        <row r="253">
          <cell r="B253">
            <v>33010109</v>
          </cell>
          <cell r="C253" t="str">
            <v>RESULTADO EJERCICIO 2015</v>
          </cell>
          <cell r="D253">
            <v>-543990229</v>
          </cell>
          <cell r="E253">
            <v>0</v>
          </cell>
          <cell r="F253">
            <v>-543990229</v>
          </cell>
        </row>
        <row r="254">
          <cell r="B254">
            <v>33010110</v>
          </cell>
          <cell r="C254" t="str">
            <v>RESULTADO EJERCICIO 2016</v>
          </cell>
          <cell r="D254">
            <v>738742478</v>
          </cell>
          <cell r="E254">
            <v>0</v>
          </cell>
          <cell r="F254">
            <v>738742478</v>
          </cell>
        </row>
        <row r="255">
          <cell r="B255">
            <v>33010111</v>
          </cell>
          <cell r="C255" t="str">
            <v>RESULTADO EJERCICIO 2017</v>
          </cell>
          <cell r="D255">
            <v>1949067507</v>
          </cell>
          <cell r="E255">
            <v>0</v>
          </cell>
          <cell r="F255">
            <v>1949067507</v>
          </cell>
        </row>
        <row r="256">
          <cell r="B256">
            <v>4</v>
          </cell>
          <cell r="C256" t="str">
            <v>INGRESOS</v>
          </cell>
          <cell r="D256">
            <v>0</v>
          </cell>
          <cell r="E256">
            <v>76986593262</v>
          </cell>
          <cell r="F256">
            <v>76986593262</v>
          </cell>
        </row>
        <row r="257">
          <cell r="B257">
            <v>41</v>
          </cell>
          <cell r="C257" t="str">
            <v>INGRESOS CORRIENTES</v>
          </cell>
          <cell r="D257">
            <v>0</v>
          </cell>
          <cell r="E257">
            <v>76986593262</v>
          </cell>
          <cell r="F257">
            <v>76986593262</v>
          </cell>
        </row>
        <row r="258">
          <cell r="B258">
            <v>4101</v>
          </cell>
          <cell r="C258" t="str">
            <v>INGRESOS OPERATIVOS - SECTOR PRIVADO</v>
          </cell>
          <cell r="D258">
            <v>0</v>
          </cell>
          <cell r="E258">
            <v>74521530476</v>
          </cell>
          <cell r="F258">
            <v>74521530476</v>
          </cell>
        </row>
        <row r="259">
          <cell r="B259">
            <v>410101</v>
          </cell>
          <cell r="C259" t="str">
            <v>VENTAS</v>
          </cell>
          <cell r="D259">
            <v>0</v>
          </cell>
          <cell r="E259">
            <v>162555534</v>
          </cell>
          <cell r="F259">
            <v>162555534</v>
          </cell>
        </row>
        <row r="260">
          <cell r="B260">
            <v>41010105</v>
          </cell>
          <cell r="C260" t="str">
            <v>Ing-Servicio Tecnico</v>
          </cell>
          <cell r="D260">
            <v>162555534</v>
          </cell>
          <cell r="E260">
            <v>0</v>
          </cell>
          <cell r="F260">
            <v>162555534</v>
          </cell>
        </row>
        <row r="261">
          <cell r="B261">
            <v>41010106</v>
          </cell>
          <cell r="C261" t="str">
            <v>Ing.Por Leasings</v>
          </cell>
          <cell r="D261" t="str">
            <v xml:space="preserve">                         -</v>
          </cell>
          <cell r="E261">
            <v>0</v>
          </cell>
          <cell r="F261">
            <v>0</v>
          </cell>
        </row>
        <row r="262">
          <cell r="B262">
            <v>41010109</v>
          </cell>
          <cell r="C262" t="str">
            <v>Ing.Por Venta De Articulos/Insumos/Otros</v>
          </cell>
          <cell r="D262" t="str">
            <v xml:space="preserve">                         -</v>
          </cell>
          <cell r="E262">
            <v>0</v>
          </cell>
          <cell r="F262">
            <v>0</v>
          </cell>
        </row>
        <row r="263">
          <cell r="B263">
            <v>410102</v>
          </cell>
          <cell r="C263" t="str">
            <v>VENTAS EXENTAS</v>
          </cell>
          <cell r="D263">
            <v>0</v>
          </cell>
          <cell r="E263">
            <v>1059756892</v>
          </cell>
          <cell r="F263">
            <v>1059756892</v>
          </cell>
        </row>
        <row r="264">
          <cell r="B264">
            <v>41010201</v>
          </cell>
          <cell r="C264" t="str">
            <v>Ventas - Exterior</v>
          </cell>
          <cell r="D264">
            <v>95467267495</v>
          </cell>
          <cell r="E264">
            <v>0</v>
          </cell>
          <cell r="F264">
            <v>95467267495</v>
          </cell>
        </row>
        <row r="265">
          <cell r="B265">
            <v>41010202</v>
          </cell>
          <cell r="C265" t="str">
            <v>COSTO DE VENTAS - EXTERIOR</v>
          </cell>
          <cell r="D265">
            <v>-94407510603</v>
          </cell>
          <cell r="E265">
            <v>0</v>
          </cell>
          <cell r="F265">
            <v>-94407510603</v>
          </cell>
        </row>
        <row r="266">
          <cell r="B266">
            <v>410103</v>
          </cell>
          <cell r="C266" t="str">
            <v>ING. SUMINISTROS</v>
          </cell>
          <cell r="D266">
            <v>0</v>
          </cell>
          <cell r="E266">
            <v>1689960292</v>
          </cell>
          <cell r="F266">
            <v>1689960292</v>
          </cell>
        </row>
        <row r="267">
          <cell r="B267">
            <v>41010301</v>
          </cell>
          <cell r="C267" t="str">
            <v>ING. SUMINISTROS VENTA DIRECTA</v>
          </cell>
          <cell r="D267">
            <v>1689960292</v>
          </cell>
          <cell r="E267">
            <v>0</v>
          </cell>
          <cell r="F267">
            <v>1689960292</v>
          </cell>
        </row>
        <row r="268">
          <cell r="B268">
            <v>410104</v>
          </cell>
          <cell r="C268" t="str">
            <v>ING. SERVICIO TECNICO PROFESIONAL</v>
          </cell>
          <cell r="D268">
            <v>0</v>
          </cell>
          <cell r="E268">
            <v>1246298984</v>
          </cell>
          <cell r="F268">
            <v>1246298984</v>
          </cell>
        </row>
        <row r="269">
          <cell r="B269">
            <v>41010401</v>
          </cell>
          <cell r="C269" t="str">
            <v>ING. SERVICIO TECNICO PROFESIONAL</v>
          </cell>
          <cell r="D269">
            <v>230638012</v>
          </cell>
          <cell r="E269">
            <v>0</v>
          </cell>
          <cell r="F269">
            <v>230638012</v>
          </cell>
        </row>
        <row r="270">
          <cell r="B270">
            <v>41010402</v>
          </cell>
          <cell r="C270" t="str">
            <v>ING. SERVICIO TECNICO PROFESIONAL 3D PRINTING</v>
          </cell>
          <cell r="D270">
            <v>100000000</v>
          </cell>
          <cell r="E270">
            <v>0</v>
          </cell>
          <cell r="F270">
            <v>100000000</v>
          </cell>
        </row>
        <row r="271">
          <cell r="B271">
            <v>41010403</v>
          </cell>
          <cell r="C271" t="str">
            <v>ING. SERVICIO TECNICO PROFESIONAL PANINI</v>
          </cell>
          <cell r="D271">
            <v>915660972</v>
          </cell>
          <cell r="E271">
            <v>0</v>
          </cell>
          <cell r="F271">
            <v>915660972</v>
          </cell>
        </row>
        <row r="272">
          <cell r="B272">
            <v>410105</v>
          </cell>
          <cell r="C272" t="str">
            <v>ING. SERVICIO  TECNICO  PARTES</v>
          </cell>
          <cell r="D272">
            <v>0</v>
          </cell>
          <cell r="E272">
            <v>623314339</v>
          </cell>
          <cell r="F272">
            <v>623314339</v>
          </cell>
        </row>
        <row r="273">
          <cell r="B273">
            <v>41010501</v>
          </cell>
          <cell r="C273" t="str">
            <v>ING. CENTRO SERVICIO TECNICO PARTES</v>
          </cell>
          <cell r="D273">
            <v>623314339</v>
          </cell>
          <cell r="E273">
            <v>0</v>
          </cell>
          <cell r="F273">
            <v>623314339</v>
          </cell>
        </row>
        <row r="274">
          <cell r="B274">
            <v>410106</v>
          </cell>
          <cell r="C274" t="str">
            <v>ING. CUOTAS- CONTRATO</v>
          </cell>
          <cell r="D274">
            <v>0</v>
          </cell>
          <cell r="E274">
            <v>26349568007</v>
          </cell>
          <cell r="F274">
            <v>26349568007</v>
          </cell>
        </row>
        <row r="275">
          <cell r="B275">
            <v>41010601</v>
          </cell>
          <cell r="C275" t="str">
            <v>ING. RICOH</v>
          </cell>
          <cell r="D275">
            <v>13210195695</v>
          </cell>
          <cell r="E275">
            <v>0</v>
          </cell>
          <cell r="F275">
            <v>13210195695</v>
          </cell>
        </row>
        <row r="276">
          <cell r="B276">
            <v>41010602</v>
          </cell>
          <cell r="C276" t="str">
            <v>ING. UNIBIND</v>
          </cell>
          <cell r="D276">
            <v>723833947</v>
          </cell>
          <cell r="E276">
            <v>0</v>
          </cell>
          <cell r="F276">
            <v>723833947</v>
          </cell>
        </row>
        <row r="277">
          <cell r="B277">
            <v>41010604</v>
          </cell>
          <cell r="C277" t="str">
            <v>ING. PRECODATA</v>
          </cell>
          <cell r="D277">
            <v>75841117</v>
          </cell>
          <cell r="E277">
            <v>0</v>
          </cell>
          <cell r="F277">
            <v>75841117</v>
          </cell>
        </row>
        <row r="278">
          <cell r="B278">
            <v>41010606</v>
          </cell>
          <cell r="C278" t="str">
            <v>ING. SERVER</v>
          </cell>
          <cell r="D278">
            <v>4613217</v>
          </cell>
          <cell r="E278">
            <v>0</v>
          </cell>
          <cell r="F278">
            <v>4613217</v>
          </cell>
        </row>
        <row r="279">
          <cell r="B279">
            <v>41010609</v>
          </cell>
          <cell r="C279" t="str">
            <v>ING. AXENTRIA</v>
          </cell>
          <cell r="D279">
            <v>543942077</v>
          </cell>
          <cell r="E279">
            <v>0</v>
          </cell>
          <cell r="F279">
            <v>543942077</v>
          </cell>
        </row>
        <row r="280">
          <cell r="B280">
            <v>41010611</v>
          </cell>
          <cell r="C280" t="str">
            <v>ING. PPS</v>
          </cell>
          <cell r="D280">
            <v>482936248</v>
          </cell>
          <cell r="E280">
            <v>0</v>
          </cell>
          <cell r="F280">
            <v>482936248</v>
          </cell>
        </row>
        <row r="281">
          <cell r="B281">
            <v>41010612</v>
          </cell>
          <cell r="C281" t="str">
            <v>ING. EQUITRAC</v>
          </cell>
          <cell r="D281">
            <v>293445887</v>
          </cell>
          <cell r="E281">
            <v>0</v>
          </cell>
          <cell r="F281">
            <v>293445887</v>
          </cell>
        </row>
        <row r="282">
          <cell r="B282">
            <v>41010614</v>
          </cell>
          <cell r="C282" t="str">
            <v>ING. FIJITSU</v>
          </cell>
          <cell r="D282">
            <v>205602940</v>
          </cell>
          <cell r="E282">
            <v>0</v>
          </cell>
          <cell r="F282">
            <v>205602940</v>
          </cell>
        </row>
        <row r="283">
          <cell r="B283">
            <v>41010615</v>
          </cell>
          <cell r="C283" t="str">
            <v>ING. ECOPY</v>
          </cell>
          <cell r="D283">
            <v>43842139</v>
          </cell>
          <cell r="E283">
            <v>0</v>
          </cell>
          <cell r="F283">
            <v>43842139</v>
          </cell>
        </row>
        <row r="284">
          <cell r="B284">
            <v>41010617</v>
          </cell>
          <cell r="C284" t="str">
            <v>ING. MAQUINAS 3D</v>
          </cell>
          <cell r="D284">
            <v>1521552</v>
          </cell>
          <cell r="E284">
            <v>0</v>
          </cell>
          <cell r="F284">
            <v>1521552</v>
          </cell>
        </row>
        <row r="285">
          <cell r="B285">
            <v>41010618</v>
          </cell>
          <cell r="C285" t="str">
            <v>ING. DUPLO</v>
          </cell>
          <cell r="D285">
            <v>34071202</v>
          </cell>
          <cell r="E285">
            <v>0</v>
          </cell>
          <cell r="F285">
            <v>34071202</v>
          </cell>
        </row>
        <row r="286">
          <cell r="B286">
            <v>41010619</v>
          </cell>
          <cell r="C286" t="str">
            <v>ING. SEGUROS</v>
          </cell>
          <cell r="D286">
            <v>12190890</v>
          </cell>
          <cell r="E286">
            <v>0</v>
          </cell>
          <cell r="F286">
            <v>12190890</v>
          </cell>
        </row>
        <row r="287">
          <cell r="B287">
            <v>41010620</v>
          </cell>
          <cell r="C287" t="str">
            <v>INGRESOS POR LEASING</v>
          </cell>
          <cell r="D287">
            <v>10624295668</v>
          </cell>
          <cell r="E287">
            <v>0</v>
          </cell>
          <cell r="F287">
            <v>10624295668</v>
          </cell>
        </row>
        <row r="288">
          <cell r="B288">
            <v>41010621</v>
          </cell>
          <cell r="C288" t="str">
            <v>INGRESOS PAPERCUT</v>
          </cell>
          <cell r="D288">
            <v>43917517</v>
          </cell>
          <cell r="E288">
            <v>0</v>
          </cell>
          <cell r="F288">
            <v>43917517</v>
          </cell>
        </row>
        <row r="289">
          <cell r="B289">
            <v>41010622</v>
          </cell>
          <cell r="C289" t="str">
            <v>INGRESOS SOFTEXPERT</v>
          </cell>
          <cell r="D289">
            <v>28895870</v>
          </cell>
          <cell r="E289">
            <v>0</v>
          </cell>
          <cell r="F289">
            <v>28895870</v>
          </cell>
        </row>
        <row r="290">
          <cell r="B290">
            <v>41010623</v>
          </cell>
          <cell r="C290" t="str">
            <v>INGRESOS DATA EYSY</v>
          </cell>
          <cell r="D290">
            <v>8760732</v>
          </cell>
          <cell r="E290">
            <v>0</v>
          </cell>
          <cell r="F290">
            <v>8760732</v>
          </cell>
        </row>
        <row r="291">
          <cell r="B291">
            <v>41010624</v>
          </cell>
          <cell r="C291" t="str">
            <v>INGRESOS PRINT AUDIT</v>
          </cell>
          <cell r="D291">
            <v>6355639</v>
          </cell>
          <cell r="E291">
            <v>0</v>
          </cell>
          <cell r="F291">
            <v>6355639</v>
          </cell>
        </row>
        <row r="292">
          <cell r="B292">
            <v>41010626</v>
          </cell>
          <cell r="C292" t="str">
            <v>INGRESOS RICOH SW</v>
          </cell>
          <cell r="D292">
            <v>5305670</v>
          </cell>
          <cell r="E292">
            <v>0</v>
          </cell>
          <cell r="F292">
            <v>5305670</v>
          </cell>
        </row>
        <row r="293">
          <cell r="B293">
            <v>410107</v>
          </cell>
          <cell r="C293" t="str">
            <v>ING. PORTAL DE SOLUCIONES</v>
          </cell>
          <cell r="D293">
            <v>0</v>
          </cell>
          <cell r="E293">
            <v>96683783</v>
          </cell>
          <cell r="F293">
            <v>96683783</v>
          </cell>
        </row>
        <row r="294">
          <cell r="B294">
            <v>41010704</v>
          </cell>
          <cell r="C294" t="str">
            <v>ING. POR SERVICIOS PROFESIONALES</v>
          </cell>
          <cell r="D294">
            <v>96683783</v>
          </cell>
          <cell r="E294">
            <v>0</v>
          </cell>
          <cell r="F294">
            <v>96683783</v>
          </cell>
        </row>
        <row r="295">
          <cell r="B295">
            <v>410108</v>
          </cell>
          <cell r="C295" t="str">
            <v>INGRESO CLICK</v>
          </cell>
          <cell r="D295">
            <v>0</v>
          </cell>
          <cell r="E295">
            <v>24360590581</v>
          </cell>
          <cell r="F295">
            <v>24360590581</v>
          </cell>
        </row>
        <row r="296">
          <cell r="B296">
            <v>41010801</v>
          </cell>
          <cell r="C296" t="str">
            <v>ING. CLICK ESCANEO</v>
          </cell>
          <cell r="D296">
            <v>7466793</v>
          </cell>
          <cell r="E296">
            <v>0</v>
          </cell>
          <cell r="F296">
            <v>7466793</v>
          </cell>
        </row>
        <row r="297">
          <cell r="B297">
            <v>41010802</v>
          </cell>
          <cell r="C297" t="str">
            <v>ING. CLICK IMPRESIONES</v>
          </cell>
          <cell r="D297">
            <v>19084729617</v>
          </cell>
          <cell r="E297">
            <v>0</v>
          </cell>
          <cell r="F297">
            <v>19084729617</v>
          </cell>
        </row>
        <row r="298">
          <cell r="B298">
            <v>41010803</v>
          </cell>
          <cell r="C298" t="str">
            <v>ING. IMPRESIONES 3D</v>
          </cell>
          <cell r="D298" t="str">
            <v xml:space="preserve">                         -</v>
          </cell>
          <cell r="E298">
            <v>0</v>
          </cell>
          <cell r="F298">
            <v>0</v>
          </cell>
        </row>
        <row r="299">
          <cell r="B299">
            <v>41010805</v>
          </cell>
          <cell r="C299" t="str">
            <v>ING. POR CLICK</v>
          </cell>
          <cell r="D299">
            <v>5268394171</v>
          </cell>
          <cell r="E299">
            <v>0</v>
          </cell>
          <cell r="F299">
            <v>5268394171</v>
          </cell>
        </row>
        <row r="300">
          <cell r="B300">
            <v>410109</v>
          </cell>
          <cell r="C300" t="str">
            <v>ING. EXCEDENTE</v>
          </cell>
          <cell r="D300">
            <v>0</v>
          </cell>
          <cell r="E300">
            <v>6546103891</v>
          </cell>
          <cell r="F300">
            <v>6546103891</v>
          </cell>
        </row>
        <row r="301">
          <cell r="B301">
            <v>41010902</v>
          </cell>
          <cell r="C301" t="str">
            <v>INGRESOS EXCEDENTES CLICK</v>
          </cell>
          <cell r="D301">
            <v>6546103891</v>
          </cell>
          <cell r="E301">
            <v>0</v>
          </cell>
          <cell r="F301">
            <v>6546103891</v>
          </cell>
        </row>
        <row r="302">
          <cell r="B302">
            <v>410110</v>
          </cell>
          <cell r="C302" t="str">
            <v>ING. SERVICIOS - FINANCIACION LEASING</v>
          </cell>
          <cell r="D302">
            <v>0</v>
          </cell>
          <cell r="E302">
            <v>5689143561</v>
          </cell>
          <cell r="F302">
            <v>5689143561</v>
          </cell>
        </row>
        <row r="303">
          <cell r="B303">
            <v>41011001</v>
          </cell>
          <cell r="C303" t="str">
            <v>ING. FACILITIES</v>
          </cell>
          <cell r="D303">
            <v>112842412</v>
          </cell>
          <cell r="E303">
            <v>0</v>
          </cell>
          <cell r="F303">
            <v>112842412</v>
          </cell>
        </row>
        <row r="304">
          <cell r="B304">
            <v>41011002</v>
          </cell>
          <cell r="C304" t="str">
            <v>ING. INTERES</v>
          </cell>
          <cell r="D304">
            <v>4341458662</v>
          </cell>
          <cell r="E304">
            <v>0</v>
          </cell>
          <cell r="F304">
            <v>4341458662</v>
          </cell>
        </row>
        <row r="305">
          <cell r="B305">
            <v>41011003</v>
          </cell>
          <cell r="C305" t="str">
            <v>ING. CONSULTORIA</v>
          </cell>
          <cell r="D305">
            <v>1234842487</v>
          </cell>
          <cell r="E305">
            <v>0</v>
          </cell>
          <cell r="F305">
            <v>1234842487</v>
          </cell>
        </row>
        <row r="306">
          <cell r="B306">
            <v>410111</v>
          </cell>
          <cell r="C306" t="str">
            <v>VENTAS DIRECTAS DE PRODUCTOS/REPUESTOS/LICENCIAS</v>
          </cell>
          <cell r="D306">
            <v>0</v>
          </cell>
          <cell r="E306">
            <v>6697554613</v>
          </cell>
          <cell r="F306">
            <v>6697554613</v>
          </cell>
        </row>
        <row r="307">
          <cell r="B307">
            <v>41011101</v>
          </cell>
          <cell r="C307" t="str">
            <v>VENTA DIRECTA RICOH</v>
          </cell>
          <cell r="D307">
            <v>744951137</v>
          </cell>
          <cell r="E307">
            <v>0</v>
          </cell>
          <cell r="F307">
            <v>744951137</v>
          </cell>
        </row>
        <row r="308">
          <cell r="B308">
            <v>41011104</v>
          </cell>
          <cell r="C308" t="str">
            <v>VENTA DIRECTA PRECODATA</v>
          </cell>
          <cell r="D308">
            <v>613973558</v>
          </cell>
          <cell r="E308">
            <v>0</v>
          </cell>
          <cell r="F308">
            <v>613973558</v>
          </cell>
        </row>
        <row r="309">
          <cell r="B309">
            <v>41011109</v>
          </cell>
          <cell r="C309" t="str">
            <v>VENTA DIRECTA AXENTRIA</v>
          </cell>
          <cell r="D309">
            <v>123125638</v>
          </cell>
          <cell r="E309">
            <v>0</v>
          </cell>
          <cell r="F309">
            <v>123125638</v>
          </cell>
        </row>
        <row r="310">
          <cell r="B310">
            <v>41011111</v>
          </cell>
          <cell r="C310" t="str">
            <v>VENTA DIRECTA PPS</v>
          </cell>
          <cell r="D310">
            <v>38567514</v>
          </cell>
          <cell r="E310">
            <v>0</v>
          </cell>
          <cell r="F310">
            <v>38567514</v>
          </cell>
        </row>
        <row r="311">
          <cell r="B311">
            <v>41011116</v>
          </cell>
          <cell r="C311" t="str">
            <v>VENTA DIRECTA PANINI</v>
          </cell>
          <cell r="D311">
            <v>265661826</v>
          </cell>
          <cell r="E311">
            <v>0</v>
          </cell>
          <cell r="F311">
            <v>265661826</v>
          </cell>
        </row>
        <row r="312">
          <cell r="B312">
            <v>41011117</v>
          </cell>
          <cell r="C312" t="str">
            <v>VENTA DIRECTA MAQUINAS 3D</v>
          </cell>
          <cell r="D312">
            <v>2764015995</v>
          </cell>
          <cell r="E312">
            <v>0</v>
          </cell>
          <cell r="F312">
            <v>2764015995</v>
          </cell>
        </row>
        <row r="313">
          <cell r="B313">
            <v>41011119</v>
          </cell>
          <cell r="C313" t="str">
            <v>VENTA DIRECTA PRINT DIRECTOR</v>
          </cell>
          <cell r="D313" t="str">
            <v xml:space="preserve">                         -</v>
          </cell>
          <cell r="E313">
            <v>0</v>
          </cell>
          <cell r="F313">
            <v>0</v>
          </cell>
        </row>
        <row r="314">
          <cell r="B314">
            <v>41011120</v>
          </cell>
          <cell r="C314" t="str">
            <v>ING.POR VENTA DE ARTICULOS/INSUMOS/OTROS</v>
          </cell>
          <cell r="D314">
            <v>2147258945</v>
          </cell>
          <cell r="E314">
            <v>0</v>
          </cell>
          <cell r="F314">
            <v>2147258945</v>
          </cell>
        </row>
        <row r="315">
          <cell r="B315">
            <v>410115</v>
          </cell>
          <cell r="C315" t="str">
            <v>OTROS INGRESOS OPERATIVOS</v>
          </cell>
          <cell r="D315">
            <v>0</v>
          </cell>
          <cell r="E315">
            <v>0</v>
          </cell>
          <cell r="F315">
            <v>0</v>
          </cell>
        </row>
        <row r="316">
          <cell r="B316">
            <v>41011501</v>
          </cell>
          <cell r="C316" t="str">
            <v>DESCUENTOS Y CARGOS - RICOH</v>
          </cell>
          <cell r="D316" t="str">
            <v xml:space="preserve">                         -</v>
          </cell>
          <cell r="E316">
            <v>0</v>
          </cell>
          <cell r="F316">
            <v>0</v>
          </cell>
        </row>
        <row r="317">
          <cell r="B317">
            <v>4102</v>
          </cell>
          <cell r="C317" t="str">
            <v>INGRESOS NO OPERATIVOS</v>
          </cell>
          <cell r="D317">
            <v>0</v>
          </cell>
          <cell r="E317">
            <v>910823934</v>
          </cell>
          <cell r="F317">
            <v>910823934</v>
          </cell>
        </row>
        <row r="318">
          <cell r="B318">
            <v>410201</v>
          </cell>
          <cell r="C318" t="str">
            <v>OTROS INGRESOS</v>
          </cell>
          <cell r="D318">
            <v>0</v>
          </cell>
          <cell r="E318">
            <v>758753772</v>
          </cell>
          <cell r="F318">
            <v>758753772</v>
          </cell>
        </row>
        <row r="319">
          <cell r="B319">
            <v>41020101</v>
          </cell>
          <cell r="C319" t="str">
            <v>DESCUENTOS OBTENIDOS</v>
          </cell>
          <cell r="D319">
            <v>165328444</v>
          </cell>
          <cell r="E319">
            <v>0</v>
          </cell>
          <cell r="F319">
            <v>165328444</v>
          </cell>
        </row>
        <row r="320">
          <cell r="B320">
            <v>41020102</v>
          </cell>
          <cell r="C320" t="str">
            <v>INGRESOS VARIOS</v>
          </cell>
          <cell r="D320">
            <v>593152600</v>
          </cell>
          <cell r="E320">
            <v>0</v>
          </cell>
          <cell r="F320">
            <v>593152600</v>
          </cell>
        </row>
        <row r="321">
          <cell r="B321">
            <v>41020103</v>
          </cell>
          <cell r="C321" t="str">
            <v>VENTA ACTIVO FIJO</v>
          </cell>
          <cell r="D321">
            <v>272727</v>
          </cell>
          <cell r="E321">
            <v>0</v>
          </cell>
          <cell r="F321">
            <v>272727</v>
          </cell>
        </row>
        <row r="322">
          <cell r="B322">
            <v>410202</v>
          </cell>
          <cell r="C322" t="str">
            <v>INGRESOS FINANCIEROS</v>
          </cell>
          <cell r="D322">
            <v>0</v>
          </cell>
          <cell r="E322">
            <v>152070162</v>
          </cell>
          <cell r="F322">
            <v>152070162</v>
          </cell>
        </row>
        <row r="323">
          <cell r="B323">
            <v>41020201</v>
          </cell>
          <cell r="C323" t="str">
            <v>INTERESES GANADOS</v>
          </cell>
          <cell r="D323">
            <v>1829905</v>
          </cell>
          <cell r="E323">
            <v>0</v>
          </cell>
          <cell r="F323">
            <v>1829905</v>
          </cell>
        </row>
        <row r="324">
          <cell r="B324">
            <v>41020203</v>
          </cell>
          <cell r="C324" t="str">
            <v>INTERESES MORATORIOS</v>
          </cell>
          <cell r="D324">
            <v>150240257</v>
          </cell>
          <cell r="E324">
            <v>0</v>
          </cell>
          <cell r="F324">
            <v>150240257</v>
          </cell>
        </row>
        <row r="325">
          <cell r="B325">
            <v>4103</v>
          </cell>
          <cell r="C325" t="str">
            <v>INGRESOS MERCÍ</v>
          </cell>
          <cell r="D325">
            <v>0</v>
          </cell>
          <cell r="E325">
            <v>1554238852</v>
          </cell>
          <cell r="F325">
            <v>1554238852</v>
          </cell>
        </row>
        <row r="326">
          <cell r="B326">
            <v>410301</v>
          </cell>
          <cell r="C326" t="str">
            <v>OTROS INGRESOS</v>
          </cell>
          <cell r="D326">
            <v>0</v>
          </cell>
          <cell r="E326">
            <v>1554238852</v>
          </cell>
          <cell r="F326">
            <v>1554238852</v>
          </cell>
        </row>
        <row r="327">
          <cell r="B327">
            <v>41030101</v>
          </cell>
          <cell r="C327" t="str">
            <v>INGRESOS MERCÍ</v>
          </cell>
          <cell r="D327">
            <v>1554238852</v>
          </cell>
          <cell r="E327">
            <v>0</v>
          </cell>
          <cell r="F327">
            <v>1554238852</v>
          </cell>
        </row>
        <row r="328">
          <cell r="B328">
            <v>5</v>
          </cell>
          <cell r="C328" t="str">
            <v>EGRESOS</v>
          </cell>
          <cell r="D328">
            <v>0</v>
          </cell>
          <cell r="E328">
            <v>75218657425</v>
          </cell>
          <cell r="F328">
            <v>75218657425</v>
          </cell>
        </row>
        <row r="329">
          <cell r="B329">
            <v>51</v>
          </cell>
          <cell r="C329" t="str">
            <v>EGRESOS CORRIENTES</v>
          </cell>
          <cell r="D329">
            <v>0</v>
          </cell>
          <cell r="E329">
            <v>63983044205</v>
          </cell>
          <cell r="F329">
            <v>63983044205</v>
          </cell>
        </row>
        <row r="330">
          <cell r="B330">
            <v>5101</v>
          </cell>
          <cell r="C330" t="str">
            <v>EGRESOS OPERATIVOS</v>
          </cell>
          <cell r="D330">
            <v>0</v>
          </cell>
          <cell r="E330">
            <v>38391066611</v>
          </cell>
          <cell r="F330">
            <v>38391066611</v>
          </cell>
        </row>
        <row r="331">
          <cell r="B331">
            <v>510101</v>
          </cell>
          <cell r="C331" t="str">
            <v>COSTO DE VENTAS</v>
          </cell>
          <cell r="D331">
            <v>0</v>
          </cell>
          <cell r="E331">
            <v>33830981616</v>
          </cell>
          <cell r="F331">
            <v>33830981616</v>
          </cell>
        </row>
        <row r="332">
          <cell r="B332">
            <v>51010101</v>
          </cell>
          <cell r="C332" t="str">
            <v>Costos Convenio Click</v>
          </cell>
          <cell r="D332">
            <v>17052177091</v>
          </cell>
          <cell r="E332">
            <v>0</v>
          </cell>
          <cell r="F332">
            <v>17052177091</v>
          </cell>
        </row>
        <row r="333">
          <cell r="B333">
            <v>51010103</v>
          </cell>
          <cell r="C333" t="str">
            <v>Costo - Varios</v>
          </cell>
          <cell r="D333">
            <v>1227148698</v>
          </cell>
          <cell r="E333">
            <v>0</v>
          </cell>
          <cell r="F333">
            <v>1227148698</v>
          </cell>
        </row>
        <row r="334">
          <cell r="B334">
            <v>51010104</v>
          </cell>
          <cell r="C334" t="str">
            <v>LICENCIA SOFTWARE IMPRESION</v>
          </cell>
          <cell r="D334">
            <v>1788627651</v>
          </cell>
          <cell r="E334">
            <v>0</v>
          </cell>
          <cell r="F334">
            <v>1788627651</v>
          </cell>
        </row>
        <row r="335">
          <cell r="B335">
            <v>51010107</v>
          </cell>
          <cell r="C335" t="str">
            <v>Depreciaciones Equipos en Leasing</v>
          </cell>
          <cell r="D335">
            <v>6319967086</v>
          </cell>
          <cell r="E335">
            <v>0</v>
          </cell>
          <cell r="F335">
            <v>6319967086</v>
          </cell>
        </row>
        <row r="336">
          <cell r="B336">
            <v>51010108</v>
          </cell>
          <cell r="C336" t="str">
            <v>Click Hojas Impresion Distribucion</v>
          </cell>
          <cell r="D336">
            <v>249736280</v>
          </cell>
          <cell r="E336">
            <v>0</v>
          </cell>
          <cell r="F336">
            <v>249736280</v>
          </cell>
        </row>
        <row r="337">
          <cell r="B337">
            <v>51010109</v>
          </cell>
          <cell r="C337" t="str">
            <v>FLETE A CLIENTES</v>
          </cell>
          <cell r="D337">
            <v>4300000</v>
          </cell>
          <cell r="E337">
            <v>0</v>
          </cell>
          <cell r="F337">
            <v>4300000</v>
          </cell>
        </row>
        <row r="338">
          <cell r="B338">
            <v>51010110</v>
          </cell>
          <cell r="C338" t="str">
            <v>COSTO DE VENTAS MAQUINAS</v>
          </cell>
          <cell r="D338">
            <v>1184172951</v>
          </cell>
          <cell r="E338">
            <v>0</v>
          </cell>
          <cell r="F338">
            <v>1184172951</v>
          </cell>
        </row>
        <row r="339">
          <cell r="B339">
            <v>51010112</v>
          </cell>
          <cell r="C339" t="str">
            <v>COSTO TONERS CRISTALIZADOS</v>
          </cell>
          <cell r="D339">
            <v>167214335</v>
          </cell>
          <cell r="E339">
            <v>0</v>
          </cell>
          <cell r="F339">
            <v>167214335</v>
          </cell>
        </row>
        <row r="340">
          <cell r="B340">
            <v>51010113</v>
          </cell>
          <cell r="C340" t="str">
            <v>COSTO REPUESTOS AVERIADOS</v>
          </cell>
          <cell r="D340">
            <v>44689441</v>
          </cell>
          <cell r="E340">
            <v>0</v>
          </cell>
          <cell r="F340">
            <v>44689441</v>
          </cell>
        </row>
        <row r="341">
          <cell r="B341">
            <v>51010114</v>
          </cell>
          <cell r="C341" t="str">
            <v>COSTO BAJA OBSOLESENCIA</v>
          </cell>
          <cell r="D341">
            <v>5789117648</v>
          </cell>
          <cell r="E341">
            <v>0</v>
          </cell>
          <cell r="F341">
            <v>5789117648</v>
          </cell>
        </row>
        <row r="342">
          <cell r="B342">
            <v>51010115</v>
          </cell>
          <cell r="C342" t="str">
            <v>DESCUENTOS CONCEDIDOS</v>
          </cell>
          <cell r="D342">
            <v>89417</v>
          </cell>
          <cell r="E342">
            <v>0</v>
          </cell>
          <cell r="F342">
            <v>89417</v>
          </cell>
        </row>
        <row r="343">
          <cell r="B343">
            <v>51010117</v>
          </cell>
          <cell r="C343" t="str">
            <v>COSTOS  DE SEGUROS</v>
          </cell>
          <cell r="D343">
            <v>3741018</v>
          </cell>
          <cell r="E343">
            <v>0</v>
          </cell>
          <cell r="F343">
            <v>3741018</v>
          </cell>
        </row>
        <row r="344">
          <cell r="B344">
            <v>510103</v>
          </cell>
          <cell r="C344" t="str">
            <v>SUMINISTROS</v>
          </cell>
          <cell r="D344">
            <v>0</v>
          </cell>
          <cell r="E344">
            <v>1214825145</v>
          </cell>
          <cell r="F344">
            <v>1214825145</v>
          </cell>
        </row>
        <row r="345">
          <cell r="B345">
            <v>51010301</v>
          </cell>
          <cell r="C345" t="str">
            <v>COSTO POR SUMINISTROS</v>
          </cell>
          <cell r="D345">
            <v>1214825145</v>
          </cell>
          <cell r="E345">
            <v>0</v>
          </cell>
          <cell r="F345">
            <v>1214825145</v>
          </cell>
        </row>
        <row r="346">
          <cell r="B346">
            <v>510106</v>
          </cell>
          <cell r="C346" t="str">
            <v>COSTOS 3D</v>
          </cell>
          <cell r="D346">
            <v>0</v>
          </cell>
          <cell r="E346">
            <v>1983464912</v>
          </cell>
          <cell r="F346">
            <v>1983464912</v>
          </cell>
        </row>
        <row r="347">
          <cell r="B347">
            <v>51010601</v>
          </cell>
          <cell r="C347" t="str">
            <v>COSTO DE VENTA MAQUINAS 3D</v>
          </cell>
          <cell r="D347">
            <v>1983464912</v>
          </cell>
          <cell r="E347">
            <v>0</v>
          </cell>
          <cell r="F347">
            <v>1983464912</v>
          </cell>
        </row>
        <row r="348">
          <cell r="B348">
            <v>510107</v>
          </cell>
          <cell r="C348" t="str">
            <v>COSTOS MERCÍ</v>
          </cell>
          <cell r="D348">
            <v>0</v>
          </cell>
          <cell r="E348">
            <v>1361794938</v>
          </cell>
          <cell r="F348">
            <v>1361794938</v>
          </cell>
        </row>
        <row r="349">
          <cell r="B349">
            <v>51010701</v>
          </cell>
          <cell r="C349" t="str">
            <v>COSTO DE VENTA MERCÍ</v>
          </cell>
          <cell r="D349">
            <v>1361794938</v>
          </cell>
          <cell r="E349">
            <v>0</v>
          </cell>
          <cell r="F349">
            <v>1361794938</v>
          </cell>
        </row>
        <row r="350">
          <cell r="B350">
            <v>5102</v>
          </cell>
          <cell r="C350" t="str">
            <v>GASTOS OPERATIVOS</v>
          </cell>
          <cell r="D350">
            <v>0</v>
          </cell>
          <cell r="E350">
            <v>8150015465</v>
          </cell>
          <cell r="F350">
            <v>8150015465</v>
          </cell>
        </row>
        <row r="351">
          <cell r="B351">
            <v>510201</v>
          </cell>
          <cell r="C351" t="str">
            <v>GASTOS DE OPERACIÓN</v>
          </cell>
          <cell r="D351">
            <v>0</v>
          </cell>
          <cell r="E351">
            <v>8150015465</v>
          </cell>
          <cell r="F351">
            <v>8150015465</v>
          </cell>
        </row>
        <row r="352">
          <cell r="B352">
            <v>51020101</v>
          </cell>
          <cell r="C352" t="str">
            <v>P.L.D.</v>
          </cell>
          <cell r="D352">
            <v>398579198</v>
          </cell>
          <cell r="E352">
            <v>0</v>
          </cell>
          <cell r="F352">
            <v>398579198</v>
          </cell>
        </row>
        <row r="353">
          <cell r="B353">
            <v>51020102</v>
          </cell>
          <cell r="C353" t="str">
            <v>Alquiler Edificios</v>
          </cell>
          <cell r="D353">
            <v>934892424</v>
          </cell>
          <cell r="E353">
            <v>0</v>
          </cell>
          <cell r="F353">
            <v>934892424</v>
          </cell>
        </row>
        <row r="354">
          <cell r="B354">
            <v>51020103</v>
          </cell>
          <cell r="C354" t="str">
            <v>Gastos Administrativos</v>
          </cell>
          <cell r="D354">
            <v>163507141</v>
          </cell>
          <cell r="E354">
            <v>0</v>
          </cell>
          <cell r="F354">
            <v>163507141</v>
          </cell>
        </row>
        <row r="355">
          <cell r="B355">
            <v>51020104</v>
          </cell>
          <cell r="C355" t="str">
            <v>Mantenimiento de Equipos de Oficina</v>
          </cell>
          <cell r="D355">
            <v>9684932</v>
          </cell>
          <cell r="E355">
            <v>0</v>
          </cell>
          <cell r="F355">
            <v>9684932</v>
          </cell>
        </row>
        <row r="356">
          <cell r="B356">
            <v>51020105</v>
          </cell>
          <cell r="C356" t="str">
            <v>Mantenimiento De Vehiculos</v>
          </cell>
          <cell r="D356">
            <v>106645220</v>
          </cell>
          <cell r="E356">
            <v>0</v>
          </cell>
          <cell r="F356">
            <v>106645220</v>
          </cell>
        </row>
        <row r="357">
          <cell r="B357">
            <v>51020106</v>
          </cell>
          <cell r="C357" t="str">
            <v>Mantenimiento Edificios</v>
          </cell>
          <cell r="D357">
            <v>187602679</v>
          </cell>
          <cell r="E357">
            <v>0</v>
          </cell>
          <cell r="F357">
            <v>187602679</v>
          </cell>
        </row>
        <row r="358">
          <cell r="B358">
            <v>51020107</v>
          </cell>
          <cell r="C358" t="str">
            <v>Combustible Y Lubricantes</v>
          </cell>
          <cell r="D358">
            <v>517356221</v>
          </cell>
          <cell r="E358">
            <v>0</v>
          </cell>
          <cell r="F358">
            <v>517356221</v>
          </cell>
        </row>
        <row r="359">
          <cell r="B359">
            <v>51020108</v>
          </cell>
          <cell r="C359" t="str">
            <v>Agua</v>
          </cell>
          <cell r="D359">
            <v>1970341</v>
          </cell>
          <cell r="E359">
            <v>0</v>
          </cell>
          <cell r="F359">
            <v>1970341</v>
          </cell>
        </row>
        <row r="360">
          <cell r="B360">
            <v>51020109</v>
          </cell>
          <cell r="C360" t="str">
            <v>Energia Electrica</v>
          </cell>
          <cell r="D360">
            <v>81929090</v>
          </cell>
          <cell r="E360">
            <v>0</v>
          </cell>
          <cell r="F360">
            <v>81929090</v>
          </cell>
        </row>
        <row r="361">
          <cell r="B361">
            <v>51020110</v>
          </cell>
          <cell r="C361" t="str">
            <v>TELEFONIA FIJA</v>
          </cell>
          <cell r="D361">
            <v>54813572</v>
          </cell>
          <cell r="E361">
            <v>0</v>
          </cell>
          <cell r="F361">
            <v>54813572</v>
          </cell>
        </row>
        <row r="362">
          <cell r="B362">
            <v>51020111</v>
          </cell>
          <cell r="C362" t="str">
            <v>Telefonia Celular</v>
          </cell>
          <cell r="D362">
            <v>271210320</v>
          </cell>
          <cell r="E362">
            <v>0</v>
          </cell>
          <cell r="F362">
            <v>271210320</v>
          </cell>
        </row>
        <row r="363">
          <cell r="B363">
            <v>51020113</v>
          </cell>
          <cell r="C363" t="str">
            <v>Encomienda Y Correo</v>
          </cell>
          <cell r="D363">
            <v>179466448</v>
          </cell>
          <cell r="E363">
            <v>0</v>
          </cell>
          <cell r="F363">
            <v>179466448</v>
          </cell>
        </row>
        <row r="364">
          <cell r="B364">
            <v>51020114</v>
          </cell>
          <cell r="C364" t="str">
            <v>Papeleria Y Utiles</v>
          </cell>
          <cell r="D364">
            <v>71640312</v>
          </cell>
          <cell r="E364">
            <v>0</v>
          </cell>
          <cell r="F364">
            <v>71640312</v>
          </cell>
        </row>
        <row r="365">
          <cell r="B365">
            <v>51020115</v>
          </cell>
          <cell r="C365" t="str">
            <v>Utiles De Computacion</v>
          </cell>
          <cell r="D365">
            <v>24338362</v>
          </cell>
          <cell r="E365">
            <v>0</v>
          </cell>
          <cell r="F365">
            <v>24338362</v>
          </cell>
        </row>
        <row r="366">
          <cell r="B366">
            <v>51020117</v>
          </cell>
          <cell r="C366" t="str">
            <v>Impuestos Varios</v>
          </cell>
          <cell r="D366">
            <v>690004</v>
          </cell>
          <cell r="E366">
            <v>0</v>
          </cell>
          <cell r="F366">
            <v>690004</v>
          </cell>
        </row>
        <row r="367">
          <cell r="B367">
            <v>51020118</v>
          </cell>
          <cell r="C367" t="str">
            <v>Patentes Rodados</v>
          </cell>
          <cell r="D367">
            <v>1674418</v>
          </cell>
          <cell r="E367">
            <v>0</v>
          </cell>
          <cell r="F367">
            <v>1674418</v>
          </cell>
        </row>
        <row r="368">
          <cell r="B368">
            <v>51020119</v>
          </cell>
          <cell r="C368" t="str">
            <v>Seguridad Y Vigilancia</v>
          </cell>
          <cell r="D368">
            <v>77274549</v>
          </cell>
          <cell r="E368">
            <v>0</v>
          </cell>
          <cell r="F368">
            <v>77274549</v>
          </cell>
        </row>
        <row r="369">
          <cell r="B369">
            <v>51020120</v>
          </cell>
          <cell r="C369" t="str">
            <v>Seguros Devengados</v>
          </cell>
          <cell r="D369">
            <v>103689989</v>
          </cell>
          <cell r="E369">
            <v>0</v>
          </cell>
          <cell r="F369">
            <v>103689989</v>
          </cell>
        </row>
        <row r="370">
          <cell r="B370">
            <v>51020122</v>
          </cell>
          <cell r="C370" t="str">
            <v>Gastos Varios</v>
          </cell>
          <cell r="D370">
            <v>386977504</v>
          </cell>
          <cell r="E370">
            <v>0</v>
          </cell>
          <cell r="F370">
            <v>386977504</v>
          </cell>
        </row>
        <row r="371">
          <cell r="B371">
            <v>51020123</v>
          </cell>
          <cell r="C371" t="str">
            <v>VIATICOS Y MOVILIDAD</v>
          </cell>
          <cell r="D371">
            <v>304283603</v>
          </cell>
          <cell r="E371">
            <v>0</v>
          </cell>
          <cell r="F371">
            <v>304283603</v>
          </cell>
        </row>
        <row r="372">
          <cell r="B372">
            <v>51020124</v>
          </cell>
          <cell r="C372" t="str">
            <v>Gastos De Limpieza</v>
          </cell>
          <cell r="D372">
            <v>188340440</v>
          </cell>
          <cell r="E372">
            <v>0</v>
          </cell>
          <cell r="F372">
            <v>188340440</v>
          </cell>
        </row>
        <row r="373">
          <cell r="B373">
            <v>51020125</v>
          </cell>
          <cell r="C373" t="str">
            <v>Honorarios Profesionales Contabilidad</v>
          </cell>
          <cell r="D373">
            <v>10122727</v>
          </cell>
          <cell r="E373">
            <v>0</v>
          </cell>
          <cell r="F373">
            <v>10122727</v>
          </cell>
        </row>
        <row r="374">
          <cell r="B374">
            <v>51020126</v>
          </cell>
          <cell r="C374" t="str">
            <v>CAFETERIA Y REFRIGERIOS</v>
          </cell>
          <cell r="D374">
            <v>76462570</v>
          </cell>
          <cell r="E374">
            <v>0</v>
          </cell>
          <cell r="F374">
            <v>76462570</v>
          </cell>
        </row>
        <row r="375">
          <cell r="B375">
            <v>51020127</v>
          </cell>
          <cell r="C375" t="str">
            <v>Gastos Generales</v>
          </cell>
          <cell r="D375">
            <v>2496000</v>
          </cell>
          <cell r="E375">
            <v>0</v>
          </cell>
          <cell r="F375">
            <v>2496000</v>
          </cell>
        </row>
        <row r="376">
          <cell r="B376">
            <v>51020128</v>
          </cell>
          <cell r="C376" t="str">
            <v>Cuotas Sociales</v>
          </cell>
          <cell r="D376">
            <v>8830000</v>
          </cell>
          <cell r="E376">
            <v>0</v>
          </cell>
          <cell r="F376">
            <v>8830000</v>
          </cell>
        </row>
        <row r="377">
          <cell r="B377">
            <v>51020129</v>
          </cell>
          <cell r="C377" t="str">
            <v>Donaciones</v>
          </cell>
          <cell r="D377">
            <v>71567900</v>
          </cell>
          <cell r="E377">
            <v>0</v>
          </cell>
          <cell r="F377">
            <v>71567900</v>
          </cell>
        </row>
        <row r="378">
          <cell r="B378">
            <v>51020132</v>
          </cell>
          <cell r="C378" t="str">
            <v>Servicios Informaticos</v>
          </cell>
          <cell r="D378">
            <v>435131796</v>
          </cell>
          <cell r="E378">
            <v>0</v>
          </cell>
          <cell r="F378">
            <v>435131796</v>
          </cell>
        </row>
        <row r="379">
          <cell r="B379">
            <v>51020133</v>
          </cell>
          <cell r="C379" t="str">
            <v>Mantenimiento De Software</v>
          </cell>
          <cell r="D379">
            <v>23433731</v>
          </cell>
          <cell r="E379">
            <v>0</v>
          </cell>
          <cell r="F379">
            <v>23433731</v>
          </cell>
        </row>
        <row r="380">
          <cell r="B380">
            <v>51020134</v>
          </cell>
          <cell r="C380" t="str">
            <v>GASTOS DE GERENCIA</v>
          </cell>
          <cell r="D380">
            <v>196970939</v>
          </cell>
          <cell r="E380">
            <v>0</v>
          </cell>
          <cell r="F380">
            <v>196970939</v>
          </cell>
        </row>
        <row r="381">
          <cell r="B381">
            <v>51020135</v>
          </cell>
          <cell r="C381" t="str">
            <v>GASTOS DE DEPOSITO</v>
          </cell>
          <cell r="D381">
            <v>69432264</v>
          </cell>
          <cell r="E381">
            <v>0</v>
          </cell>
          <cell r="F381">
            <v>69432264</v>
          </cell>
        </row>
        <row r="382">
          <cell r="B382">
            <v>51020136</v>
          </cell>
          <cell r="C382" t="str">
            <v>Alquiler - Encarnación</v>
          </cell>
          <cell r="D382">
            <v>42285720</v>
          </cell>
          <cell r="E382">
            <v>0</v>
          </cell>
          <cell r="F382">
            <v>42285720</v>
          </cell>
        </row>
        <row r="383">
          <cell r="B383">
            <v>51020140</v>
          </cell>
          <cell r="C383" t="str">
            <v>Energía Eléctrica- Encarnación</v>
          </cell>
          <cell r="D383">
            <v>5225091</v>
          </cell>
          <cell r="E383">
            <v>0</v>
          </cell>
          <cell r="F383">
            <v>5225091</v>
          </cell>
        </row>
        <row r="384">
          <cell r="B384">
            <v>51020141</v>
          </cell>
          <cell r="C384" t="str">
            <v>Gastos ST</v>
          </cell>
          <cell r="D384">
            <v>13545497</v>
          </cell>
          <cell r="E384">
            <v>0</v>
          </cell>
          <cell r="F384">
            <v>13545497</v>
          </cell>
        </row>
        <row r="385">
          <cell r="B385">
            <v>51020142</v>
          </cell>
          <cell r="C385" t="str">
            <v>Actos y Documentos</v>
          </cell>
          <cell r="D385">
            <v>602285</v>
          </cell>
          <cell r="E385">
            <v>0</v>
          </cell>
          <cell r="F385">
            <v>602285</v>
          </cell>
        </row>
        <row r="386">
          <cell r="B386">
            <v>51020144</v>
          </cell>
          <cell r="C386" t="str">
            <v>Alquiler - Ciudad del Este</v>
          </cell>
          <cell r="D386">
            <v>95782860</v>
          </cell>
          <cell r="E386">
            <v>0</v>
          </cell>
          <cell r="F386">
            <v>95782860</v>
          </cell>
        </row>
        <row r="387">
          <cell r="B387">
            <v>51020148</v>
          </cell>
          <cell r="C387" t="str">
            <v>ENERGIA ELECTRICA - CIUDAD DEL ESTE</v>
          </cell>
          <cell r="D387">
            <v>8619336</v>
          </cell>
          <cell r="E387">
            <v>0</v>
          </cell>
          <cell r="F387">
            <v>8619336</v>
          </cell>
        </row>
        <row r="388">
          <cell r="B388">
            <v>51020149</v>
          </cell>
          <cell r="C388" t="str">
            <v>Movilidad</v>
          </cell>
          <cell r="D388">
            <v>70953000</v>
          </cell>
          <cell r="E388">
            <v>0</v>
          </cell>
          <cell r="F388">
            <v>70953000</v>
          </cell>
        </row>
        <row r="389">
          <cell r="B389">
            <v>51020150</v>
          </cell>
          <cell r="C389" t="str">
            <v>Publicidad Y Propaganda</v>
          </cell>
          <cell r="D389">
            <v>251295964</v>
          </cell>
          <cell r="E389">
            <v>0</v>
          </cell>
          <cell r="F389">
            <v>251295964</v>
          </cell>
        </row>
        <row r="390">
          <cell r="B390">
            <v>51020151</v>
          </cell>
          <cell r="C390" t="str">
            <v>Asesoria Legal</v>
          </cell>
          <cell r="D390">
            <v>91249531</v>
          </cell>
          <cell r="E390">
            <v>0</v>
          </cell>
          <cell r="F390">
            <v>91249531</v>
          </cell>
        </row>
        <row r="391">
          <cell r="B391">
            <v>51020152</v>
          </cell>
          <cell r="C391" t="str">
            <v>Escribania</v>
          </cell>
          <cell r="D391">
            <v>39908780</v>
          </cell>
          <cell r="E391">
            <v>0</v>
          </cell>
          <cell r="F391">
            <v>39908780</v>
          </cell>
        </row>
        <row r="392">
          <cell r="B392">
            <v>51020153</v>
          </cell>
          <cell r="C392" t="str">
            <v>Informconf</v>
          </cell>
          <cell r="D392">
            <v>4181020</v>
          </cell>
          <cell r="E392">
            <v>0</v>
          </cell>
          <cell r="F392">
            <v>4181020</v>
          </cell>
        </row>
        <row r="393">
          <cell r="B393">
            <v>51020154</v>
          </cell>
          <cell r="C393" t="str">
            <v>Viajes Al Exterior</v>
          </cell>
          <cell r="D393">
            <v>97292366</v>
          </cell>
          <cell r="E393">
            <v>0</v>
          </cell>
          <cell r="F393">
            <v>97292366</v>
          </cell>
        </row>
        <row r="394">
          <cell r="B394">
            <v>51020155</v>
          </cell>
          <cell r="C394" t="str">
            <v>Gastos No Deducibles</v>
          </cell>
          <cell r="D394">
            <v>3154936</v>
          </cell>
          <cell r="E394">
            <v>0</v>
          </cell>
          <cell r="F394">
            <v>3154936</v>
          </cell>
        </row>
        <row r="395">
          <cell r="B395">
            <v>51020156</v>
          </cell>
          <cell r="C395" t="str">
            <v>ALQUILER DE ESPACIO FÍSICO</v>
          </cell>
          <cell r="D395">
            <v>69331932</v>
          </cell>
          <cell r="E395">
            <v>0</v>
          </cell>
          <cell r="F395">
            <v>69331932</v>
          </cell>
        </row>
        <row r="396">
          <cell r="B396">
            <v>51020157</v>
          </cell>
          <cell r="C396" t="str">
            <v>GASTOS A FAVOR DEL PERSONAL</v>
          </cell>
          <cell r="D396">
            <v>302211285</v>
          </cell>
          <cell r="E396">
            <v>0</v>
          </cell>
          <cell r="F396">
            <v>302211285</v>
          </cell>
        </row>
        <row r="397">
          <cell r="B397">
            <v>51020158</v>
          </cell>
          <cell r="C397" t="str">
            <v>GASTOS DE LICITACIONES</v>
          </cell>
          <cell r="D397">
            <v>9755649</v>
          </cell>
          <cell r="E397">
            <v>0</v>
          </cell>
          <cell r="F397">
            <v>9755649</v>
          </cell>
        </row>
        <row r="398">
          <cell r="B398">
            <v>51020159</v>
          </cell>
          <cell r="C398" t="str">
            <v>AUDITORIA EXTERNA IMPOSITIVA</v>
          </cell>
          <cell r="D398">
            <v>40000000</v>
          </cell>
          <cell r="E398">
            <v>0</v>
          </cell>
          <cell r="F398">
            <v>40000000</v>
          </cell>
        </row>
        <row r="399">
          <cell r="B399">
            <v>51020160</v>
          </cell>
          <cell r="C399" t="str">
            <v>FLETE LOGISTICA</v>
          </cell>
          <cell r="D399">
            <v>52090811</v>
          </cell>
          <cell r="E399">
            <v>0</v>
          </cell>
          <cell r="F399">
            <v>52090811</v>
          </cell>
        </row>
        <row r="400">
          <cell r="B400">
            <v>51020162</v>
          </cell>
          <cell r="C400" t="str">
            <v>SEGURO COFACE</v>
          </cell>
          <cell r="D400">
            <v>231600870</v>
          </cell>
          <cell r="E400">
            <v>0</v>
          </cell>
          <cell r="F400">
            <v>231600870</v>
          </cell>
        </row>
        <row r="401">
          <cell r="B401">
            <v>51020163</v>
          </cell>
          <cell r="C401" t="str">
            <v>GASTOS POR USO DE LICENCIA</v>
          </cell>
          <cell r="D401">
            <v>254148238</v>
          </cell>
          <cell r="E401">
            <v>0</v>
          </cell>
          <cell r="F401">
            <v>254148238</v>
          </cell>
        </row>
        <row r="402">
          <cell r="B402">
            <v>51020164</v>
          </cell>
          <cell r="C402" t="str">
            <v>P.L.D. FACTURAS</v>
          </cell>
          <cell r="D402">
            <v>1245641673</v>
          </cell>
          <cell r="E402">
            <v>0</v>
          </cell>
          <cell r="F402">
            <v>1245641673</v>
          </cell>
        </row>
        <row r="403">
          <cell r="B403">
            <v>51020165</v>
          </cell>
          <cell r="C403" t="str">
            <v>TASAS JUDICIALES</v>
          </cell>
          <cell r="D403">
            <v>2140552</v>
          </cell>
          <cell r="E403">
            <v>0</v>
          </cell>
          <cell r="F403">
            <v>2140552</v>
          </cell>
        </row>
        <row r="404">
          <cell r="B404">
            <v>51020166</v>
          </cell>
          <cell r="C404" t="str">
            <v>HONORARIOS</v>
          </cell>
          <cell r="D404">
            <v>64690014</v>
          </cell>
          <cell r="E404">
            <v>0</v>
          </cell>
          <cell r="F404">
            <v>64690014</v>
          </cell>
        </row>
        <row r="405">
          <cell r="B405">
            <v>51020167</v>
          </cell>
          <cell r="C405" t="str">
            <v>GASTOS DE CONSULADO-RICOH</v>
          </cell>
          <cell r="D405">
            <v>97419745</v>
          </cell>
          <cell r="E405">
            <v>0</v>
          </cell>
          <cell r="F405">
            <v>97419745</v>
          </cell>
        </row>
        <row r="406">
          <cell r="B406">
            <v>51020169</v>
          </cell>
          <cell r="C406" t="str">
            <v>GASTOS DE DESPACHO-EXPORTACION</v>
          </cell>
          <cell r="D406">
            <v>7019437</v>
          </cell>
          <cell r="E406">
            <v>0</v>
          </cell>
          <cell r="F406">
            <v>7019437</v>
          </cell>
        </row>
        <row r="407">
          <cell r="B407">
            <v>51020172</v>
          </cell>
          <cell r="C407" t="str">
            <v>GASTOS ISO 9001</v>
          </cell>
          <cell r="D407">
            <v>88854178</v>
          </cell>
          <cell r="E407">
            <v>0</v>
          </cell>
          <cell r="F407">
            <v>88854178</v>
          </cell>
        </row>
        <row r="408">
          <cell r="B408">
            <v>5103</v>
          </cell>
          <cell r="C408" t="str">
            <v>SUELDOS Y CARGAS SOCIALES</v>
          </cell>
          <cell r="D408">
            <v>0</v>
          </cell>
          <cell r="E408">
            <v>17437237355</v>
          </cell>
          <cell r="F408">
            <v>17437237355</v>
          </cell>
        </row>
        <row r="409">
          <cell r="B409">
            <v>510301</v>
          </cell>
          <cell r="C409" t="str">
            <v>SALARIOS GASTOS DEL PERSONAL</v>
          </cell>
          <cell r="D409">
            <v>0</v>
          </cell>
          <cell r="E409">
            <v>17437237355</v>
          </cell>
          <cell r="F409">
            <v>17437237355</v>
          </cell>
        </row>
        <row r="410">
          <cell r="B410">
            <v>51030101</v>
          </cell>
          <cell r="C410" t="str">
            <v>Sueldos</v>
          </cell>
          <cell r="D410">
            <v>7082342411</v>
          </cell>
          <cell r="E410">
            <v>0</v>
          </cell>
          <cell r="F410">
            <v>7082342411</v>
          </cell>
        </row>
        <row r="411">
          <cell r="B411">
            <v>51030102</v>
          </cell>
          <cell r="C411" t="str">
            <v>Aguinaldos</v>
          </cell>
          <cell r="D411">
            <v>728273684</v>
          </cell>
          <cell r="E411">
            <v>0</v>
          </cell>
          <cell r="F411">
            <v>728273684</v>
          </cell>
        </row>
        <row r="412">
          <cell r="B412">
            <v>51030103</v>
          </cell>
          <cell r="C412" t="str">
            <v>Indemnizaciones</v>
          </cell>
          <cell r="D412">
            <v>87595297</v>
          </cell>
          <cell r="E412">
            <v>0</v>
          </cell>
          <cell r="F412">
            <v>87595297</v>
          </cell>
        </row>
        <row r="413">
          <cell r="B413">
            <v>51030104</v>
          </cell>
          <cell r="C413" t="str">
            <v>Vacaciones Remuneradas</v>
          </cell>
          <cell r="D413">
            <v>4767180</v>
          </cell>
          <cell r="E413">
            <v>0</v>
          </cell>
          <cell r="F413">
            <v>4767180</v>
          </cell>
        </row>
        <row r="414">
          <cell r="B414">
            <v>51030105</v>
          </cell>
          <cell r="C414" t="str">
            <v>Bonificacion y Premios</v>
          </cell>
          <cell r="D414">
            <v>746604072</v>
          </cell>
          <cell r="E414">
            <v>0</v>
          </cell>
          <cell r="F414">
            <v>746604072</v>
          </cell>
        </row>
        <row r="415">
          <cell r="B415">
            <v>51030106</v>
          </cell>
          <cell r="C415" t="str">
            <v>Preaviso</v>
          </cell>
          <cell r="D415">
            <v>123378379</v>
          </cell>
          <cell r="E415">
            <v>0</v>
          </cell>
          <cell r="F415">
            <v>123378379</v>
          </cell>
        </row>
        <row r="416">
          <cell r="B416">
            <v>51030107</v>
          </cell>
          <cell r="C416" t="str">
            <v>Comisiones Personal</v>
          </cell>
          <cell r="D416">
            <v>2399209703</v>
          </cell>
          <cell r="E416">
            <v>0</v>
          </cell>
          <cell r="F416">
            <v>2399209703</v>
          </cell>
        </row>
        <row r="417">
          <cell r="B417">
            <v>51030108</v>
          </cell>
          <cell r="C417" t="str">
            <v>Aporte Patronal</v>
          </cell>
          <cell r="D417">
            <v>1544224645</v>
          </cell>
          <cell r="E417">
            <v>0</v>
          </cell>
          <cell r="F417">
            <v>1544224645</v>
          </cell>
        </row>
        <row r="418">
          <cell r="B418">
            <v>51030109</v>
          </cell>
          <cell r="C418" t="str">
            <v>Capacitacion Al Personal</v>
          </cell>
          <cell r="D418">
            <v>159727204</v>
          </cell>
          <cell r="E418">
            <v>0</v>
          </cell>
          <cell r="F418">
            <v>159727204</v>
          </cell>
        </row>
        <row r="419">
          <cell r="B419">
            <v>51030110</v>
          </cell>
          <cell r="C419" t="str">
            <v>Honorarios Servicios Personal</v>
          </cell>
          <cell r="D419">
            <v>4253024377</v>
          </cell>
          <cell r="E419">
            <v>0</v>
          </cell>
          <cell r="F419">
            <v>4253024377</v>
          </cell>
        </row>
        <row r="420">
          <cell r="B420">
            <v>51030111</v>
          </cell>
          <cell r="C420" t="str">
            <v>Uniformes</v>
          </cell>
          <cell r="D420">
            <v>147741180</v>
          </cell>
          <cell r="E420">
            <v>0</v>
          </cell>
          <cell r="F420">
            <v>147741180</v>
          </cell>
        </row>
        <row r="421">
          <cell r="B421">
            <v>51030112</v>
          </cell>
          <cell r="C421" t="str">
            <v>BONIFICACION FAMILIAR</v>
          </cell>
          <cell r="D421">
            <v>59003586</v>
          </cell>
          <cell r="E421">
            <v>0</v>
          </cell>
          <cell r="F421">
            <v>59003586</v>
          </cell>
        </row>
        <row r="422">
          <cell r="B422">
            <v>51030113</v>
          </cell>
          <cell r="C422" t="str">
            <v>HORAS EXTRAS</v>
          </cell>
          <cell r="D422">
            <v>17719941</v>
          </cell>
          <cell r="E422">
            <v>0</v>
          </cell>
          <cell r="F422">
            <v>17719941</v>
          </cell>
        </row>
        <row r="423">
          <cell r="B423">
            <v>51030114</v>
          </cell>
          <cell r="C423" t="str">
            <v>VACACIONES CAUSADAS</v>
          </cell>
          <cell r="D423">
            <v>70553230</v>
          </cell>
          <cell r="E423">
            <v>0</v>
          </cell>
          <cell r="F423">
            <v>70553230</v>
          </cell>
        </row>
        <row r="424">
          <cell r="B424">
            <v>51030115</v>
          </cell>
          <cell r="C424" t="str">
            <v>VACACIONES PROPORCIONALES</v>
          </cell>
          <cell r="D424">
            <v>13072466</v>
          </cell>
          <cell r="E424">
            <v>0</v>
          </cell>
          <cell r="F424">
            <v>13072466</v>
          </cell>
        </row>
        <row r="425">
          <cell r="B425">
            <v>5105</v>
          </cell>
          <cell r="C425" t="str">
            <v>OTROS GASTOS DE IMPORTACION</v>
          </cell>
          <cell r="D425">
            <v>0</v>
          </cell>
          <cell r="E425">
            <v>4724774</v>
          </cell>
          <cell r="F425">
            <v>4724774</v>
          </cell>
        </row>
        <row r="426">
          <cell r="B426">
            <v>510501</v>
          </cell>
          <cell r="C426" t="str">
            <v>GASTOS DE IMPORTACION</v>
          </cell>
          <cell r="D426">
            <v>0</v>
          </cell>
          <cell r="E426">
            <v>4724774</v>
          </cell>
          <cell r="F426">
            <v>4724774</v>
          </cell>
        </row>
        <row r="427">
          <cell r="B427">
            <v>51050101</v>
          </cell>
          <cell r="C427" t="str">
            <v>GASTOS DE DESPACHO VARIOS</v>
          </cell>
          <cell r="D427">
            <v>4724774</v>
          </cell>
          <cell r="E427">
            <v>0</v>
          </cell>
          <cell r="F427">
            <v>4724774</v>
          </cell>
        </row>
        <row r="428">
          <cell r="B428">
            <v>52</v>
          </cell>
          <cell r="C428" t="str">
            <v>EGRESOS NO CORRIENTES</v>
          </cell>
          <cell r="D428">
            <v>0</v>
          </cell>
          <cell r="E428">
            <v>11235613220</v>
          </cell>
          <cell r="F428">
            <v>11235613220</v>
          </cell>
        </row>
        <row r="429">
          <cell r="B429">
            <v>5201</v>
          </cell>
          <cell r="C429" t="str">
            <v>GASTOS GENERALES</v>
          </cell>
          <cell r="D429">
            <v>0</v>
          </cell>
          <cell r="E429">
            <v>615467040</v>
          </cell>
          <cell r="F429">
            <v>615467040</v>
          </cell>
        </row>
        <row r="430">
          <cell r="B430">
            <v>520101</v>
          </cell>
          <cell r="C430" t="str">
            <v>DEPRECIACIONES - AMORTIZACIONES</v>
          </cell>
          <cell r="D430">
            <v>0</v>
          </cell>
          <cell r="E430">
            <v>615467040</v>
          </cell>
          <cell r="F430">
            <v>615467040</v>
          </cell>
        </row>
        <row r="431">
          <cell r="B431">
            <v>52010101</v>
          </cell>
          <cell r="C431" t="str">
            <v>DEPRECIACION DEL EJERCICIO</v>
          </cell>
          <cell r="D431">
            <v>615467040</v>
          </cell>
          <cell r="E431">
            <v>0</v>
          </cell>
          <cell r="F431">
            <v>615467040</v>
          </cell>
        </row>
        <row r="432">
          <cell r="B432">
            <v>5202</v>
          </cell>
          <cell r="C432" t="str">
            <v>GASTOS FINANCIEROS</v>
          </cell>
          <cell r="D432">
            <v>0</v>
          </cell>
          <cell r="E432">
            <v>5242001500</v>
          </cell>
          <cell r="F432">
            <v>5242001500</v>
          </cell>
        </row>
        <row r="433">
          <cell r="B433">
            <v>520201</v>
          </cell>
          <cell r="C433" t="str">
            <v>COSTOS - INTERESES</v>
          </cell>
          <cell r="D433">
            <v>0</v>
          </cell>
          <cell r="E433">
            <v>5242001500</v>
          </cell>
          <cell r="F433">
            <v>5242001500</v>
          </cell>
        </row>
        <row r="434">
          <cell r="B434">
            <v>52020101</v>
          </cell>
          <cell r="C434" t="str">
            <v>INTERESES DEVENGADOS PRESTAMOS</v>
          </cell>
          <cell r="D434">
            <v>4284251721</v>
          </cell>
          <cell r="E434">
            <v>0</v>
          </cell>
          <cell r="F434">
            <v>4284251721</v>
          </cell>
        </row>
        <row r="435">
          <cell r="B435">
            <v>52020103</v>
          </cell>
          <cell r="C435" t="str">
            <v>GASTOS BANCARIOS</v>
          </cell>
          <cell r="D435">
            <v>175666377</v>
          </cell>
          <cell r="E435">
            <v>0</v>
          </cell>
          <cell r="F435">
            <v>175666377</v>
          </cell>
        </row>
        <row r="436">
          <cell r="B436">
            <v>52020104</v>
          </cell>
          <cell r="C436" t="str">
            <v>INTERESES COMERCIALES</v>
          </cell>
          <cell r="D436">
            <v>782083402</v>
          </cell>
          <cell r="E436">
            <v>0</v>
          </cell>
          <cell r="F436">
            <v>782083402</v>
          </cell>
        </row>
        <row r="437">
          <cell r="B437">
            <v>5203</v>
          </cell>
          <cell r="C437" t="str">
            <v>GASTOS FISCALES</v>
          </cell>
          <cell r="D437">
            <v>0</v>
          </cell>
          <cell r="E437">
            <v>1070942611</v>
          </cell>
          <cell r="F437">
            <v>1070942611</v>
          </cell>
        </row>
        <row r="438">
          <cell r="B438">
            <v>520301</v>
          </cell>
          <cell r="C438" t="str">
            <v>IMPUESTOS Y TASAS</v>
          </cell>
          <cell r="D438">
            <v>0</v>
          </cell>
          <cell r="E438">
            <v>1070942611</v>
          </cell>
          <cell r="F438">
            <v>1070942611</v>
          </cell>
        </row>
        <row r="439">
          <cell r="B439">
            <v>52030101</v>
          </cell>
          <cell r="C439" t="str">
            <v>IVA PROPORCIONAL - VENTA EXENTA</v>
          </cell>
          <cell r="D439">
            <v>868096500</v>
          </cell>
          <cell r="E439">
            <v>0</v>
          </cell>
          <cell r="F439">
            <v>868096500</v>
          </cell>
        </row>
        <row r="440">
          <cell r="B440">
            <v>52030102</v>
          </cell>
          <cell r="C440" t="str">
            <v>IVA - COSTO</v>
          </cell>
          <cell r="D440" t="str">
            <v xml:space="preserve">                         -</v>
          </cell>
          <cell r="E440">
            <v>0</v>
          </cell>
          <cell r="F440">
            <v>0</v>
          </cell>
        </row>
        <row r="441">
          <cell r="B441">
            <v>52030103</v>
          </cell>
          <cell r="C441" t="str">
            <v>MULTAS Y RECARGOS</v>
          </cell>
          <cell r="D441">
            <v>2564244</v>
          </cell>
          <cell r="E441">
            <v>0</v>
          </cell>
          <cell r="F441">
            <v>2564244</v>
          </cell>
        </row>
        <row r="442">
          <cell r="B442">
            <v>52030105</v>
          </cell>
          <cell r="C442" t="str">
            <v>PATENTE COMERCIAL</v>
          </cell>
          <cell r="D442">
            <v>52518538</v>
          </cell>
          <cell r="E442">
            <v>0</v>
          </cell>
          <cell r="F442">
            <v>52518538</v>
          </cell>
        </row>
        <row r="443">
          <cell r="B443">
            <v>52030106</v>
          </cell>
          <cell r="C443" t="str">
            <v>PATENTE RODADOS</v>
          </cell>
          <cell r="D443">
            <v>2670300</v>
          </cell>
          <cell r="E443">
            <v>0</v>
          </cell>
          <cell r="F443">
            <v>2670300</v>
          </cell>
        </row>
        <row r="444">
          <cell r="B444">
            <v>52030108</v>
          </cell>
          <cell r="C444" t="str">
            <v>RENTA ADICIONAL 5%</v>
          </cell>
          <cell r="D444">
            <v>135000000</v>
          </cell>
          <cell r="E444">
            <v>0</v>
          </cell>
          <cell r="F444">
            <v>135000000</v>
          </cell>
        </row>
        <row r="445">
          <cell r="B445">
            <v>52030109</v>
          </cell>
          <cell r="C445" t="str">
            <v>RETENCIONES - COSTO</v>
          </cell>
          <cell r="D445">
            <v>10093029</v>
          </cell>
          <cell r="E445">
            <v>0</v>
          </cell>
          <cell r="F445">
            <v>10093029</v>
          </cell>
        </row>
        <row r="446">
          <cell r="B446">
            <v>5204</v>
          </cell>
          <cell r="C446" t="str">
            <v>EFECTOS COTIZACION</v>
          </cell>
          <cell r="D446">
            <v>0</v>
          </cell>
          <cell r="E446">
            <v>4307202069</v>
          </cell>
          <cell r="F446">
            <v>4307202069</v>
          </cell>
        </row>
        <row r="447">
          <cell r="B447">
            <v>520401</v>
          </cell>
          <cell r="C447" t="str">
            <v>EFECTO DIFERENCIA DE CAMBIO</v>
          </cell>
          <cell r="D447">
            <v>0</v>
          </cell>
          <cell r="E447">
            <v>4307202069</v>
          </cell>
          <cell r="F447">
            <v>4307202069</v>
          </cell>
        </row>
        <row r="448">
          <cell r="B448">
            <v>52040101</v>
          </cell>
          <cell r="C448" t="str">
            <v>DIFERENCIA DE CAMBIO</v>
          </cell>
          <cell r="D448">
            <v>4307202069</v>
          </cell>
          <cell r="E448">
            <v>0</v>
          </cell>
          <cell r="F448">
            <v>4307202069</v>
          </cell>
        </row>
      </sheetData>
      <sheetData sheetId="2"/>
      <sheetData sheetId="3">
        <row r="2">
          <cell r="M2">
            <v>0</v>
          </cell>
        </row>
      </sheetData>
      <sheetData sheetId="4">
        <row r="2">
          <cell r="M2">
            <v>934892424</v>
          </cell>
        </row>
      </sheetData>
      <sheetData sheetId="5">
        <row r="2">
          <cell r="M2">
            <v>160016234</v>
          </cell>
        </row>
      </sheetData>
      <sheetData sheetId="6">
        <row r="2">
          <cell r="M2">
            <v>10122727</v>
          </cell>
        </row>
      </sheetData>
      <sheetData sheetId="7">
        <row r="2">
          <cell r="M2">
            <v>2496000</v>
          </cell>
        </row>
      </sheetData>
      <sheetData sheetId="8">
        <row r="2">
          <cell r="M2">
            <v>8830000</v>
          </cell>
        </row>
      </sheetData>
      <sheetData sheetId="9">
        <row r="2">
          <cell r="M2">
            <v>71567900</v>
          </cell>
        </row>
      </sheetData>
      <sheetData sheetId="10">
        <row r="2">
          <cell r="M2">
            <v>23433731</v>
          </cell>
        </row>
      </sheetData>
      <sheetData sheetId="11">
        <row r="2">
          <cell r="M2">
            <v>196970940</v>
          </cell>
        </row>
      </sheetData>
      <sheetData sheetId="12">
        <row r="2">
          <cell r="M2">
            <v>42285720</v>
          </cell>
        </row>
      </sheetData>
      <sheetData sheetId="13">
        <row r="2">
          <cell r="M2">
            <v>5225092</v>
          </cell>
        </row>
      </sheetData>
      <sheetData sheetId="14">
        <row r="2">
          <cell r="M2">
            <v>602285</v>
          </cell>
        </row>
      </sheetData>
      <sheetData sheetId="15">
        <row r="2">
          <cell r="M2">
            <v>95782860</v>
          </cell>
        </row>
      </sheetData>
      <sheetData sheetId="16">
        <row r="2">
          <cell r="M2">
            <v>8619336</v>
          </cell>
        </row>
      </sheetData>
      <sheetData sheetId="17">
        <row r="2">
          <cell r="M2">
            <v>70953000</v>
          </cell>
        </row>
      </sheetData>
      <sheetData sheetId="18">
        <row r="2">
          <cell r="M2">
            <v>251295964</v>
          </cell>
        </row>
      </sheetData>
      <sheetData sheetId="19">
        <row r="2">
          <cell r="M2">
            <v>4181020</v>
          </cell>
        </row>
      </sheetData>
      <sheetData sheetId="20">
        <row r="2">
          <cell r="M2">
            <v>66807499</v>
          </cell>
        </row>
      </sheetData>
      <sheetData sheetId="21">
        <row r="2">
          <cell r="M2">
            <v>0</v>
          </cell>
        </row>
      </sheetData>
      <sheetData sheetId="22">
        <row r="2">
          <cell r="M2">
            <v>69331932</v>
          </cell>
        </row>
      </sheetData>
      <sheetData sheetId="23">
        <row r="2">
          <cell r="M2">
            <v>40000000</v>
          </cell>
        </row>
      </sheetData>
      <sheetData sheetId="24">
        <row r="2">
          <cell r="M2">
            <v>0</v>
          </cell>
        </row>
      </sheetData>
      <sheetData sheetId="25">
        <row r="2">
          <cell r="M2">
            <v>1245641673</v>
          </cell>
        </row>
      </sheetData>
      <sheetData sheetId="26">
        <row r="2">
          <cell r="M2">
            <v>0</v>
          </cell>
        </row>
      </sheetData>
      <sheetData sheetId="27">
        <row r="2">
          <cell r="M2">
            <v>64690014</v>
          </cell>
        </row>
      </sheetData>
      <sheetData sheetId="28">
        <row r="2">
          <cell r="M2">
            <v>6142716</v>
          </cell>
        </row>
      </sheetData>
      <sheetData sheetId="29">
        <row r="2">
          <cell r="M2">
            <v>91249531</v>
          </cell>
        </row>
      </sheetData>
      <sheetData sheetId="30">
        <row r="2">
          <cell r="M2">
            <v>88854178</v>
          </cell>
        </row>
      </sheetData>
      <sheetData sheetId="31">
        <row r="2">
          <cell r="M2">
            <v>69432264</v>
          </cell>
        </row>
      </sheetData>
      <sheetData sheetId="32">
        <row r="2">
          <cell r="M2">
            <v>163507141</v>
          </cell>
        </row>
      </sheetData>
      <sheetData sheetId="33">
        <row r="2">
          <cell r="M2">
            <v>71640317</v>
          </cell>
        </row>
      </sheetData>
      <sheetData sheetId="34">
        <row r="2">
          <cell r="M2">
            <v>271210320</v>
          </cell>
        </row>
      </sheetData>
      <sheetData sheetId="35">
        <row r="2">
          <cell r="L2">
            <v>9230387</v>
          </cell>
        </row>
      </sheetData>
      <sheetData sheetId="36">
        <row r="2">
          <cell r="M2">
            <v>24338362</v>
          </cell>
        </row>
      </sheetData>
      <sheetData sheetId="37">
        <row r="2">
          <cell r="M2">
            <v>76257576</v>
          </cell>
        </row>
      </sheetData>
      <sheetData sheetId="38">
        <row r="2">
          <cell r="M2">
            <v>435131796</v>
          </cell>
        </row>
      </sheetData>
      <sheetData sheetId="39">
        <row r="2">
          <cell r="M2">
            <v>103689989</v>
          </cell>
        </row>
      </sheetData>
      <sheetData sheetId="40">
        <row r="2">
          <cell r="M2">
            <v>254148238</v>
          </cell>
        </row>
      </sheetData>
      <sheetData sheetId="41">
        <row r="2">
          <cell r="M2">
            <v>204658436</v>
          </cell>
        </row>
      </sheetData>
      <sheetData sheetId="42">
        <row r="2">
          <cell r="M2">
            <v>97419745</v>
          </cell>
        </row>
      </sheetData>
      <sheetData sheetId="43">
        <row r="2">
          <cell r="M2">
            <v>51340811</v>
          </cell>
        </row>
      </sheetData>
      <sheetData sheetId="44">
        <row r="2">
          <cell r="M2">
            <v>298445485</v>
          </cell>
        </row>
      </sheetData>
      <sheetData sheetId="45">
        <row r="2">
          <cell r="M2">
            <v>39658780</v>
          </cell>
        </row>
      </sheetData>
      <sheetData sheetId="46">
        <row r="2">
          <cell r="M2">
            <v>13545493</v>
          </cell>
        </row>
      </sheetData>
      <sheetData sheetId="47">
        <row r="2">
          <cell r="M2">
            <v>373526755</v>
          </cell>
        </row>
      </sheetData>
      <sheetData sheetId="48">
        <row r="2">
          <cell r="M2">
            <v>106599215</v>
          </cell>
        </row>
      </sheetData>
      <sheetData sheetId="49">
        <row r="2">
          <cell r="M2">
            <v>187252679</v>
          </cell>
        </row>
      </sheetData>
      <sheetData sheetId="50">
        <row r="2">
          <cell r="M2">
            <v>517105070</v>
          </cell>
        </row>
      </sheetData>
      <sheetData sheetId="51">
        <row r="2">
          <cell r="M2">
            <v>1970339</v>
          </cell>
        </row>
      </sheetData>
      <sheetData sheetId="52">
        <row r="2">
          <cell r="M2">
            <v>81929090</v>
          </cell>
        </row>
      </sheetData>
      <sheetData sheetId="53">
        <row r="2">
          <cell r="M2">
            <v>54813560</v>
          </cell>
        </row>
      </sheetData>
      <sheetData sheetId="54">
        <row r="2">
          <cell r="M2">
            <v>179231453</v>
          </cell>
        </row>
      </sheetData>
      <sheetData sheetId="55">
        <row r="2">
          <cell r="M2">
            <v>77274549</v>
          </cell>
        </row>
      </sheetData>
      <sheetData sheetId="56">
        <row r="2">
          <cell r="M2">
            <v>78505</v>
          </cell>
        </row>
      </sheetData>
      <sheetData sheetId="57">
        <row r="2">
          <cell r="M2">
            <v>9755649</v>
          </cell>
        </row>
      </sheetData>
      <sheetData sheetId="58">
        <row r="2">
          <cell r="M2">
            <v>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c.IPS"/>
      <sheetName val="BG2018"/>
      <sheetName val="BG"/>
      <sheetName val="GND"/>
      <sheetName val="Renta"/>
      <sheetName val="RENTA PROV"/>
    </sheetNames>
    <sheetDataSet>
      <sheetData sheetId="0"/>
      <sheetData sheetId="1">
        <row r="4">
          <cell r="B4">
            <v>1</v>
          </cell>
          <cell r="C4" t="str">
            <v>ACTIVO</v>
          </cell>
          <cell r="E4">
            <v>111017355609</v>
          </cell>
          <cell r="F4">
            <v>111017355609</v>
          </cell>
        </row>
        <row r="5">
          <cell r="B5">
            <v>11</v>
          </cell>
          <cell r="C5" t="str">
            <v>ACTIVO CORRIENTE</v>
          </cell>
          <cell r="E5">
            <v>72395768954</v>
          </cell>
          <cell r="F5">
            <v>72395768954</v>
          </cell>
        </row>
        <row r="6">
          <cell r="B6">
            <v>1101</v>
          </cell>
          <cell r="C6" t="str">
            <v>DISPONIBILIDADES</v>
          </cell>
          <cell r="E6">
            <v>7710700482</v>
          </cell>
          <cell r="F6">
            <v>7710700482</v>
          </cell>
        </row>
        <row r="7">
          <cell r="B7">
            <v>110101</v>
          </cell>
          <cell r="C7" t="str">
            <v>EFECTIVO Y SIMILARES</v>
          </cell>
          <cell r="E7">
            <v>53379787</v>
          </cell>
          <cell r="F7">
            <v>53379787</v>
          </cell>
        </row>
        <row r="8">
          <cell r="B8">
            <v>11010102</v>
          </cell>
          <cell r="C8" t="str">
            <v>FONDO FIJO GS CENTRAL</v>
          </cell>
          <cell r="D8">
            <v>8622793</v>
          </cell>
          <cell r="F8">
            <v>8622793</v>
          </cell>
        </row>
        <row r="9">
          <cell r="B9">
            <v>11010103</v>
          </cell>
          <cell r="C9" t="str">
            <v>FONDO FIJO USD CENTRAL</v>
          </cell>
          <cell r="D9">
            <v>12569935</v>
          </cell>
          <cell r="F9">
            <v>12569935</v>
          </cell>
        </row>
        <row r="10">
          <cell r="B10">
            <v>11010104</v>
          </cell>
          <cell r="C10" t="str">
            <v>FONDO FIJO GS CDE</v>
          </cell>
          <cell r="D10">
            <v>3964114</v>
          </cell>
          <cell r="F10">
            <v>3964114</v>
          </cell>
        </row>
        <row r="11">
          <cell r="B11">
            <v>11010105</v>
          </cell>
          <cell r="C11" t="str">
            <v>FONDO FIJO USD CDE</v>
          </cell>
          <cell r="D11">
            <v>7498041</v>
          </cell>
          <cell r="F11">
            <v>7498041</v>
          </cell>
        </row>
        <row r="12">
          <cell r="B12">
            <v>11010106</v>
          </cell>
          <cell r="C12" t="str">
            <v>FONDO FIJO GS. ENCARNACION</v>
          </cell>
          <cell r="D12">
            <v>10348300</v>
          </cell>
          <cell r="F12">
            <v>10348300</v>
          </cell>
        </row>
        <row r="13">
          <cell r="B13">
            <v>11010107</v>
          </cell>
          <cell r="C13" t="str">
            <v>FONDO FIJO USD ENCARNACION</v>
          </cell>
          <cell r="D13">
            <v>10376604</v>
          </cell>
          <cell r="F13">
            <v>10376604</v>
          </cell>
        </row>
        <row r="14">
          <cell r="B14">
            <v>11010108</v>
          </cell>
          <cell r="C14" t="str">
            <v>VALES DE COMPRA</v>
          </cell>
          <cell r="D14" t="str">
            <v xml:space="preserve">                         -</v>
          </cell>
          <cell r="F14">
            <v>0</v>
          </cell>
        </row>
        <row r="15">
          <cell r="B15">
            <v>11010109</v>
          </cell>
          <cell r="C15" t="str">
            <v>RECAUDAC. TARJETA DE CREDITO</v>
          </cell>
          <cell r="D15" t="str">
            <v xml:space="preserve">                         -</v>
          </cell>
          <cell r="F15">
            <v>0</v>
          </cell>
        </row>
        <row r="16">
          <cell r="B16">
            <v>11010110</v>
          </cell>
          <cell r="C16" t="str">
            <v>RECAUDAC. TARJETA DE DEBITO</v>
          </cell>
          <cell r="D16" t="str">
            <v xml:space="preserve">                         -</v>
          </cell>
          <cell r="F16">
            <v>0</v>
          </cell>
        </row>
        <row r="17">
          <cell r="B17">
            <v>110102</v>
          </cell>
          <cell r="C17" t="str">
            <v>VALORES Y RECAUDACIONES</v>
          </cell>
          <cell r="E17">
            <v>307516617</v>
          </cell>
          <cell r="F17">
            <v>307516617</v>
          </cell>
        </row>
        <row r="18">
          <cell r="B18">
            <v>11010201</v>
          </cell>
          <cell r="C18" t="str">
            <v>RECAUDACIONES A DEPOSITAR ML</v>
          </cell>
          <cell r="D18">
            <v>1540962</v>
          </cell>
          <cell r="F18">
            <v>1540962</v>
          </cell>
        </row>
        <row r="19">
          <cell r="B19">
            <v>11010202</v>
          </cell>
          <cell r="C19" t="str">
            <v>RECAUDACIONES A DEPOSITAR ME</v>
          </cell>
          <cell r="D19">
            <v>0</v>
          </cell>
          <cell r="F19">
            <v>0</v>
          </cell>
        </row>
        <row r="20">
          <cell r="B20">
            <v>11010203</v>
          </cell>
          <cell r="C20" t="str">
            <v>RECAUDACIONES CHEQUES ML</v>
          </cell>
          <cell r="D20">
            <v>204684421</v>
          </cell>
          <cell r="F20">
            <v>204684421</v>
          </cell>
        </row>
        <row r="21">
          <cell r="B21">
            <v>11010204</v>
          </cell>
          <cell r="C21" t="str">
            <v>RECAUDACIONES CHEQUES ME</v>
          </cell>
          <cell r="D21">
            <v>99749320</v>
          </cell>
          <cell r="F21">
            <v>99749320</v>
          </cell>
        </row>
        <row r="22">
          <cell r="B22">
            <v>11010205</v>
          </cell>
          <cell r="C22" t="str">
            <v>ACREDITACIONES GS</v>
          </cell>
          <cell r="D22" t="str">
            <v xml:space="preserve">                         -</v>
          </cell>
          <cell r="F22">
            <v>0</v>
          </cell>
        </row>
        <row r="23">
          <cell r="B23">
            <v>11010206</v>
          </cell>
          <cell r="C23" t="str">
            <v>ACREDITACIONES U$</v>
          </cell>
          <cell r="D23" t="str">
            <v xml:space="preserve">                         -</v>
          </cell>
          <cell r="F23">
            <v>0</v>
          </cell>
        </row>
        <row r="24">
          <cell r="B24">
            <v>11010207</v>
          </cell>
          <cell r="C24" t="str">
            <v>RECAUDACIONES A DEPOSITAR ML CDE</v>
          </cell>
          <cell r="D24">
            <v>615014</v>
          </cell>
          <cell r="F24">
            <v>615014</v>
          </cell>
        </row>
        <row r="25">
          <cell r="B25">
            <v>11010208</v>
          </cell>
          <cell r="C25" t="str">
            <v>RECAUDACIONES A DEPOSITAR ME CDE</v>
          </cell>
          <cell r="D25" t="str">
            <v xml:space="preserve">                         -</v>
          </cell>
          <cell r="F25">
            <v>0</v>
          </cell>
        </row>
        <row r="26">
          <cell r="B26">
            <v>11010209</v>
          </cell>
          <cell r="C26" t="str">
            <v>RECAUDACIONES CHEQUES ML CDE</v>
          </cell>
          <cell r="D26">
            <v>926900</v>
          </cell>
          <cell r="F26">
            <v>926900</v>
          </cell>
        </row>
        <row r="27">
          <cell r="B27">
            <v>11010210</v>
          </cell>
          <cell r="C27" t="str">
            <v>RECAUDACIONES CHEQUES ME CDE</v>
          </cell>
          <cell r="D27">
            <v>0</v>
          </cell>
          <cell r="F27">
            <v>0</v>
          </cell>
        </row>
        <row r="28">
          <cell r="B28">
            <v>11010211</v>
          </cell>
          <cell r="C28" t="str">
            <v>RECAUDACIONES A DEPOSITAR ML ENCARNACION</v>
          </cell>
          <cell r="D28" t="str">
            <v xml:space="preserve">                         -</v>
          </cell>
          <cell r="F28">
            <v>0</v>
          </cell>
        </row>
        <row r="29">
          <cell r="B29">
            <v>11010212</v>
          </cell>
          <cell r="C29" t="str">
            <v>RECAUDACIONES A DEPOSITAR ME ENCARNACION</v>
          </cell>
          <cell r="D29" t="str">
            <v xml:space="preserve">                         -</v>
          </cell>
          <cell r="F29">
            <v>0</v>
          </cell>
        </row>
        <row r="30">
          <cell r="B30">
            <v>11010213</v>
          </cell>
          <cell r="C30" t="str">
            <v>RECAUDACIONES CHEQUES ML ENCARNACION</v>
          </cell>
          <cell r="D30" t="str">
            <v xml:space="preserve">                         -</v>
          </cell>
          <cell r="F30">
            <v>0</v>
          </cell>
        </row>
        <row r="31">
          <cell r="B31">
            <v>11010214</v>
          </cell>
          <cell r="C31" t="str">
            <v>RECAUDACIONES CHEQUES ME ENCARNACION</v>
          </cell>
          <cell r="D31">
            <v>0</v>
          </cell>
          <cell r="F31">
            <v>0</v>
          </cell>
        </row>
        <row r="32">
          <cell r="B32">
            <v>110103</v>
          </cell>
          <cell r="C32" t="str">
            <v>BANCOS ML</v>
          </cell>
          <cell r="E32">
            <v>4325902355</v>
          </cell>
          <cell r="F32">
            <v>4325902355</v>
          </cell>
        </row>
        <row r="33">
          <cell r="B33">
            <v>11010301</v>
          </cell>
          <cell r="C33" t="str">
            <v>BANCO REGIONAL GS</v>
          </cell>
          <cell r="D33">
            <v>1482947255</v>
          </cell>
          <cell r="F33">
            <v>1482947255</v>
          </cell>
        </row>
        <row r="34">
          <cell r="B34">
            <v>11010302</v>
          </cell>
          <cell r="C34" t="str">
            <v>Banco Nacional De Fomento</v>
          </cell>
          <cell r="D34">
            <v>74622912</v>
          </cell>
          <cell r="F34">
            <v>74622912</v>
          </cell>
        </row>
        <row r="35">
          <cell r="B35">
            <v>11010304</v>
          </cell>
          <cell r="C35" t="str">
            <v>Banco Sudameris Gs.</v>
          </cell>
          <cell r="D35">
            <v>120663735</v>
          </cell>
          <cell r="F35">
            <v>120663735</v>
          </cell>
        </row>
        <row r="36">
          <cell r="B36">
            <v>11010305</v>
          </cell>
          <cell r="C36" t="str">
            <v>Banco Atlas Cta.Cte. Gs.</v>
          </cell>
          <cell r="D36">
            <v>96202505</v>
          </cell>
          <cell r="F36">
            <v>96202505</v>
          </cell>
        </row>
        <row r="37">
          <cell r="B37">
            <v>11010306</v>
          </cell>
          <cell r="C37" t="str">
            <v>Banco Continental Gs.</v>
          </cell>
          <cell r="D37">
            <v>23525497</v>
          </cell>
          <cell r="F37">
            <v>23525497</v>
          </cell>
        </row>
        <row r="38">
          <cell r="B38">
            <v>11010307</v>
          </cell>
          <cell r="C38" t="str">
            <v>BANCO ITAU GS.</v>
          </cell>
          <cell r="D38">
            <v>1540802577</v>
          </cell>
          <cell r="F38">
            <v>1540802577</v>
          </cell>
        </row>
        <row r="39">
          <cell r="B39">
            <v>11010309</v>
          </cell>
          <cell r="C39" t="str">
            <v>ITAPUA S.A. GS</v>
          </cell>
          <cell r="D39">
            <v>64451157</v>
          </cell>
          <cell r="F39">
            <v>64451157</v>
          </cell>
        </row>
        <row r="40">
          <cell r="B40">
            <v>11010310</v>
          </cell>
          <cell r="C40" t="str">
            <v>B.B.V.A. GS</v>
          </cell>
          <cell r="D40">
            <v>609340841</v>
          </cell>
          <cell r="F40">
            <v>609340841</v>
          </cell>
        </row>
        <row r="41">
          <cell r="B41">
            <v>11010311</v>
          </cell>
          <cell r="C41" t="str">
            <v>Banco Familiar SAECA Gs.</v>
          </cell>
          <cell r="D41">
            <v>38003908</v>
          </cell>
          <cell r="F41">
            <v>38003908</v>
          </cell>
        </row>
        <row r="42">
          <cell r="B42">
            <v>11010312</v>
          </cell>
          <cell r="C42" t="str">
            <v>Banco Vision Gs.</v>
          </cell>
          <cell r="D42">
            <v>48742651</v>
          </cell>
          <cell r="F42">
            <v>48742651</v>
          </cell>
        </row>
        <row r="43">
          <cell r="B43">
            <v>11010314</v>
          </cell>
          <cell r="C43" t="str">
            <v>BANCO INTERFISA GS</v>
          </cell>
          <cell r="D43">
            <v>25916180</v>
          </cell>
          <cell r="F43">
            <v>25916180</v>
          </cell>
        </row>
        <row r="44">
          <cell r="B44">
            <v>11010316</v>
          </cell>
          <cell r="C44" t="str">
            <v>BANCO AMAMBAY GS</v>
          </cell>
          <cell r="D44">
            <v>200683137</v>
          </cell>
          <cell r="F44">
            <v>200683137</v>
          </cell>
        </row>
        <row r="45">
          <cell r="B45">
            <v>110104</v>
          </cell>
          <cell r="C45" t="str">
            <v>BANCOS ME</v>
          </cell>
          <cell r="E45">
            <v>2689659343</v>
          </cell>
          <cell r="F45">
            <v>2689659343</v>
          </cell>
        </row>
        <row r="46">
          <cell r="B46">
            <v>11010401</v>
          </cell>
          <cell r="C46" t="str">
            <v>BANCO SUDAMERIS $</v>
          </cell>
          <cell r="D46">
            <v>213073157</v>
          </cell>
          <cell r="F46">
            <v>213073157</v>
          </cell>
        </row>
        <row r="47">
          <cell r="B47">
            <v>11010402</v>
          </cell>
          <cell r="C47" t="str">
            <v>BANCO ATLAS $</v>
          </cell>
          <cell r="D47">
            <v>201655556</v>
          </cell>
          <cell r="F47">
            <v>201655556</v>
          </cell>
        </row>
        <row r="48">
          <cell r="B48">
            <v>11010403</v>
          </cell>
          <cell r="C48" t="str">
            <v>BANCO REGIONAL $</v>
          </cell>
          <cell r="D48">
            <v>202070143</v>
          </cell>
          <cell r="F48">
            <v>202070143</v>
          </cell>
        </row>
        <row r="49">
          <cell r="B49">
            <v>11010404</v>
          </cell>
          <cell r="C49" t="str">
            <v>BANCO CONTINENTAL $</v>
          </cell>
          <cell r="D49">
            <v>166658616</v>
          </cell>
          <cell r="F49">
            <v>166658616</v>
          </cell>
        </row>
        <row r="50">
          <cell r="B50">
            <v>11010405</v>
          </cell>
          <cell r="C50" t="str">
            <v>ITAPUA $</v>
          </cell>
          <cell r="D50">
            <v>213425401</v>
          </cell>
          <cell r="F50">
            <v>213425401</v>
          </cell>
        </row>
        <row r="51">
          <cell r="B51">
            <v>11010406</v>
          </cell>
          <cell r="C51" t="str">
            <v>BANCO ITAU $</v>
          </cell>
          <cell r="D51">
            <v>228008374</v>
          </cell>
          <cell r="F51">
            <v>228008374</v>
          </cell>
        </row>
        <row r="52">
          <cell r="B52">
            <v>11010407</v>
          </cell>
          <cell r="C52" t="str">
            <v>B.B.V.A. $</v>
          </cell>
          <cell r="D52">
            <v>455122251</v>
          </cell>
          <cell r="F52">
            <v>455122251</v>
          </cell>
        </row>
        <row r="53">
          <cell r="B53">
            <v>11010409</v>
          </cell>
          <cell r="C53" t="str">
            <v>BANCO FAMILIAR SAECA $</v>
          </cell>
          <cell r="D53">
            <v>176581187</v>
          </cell>
          <cell r="F53">
            <v>176581187</v>
          </cell>
        </row>
        <row r="54">
          <cell r="B54">
            <v>11010410</v>
          </cell>
          <cell r="C54" t="str">
            <v>BANCO VISION $</v>
          </cell>
          <cell r="D54">
            <v>71262772</v>
          </cell>
          <cell r="F54">
            <v>71262772</v>
          </cell>
        </row>
        <row r="55">
          <cell r="B55">
            <v>11010412</v>
          </cell>
          <cell r="C55" t="str">
            <v>BANCO INTERFISA $</v>
          </cell>
          <cell r="D55">
            <v>84290958</v>
          </cell>
          <cell r="F55">
            <v>84290958</v>
          </cell>
        </row>
        <row r="56">
          <cell r="B56">
            <v>11010413</v>
          </cell>
          <cell r="C56" t="str">
            <v>FINANCIERA EL COMERCIO- CAJA DE AHORRO  $</v>
          </cell>
          <cell r="D56">
            <v>60429740</v>
          </cell>
          <cell r="F56">
            <v>60429740</v>
          </cell>
        </row>
        <row r="57">
          <cell r="B57">
            <v>11010414</v>
          </cell>
          <cell r="C57" t="str">
            <v>SOLAR- CAJA DE AHORRO  $</v>
          </cell>
          <cell r="D57">
            <v>10847</v>
          </cell>
          <cell r="F57">
            <v>10847</v>
          </cell>
        </row>
        <row r="58">
          <cell r="B58">
            <v>11010415</v>
          </cell>
          <cell r="C58" t="str">
            <v>FINANCIERA RIO - CAJA DE AHORRO  $</v>
          </cell>
          <cell r="D58">
            <v>5448700</v>
          </cell>
          <cell r="F58">
            <v>5448700</v>
          </cell>
        </row>
        <row r="59">
          <cell r="B59">
            <v>11010417</v>
          </cell>
          <cell r="C59" t="str">
            <v>BANCO AMAMBAY S.A $</v>
          </cell>
          <cell r="D59">
            <v>355200384</v>
          </cell>
          <cell r="F59">
            <v>355200384</v>
          </cell>
        </row>
        <row r="60">
          <cell r="B60">
            <v>11010418</v>
          </cell>
          <cell r="C60" t="str">
            <v>BANCO GNB $</v>
          </cell>
          <cell r="D60">
            <v>160914899</v>
          </cell>
          <cell r="F60">
            <v>160914899</v>
          </cell>
        </row>
        <row r="61">
          <cell r="B61">
            <v>11010419</v>
          </cell>
          <cell r="C61" t="str">
            <v>BANCOP $</v>
          </cell>
          <cell r="D61">
            <v>95506356</v>
          </cell>
          <cell r="F61">
            <v>95506356</v>
          </cell>
        </row>
        <row r="62">
          <cell r="B62">
            <v>110105</v>
          </cell>
          <cell r="C62" t="str">
            <v>OTROS VALORES</v>
          </cell>
          <cell r="E62">
            <v>334242380</v>
          </cell>
          <cell r="F62">
            <v>334242380</v>
          </cell>
        </row>
        <row r="63">
          <cell r="B63">
            <v>11010502</v>
          </cell>
          <cell r="C63" t="str">
            <v>BANCO ITAU U$S CTA. GARANTIA</v>
          </cell>
          <cell r="D63">
            <v>185683130</v>
          </cell>
          <cell r="F63">
            <v>185683130</v>
          </cell>
        </row>
        <row r="64">
          <cell r="B64">
            <v>11010503</v>
          </cell>
          <cell r="C64" t="str">
            <v>BANCO SUDAMERIS CTA GARANTIA</v>
          </cell>
          <cell r="D64">
            <v>148559250</v>
          </cell>
          <cell r="F64">
            <v>148559250</v>
          </cell>
        </row>
        <row r="65">
          <cell r="B65">
            <v>1102</v>
          </cell>
          <cell r="C65" t="str">
            <v>INVERSIONES TEMPORALES</v>
          </cell>
          <cell r="E65">
            <v>2494360192</v>
          </cell>
          <cell r="F65">
            <v>2494360192</v>
          </cell>
        </row>
        <row r="66">
          <cell r="B66">
            <v>110201</v>
          </cell>
          <cell r="C66" t="str">
            <v xml:space="preserve">INVERSIONES </v>
          </cell>
          <cell r="E66">
            <v>2494360192</v>
          </cell>
          <cell r="F66">
            <v>2494360192</v>
          </cell>
        </row>
        <row r="67">
          <cell r="B67">
            <v>11020101</v>
          </cell>
          <cell r="C67" t="str">
            <v>INVERSIONES EN EL EXTERIOR</v>
          </cell>
          <cell r="D67">
            <v>2494360192</v>
          </cell>
          <cell r="F67">
            <v>2494360192</v>
          </cell>
        </row>
        <row r="68">
          <cell r="B68">
            <v>1103</v>
          </cell>
          <cell r="C68" t="str">
            <v>CREDITOS</v>
          </cell>
          <cell r="E68">
            <v>925640293</v>
          </cell>
          <cell r="F68">
            <v>925640293</v>
          </cell>
        </row>
        <row r="69">
          <cell r="B69">
            <v>110301</v>
          </cell>
          <cell r="C69" t="str">
            <v>CHEQUES EN CARTERA</v>
          </cell>
          <cell r="E69">
            <v>875999461</v>
          </cell>
          <cell r="F69">
            <v>875999461</v>
          </cell>
        </row>
        <row r="70">
          <cell r="B70">
            <v>11030101</v>
          </cell>
          <cell r="C70" t="str">
            <v>CHEQUES DIFERIDOS ML</v>
          </cell>
          <cell r="D70">
            <v>191962238</v>
          </cell>
          <cell r="F70">
            <v>191962238</v>
          </cell>
        </row>
        <row r="71">
          <cell r="B71">
            <v>11030102</v>
          </cell>
          <cell r="C71" t="str">
            <v>CHEQUES DIFERIDOS ME</v>
          </cell>
          <cell r="D71">
            <v>684037222</v>
          </cell>
          <cell r="F71">
            <v>684037222</v>
          </cell>
        </row>
        <row r="72">
          <cell r="B72">
            <v>11030103</v>
          </cell>
          <cell r="C72" t="str">
            <v>CHEQUES RECHAZADOS ML</v>
          </cell>
          <cell r="D72" t="str">
            <v xml:space="preserve">                         -</v>
          </cell>
          <cell r="F72">
            <v>0</v>
          </cell>
        </row>
        <row r="73">
          <cell r="B73">
            <v>11030104</v>
          </cell>
          <cell r="C73" t="str">
            <v>CHEQUES RECHAZADOS ME</v>
          </cell>
          <cell r="D73">
            <v>0</v>
          </cell>
          <cell r="F73">
            <v>0</v>
          </cell>
        </row>
        <row r="74">
          <cell r="B74">
            <v>110302</v>
          </cell>
          <cell r="C74" t="str">
            <v>PARTIDAS CONCILIATORIAS</v>
          </cell>
          <cell r="E74" t="str">
            <v xml:space="preserve">                        -</v>
          </cell>
          <cell r="F74">
            <v>0</v>
          </cell>
        </row>
        <row r="75">
          <cell r="B75">
            <v>11030201</v>
          </cell>
          <cell r="C75" t="str">
            <v>Partidas a Conciliar Banco ITAU</v>
          </cell>
          <cell r="D75" t="str">
            <v xml:space="preserve">                         -</v>
          </cell>
          <cell r="F75">
            <v>0</v>
          </cell>
        </row>
        <row r="76">
          <cell r="B76">
            <v>110303</v>
          </cell>
          <cell r="C76" t="str">
            <v>OTROS ACTIVOS</v>
          </cell>
          <cell r="E76">
            <v>49640832</v>
          </cell>
          <cell r="F76">
            <v>49640832</v>
          </cell>
        </row>
        <row r="77">
          <cell r="B77">
            <v>11030302</v>
          </cell>
          <cell r="C77" t="str">
            <v>FACTURAS CONTADO COBROS</v>
          </cell>
          <cell r="D77">
            <v>49640832</v>
          </cell>
          <cell r="F77">
            <v>49640832</v>
          </cell>
        </row>
        <row r="78">
          <cell r="B78">
            <v>1104</v>
          </cell>
          <cell r="C78" t="str">
            <v>CLIENTES</v>
          </cell>
          <cell r="E78">
            <v>34629201484</v>
          </cell>
          <cell r="F78">
            <v>34629201484</v>
          </cell>
        </row>
        <row r="79">
          <cell r="B79">
            <v>110401</v>
          </cell>
          <cell r="C79" t="str">
            <v>FACTURAS A COBRAR</v>
          </cell>
          <cell r="E79">
            <v>34629201484</v>
          </cell>
          <cell r="F79">
            <v>34629201484</v>
          </cell>
        </row>
        <row r="80">
          <cell r="B80">
            <v>11040101</v>
          </cell>
          <cell r="C80" t="str">
            <v>FACTURACION A CLIENTES LOCALES ML</v>
          </cell>
          <cell r="D80">
            <v>14690737514</v>
          </cell>
          <cell r="F80">
            <v>14690737514</v>
          </cell>
        </row>
        <row r="81">
          <cell r="B81">
            <v>11040103</v>
          </cell>
          <cell r="C81" t="str">
            <v>FACTURACION A OTROS CLIENTES ML</v>
          </cell>
          <cell r="D81">
            <v>19938463970</v>
          </cell>
          <cell r="F81">
            <v>19938463970</v>
          </cell>
        </row>
        <row r="82">
          <cell r="B82">
            <v>11040196</v>
          </cell>
          <cell r="C82" t="str">
            <v>PREVISION CLIENTES LOCALES ML</v>
          </cell>
          <cell r="D82" t="str">
            <v xml:space="preserve">                         -</v>
          </cell>
          <cell r="F82">
            <v>0</v>
          </cell>
        </row>
        <row r="83">
          <cell r="B83">
            <v>11040198</v>
          </cell>
          <cell r="C83" t="str">
            <v>PREVISION OTROS CLIENTES ML</v>
          </cell>
          <cell r="D83" t="str">
            <v xml:space="preserve">                         -</v>
          </cell>
          <cell r="F83">
            <v>0</v>
          </cell>
        </row>
        <row r="84">
          <cell r="B84">
            <v>1105</v>
          </cell>
          <cell r="C84" t="str">
            <v>OTROS CLIENTES</v>
          </cell>
          <cell r="E84">
            <v>2674348564</v>
          </cell>
          <cell r="F84">
            <v>2674348564</v>
          </cell>
        </row>
        <row r="85">
          <cell r="B85">
            <v>110501</v>
          </cell>
          <cell r="C85" t="str">
            <v>OTRAS CUENTAS A COBRAR</v>
          </cell>
          <cell r="E85">
            <v>2674348564</v>
          </cell>
          <cell r="F85">
            <v>2674348564</v>
          </cell>
        </row>
        <row r="86">
          <cell r="B86">
            <v>11050101</v>
          </cell>
          <cell r="C86" t="str">
            <v>CUENTAS A COBRAR TERCEROS</v>
          </cell>
          <cell r="D86">
            <v>1628618000</v>
          </cell>
          <cell r="F86">
            <v>1628618000</v>
          </cell>
        </row>
        <row r="87">
          <cell r="B87">
            <v>11050102</v>
          </cell>
          <cell r="C87" t="str">
            <v>CANJE DE FACTURAS</v>
          </cell>
          <cell r="D87">
            <v>571260</v>
          </cell>
          <cell r="F87">
            <v>571260</v>
          </cell>
        </row>
        <row r="88">
          <cell r="B88">
            <v>11050105</v>
          </cell>
          <cell r="C88" t="str">
            <v>ANTICIPOS A RENDIR GS</v>
          </cell>
          <cell r="D88">
            <v>5586245</v>
          </cell>
          <cell r="F88">
            <v>5586245</v>
          </cell>
        </row>
        <row r="89">
          <cell r="B89">
            <v>11050106</v>
          </cell>
          <cell r="C89" t="str">
            <v>ANTICIPOS A RENDIR U$D</v>
          </cell>
          <cell r="D89" t="str">
            <v xml:space="preserve">                         -</v>
          </cell>
          <cell r="F89">
            <v>0</v>
          </cell>
        </row>
        <row r="90">
          <cell r="B90">
            <v>11050107</v>
          </cell>
          <cell r="C90" t="str">
            <v>CHEQUES RECHAZADOS EN GESTION</v>
          </cell>
          <cell r="D90">
            <v>1039573059</v>
          </cell>
          <cell r="F90">
            <v>1039573059</v>
          </cell>
        </row>
        <row r="91">
          <cell r="B91">
            <v>1106</v>
          </cell>
          <cell r="C91" t="str">
            <v>ANTICIPOS</v>
          </cell>
          <cell r="E91">
            <v>1249529210</v>
          </cell>
          <cell r="F91">
            <v>1249529210</v>
          </cell>
        </row>
        <row r="92">
          <cell r="B92">
            <v>110601</v>
          </cell>
          <cell r="C92" t="str">
            <v>PROVEEDORES LOCALES Y DEL EXTERIOR</v>
          </cell>
          <cell r="E92">
            <v>1249529210</v>
          </cell>
          <cell r="F92">
            <v>1249529210</v>
          </cell>
        </row>
        <row r="93">
          <cell r="B93">
            <v>11060101</v>
          </cell>
          <cell r="C93" t="str">
            <v>ANTICIPOS POR DESPACHOS</v>
          </cell>
          <cell r="D93" t="str">
            <v xml:space="preserve">                         -</v>
          </cell>
          <cell r="F93">
            <v>0</v>
          </cell>
        </row>
        <row r="94">
          <cell r="B94">
            <v>11060102</v>
          </cell>
          <cell r="C94" t="str">
            <v>ANTICIPOS A PROVEEDORES LOCALES</v>
          </cell>
          <cell r="D94">
            <v>890783</v>
          </cell>
          <cell r="F94">
            <v>890783</v>
          </cell>
        </row>
        <row r="95">
          <cell r="B95">
            <v>11060104</v>
          </cell>
          <cell r="C95" t="str">
            <v>ANTICIPOS GIROS AL EXTERIOR</v>
          </cell>
          <cell r="D95">
            <v>1248638427</v>
          </cell>
          <cell r="F95">
            <v>1248638427</v>
          </cell>
        </row>
        <row r="96">
          <cell r="B96">
            <v>11060105</v>
          </cell>
          <cell r="C96" t="str">
            <v>ANTICIPOS J.S.F.B</v>
          </cell>
          <cell r="D96" t="str">
            <v xml:space="preserve">                         -</v>
          </cell>
          <cell r="F96">
            <v>0</v>
          </cell>
        </row>
        <row r="97">
          <cell r="B97">
            <v>1107</v>
          </cell>
          <cell r="C97" t="str">
            <v>CREDITOS FISCALES</v>
          </cell>
          <cell r="E97">
            <v>812171843</v>
          </cell>
          <cell r="F97">
            <v>812171843</v>
          </cell>
        </row>
        <row r="98">
          <cell r="B98">
            <v>110701</v>
          </cell>
          <cell r="C98" t="str">
            <v>CREDITOS IMPOSITIVOS</v>
          </cell>
          <cell r="E98">
            <v>812171843</v>
          </cell>
          <cell r="F98">
            <v>812171843</v>
          </cell>
        </row>
        <row r="99">
          <cell r="B99">
            <v>11070101</v>
          </cell>
          <cell r="C99" t="str">
            <v>IVA Credito Fiscal</v>
          </cell>
          <cell r="D99">
            <v>0</v>
          </cell>
          <cell r="F99">
            <v>0</v>
          </cell>
        </row>
        <row r="100">
          <cell r="B100">
            <v>11070102</v>
          </cell>
          <cell r="C100" t="str">
            <v>Creditos Retenciones IVA</v>
          </cell>
          <cell r="D100">
            <v>8677</v>
          </cell>
          <cell r="F100">
            <v>8677</v>
          </cell>
        </row>
        <row r="101">
          <cell r="B101">
            <v>11070103</v>
          </cell>
          <cell r="C101" t="str">
            <v>Credito IVA Importaciones</v>
          </cell>
          <cell r="D101" t="str">
            <v xml:space="preserve">                         -</v>
          </cell>
          <cell r="F101">
            <v>0</v>
          </cell>
        </row>
        <row r="102">
          <cell r="B102">
            <v>11070105</v>
          </cell>
          <cell r="C102" t="str">
            <v>Anticipo IRACIS</v>
          </cell>
          <cell r="D102">
            <v>734147902</v>
          </cell>
          <cell r="F102">
            <v>734147902</v>
          </cell>
        </row>
        <row r="103">
          <cell r="B103">
            <v>11070106</v>
          </cell>
          <cell r="C103" t="str">
            <v>Credito Retenciones IRACIS</v>
          </cell>
          <cell r="D103">
            <v>77974866</v>
          </cell>
          <cell r="F103">
            <v>77974866</v>
          </cell>
        </row>
        <row r="104">
          <cell r="B104">
            <v>11070111</v>
          </cell>
          <cell r="C104" t="str">
            <v>PARTIDAS RETENCIONES IVA</v>
          </cell>
          <cell r="D104">
            <v>40398</v>
          </cell>
          <cell r="F104">
            <v>40398</v>
          </cell>
        </row>
        <row r="105">
          <cell r="B105">
            <v>1108</v>
          </cell>
          <cell r="C105" t="str">
            <v>CREDITOS AL PERSONAL</v>
          </cell>
          <cell r="E105">
            <v>2691292</v>
          </cell>
          <cell r="F105">
            <v>2691292</v>
          </cell>
        </row>
        <row r="106">
          <cell r="B106">
            <v>110801</v>
          </cell>
          <cell r="C106" t="str">
            <v>CREDITOS AL PERSONAL</v>
          </cell>
          <cell r="E106">
            <v>2691292</v>
          </cell>
          <cell r="F106">
            <v>2691292</v>
          </cell>
        </row>
        <row r="107">
          <cell r="B107">
            <v>11080101</v>
          </cell>
          <cell r="C107" t="str">
            <v>PRESTAMOS AL PERSONAL</v>
          </cell>
          <cell r="D107">
            <v>1000000</v>
          </cell>
          <cell r="F107">
            <v>1000000</v>
          </cell>
        </row>
        <row r="108">
          <cell r="B108">
            <v>11080102</v>
          </cell>
          <cell r="C108" t="str">
            <v>ANTICIPOS AL PERSONAL</v>
          </cell>
          <cell r="D108">
            <v>1691292</v>
          </cell>
          <cell r="F108">
            <v>1691292</v>
          </cell>
        </row>
        <row r="109">
          <cell r="B109">
            <v>1110</v>
          </cell>
          <cell r="C109" t="str">
            <v>INVENTARIO</v>
          </cell>
          <cell r="E109">
            <v>19234970249</v>
          </cell>
          <cell r="F109">
            <v>19234970249</v>
          </cell>
        </row>
        <row r="110">
          <cell r="B110">
            <v>111001</v>
          </cell>
          <cell r="C110" t="str">
            <v>BIENES DE CAMBIO</v>
          </cell>
          <cell r="E110">
            <v>19234970249</v>
          </cell>
          <cell r="F110">
            <v>19234970249</v>
          </cell>
        </row>
        <row r="111">
          <cell r="B111">
            <v>11100101</v>
          </cell>
          <cell r="C111" t="str">
            <v>MERCADERIAS PRODUCTOS TERMINADOS</v>
          </cell>
          <cell r="D111">
            <v>13988375996</v>
          </cell>
          <cell r="F111">
            <v>13988375996</v>
          </cell>
        </row>
        <row r="112">
          <cell r="B112">
            <v>11100102</v>
          </cell>
          <cell r="C112" t="str">
            <v>PRODUCTOS EN BODEGA EXTERIOR</v>
          </cell>
          <cell r="D112">
            <v>0</v>
          </cell>
          <cell r="F112">
            <v>0</v>
          </cell>
        </row>
        <row r="113">
          <cell r="B113">
            <v>11100103</v>
          </cell>
          <cell r="C113" t="str">
            <v>IMPORTACIONES EN TRANSITO</v>
          </cell>
          <cell r="D113">
            <v>2989865907</v>
          </cell>
          <cell r="F113">
            <v>2989865907</v>
          </cell>
        </row>
        <row r="114">
          <cell r="B114">
            <v>11100104</v>
          </cell>
          <cell r="C114" t="str">
            <v>PRODUCTOS EN PARTE DE PAGO</v>
          </cell>
          <cell r="D114">
            <v>2256728346</v>
          </cell>
          <cell r="F114">
            <v>2256728346</v>
          </cell>
        </row>
        <row r="115">
          <cell r="B115">
            <v>11100105</v>
          </cell>
          <cell r="C115" t="str">
            <v>OTROS BIENES PARA VENTA</v>
          </cell>
          <cell r="D115" t="str">
            <v xml:space="preserve">                         -</v>
          </cell>
          <cell r="F115">
            <v>0</v>
          </cell>
        </row>
        <row r="116">
          <cell r="B116">
            <v>1111</v>
          </cell>
          <cell r="C116" t="str">
            <v>ACTIVOS A DEVENGAR</v>
          </cell>
          <cell r="E116">
            <v>2662155345</v>
          </cell>
          <cell r="F116">
            <v>2662155345</v>
          </cell>
        </row>
        <row r="117">
          <cell r="B117">
            <v>111101</v>
          </cell>
          <cell r="C117" t="str">
            <v>CARGOS DIFERIDOS</v>
          </cell>
          <cell r="E117">
            <v>2662155345</v>
          </cell>
          <cell r="F117">
            <v>2662155345</v>
          </cell>
        </row>
        <row r="118">
          <cell r="B118">
            <v>11110105</v>
          </cell>
          <cell r="C118" t="str">
            <v>LICENCIAS Y SOFTWARE</v>
          </cell>
          <cell r="D118">
            <v>81638628</v>
          </cell>
          <cell r="F118">
            <v>81638628</v>
          </cell>
        </row>
        <row r="119">
          <cell r="B119">
            <v>11110199</v>
          </cell>
          <cell r="C119" t="str">
            <v>Partidas Patrimoniales Temporales</v>
          </cell>
          <cell r="D119">
            <v>2580516717</v>
          </cell>
          <cell r="F119">
            <v>2580516717</v>
          </cell>
        </row>
        <row r="120">
          <cell r="B120">
            <v>12</v>
          </cell>
          <cell r="C120" t="str">
            <v>ACTIVO NO CORRIENTE</v>
          </cell>
          <cell r="E120">
            <v>38621586655</v>
          </cell>
          <cell r="F120">
            <v>38621586655</v>
          </cell>
        </row>
        <row r="121">
          <cell r="B121">
            <v>1201</v>
          </cell>
          <cell r="C121" t="str">
            <v>CREDITOS DE LARGO PLAZO</v>
          </cell>
          <cell r="E121">
            <v>480000000</v>
          </cell>
          <cell r="F121">
            <v>480000000</v>
          </cell>
        </row>
        <row r="122">
          <cell r="B122">
            <v>120101</v>
          </cell>
          <cell r="C122" t="str">
            <v>INVERSIONES LARGO PLAZO</v>
          </cell>
          <cell r="E122">
            <v>480000000</v>
          </cell>
          <cell r="F122">
            <v>480000000</v>
          </cell>
        </row>
        <row r="123">
          <cell r="B123">
            <v>12010101</v>
          </cell>
          <cell r="C123" t="str">
            <v>INVERSIONES EN OTRAS EMPRESAS</v>
          </cell>
          <cell r="D123">
            <v>480000000</v>
          </cell>
          <cell r="F123">
            <v>480000000</v>
          </cell>
        </row>
        <row r="124">
          <cell r="B124">
            <v>1202</v>
          </cell>
          <cell r="C124" t="str">
            <v>BIENES DE USO</v>
          </cell>
          <cell r="E124">
            <v>38141586655</v>
          </cell>
          <cell r="F124">
            <v>38141586655</v>
          </cell>
        </row>
        <row r="125">
          <cell r="B125">
            <v>120201</v>
          </cell>
          <cell r="C125" t="str">
            <v>PROPIEDAD PLANTA Y EQUIPO</v>
          </cell>
          <cell r="E125">
            <v>1239679300</v>
          </cell>
          <cell r="F125">
            <v>1239679300</v>
          </cell>
        </row>
        <row r="126">
          <cell r="B126">
            <v>12020102</v>
          </cell>
          <cell r="C126" t="str">
            <v>Muebles Y Equipos</v>
          </cell>
          <cell r="D126">
            <v>84326891</v>
          </cell>
          <cell r="F126">
            <v>84326891</v>
          </cell>
        </row>
        <row r="127">
          <cell r="B127">
            <v>12020104</v>
          </cell>
          <cell r="C127" t="str">
            <v>Vehiculos</v>
          </cell>
          <cell r="D127">
            <v>2866239348</v>
          </cell>
          <cell r="F127">
            <v>2866239348</v>
          </cell>
        </row>
        <row r="128">
          <cell r="B128">
            <v>12020105</v>
          </cell>
          <cell r="C128" t="str">
            <v>Instalaciones</v>
          </cell>
          <cell r="D128">
            <v>159826344</v>
          </cell>
          <cell r="F128">
            <v>159826344</v>
          </cell>
        </row>
        <row r="129">
          <cell r="B129">
            <v>12020109</v>
          </cell>
          <cell r="C129" t="str">
            <v>Equipos De Informatica</v>
          </cell>
          <cell r="D129">
            <v>1716064816</v>
          </cell>
          <cell r="F129">
            <v>1716064816</v>
          </cell>
        </row>
        <row r="130">
          <cell r="B130">
            <v>12020111</v>
          </cell>
          <cell r="C130" t="str">
            <v>Muebles y Utiles</v>
          </cell>
          <cell r="D130">
            <v>361271237</v>
          </cell>
          <cell r="F130">
            <v>361271237</v>
          </cell>
        </row>
        <row r="131">
          <cell r="B131">
            <v>12020112</v>
          </cell>
          <cell r="C131" t="str">
            <v>Equipos de Comunicacion</v>
          </cell>
          <cell r="D131">
            <v>3259963</v>
          </cell>
          <cell r="F131">
            <v>3259963</v>
          </cell>
        </row>
        <row r="132">
          <cell r="B132">
            <v>12020113</v>
          </cell>
          <cell r="C132" t="str">
            <v>Equipos de Oficina</v>
          </cell>
          <cell r="D132">
            <v>63058206</v>
          </cell>
          <cell r="F132">
            <v>63058206</v>
          </cell>
        </row>
        <row r="133">
          <cell r="B133">
            <v>12020114</v>
          </cell>
          <cell r="C133" t="str">
            <v>Mobiliario - Edificio</v>
          </cell>
          <cell r="D133">
            <v>350565463</v>
          </cell>
          <cell r="F133">
            <v>350565463</v>
          </cell>
        </row>
        <row r="134">
          <cell r="B134">
            <v>12020115</v>
          </cell>
          <cell r="C134" t="str">
            <v>Equipos e Instalacion - Edificio</v>
          </cell>
          <cell r="D134">
            <v>692741314</v>
          </cell>
          <cell r="F134">
            <v>692741314</v>
          </cell>
        </row>
        <row r="135">
          <cell r="B135">
            <v>12020116</v>
          </cell>
          <cell r="C135" t="str">
            <v>Mejoras -Instalaciones</v>
          </cell>
          <cell r="D135">
            <v>192261272</v>
          </cell>
          <cell r="F135">
            <v>192261272</v>
          </cell>
        </row>
        <row r="136">
          <cell r="B136">
            <v>12020199</v>
          </cell>
          <cell r="C136" t="str">
            <v>DEPRECIACION ACUMULADA</v>
          </cell>
          <cell r="D136">
            <v>-5249935554</v>
          </cell>
          <cell r="F136">
            <v>-5249935554</v>
          </cell>
        </row>
        <row r="137">
          <cell r="B137">
            <v>120202</v>
          </cell>
          <cell r="C137" t="str">
            <v>EQUIPOS EN LEASING</v>
          </cell>
          <cell r="E137">
            <v>36901907355</v>
          </cell>
          <cell r="F137">
            <v>36901907355</v>
          </cell>
        </row>
        <row r="138">
          <cell r="B138">
            <v>12020201</v>
          </cell>
          <cell r="C138" t="str">
            <v>Equipos En Leasing</v>
          </cell>
          <cell r="D138">
            <v>144431510985</v>
          </cell>
          <cell r="F138">
            <v>144431510985</v>
          </cell>
        </row>
        <row r="139">
          <cell r="B139">
            <v>12020299</v>
          </cell>
          <cell r="C139" t="str">
            <v>DEPRECIACION ACUMULADA LEASING</v>
          </cell>
          <cell r="D139">
            <v>-107529603630</v>
          </cell>
          <cell r="F139">
            <v>-107529603630</v>
          </cell>
        </row>
        <row r="140">
          <cell r="B140">
            <v>2</v>
          </cell>
          <cell r="C140" t="str">
            <v>PASIVO</v>
          </cell>
          <cell r="E140">
            <v>86342249086</v>
          </cell>
          <cell r="F140">
            <v>86342249086</v>
          </cell>
        </row>
        <row r="141">
          <cell r="B141">
            <v>21</v>
          </cell>
          <cell r="C141" t="str">
            <v>PASIVO CORRIENTE</v>
          </cell>
          <cell r="E141">
            <v>68239725149</v>
          </cell>
          <cell r="F141">
            <v>68239725149</v>
          </cell>
        </row>
        <row r="142">
          <cell r="B142">
            <v>2101</v>
          </cell>
          <cell r="C142" t="str">
            <v>DEUDAS OPERATIVAS</v>
          </cell>
          <cell r="E142">
            <v>45454313390</v>
          </cell>
          <cell r="F142">
            <v>45454313390</v>
          </cell>
        </row>
        <row r="143">
          <cell r="B143">
            <v>210101</v>
          </cell>
          <cell r="C143" t="str">
            <v>DEUDAS COMERCIALES</v>
          </cell>
          <cell r="E143">
            <v>1948684107</v>
          </cell>
          <cell r="F143">
            <v>1948684107</v>
          </cell>
        </row>
        <row r="144">
          <cell r="B144">
            <v>21010101</v>
          </cell>
          <cell r="C144" t="str">
            <v>PROVEEDORES LOCALES  ML</v>
          </cell>
          <cell r="D144">
            <v>374040148</v>
          </cell>
          <cell r="F144">
            <v>374040148</v>
          </cell>
        </row>
        <row r="145">
          <cell r="B145">
            <v>21010102</v>
          </cell>
          <cell r="C145" t="str">
            <v>PROVEEDORES LOCALES  ME</v>
          </cell>
          <cell r="D145">
            <v>1192718244</v>
          </cell>
          <cell r="F145">
            <v>1192718244</v>
          </cell>
        </row>
        <row r="146">
          <cell r="B146">
            <v>21010104</v>
          </cell>
          <cell r="C146" t="str">
            <v>REPOSICION VIATICOS GS</v>
          </cell>
          <cell r="D146" t="str">
            <v xml:space="preserve">                         -</v>
          </cell>
          <cell r="F146">
            <v>0</v>
          </cell>
        </row>
        <row r="147">
          <cell r="B147">
            <v>21010105</v>
          </cell>
          <cell r="C147" t="str">
            <v>REPOSICION DESPACHOS - ALLEGRETTI</v>
          </cell>
          <cell r="D147">
            <v>291925715</v>
          </cell>
          <cell r="F147">
            <v>291925715</v>
          </cell>
        </row>
        <row r="148">
          <cell r="B148">
            <v>21010106</v>
          </cell>
          <cell r="C148" t="str">
            <v>CH DIFERIDOS- A PAGAR $</v>
          </cell>
          <cell r="D148">
            <v>0</v>
          </cell>
          <cell r="F148">
            <v>0</v>
          </cell>
        </row>
        <row r="149">
          <cell r="B149">
            <v>21010108</v>
          </cell>
          <cell r="C149" t="str">
            <v>CHEQUES PENDIENTES A EFECTIVIZAR</v>
          </cell>
          <cell r="D149">
            <v>90000000</v>
          </cell>
          <cell r="F149">
            <v>90000000</v>
          </cell>
        </row>
        <row r="150">
          <cell r="B150">
            <v>21010110</v>
          </cell>
          <cell r="C150" t="str">
            <v>CHEQUES PENDIENTES DE COBRO</v>
          </cell>
          <cell r="D150">
            <v>0</v>
          </cell>
          <cell r="F150">
            <v>0</v>
          </cell>
        </row>
        <row r="151">
          <cell r="B151">
            <v>21010111</v>
          </cell>
          <cell r="C151" t="str">
            <v>DEPOSITOS NO RECONOCIDOS</v>
          </cell>
          <cell r="D151" t="str">
            <v xml:space="preserve">                         -</v>
          </cell>
          <cell r="F151">
            <v>0</v>
          </cell>
        </row>
        <row r="152">
          <cell r="B152">
            <v>210102</v>
          </cell>
          <cell r="C152" t="str">
            <v>DEUDAS CON EL EXTERIOR</v>
          </cell>
          <cell r="E152">
            <v>43505629283</v>
          </cell>
          <cell r="F152">
            <v>43505629283</v>
          </cell>
        </row>
        <row r="153">
          <cell r="B153">
            <v>21010201</v>
          </cell>
          <cell r="C153" t="str">
            <v>RICOH PROVEEDOR EXTERIOR</v>
          </cell>
          <cell r="D153">
            <v>42377094704</v>
          </cell>
          <cell r="F153">
            <v>42377094704</v>
          </cell>
        </row>
        <row r="154">
          <cell r="B154">
            <v>21010202</v>
          </cell>
          <cell r="C154" t="str">
            <v>OTROS PROVEEDORES DEL EXTERIOR</v>
          </cell>
          <cell r="D154">
            <v>1128534579</v>
          </cell>
          <cell r="F154">
            <v>1128534579</v>
          </cell>
        </row>
        <row r="155">
          <cell r="B155">
            <v>2102</v>
          </cell>
          <cell r="C155" t="str">
            <v>DEUDAS SOCIALES</v>
          </cell>
          <cell r="E155">
            <v>574369939</v>
          </cell>
          <cell r="F155">
            <v>574369939</v>
          </cell>
        </row>
        <row r="156">
          <cell r="B156">
            <v>210201</v>
          </cell>
          <cell r="C156" t="str">
            <v>SALARIOS Y CARGAS SOCIALES A PAGAR</v>
          </cell>
          <cell r="E156">
            <v>574369939</v>
          </cell>
          <cell r="F156">
            <v>574369939</v>
          </cell>
        </row>
        <row r="157">
          <cell r="B157">
            <v>21020101</v>
          </cell>
          <cell r="C157" t="str">
            <v>SUELDOS  A PAGAR</v>
          </cell>
          <cell r="D157">
            <v>196122</v>
          </cell>
          <cell r="F157">
            <v>196122</v>
          </cell>
        </row>
        <row r="158">
          <cell r="B158">
            <v>21020102</v>
          </cell>
          <cell r="C158" t="str">
            <v>AGUINALDOS A PAGAR</v>
          </cell>
          <cell r="D158" t="str">
            <v xml:space="preserve">                         -</v>
          </cell>
          <cell r="F158">
            <v>0</v>
          </cell>
        </row>
        <row r="159">
          <cell r="B159">
            <v>21020103</v>
          </cell>
          <cell r="C159" t="str">
            <v>IPS A PAGAR</v>
          </cell>
          <cell r="D159">
            <v>201843568</v>
          </cell>
          <cell r="F159">
            <v>201843568</v>
          </cell>
        </row>
        <row r="160">
          <cell r="B160">
            <v>21020108</v>
          </cell>
          <cell r="C160" t="str">
            <v>RETENCIONES ORDEN JUDICIAL</v>
          </cell>
          <cell r="D160">
            <v>2931272</v>
          </cell>
          <cell r="F160">
            <v>2931272</v>
          </cell>
        </row>
        <row r="161">
          <cell r="B161">
            <v>21020109</v>
          </cell>
          <cell r="C161" t="str">
            <v>ASO EMPLEADOS</v>
          </cell>
          <cell r="D161">
            <v>45157419</v>
          </cell>
          <cell r="F161">
            <v>45157419</v>
          </cell>
        </row>
        <row r="162">
          <cell r="B162">
            <v>21020110</v>
          </cell>
          <cell r="C162" t="str">
            <v>COMISIONES A PAGAR</v>
          </cell>
          <cell r="D162">
            <v>324241558</v>
          </cell>
          <cell r="F162">
            <v>324241558</v>
          </cell>
        </row>
        <row r="163">
          <cell r="B163">
            <v>2103</v>
          </cell>
          <cell r="C163" t="str">
            <v>DEUDAS IMPOSITIVAS</v>
          </cell>
          <cell r="E163">
            <v>466596302</v>
          </cell>
          <cell r="F163">
            <v>466596302</v>
          </cell>
        </row>
        <row r="164">
          <cell r="B164">
            <v>210301</v>
          </cell>
          <cell r="C164" t="str">
            <v>IMPUESTOS A PAGAR</v>
          </cell>
          <cell r="E164">
            <v>466596302</v>
          </cell>
          <cell r="F164">
            <v>466596302</v>
          </cell>
        </row>
        <row r="165">
          <cell r="B165">
            <v>21030101</v>
          </cell>
          <cell r="C165" t="str">
            <v>IVA A PAGAR</v>
          </cell>
          <cell r="D165">
            <v>291053421</v>
          </cell>
          <cell r="F165">
            <v>291053421</v>
          </cell>
        </row>
        <row r="166">
          <cell r="B166">
            <v>21030102</v>
          </cell>
          <cell r="C166" t="str">
            <v>IRACIS - RENTA A PAGAR</v>
          </cell>
          <cell r="D166">
            <v>142039894</v>
          </cell>
          <cell r="F166">
            <v>142039894</v>
          </cell>
        </row>
        <row r="167">
          <cell r="B167">
            <v>21030103</v>
          </cell>
          <cell r="C167" t="str">
            <v>RETENCIONES A PAGAR</v>
          </cell>
          <cell r="D167">
            <v>33502987</v>
          </cell>
          <cell r="F167">
            <v>33502987</v>
          </cell>
        </row>
        <row r="168">
          <cell r="B168">
            <v>21030106</v>
          </cell>
          <cell r="C168" t="str">
            <v>PROVISION IMPUESTO A LA DISTRIBUCION DE UTILIDADES</v>
          </cell>
          <cell r="D168" t="str">
            <v xml:space="preserve">                         -</v>
          </cell>
          <cell r="F168">
            <v>0</v>
          </cell>
        </row>
        <row r="169">
          <cell r="B169">
            <v>2104</v>
          </cell>
          <cell r="C169" t="str">
            <v>DEUDAS FINANCIERAS</v>
          </cell>
          <cell r="E169">
            <v>19923109687</v>
          </cell>
          <cell r="F169">
            <v>19923109687</v>
          </cell>
        </row>
        <row r="170">
          <cell r="B170">
            <v>210401</v>
          </cell>
          <cell r="C170" t="str">
            <v>PRESTAMOS BANCARIOS ML</v>
          </cell>
          <cell r="E170">
            <v>234612376</v>
          </cell>
          <cell r="F170">
            <v>234612376</v>
          </cell>
        </row>
        <row r="171">
          <cell r="B171">
            <v>21040105</v>
          </cell>
          <cell r="C171" t="str">
            <v>Acreedores Varios</v>
          </cell>
          <cell r="D171" t="str">
            <v xml:space="preserve">                         -</v>
          </cell>
          <cell r="F171">
            <v>0</v>
          </cell>
        </row>
        <row r="172">
          <cell r="B172">
            <v>21040116</v>
          </cell>
          <cell r="C172" t="str">
            <v>BANCO FAMILIAR CP</v>
          </cell>
          <cell r="D172">
            <v>270525056</v>
          </cell>
          <cell r="F172">
            <v>270525056</v>
          </cell>
        </row>
        <row r="173">
          <cell r="B173">
            <v>21040118</v>
          </cell>
          <cell r="C173" t="str">
            <v>FINANCIERA SOLAR CP</v>
          </cell>
          <cell r="D173" t="str">
            <v xml:space="preserve">                         -</v>
          </cell>
          <cell r="F173">
            <v>0</v>
          </cell>
        </row>
        <row r="174">
          <cell r="B174">
            <v>21040198</v>
          </cell>
          <cell r="C174" t="str">
            <v>INTERESES A DEVENGAR ML CP</v>
          </cell>
          <cell r="D174">
            <v>-35912680</v>
          </cell>
          <cell r="F174">
            <v>-35912680</v>
          </cell>
        </row>
        <row r="175">
          <cell r="B175">
            <v>210402</v>
          </cell>
          <cell r="C175" t="str">
            <v>PRESTAMOS BANCARIOS ME</v>
          </cell>
          <cell r="E175">
            <v>19688497311</v>
          </cell>
          <cell r="F175">
            <v>19688497311</v>
          </cell>
        </row>
        <row r="176">
          <cell r="B176">
            <v>21040201</v>
          </cell>
          <cell r="C176" t="str">
            <v>BANCO REGIONAL U$D CP</v>
          </cell>
          <cell r="D176">
            <v>1208223167</v>
          </cell>
          <cell r="F176">
            <v>1208223167</v>
          </cell>
        </row>
        <row r="177">
          <cell r="B177">
            <v>21040202</v>
          </cell>
          <cell r="C177" t="str">
            <v>BANCO AMAMBAY U$D CP</v>
          </cell>
          <cell r="D177">
            <v>100960381</v>
          </cell>
          <cell r="F177">
            <v>100960381</v>
          </cell>
        </row>
        <row r="178">
          <cell r="B178">
            <v>21040203</v>
          </cell>
          <cell r="C178" t="str">
            <v>BANCO SUDAMERIS U$D CP</v>
          </cell>
          <cell r="D178">
            <v>2288545663</v>
          </cell>
          <cell r="F178">
            <v>2288545663</v>
          </cell>
        </row>
        <row r="179">
          <cell r="B179">
            <v>21040204</v>
          </cell>
          <cell r="C179" t="str">
            <v>BANCO ITAU U$D CP</v>
          </cell>
          <cell r="D179">
            <v>1701435515</v>
          </cell>
          <cell r="F179">
            <v>1701435515</v>
          </cell>
        </row>
        <row r="180">
          <cell r="B180">
            <v>21040206</v>
          </cell>
          <cell r="C180" t="str">
            <v>BANCO CONTINENTAL U$D CP</v>
          </cell>
          <cell r="D180">
            <v>574751212</v>
          </cell>
          <cell r="F180">
            <v>574751212</v>
          </cell>
        </row>
        <row r="181">
          <cell r="B181">
            <v>21040207</v>
          </cell>
          <cell r="C181" t="str">
            <v>FINANCIERA EL COMERCIO U$D CP</v>
          </cell>
          <cell r="D181">
            <v>1263899002</v>
          </cell>
          <cell r="F181">
            <v>1263899002</v>
          </cell>
        </row>
        <row r="182">
          <cell r="B182">
            <v>21040209</v>
          </cell>
          <cell r="C182" t="str">
            <v>FINLATINA U$D CP</v>
          </cell>
          <cell r="D182">
            <v>157875496</v>
          </cell>
          <cell r="F182">
            <v>157875496</v>
          </cell>
        </row>
        <row r="183">
          <cell r="B183">
            <v>21040210</v>
          </cell>
          <cell r="C183" t="str">
            <v>INTERFISA FINANCIERA U$D CP</v>
          </cell>
          <cell r="D183">
            <v>1143792320</v>
          </cell>
          <cell r="F183">
            <v>1143792320</v>
          </cell>
        </row>
        <row r="184">
          <cell r="B184">
            <v>21040211</v>
          </cell>
          <cell r="C184" t="str">
            <v>BANCO ITAPUA S.A. U$D CP</v>
          </cell>
          <cell r="D184">
            <v>2449167126</v>
          </cell>
          <cell r="F184">
            <v>2449167126</v>
          </cell>
        </row>
        <row r="185">
          <cell r="B185">
            <v>21040212</v>
          </cell>
          <cell r="C185" t="str">
            <v>BANCO FAMILIAR U$D CP</v>
          </cell>
          <cell r="D185">
            <v>1315557045</v>
          </cell>
          <cell r="F185">
            <v>1315557045</v>
          </cell>
        </row>
        <row r="186">
          <cell r="B186">
            <v>21040213</v>
          </cell>
          <cell r="C186" t="str">
            <v>BANCO ATLAS S.A. U$D CP</v>
          </cell>
          <cell r="D186">
            <v>2596503561</v>
          </cell>
          <cell r="F186">
            <v>2596503561</v>
          </cell>
        </row>
        <row r="187">
          <cell r="B187">
            <v>21040214</v>
          </cell>
          <cell r="C187" t="str">
            <v>FINANCIERA SOLAR U$D CP</v>
          </cell>
          <cell r="D187">
            <v>422979480</v>
          </cell>
          <cell r="F187">
            <v>422979480</v>
          </cell>
        </row>
        <row r="188">
          <cell r="B188">
            <v>21040215</v>
          </cell>
          <cell r="C188" t="str">
            <v>B.B.V.A U$D CP</v>
          </cell>
          <cell r="D188">
            <v>3141032032</v>
          </cell>
          <cell r="F188">
            <v>3141032032</v>
          </cell>
        </row>
        <row r="189">
          <cell r="B189">
            <v>21040217</v>
          </cell>
          <cell r="C189" t="str">
            <v>VISION DE FINANZAS U$D CP</v>
          </cell>
          <cell r="D189">
            <v>640681116</v>
          </cell>
          <cell r="F189">
            <v>640681116</v>
          </cell>
        </row>
        <row r="190">
          <cell r="B190">
            <v>21040219</v>
          </cell>
          <cell r="C190" t="str">
            <v>FINANCIERA RIO S.A. U$D CP</v>
          </cell>
          <cell r="D190">
            <v>674979172</v>
          </cell>
          <cell r="F190">
            <v>674979172</v>
          </cell>
        </row>
        <row r="191">
          <cell r="B191">
            <v>21040222</v>
          </cell>
          <cell r="C191" t="str">
            <v>BANCO GNB U$D CP</v>
          </cell>
          <cell r="D191">
            <v>1789722878</v>
          </cell>
          <cell r="F191">
            <v>1789722878</v>
          </cell>
        </row>
        <row r="192">
          <cell r="B192">
            <v>21040223</v>
          </cell>
          <cell r="C192" t="str">
            <v>BANCOP U$D CP</v>
          </cell>
          <cell r="D192">
            <v>968848984</v>
          </cell>
          <cell r="F192">
            <v>968848984</v>
          </cell>
        </row>
        <row r="193">
          <cell r="B193">
            <v>21040298</v>
          </cell>
          <cell r="C193" t="str">
            <v>INTERESES A DEVENGAR ME CP</v>
          </cell>
          <cell r="D193">
            <v>-2750456839</v>
          </cell>
          <cell r="F193">
            <v>-2750456839</v>
          </cell>
        </row>
        <row r="194">
          <cell r="B194">
            <v>2105</v>
          </cell>
          <cell r="C194" t="str">
            <v>INGRESOS DIFERIDOS</v>
          </cell>
          <cell r="E194">
            <v>960326831</v>
          </cell>
          <cell r="F194">
            <v>960326831</v>
          </cell>
        </row>
        <row r="195">
          <cell r="B195">
            <v>210501</v>
          </cell>
          <cell r="C195" t="str">
            <v>VENTAS DIFERIDAS</v>
          </cell>
          <cell r="E195">
            <v>440103577</v>
          </cell>
          <cell r="F195">
            <v>440103577</v>
          </cell>
        </row>
        <row r="196">
          <cell r="B196">
            <v>21050101</v>
          </cell>
          <cell r="C196" t="str">
            <v>VENTAS ANTICIPADAS DIFERIDAS</v>
          </cell>
          <cell r="D196" t="str">
            <v xml:space="preserve">                         -</v>
          </cell>
          <cell r="F196">
            <v>0</v>
          </cell>
        </row>
        <row r="197">
          <cell r="B197">
            <v>21050102</v>
          </cell>
          <cell r="C197" t="str">
            <v>COSTO VENTA ANTICIPADAS DIFERIDAS</v>
          </cell>
          <cell r="D197" t="str">
            <v xml:space="preserve">                         -</v>
          </cell>
          <cell r="F197">
            <v>0</v>
          </cell>
        </row>
        <row r="198">
          <cell r="B198">
            <v>21050103</v>
          </cell>
          <cell r="C198" t="str">
            <v>ANTICIPO DE CLIENTES</v>
          </cell>
          <cell r="D198">
            <v>40543097</v>
          </cell>
          <cell r="F198">
            <v>40543097</v>
          </cell>
        </row>
        <row r="199">
          <cell r="B199">
            <v>21050105</v>
          </cell>
          <cell r="C199" t="str">
            <v>ANTICIPO ACREDITACIONES GS</v>
          </cell>
          <cell r="D199">
            <v>247974809</v>
          </cell>
          <cell r="F199">
            <v>247974809</v>
          </cell>
        </row>
        <row r="200">
          <cell r="B200">
            <v>21050106</v>
          </cell>
          <cell r="C200" t="str">
            <v>ANTICIPO ACREDITACIONES USD</v>
          </cell>
          <cell r="D200">
            <v>151585671</v>
          </cell>
          <cell r="F200">
            <v>151585671</v>
          </cell>
        </row>
        <row r="201">
          <cell r="B201">
            <v>210502</v>
          </cell>
          <cell r="C201" t="str">
            <v>PROVISIONES</v>
          </cell>
          <cell r="E201">
            <v>520223254</v>
          </cell>
          <cell r="F201">
            <v>520223254</v>
          </cell>
        </row>
        <row r="202">
          <cell r="B202">
            <v>21050201</v>
          </cell>
          <cell r="C202" t="str">
            <v>PROVISIONES VARIAS</v>
          </cell>
          <cell r="D202">
            <v>520223254</v>
          </cell>
          <cell r="F202">
            <v>520223254</v>
          </cell>
        </row>
        <row r="203">
          <cell r="B203">
            <v>2107</v>
          </cell>
          <cell r="C203" t="str">
            <v>OTRAS DEUDAS POR TARJETA</v>
          </cell>
          <cell r="E203" t="str">
            <v xml:space="preserve">                        -</v>
          </cell>
          <cell r="F203">
            <v>0</v>
          </cell>
        </row>
        <row r="204">
          <cell r="B204">
            <v>210701</v>
          </cell>
          <cell r="C204" t="str">
            <v>DEUDA TARJETA CREDITO</v>
          </cell>
          <cell r="E204" t="str">
            <v xml:space="preserve">                        -</v>
          </cell>
          <cell r="F204">
            <v>0</v>
          </cell>
        </row>
        <row r="205">
          <cell r="B205">
            <v>21070101</v>
          </cell>
          <cell r="C205" t="str">
            <v>TARJETA DE CREDITO ITAU</v>
          </cell>
          <cell r="D205" t="str">
            <v xml:space="preserve">                         -</v>
          </cell>
          <cell r="F205">
            <v>0</v>
          </cell>
        </row>
        <row r="206">
          <cell r="B206">
            <v>2109</v>
          </cell>
          <cell r="C206" t="str">
            <v>OTRAS DEUDAS</v>
          </cell>
          <cell r="E206">
            <v>861009000</v>
          </cell>
          <cell r="F206">
            <v>861009000</v>
          </cell>
        </row>
        <row r="207">
          <cell r="B207">
            <v>210901</v>
          </cell>
          <cell r="C207" t="str">
            <v>OTRAS DEUDAS</v>
          </cell>
          <cell r="E207">
            <v>861009000</v>
          </cell>
          <cell r="F207">
            <v>861009000</v>
          </cell>
        </row>
        <row r="208">
          <cell r="B208">
            <v>21090101</v>
          </cell>
          <cell r="C208" t="str">
            <v>DIVIDENDOS A PAGAR</v>
          </cell>
          <cell r="D208" t="str">
            <v xml:space="preserve">                         -</v>
          </cell>
          <cell r="F208">
            <v>0</v>
          </cell>
        </row>
        <row r="209">
          <cell r="B209">
            <v>21090102</v>
          </cell>
          <cell r="C209" t="str">
            <v>PRESTAMOS DE TERCEROS</v>
          </cell>
          <cell r="D209">
            <v>861009000</v>
          </cell>
          <cell r="F209">
            <v>861009000</v>
          </cell>
        </row>
        <row r="210">
          <cell r="B210">
            <v>22</v>
          </cell>
          <cell r="C210" t="str">
            <v>PASIVO NO CORRIENTE</v>
          </cell>
          <cell r="E210">
            <v>18102523936</v>
          </cell>
          <cell r="F210">
            <v>18102523936</v>
          </cell>
        </row>
        <row r="211">
          <cell r="B211">
            <v>2202</v>
          </cell>
          <cell r="C211" t="str">
            <v>DEUDAS FINANCIERAS</v>
          </cell>
          <cell r="E211">
            <v>18102523936</v>
          </cell>
          <cell r="F211">
            <v>18102523936</v>
          </cell>
        </row>
        <row r="212">
          <cell r="B212">
            <v>220201</v>
          </cell>
          <cell r="C212" t="str">
            <v>PRESTAMOS BANCARIOS LP ML</v>
          </cell>
          <cell r="E212">
            <v>0</v>
          </cell>
          <cell r="F212">
            <v>0</v>
          </cell>
        </row>
        <row r="213">
          <cell r="B213">
            <v>22020112</v>
          </cell>
          <cell r="C213" t="str">
            <v>BANCO FAMILIAR LP</v>
          </cell>
          <cell r="D213" t="str">
            <v xml:space="preserve">                         -</v>
          </cell>
          <cell r="F213">
            <v>0</v>
          </cell>
        </row>
        <row r="214">
          <cell r="B214">
            <v>22020115</v>
          </cell>
          <cell r="C214" t="str">
            <v>B.B.V.A LP</v>
          </cell>
          <cell r="D214">
            <v>0</v>
          </cell>
          <cell r="F214">
            <v>0</v>
          </cell>
        </row>
        <row r="215">
          <cell r="B215">
            <v>22020120</v>
          </cell>
          <cell r="C215" t="str">
            <v>INTERESES A DEVENGAR ML LP</v>
          </cell>
          <cell r="D215" t="str">
            <v xml:space="preserve">                         -</v>
          </cell>
          <cell r="F215">
            <v>0</v>
          </cell>
        </row>
        <row r="216">
          <cell r="B216">
            <v>220202</v>
          </cell>
          <cell r="C216" t="str">
            <v>PRESTAMOS BANCARIOS LARGO PLAZO ME</v>
          </cell>
          <cell r="E216">
            <v>18102523936</v>
          </cell>
          <cell r="F216">
            <v>18102523936</v>
          </cell>
        </row>
        <row r="217">
          <cell r="B217">
            <v>22020201</v>
          </cell>
          <cell r="C217" t="str">
            <v>BANCO REGIONAL U$D LP</v>
          </cell>
          <cell r="D217" t="str">
            <v xml:space="preserve">                         -</v>
          </cell>
          <cell r="F217">
            <v>0</v>
          </cell>
        </row>
        <row r="218">
          <cell r="B218">
            <v>22020202</v>
          </cell>
          <cell r="C218" t="str">
            <v>BANCO AMAMBAY U$D LP</v>
          </cell>
          <cell r="D218" t="str">
            <v xml:space="preserve">                         -</v>
          </cell>
          <cell r="F218">
            <v>0</v>
          </cell>
        </row>
        <row r="219">
          <cell r="B219">
            <v>22020203</v>
          </cell>
          <cell r="C219" t="str">
            <v>BANCO SUDAMERIS U$D LP</v>
          </cell>
          <cell r="D219">
            <v>575317442</v>
          </cell>
          <cell r="F219">
            <v>575317442</v>
          </cell>
        </row>
        <row r="220">
          <cell r="B220">
            <v>22020204</v>
          </cell>
          <cell r="C220" t="str">
            <v>BANCO ITAU PRESTAMOS U$D LP</v>
          </cell>
          <cell r="D220">
            <v>2552979221</v>
          </cell>
          <cell r="F220">
            <v>2552979221</v>
          </cell>
        </row>
        <row r="221">
          <cell r="B221">
            <v>22020206</v>
          </cell>
          <cell r="C221" t="str">
            <v>BANCO CONTINENTAL U$D LP</v>
          </cell>
          <cell r="D221">
            <v>60700550</v>
          </cell>
          <cell r="F221">
            <v>60700550</v>
          </cell>
        </row>
        <row r="222">
          <cell r="B222">
            <v>22020207</v>
          </cell>
          <cell r="C222" t="str">
            <v>FINANCIERA EL COMERCIO U$D LP</v>
          </cell>
          <cell r="D222">
            <v>1413577908</v>
          </cell>
          <cell r="F222">
            <v>1413577908</v>
          </cell>
        </row>
        <row r="223">
          <cell r="B223">
            <v>22020209</v>
          </cell>
          <cell r="C223" t="str">
            <v>FINLATINA U$D LP</v>
          </cell>
          <cell r="D223" t="str">
            <v xml:space="preserve">                         -</v>
          </cell>
          <cell r="F223">
            <v>0</v>
          </cell>
        </row>
        <row r="224">
          <cell r="B224">
            <v>22020210</v>
          </cell>
          <cell r="C224" t="str">
            <v>INTERFISA FINANCIERA U$D LP</v>
          </cell>
          <cell r="D224">
            <v>793076600</v>
          </cell>
          <cell r="F224">
            <v>793076600</v>
          </cell>
        </row>
        <row r="225">
          <cell r="B225">
            <v>22020211</v>
          </cell>
          <cell r="C225" t="str">
            <v>BANCO ITAPUA S.A. U$D LP</v>
          </cell>
          <cell r="D225">
            <v>1753313218</v>
          </cell>
          <cell r="F225">
            <v>1753313218</v>
          </cell>
        </row>
        <row r="226">
          <cell r="B226">
            <v>22020212</v>
          </cell>
          <cell r="C226" t="str">
            <v>BANCO FAMILIAR U$D LP</v>
          </cell>
          <cell r="D226">
            <v>900740297</v>
          </cell>
          <cell r="F226">
            <v>900740297</v>
          </cell>
        </row>
        <row r="227">
          <cell r="B227">
            <v>22020213</v>
          </cell>
          <cell r="C227" t="str">
            <v>BANCO ATLAS S.A. U$D LP</v>
          </cell>
          <cell r="D227">
            <v>3109910262</v>
          </cell>
          <cell r="F227">
            <v>3109910262</v>
          </cell>
        </row>
        <row r="228">
          <cell r="B228">
            <v>22020214</v>
          </cell>
          <cell r="C228" t="str">
            <v>FINANCIERA SOLAR U$D LP</v>
          </cell>
          <cell r="D228">
            <v>140790429</v>
          </cell>
          <cell r="F228">
            <v>140790429</v>
          </cell>
        </row>
        <row r="229">
          <cell r="B229">
            <v>22020215</v>
          </cell>
          <cell r="C229" t="str">
            <v>B.B.V.A U$D LP</v>
          </cell>
          <cell r="D229">
            <v>2998432101</v>
          </cell>
          <cell r="F229">
            <v>2998432101</v>
          </cell>
        </row>
        <row r="230">
          <cell r="B230">
            <v>22020217</v>
          </cell>
          <cell r="C230" t="str">
            <v>VISION DE FINANZAS U$D LP</v>
          </cell>
          <cell r="D230">
            <v>131974914</v>
          </cell>
          <cell r="F230">
            <v>131974914</v>
          </cell>
        </row>
        <row r="231">
          <cell r="B231">
            <v>22020219</v>
          </cell>
          <cell r="C231" t="str">
            <v>FINANCIERA RIO S.A. U$D LP</v>
          </cell>
          <cell r="D231">
            <v>1462454754</v>
          </cell>
          <cell r="F231">
            <v>1462454754</v>
          </cell>
        </row>
        <row r="232">
          <cell r="B232">
            <v>22020220</v>
          </cell>
          <cell r="C232" t="str">
            <v>INTERESES A DEVENGAR ME LP</v>
          </cell>
          <cell r="D232">
            <v>-1919438515</v>
          </cell>
          <cell r="F232">
            <v>-1919438515</v>
          </cell>
        </row>
        <row r="233">
          <cell r="B233">
            <v>22020223</v>
          </cell>
          <cell r="C233" t="str">
            <v>BANCO GNB U$D LP</v>
          </cell>
          <cell r="D233">
            <v>2957979373</v>
          </cell>
          <cell r="F233">
            <v>2957979373</v>
          </cell>
        </row>
        <row r="234">
          <cell r="B234">
            <v>22020224</v>
          </cell>
          <cell r="C234" t="str">
            <v>BANCOP U$D LP</v>
          </cell>
          <cell r="D234">
            <v>1170715383</v>
          </cell>
          <cell r="F234">
            <v>1170715383</v>
          </cell>
        </row>
        <row r="235">
          <cell r="B235">
            <v>3</v>
          </cell>
          <cell r="C235" t="str">
            <v>PATRIMONIO NETO</v>
          </cell>
          <cell r="E235">
            <v>28247157205</v>
          </cell>
          <cell r="F235">
            <v>28247157205</v>
          </cell>
        </row>
        <row r="236">
          <cell r="B236">
            <v>31</v>
          </cell>
          <cell r="C236" t="str">
            <v>CAPITAL DE LA EMPRESA</v>
          </cell>
          <cell r="E236">
            <v>12000000000</v>
          </cell>
          <cell r="F236">
            <v>12000000000</v>
          </cell>
        </row>
        <row r="237">
          <cell r="B237">
            <v>3101</v>
          </cell>
          <cell r="C237" t="str">
            <v>CAPITAL</v>
          </cell>
          <cell r="E237">
            <v>12000000000</v>
          </cell>
          <cell r="F237">
            <v>12000000000</v>
          </cell>
        </row>
        <row r="238">
          <cell r="B238">
            <v>310101</v>
          </cell>
          <cell r="C238" t="str">
            <v>CAPITAL SOCIAL</v>
          </cell>
          <cell r="E238">
            <v>12000000000</v>
          </cell>
          <cell r="F238">
            <v>12000000000</v>
          </cell>
        </row>
        <row r="239">
          <cell r="B239">
            <v>31010101</v>
          </cell>
          <cell r="C239" t="str">
            <v>CAPITAL INTEGRADO</v>
          </cell>
          <cell r="D239">
            <v>12000000000</v>
          </cell>
          <cell r="F239">
            <v>12000000000</v>
          </cell>
        </row>
        <row r="240">
          <cell r="B240">
            <v>32</v>
          </cell>
          <cell r="C240" t="str">
            <v>RESERVAS</v>
          </cell>
          <cell r="E240">
            <v>8407076698</v>
          </cell>
          <cell r="F240">
            <v>8407076698</v>
          </cell>
        </row>
        <row r="241">
          <cell r="B241">
            <v>3201</v>
          </cell>
          <cell r="C241" t="str">
            <v>CONSTITUCION DE RESERVAS</v>
          </cell>
          <cell r="E241">
            <v>8407076698</v>
          </cell>
          <cell r="F241">
            <v>8407076698</v>
          </cell>
        </row>
        <row r="242">
          <cell r="B242">
            <v>320101</v>
          </cell>
          <cell r="C242" t="str">
            <v>RESERVAS ESTATUTARIAS Y LEGALES</v>
          </cell>
          <cell r="E242">
            <v>8407076698</v>
          </cell>
          <cell r="F242">
            <v>8407076698</v>
          </cell>
        </row>
        <row r="243">
          <cell r="B243">
            <v>32010101</v>
          </cell>
          <cell r="C243" t="str">
            <v>RESERVA LEGAL</v>
          </cell>
          <cell r="D243">
            <v>404341289</v>
          </cell>
          <cell r="F243">
            <v>404341289</v>
          </cell>
        </row>
        <row r="244">
          <cell r="B244">
            <v>32010102</v>
          </cell>
          <cell r="C244" t="str">
            <v>RESERVA REVALUO LEY 125</v>
          </cell>
          <cell r="D244">
            <v>8002735409</v>
          </cell>
          <cell r="F244">
            <v>8002735409</v>
          </cell>
        </row>
        <row r="245">
          <cell r="B245">
            <v>33</v>
          </cell>
          <cell r="C245" t="str">
            <v>RESULTADOS</v>
          </cell>
          <cell r="E245">
            <v>7840080507</v>
          </cell>
          <cell r="F245">
            <v>7840080507</v>
          </cell>
        </row>
        <row r="246">
          <cell r="B246">
            <v>3301</v>
          </cell>
          <cell r="C246" t="str">
            <v>RESULTADOS OBTENIDOS</v>
          </cell>
          <cell r="E246">
            <v>7840080507</v>
          </cell>
          <cell r="F246">
            <v>7840080507</v>
          </cell>
        </row>
        <row r="247">
          <cell r="B247">
            <v>330101</v>
          </cell>
          <cell r="C247" t="str">
            <v>RESULTADOS ACUMULADOS</v>
          </cell>
          <cell r="E247">
            <v>7840080507</v>
          </cell>
          <cell r="F247">
            <v>7840080507</v>
          </cell>
        </row>
        <row r="248">
          <cell r="B248">
            <v>33010101</v>
          </cell>
          <cell r="C248" t="str">
            <v>RESULTADO EJERCICIO 2007</v>
          </cell>
          <cell r="D248">
            <v>-509165178</v>
          </cell>
          <cell r="F248">
            <v>-509165178</v>
          </cell>
        </row>
        <row r="249">
          <cell r="B249">
            <v>33010102</v>
          </cell>
          <cell r="C249" t="str">
            <v>RESULTADO EJERCICIO 2008</v>
          </cell>
          <cell r="D249">
            <v>509165178</v>
          </cell>
          <cell r="F249">
            <v>509165178</v>
          </cell>
        </row>
        <row r="250">
          <cell r="B250">
            <v>33010105</v>
          </cell>
          <cell r="C250" t="str">
            <v>RESULTADO EJERCICIO 2011</v>
          </cell>
          <cell r="D250">
            <v>-2253266523</v>
          </cell>
          <cell r="F250">
            <v>-2253266523</v>
          </cell>
        </row>
        <row r="251">
          <cell r="B251">
            <v>33010106</v>
          </cell>
          <cell r="C251" t="str">
            <v>RESULTADO EJERCICIO 2012</v>
          </cell>
          <cell r="D251">
            <v>3875125696</v>
          </cell>
          <cell r="F251">
            <v>3875125696</v>
          </cell>
        </row>
        <row r="252">
          <cell r="B252">
            <v>33010107</v>
          </cell>
          <cell r="C252" t="str">
            <v>RESULTADO EJERCICIO 2013</v>
          </cell>
          <cell r="D252">
            <v>2269534261</v>
          </cell>
          <cell r="F252">
            <v>2269534261</v>
          </cell>
        </row>
        <row r="253">
          <cell r="B253">
            <v>33010108</v>
          </cell>
          <cell r="C253" t="str">
            <v>RESULTADO EJERCICIO 2014</v>
          </cell>
          <cell r="D253">
            <v>1804867317</v>
          </cell>
          <cell r="F253">
            <v>1804867317</v>
          </cell>
        </row>
        <row r="254">
          <cell r="B254">
            <v>33010109</v>
          </cell>
          <cell r="C254" t="str">
            <v>RESULTADO EJERCICIO 2015</v>
          </cell>
          <cell r="D254">
            <v>-543990229</v>
          </cell>
          <cell r="F254">
            <v>-543990229</v>
          </cell>
        </row>
        <row r="255">
          <cell r="B255">
            <v>33010110</v>
          </cell>
          <cell r="C255" t="str">
            <v>RESULTADO EJERCICIO 2016</v>
          </cell>
          <cell r="D255">
            <v>738742478</v>
          </cell>
          <cell r="F255">
            <v>738742478</v>
          </cell>
        </row>
        <row r="256">
          <cell r="B256">
            <v>33010111</v>
          </cell>
          <cell r="C256" t="str">
            <v>RESULTADO EJERCICIO 2017</v>
          </cell>
          <cell r="D256">
            <v>1949067507</v>
          </cell>
          <cell r="F256">
            <v>1949067507</v>
          </cell>
        </row>
        <row r="257">
          <cell r="B257">
            <v>33010112</v>
          </cell>
          <cell r="C257" t="str">
            <v>RESULTADO EJERCICIO 2018</v>
          </cell>
          <cell r="D257">
            <v>1949067507</v>
          </cell>
          <cell r="F257">
            <v>1949067507</v>
          </cell>
        </row>
        <row r="258">
          <cell r="B258">
            <v>4</v>
          </cell>
          <cell r="C258" t="str">
            <v>INGRESOS</v>
          </cell>
          <cell r="E258">
            <v>76986593262</v>
          </cell>
          <cell r="F258">
            <v>76986593262</v>
          </cell>
        </row>
        <row r="259">
          <cell r="B259">
            <v>41</v>
          </cell>
          <cell r="C259" t="str">
            <v>INGRESOS CORRIENTES</v>
          </cell>
          <cell r="E259">
            <v>76986593262</v>
          </cell>
          <cell r="F259">
            <v>76986593262</v>
          </cell>
        </row>
        <row r="260">
          <cell r="B260">
            <v>4101</v>
          </cell>
          <cell r="C260" t="str">
            <v>INGRESOS OPERATIVOS - SECTOR PRIVADO</v>
          </cell>
          <cell r="E260">
            <v>74521530476</v>
          </cell>
          <cell r="F260">
            <v>74521530476</v>
          </cell>
        </row>
        <row r="261">
          <cell r="B261">
            <v>410101</v>
          </cell>
          <cell r="C261" t="str">
            <v>VENTAS</v>
          </cell>
          <cell r="E261">
            <v>162555534</v>
          </cell>
          <cell r="F261">
            <v>162555534</v>
          </cell>
        </row>
        <row r="262">
          <cell r="B262">
            <v>41010105</v>
          </cell>
          <cell r="C262" t="str">
            <v>Ing-Servicio Tecnico</v>
          </cell>
          <cell r="D262">
            <v>162555534</v>
          </cell>
          <cell r="F262">
            <v>162555534</v>
          </cell>
        </row>
        <row r="263">
          <cell r="B263">
            <v>41010106</v>
          </cell>
          <cell r="C263" t="str">
            <v>Ing.Por Leasings</v>
          </cell>
          <cell r="D263" t="str">
            <v xml:space="preserve">                         -</v>
          </cell>
          <cell r="F263">
            <v>0</v>
          </cell>
        </row>
        <row r="264">
          <cell r="B264">
            <v>41010109</v>
          </cell>
          <cell r="C264" t="str">
            <v>Ing.Por Venta De Articulos/Insumos/Otros</v>
          </cell>
          <cell r="D264" t="str">
            <v xml:space="preserve">                         -</v>
          </cell>
          <cell r="F264">
            <v>0</v>
          </cell>
        </row>
        <row r="265">
          <cell r="B265">
            <v>410102</v>
          </cell>
          <cell r="C265" t="str">
            <v>VENTAS EXENTAS</v>
          </cell>
          <cell r="E265">
            <v>1059756892</v>
          </cell>
          <cell r="F265">
            <v>1059756892</v>
          </cell>
        </row>
        <row r="266">
          <cell r="B266">
            <v>41010201</v>
          </cell>
          <cell r="C266" t="str">
            <v>Ventas - Exterior</v>
          </cell>
          <cell r="D266">
            <v>95467267495</v>
          </cell>
          <cell r="F266">
            <v>95467267495</v>
          </cell>
        </row>
        <row r="267">
          <cell r="B267">
            <v>41010202</v>
          </cell>
          <cell r="C267" t="str">
            <v>COSTO DE VENTAS - EXTERIOR</v>
          </cell>
          <cell r="D267">
            <v>-94407510603</v>
          </cell>
          <cell r="F267">
            <v>-94407510603</v>
          </cell>
        </row>
        <row r="268">
          <cell r="B268">
            <v>410103</v>
          </cell>
          <cell r="C268" t="str">
            <v>ING. SUMINISTROS</v>
          </cell>
          <cell r="E268">
            <v>1689960292</v>
          </cell>
          <cell r="F268">
            <v>1689960292</v>
          </cell>
        </row>
        <row r="269">
          <cell r="B269">
            <v>41010301</v>
          </cell>
          <cell r="C269" t="str">
            <v>ING. SUMINISTROS VENTA DIRECTA</v>
          </cell>
          <cell r="D269">
            <v>1689960292</v>
          </cell>
          <cell r="F269">
            <v>1689960292</v>
          </cell>
        </row>
        <row r="270">
          <cell r="B270">
            <v>410104</v>
          </cell>
          <cell r="C270" t="str">
            <v>ING. SERVICIO TECNICO PROFESIONAL</v>
          </cell>
          <cell r="E270">
            <v>1246298984</v>
          </cell>
          <cell r="F270">
            <v>1246298984</v>
          </cell>
        </row>
        <row r="271">
          <cell r="B271">
            <v>41010401</v>
          </cell>
          <cell r="C271" t="str">
            <v>ING. SERVICIO TECNICO PROFESIONAL</v>
          </cell>
          <cell r="D271">
            <v>230638012</v>
          </cell>
          <cell r="F271">
            <v>230638012</v>
          </cell>
        </row>
        <row r="272">
          <cell r="B272">
            <v>41010402</v>
          </cell>
          <cell r="C272" t="str">
            <v>ING. SERVICIO TECNICO PROFESIONAL 3D PRINTING</v>
          </cell>
          <cell r="D272">
            <v>100000000</v>
          </cell>
          <cell r="F272">
            <v>100000000</v>
          </cell>
        </row>
        <row r="273">
          <cell r="B273">
            <v>41010403</v>
          </cell>
          <cell r="C273" t="str">
            <v>ING. SERVICIO TECNICO PROFESIONAL PANINI</v>
          </cell>
          <cell r="D273">
            <v>915660972</v>
          </cell>
          <cell r="F273">
            <v>915660972</v>
          </cell>
        </row>
        <row r="274">
          <cell r="B274">
            <v>410105</v>
          </cell>
          <cell r="C274" t="str">
            <v>ING. SERVICIO  TECNICO  PARTES</v>
          </cell>
          <cell r="E274">
            <v>623314339</v>
          </cell>
          <cell r="F274">
            <v>623314339</v>
          </cell>
        </row>
        <row r="275">
          <cell r="B275">
            <v>41010501</v>
          </cell>
          <cell r="C275" t="str">
            <v>ING. CENTRO SERVICIO TECNICO PARTES</v>
          </cell>
          <cell r="D275">
            <v>623314339</v>
          </cell>
          <cell r="F275">
            <v>623314339</v>
          </cell>
        </row>
        <row r="276">
          <cell r="B276">
            <v>410106</v>
          </cell>
          <cell r="C276" t="str">
            <v>ING. CUOTAS- CONTRATO</v>
          </cell>
          <cell r="E276">
            <v>26349568007</v>
          </cell>
          <cell r="F276">
            <v>26349568007</v>
          </cell>
        </row>
        <row r="277">
          <cell r="B277">
            <v>41010601</v>
          </cell>
          <cell r="C277" t="str">
            <v>ING. RICOH</v>
          </cell>
          <cell r="D277">
            <v>13210195695</v>
          </cell>
          <cell r="F277">
            <v>13210195695</v>
          </cell>
        </row>
        <row r="278">
          <cell r="B278">
            <v>41010602</v>
          </cell>
          <cell r="C278" t="str">
            <v>ING. UNIBIND</v>
          </cell>
          <cell r="D278">
            <v>723833947</v>
          </cell>
          <cell r="F278">
            <v>723833947</v>
          </cell>
        </row>
        <row r="279">
          <cell r="B279">
            <v>41010604</v>
          </cell>
          <cell r="C279" t="str">
            <v>ING. PRECODATA</v>
          </cell>
          <cell r="D279">
            <v>75841117</v>
          </cell>
          <cell r="F279">
            <v>75841117</v>
          </cell>
        </row>
        <row r="280">
          <cell r="B280">
            <v>41010606</v>
          </cell>
          <cell r="C280" t="str">
            <v>ING. SERVER</v>
          </cell>
          <cell r="D280">
            <v>4613217</v>
          </cell>
          <cell r="F280">
            <v>4613217</v>
          </cell>
        </row>
        <row r="281">
          <cell r="B281">
            <v>41010609</v>
          </cell>
          <cell r="C281" t="str">
            <v>ING. AXENTRIA</v>
          </cell>
          <cell r="D281">
            <v>543942077</v>
          </cell>
          <cell r="F281">
            <v>543942077</v>
          </cell>
        </row>
        <row r="282">
          <cell r="B282">
            <v>41010611</v>
          </cell>
          <cell r="C282" t="str">
            <v>ING. PPS</v>
          </cell>
          <cell r="D282">
            <v>482936248</v>
          </cell>
          <cell r="F282">
            <v>482936248</v>
          </cell>
        </row>
        <row r="283">
          <cell r="B283">
            <v>41010612</v>
          </cell>
          <cell r="C283" t="str">
            <v>ING. EQUITRAC</v>
          </cell>
          <cell r="D283">
            <v>293445887</v>
          </cell>
          <cell r="F283">
            <v>293445887</v>
          </cell>
        </row>
        <row r="284">
          <cell r="B284">
            <v>41010614</v>
          </cell>
          <cell r="C284" t="str">
            <v>ING. FIJITSU</v>
          </cell>
          <cell r="D284">
            <v>205602940</v>
          </cell>
          <cell r="F284">
            <v>205602940</v>
          </cell>
        </row>
        <row r="285">
          <cell r="B285">
            <v>41010615</v>
          </cell>
          <cell r="C285" t="str">
            <v>ING. ECOPY</v>
          </cell>
          <cell r="D285">
            <v>43842139</v>
          </cell>
          <cell r="F285">
            <v>43842139</v>
          </cell>
        </row>
        <row r="286">
          <cell r="B286">
            <v>41010617</v>
          </cell>
          <cell r="C286" t="str">
            <v>ING. MAQUINAS 3D</v>
          </cell>
          <cell r="D286">
            <v>1521552</v>
          </cell>
          <cell r="F286">
            <v>1521552</v>
          </cell>
        </row>
        <row r="287">
          <cell r="B287">
            <v>41010618</v>
          </cell>
          <cell r="C287" t="str">
            <v>ING. DUPLO</v>
          </cell>
          <cell r="D287">
            <v>34071202</v>
          </cell>
          <cell r="F287">
            <v>34071202</v>
          </cell>
        </row>
        <row r="288">
          <cell r="B288">
            <v>41010619</v>
          </cell>
          <cell r="C288" t="str">
            <v>ING. SEGUROS</v>
          </cell>
          <cell r="D288">
            <v>12190890</v>
          </cell>
          <cell r="F288">
            <v>12190890</v>
          </cell>
        </row>
        <row r="289">
          <cell r="B289">
            <v>41010620</v>
          </cell>
          <cell r="C289" t="str">
            <v>INGRESOS POR LEASING</v>
          </cell>
          <cell r="D289">
            <v>10624295668</v>
          </cell>
          <cell r="F289">
            <v>10624295668</v>
          </cell>
        </row>
        <row r="290">
          <cell r="B290">
            <v>41010621</v>
          </cell>
          <cell r="C290" t="str">
            <v>INGRESOS PAPERCUT</v>
          </cell>
          <cell r="D290">
            <v>43917517</v>
          </cell>
          <cell r="F290">
            <v>43917517</v>
          </cell>
        </row>
        <row r="291">
          <cell r="B291">
            <v>41010622</v>
          </cell>
          <cell r="C291" t="str">
            <v>INGRESOS SOFTEXPERT</v>
          </cell>
          <cell r="D291">
            <v>28895870</v>
          </cell>
          <cell r="F291">
            <v>28895870</v>
          </cell>
        </row>
        <row r="292">
          <cell r="B292">
            <v>41010623</v>
          </cell>
          <cell r="C292" t="str">
            <v>INGRESOS DATA EYSY</v>
          </cell>
          <cell r="D292">
            <v>8760732</v>
          </cell>
          <cell r="F292">
            <v>8760732</v>
          </cell>
        </row>
        <row r="293">
          <cell r="B293">
            <v>41010624</v>
          </cell>
          <cell r="C293" t="str">
            <v>INGRESOS PRINT AUDIT</v>
          </cell>
          <cell r="D293">
            <v>6355639</v>
          </cell>
          <cell r="F293">
            <v>6355639</v>
          </cell>
        </row>
        <row r="294">
          <cell r="B294">
            <v>41010626</v>
          </cell>
          <cell r="C294" t="str">
            <v>INGRESOS RICOH SW</v>
          </cell>
          <cell r="D294">
            <v>5305670</v>
          </cell>
          <cell r="F294">
            <v>5305670</v>
          </cell>
        </row>
        <row r="295">
          <cell r="B295">
            <v>410107</v>
          </cell>
          <cell r="C295" t="str">
            <v>ING. PORTAL DE SOLUCIONES</v>
          </cell>
          <cell r="E295">
            <v>96683783</v>
          </cell>
          <cell r="F295">
            <v>96683783</v>
          </cell>
        </row>
        <row r="296">
          <cell r="B296">
            <v>41010704</v>
          </cell>
          <cell r="C296" t="str">
            <v>ING. POR SERVICIOS PROFESIONALES</v>
          </cell>
          <cell r="D296">
            <v>96683783</v>
          </cell>
          <cell r="F296">
            <v>96683783</v>
          </cell>
        </row>
        <row r="297">
          <cell r="B297">
            <v>410108</v>
          </cell>
          <cell r="C297" t="str">
            <v>INGRESO CLICK</v>
          </cell>
          <cell r="E297">
            <v>24360590581</v>
          </cell>
          <cell r="F297">
            <v>24360590581</v>
          </cell>
        </row>
        <row r="298">
          <cell r="B298">
            <v>41010801</v>
          </cell>
          <cell r="C298" t="str">
            <v>ING. CLICK ESCANEO</v>
          </cell>
          <cell r="D298">
            <v>7466793</v>
          </cell>
          <cell r="F298">
            <v>7466793</v>
          </cell>
        </row>
        <row r="299">
          <cell r="B299">
            <v>41010802</v>
          </cell>
          <cell r="C299" t="str">
            <v>ING. CLICK IMPRESIONES</v>
          </cell>
          <cell r="D299">
            <v>19084729617</v>
          </cell>
          <cell r="F299">
            <v>19084729617</v>
          </cell>
        </row>
        <row r="300">
          <cell r="B300">
            <v>41010803</v>
          </cell>
          <cell r="C300" t="str">
            <v>ING. IMPRESIONES 3D</v>
          </cell>
          <cell r="D300" t="str">
            <v xml:space="preserve">                         -</v>
          </cell>
          <cell r="F300">
            <v>0</v>
          </cell>
        </row>
        <row r="301">
          <cell r="B301">
            <v>41010805</v>
          </cell>
          <cell r="C301" t="str">
            <v>ING. POR CLICK</v>
          </cell>
          <cell r="D301">
            <v>5268394171</v>
          </cell>
          <cell r="F301">
            <v>5268394171</v>
          </cell>
        </row>
        <row r="302">
          <cell r="B302">
            <v>410109</v>
          </cell>
          <cell r="C302" t="str">
            <v>ING. EXCEDENTE</v>
          </cell>
          <cell r="E302">
            <v>6546103891</v>
          </cell>
          <cell r="F302">
            <v>6546103891</v>
          </cell>
        </row>
        <row r="303">
          <cell r="B303">
            <v>41010902</v>
          </cell>
          <cell r="C303" t="str">
            <v>INGRESOS EXCEDENTES CLICK</v>
          </cell>
          <cell r="D303">
            <v>6546103891</v>
          </cell>
          <cell r="F303">
            <v>6546103891</v>
          </cell>
        </row>
        <row r="304">
          <cell r="B304">
            <v>410110</v>
          </cell>
          <cell r="C304" t="str">
            <v>ING. SERVICIOS - FINANCIACION LEASING</v>
          </cell>
          <cell r="E304">
            <v>5689143561</v>
          </cell>
          <cell r="F304">
            <v>5689143561</v>
          </cell>
        </row>
        <row r="305">
          <cell r="B305">
            <v>41011001</v>
          </cell>
          <cell r="C305" t="str">
            <v>ING. FACILITIES</v>
          </cell>
          <cell r="D305">
            <v>112842412</v>
          </cell>
          <cell r="F305">
            <v>112842412</v>
          </cell>
        </row>
        <row r="306">
          <cell r="B306">
            <v>41011002</v>
          </cell>
          <cell r="C306" t="str">
            <v>ING. INTERES</v>
          </cell>
          <cell r="D306">
            <v>4341458662</v>
          </cell>
          <cell r="F306">
            <v>4341458662</v>
          </cell>
        </row>
        <row r="307">
          <cell r="B307">
            <v>41011003</v>
          </cell>
          <cell r="C307" t="str">
            <v>ING. CONSULTORIA</v>
          </cell>
          <cell r="D307">
            <v>1234842487</v>
          </cell>
          <cell r="F307">
            <v>1234842487</v>
          </cell>
        </row>
        <row r="308">
          <cell r="B308">
            <v>410111</v>
          </cell>
          <cell r="C308" t="str">
            <v>VENTAS DIRECTAS DE PRODUCTOS/REPUESTOS/LICENCIAS</v>
          </cell>
          <cell r="E308">
            <v>6697554613</v>
          </cell>
          <cell r="F308">
            <v>6697554613</v>
          </cell>
        </row>
        <row r="309">
          <cell r="B309">
            <v>41011101</v>
          </cell>
          <cell r="C309" t="str">
            <v>VENTA DIRECTA RICOH</v>
          </cell>
          <cell r="D309">
            <v>744951137</v>
          </cell>
          <cell r="F309">
            <v>744951137</v>
          </cell>
        </row>
        <row r="310">
          <cell r="B310">
            <v>41011104</v>
          </cell>
          <cell r="C310" t="str">
            <v>VENTA DIRECTA PRECODATA</v>
          </cell>
          <cell r="D310">
            <v>613973558</v>
          </cell>
          <cell r="F310">
            <v>613973558</v>
          </cell>
        </row>
        <row r="311">
          <cell r="B311">
            <v>41011109</v>
          </cell>
          <cell r="C311" t="str">
            <v>VENTA DIRECTA AXENTRIA</v>
          </cell>
          <cell r="D311">
            <v>123125638</v>
          </cell>
          <cell r="F311">
            <v>123125638</v>
          </cell>
        </row>
        <row r="312">
          <cell r="B312">
            <v>41011111</v>
          </cell>
          <cell r="C312" t="str">
            <v>VENTA DIRECTA PPS</v>
          </cell>
          <cell r="D312">
            <v>38567514</v>
          </cell>
          <cell r="F312">
            <v>38567514</v>
          </cell>
        </row>
        <row r="313">
          <cell r="B313">
            <v>41011116</v>
          </cell>
          <cell r="C313" t="str">
            <v>VENTA DIRECTA PANINI</v>
          </cell>
          <cell r="D313">
            <v>265661826</v>
          </cell>
          <cell r="F313">
            <v>265661826</v>
          </cell>
        </row>
        <row r="314">
          <cell r="B314">
            <v>41011117</v>
          </cell>
          <cell r="C314" t="str">
            <v>VENTA DIRECTA MAQUINAS 3D</v>
          </cell>
          <cell r="D314">
            <v>2764015995</v>
          </cell>
          <cell r="F314">
            <v>2764015995</v>
          </cell>
        </row>
        <row r="315">
          <cell r="B315">
            <v>41011119</v>
          </cell>
          <cell r="C315" t="str">
            <v>VENTA DIRECTA PRINT DIRECTOR</v>
          </cell>
          <cell r="D315" t="str">
            <v xml:space="preserve">                         -</v>
          </cell>
          <cell r="F315">
            <v>0</v>
          </cell>
        </row>
        <row r="316">
          <cell r="B316">
            <v>41011120</v>
          </cell>
          <cell r="C316" t="str">
            <v>ING.POR VENTA DE ARTICULOS/INSUMOS/OTROS</v>
          </cell>
          <cell r="D316">
            <v>2147258945</v>
          </cell>
          <cell r="F316">
            <v>2147258945</v>
          </cell>
        </row>
        <row r="317">
          <cell r="B317">
            <v>410115</v>
          </cell>
          <cell r="C317" t="str">
            <v>OTROS INGRESOS OPERATIVOS</v>
          </cell>
          <cell r="E317" t="str">
            <v xml:space="preserve">                        -</v>
          </cell>
          <cell r="F317">
            <v>0</v>
          </cell>
        </row>
        <row r="318">
          <cell r="B318">
            <v>41011501</v>
          </cell>
          <cell r="C318" t="str">
            <v>DESCUENTOS Y CARGOS - RICOH</v>
          </cell>
          <cell r="D318" t="str">
            <v xml:space="preserve">                         -</v>
          </cell>
          <cell r="F318">
            <v>0</v>
          </cell>
        </row>
        <row r="319">
          <cell r="B319">
            <v>4102</v>
          </cell>
          <cell r="C319" t="str">
            <v>INGRESOS NO OPERATIVOS</v>
          </cell>
          <cell r="E319">
            <v>910823934</v>
          </cell>
          <cell r="F319">
            <v>910823934</v>
          </cell>
        </row>
        <row r="320">
          <cell r="B320">
            <v>410201</v>
          </cell>
          <cell r="C320" t="str">
            <v>OTROS INGRESOS</v>
          </cell>
          <cell r="E320">
            <v>758753772</v>
          </cell>
          <cell r="F320">
            <v>758753772</v>
          </cell>
        </row>
        <row r="321">
          <cell r="B321">
            <v>41020101</v>
          </cell>
          <cell r="C321" t="str">
            <v>DESCUENTOS OBTENIDOS</v>
          </cell>
          <cell r="D321">
            <v>165328444</v>
          </cell>
          <cell r="F321">
            <v>165328444</v>
          </cell>
        </row>
        <row r="322">
          <cell r="B322">
            <v>41020102</v>
          </cell>
          <cell r="C322" t="str">
            <v>INGRESOS VARIOS</v>
          </cell>
          <cell r="D322">
            <v>593152600</v>
          </cell>
          <cell r="F322">
            <v>593152600</v>
          </cell>
        </row>
        <row r="323">
          <cell r="B323">
            <v>41020103</v>
          </cell>
          <cell r="C323" t="str">
            <v>VENTA ACTIVO FIJO</v>
          </cell>
          <cell r="D323">
            <v>272727</v>
          </cell>
          <cell r="F323">
            <v>272727</v>
          </cell>
        </row>
        <row r="324">
          <cell r="B324">
            <v>410202</v>
          </cell>
          <cell r="C324" t="str">
            <v>INGRESOS FINANCIEROS</v>
          </cell>
          <cell r="E324">
            <v>152070162</v>
          </cell>
          <cell r="F324">
            <v>152070162</v>
          </cell>
        </row>
        <row r="325">
          <cell r="B325">
            <v>41020201</v>
          </cell>
          <cell r="C325" t="str">
            <v>INTERESES GANADOS</v>
          </cell>
          <cell r="D325">
            <v>1829905</v>
          </cell>
          <cell r="F325">
            <v>1829905</v>
          </cell>
        </row>
        <row r="326">
          <cell r="B326">
            <v>41020203</v>
          </cell>
          <cell r="C326" t="str">
            <v>INTERESES MORATORIOS</v>
          </cell>
          <cell r="D326">
            <v>150240257</v>
          </cell>
          <cell r="F326">
            <v>150240257</v>
          </cell>
        </row>
        <row r="327">
          <cell r="B327">
            <v>4103</v>
          </cell>
          <cell r="C327" t="str">
            <v>INGRESOS MERCÍ</v>
          </cell>
          <cell r="E327">
            <v>1554238852</v>
          </cell>
          <cell r="F327">
            <v>1554238852</v>
          </cell>
        </row>
        <row r="328">
          <cell r="B328">
            <v>410301</v>
          </cell>
          <cell r="C328" t="str">
            <v>OTROS INGRESOS</v>
          </cell>
          <cell r="E328">
            <v>1554238852</v>
          </cell>
          <cell r="F328">
            <v>1554238852</v>
          </cell>
        </row>
        <row r="329">
          <cell r="B329">
            <v>41030101</v>
          </cell>
          <cell r="C329" t="str">
            <v>INGRESOS MERCÍ</v>
          </cell>
          <cell r="D329">
            <v>1554238852</v>
          </cell>
          <cell r="F329">
            <v>1554238852</v>
          </cell>
        </row>
        <row r="330">
          <cell r="B330">
            <v>5</v>
          </cell>
          <cell r="C330" t="str">
            <v>EGRESOS</v>
          </cell>
          <cell r="E330">
            <v>80558643949</v>
          </cell>
          <cell r="F330">
            <v>80558643949</v>
          </cell>
        </row>
        <row r="331">
          <cell r="B331">
            <v>51</v>
          </cell>
          <cell r="C331" t="str">
            <v>EGRESOS CORRIENTES</v>
          </cell>
          <cell r="E331">
            <v>70257540980</v>
          </cell>
          <cell r="F331">
            <v>70257540980</v>
          </cell>
        </row>
        <row r="332">
          <cell r="B332">
            <v>5101</v>
          </cell>
          <cell r="C332" t="str">
            <v>EGRESOS OPERATIVOS</v>
          </cell>
          <cell r="E332">
            <v>44665563386</v>
          </cell>
          <cell r="F332">
            <v>44665563386</v>
          </cell>
        </row>
        <row r="333">
          <cell r="B333">
            <v>510101</v>
          </cell>
          <cell r="C333" t="str">
            <v>COSTO DE VENTAS</v>
          </cell>
          <cell r="E333">
            <v>40105478391</v>
          </cell>
          <cell r="F333">
            <v>40105478391</v>
          </cell>
        </row>
        <row r="334">
          <cell r="B334">
            <v>51010101</v>
          </cell>
          <cell r="C334" t="str">
            <v>Costos Convenio Click</v>
          </cell>
          <cell r="D334">
            <v>17052177091</v>
          </cell>
          <cell r="F334">
            <v>17052177091</v>
          </cell>
        </row>
        <row r="335">
          <cell r="B335">
            <v>51010103</v>
          </cell>
          <cell r="C335" t="str">
            <v>Costo - Varios</v>
          </cell>
          <cell r="D335">
            <v>1227148698</v>
          </cell>
          <cell r="F335">
            <v>1227148698</v>
          </cell>
        </row>
        <row r="336">
          <cell r="B336">
            <v>51010104</v>
          </cell>
          <cell r="C336" t="str">
            <v>LICENCIA SOFTWARE IMPRESION</v>
          </cell>
          <cell r="D336">
            <v>1788627651</v>
          </cell>
          <cell r="F336">
            <v>1788627651</v>
          </cell>
        </row>
        <row r="337">
          <cell r="B337">
            <v>51010107</v>
          </cell>
          <cell r="C337" t="str">
            <v>Depreciaciones Equipos en Leasing</v>
          </cell>
          <cell r="D337">
            <v>12594463861</v>
          </cell>
          <cell r="F337">
            <v>12594463861</v>
          </cell>
        </row>
        <row r="338">
          <cell r="B338">
            <v>51010108</v>
          </cell>
          <cell r="C338" t="str">
            <v>Click Hojas Impresion Distribucion</v>
          </cell>
          <cell r="D338">
            <v>249736280</v>
          </cell>
          <cell r="F338">
            <v>249736280</v>
          </cell>
        </row>
        <row r="339">
          <cell r="B339">
            <v>51010109</v>
          </cell>
          <cell r="C339" t="str">
            <v>FLETE A CLIENTES</v>
          </cell>
          <cell r="D339">
            <v>4300000</v>
          </cell>
          <cell r="F339">
            <v>4300000</v>
          </cell>
        </row>
        <row r="340">
          <cell r="B340">
            <v>51010110</v>
          </cell>
          <cell r="C340" t="str">
            <v>COSTO DE VENTAS MAQUINAS</v>
          </cell>
          <cell r="D340">
            <v>1184172951</v>
          </cell>
          <cell r="F340">
            <v>1184172951</v>
          </cell>
        </row>
        <row r="341">
          <cell r="B341">
            <v>51010112</v>
          </cell>
          <cell r="C341" t="str">
            <v>COSTO TONERS CRISTALIZADOS</v>
          </cell>
          <cell r="D341">
            <v>167214335</v>
          </cell>
          <cell r="F341">
            <v>167214335</v>
          </cell>
        </row>
        <row r="342">
          <cell r="B342">
            <v>51010113</v>
          </cell>
          <cell r="C342" t="str">
            <v>COSTO REPUESTOS AVERIADOS</v>
          </cell>
          <cell r="D342">
            <v>44689441</v>
          </cell>
          <cell r="F342">
            <v>44689441</v>
          </cell>
        </row>
        <row r="343">
          <cell r="B343">
            <v>51010114</v>
          </cell>
          <cell r="C343" t="str">
            <v>COSTO BAJA OBSOLESENCIA</v>
          </cell>
          <cell r="D343">
            <v>5789117648</v>
          </cell>
          <cell r="F343">
            <v>5789117648</v>
          </cell>
        </row>
        <row r="344">
          <cell r="B344">
            <v>51010115</v>
          </cell>
          <cell r="C344" t="str">
            <v>DESCUENTOS CONCEDIDOS</v>
          </cell>
          <cell r="D344">
            <v>89417</v>
          </cell>
          <cell r="F344">
            <v>89417</v>
          </cell>
        </row>
        <row r="345">
          <cell r="B345">
            <v>51010117</v>
          </cell>
          <cell r="C345" t="str">
            <v>COSTOS  DE SEGUROS</v>
          </cell>
          <cell r="D345">
            <v>3741018</v>
          </cell>
          <cell r="F345">
            <v>3741018</v>
          </cell>
        </row>
        <row r="346">
          <cell r="B346">
            <v>510103</v>
          </cell>
          <cell r="C346" t="str">
            <v>SUMINISTROS</v>
          </cell>
          <cell r="E346">
            <v>1214825145</v>
          </cell>
          <cell r="F346">
            <v>1214825145</v>
          </cell>
        </row>
        <row r="347">
          <cell r="B347">
            <v>51010301</v>
          </cell>
          <cell r="C347" t="str">
            <v>COSTO POR SUMINISTROS</v>
          </cell>
          <cell r="D347">
            <v>1214825145</v>
          </cell>
          <cell r="F347">
            <v>1214825145</v>
          </cell>
        </row>
        <row r="348">
          <cell r="B348">
            <v>510106</v>
          </cell>
          <cell r="C348" t="str">
            <v>COSTOS 3D</v>
          </cell>
          <cell r="E348">
            <v>1983464912</v>
          </cell>
          <cell r="F348">
            <v>1983464912</v>
          </cell>
        </row>
        <row r="349">
          <cell r="B349">
            <v>51010601</v>
          </cell>
          <cell r="C349" t="str">
            <v>COSTO DE VENTA MAQUINAS 3D</v>
          </cell>
          <cell r="D349">
            <v>1983464912</v>
          </cell>
          <cell r="F349">
            <v>1983464912</v>
          </cell>
        </row>
        <row r="350">
          <cell r="B350">
            <v>510107</v>
          </cell>
          <cell r="C350" t="str">
            <v>COSTOS MERCÍ</v>
          </cell>
          <cell r="E350">
            <v>1361794938</v>
          </cell>
          <cell r="F350">
            <v>1361794938</v>
          </cell>
        </row>
        <row r="351">
          <cell r="B351">
            <v>51010701</v>
          </cell>
          <cell r="C351" t="str">
            <v>COSTO DE VENTA MERCÍ</v>
          </cell>
          <cell r="D351">
            <v>1361794938</v>
          </cell>
          <cell r="F351">
            <v>1361794938</v>
          </cell>
        </row>
        <row r="352">
          <cell r="B352">
            <v>5102</v>
          </cell>
          <cell r="C352" t="str">
            <v>GASTOS OPERATIVOS</v>
          </cell>
          <cell r="E352">
            <v>8150015465</v>
          </cell>
          <cell r="F352">
            <v>8150015465</v>
          </cell>
        </row>
        <row r="353">
          <cell r="B353">
            <v>510201</v>
          </cell>
          <cell r="C353" t="str">
            <v>GASTOS DE OPERACIÓN</v>
          </cell>
          <cell r="E353">
            <v>8150015465</v>
          </cell>
          <cell r="F353">
            <v>8150015465</v>
          </cell>
        </row>
        <row r="354">
          <cell r="B354">
            <v>51020101</v>
          </cell>
          <cell r="C354" t="str">
            <v>P.L.D.</v>
          </cell>
          <cell r="D354">
            <v>398579198</v>
          </cell>
          <cell r="F354">
            <v>398579198</v>
          </cell>
        </row>
        <row r="355">
          <cell r="B355">
            <v>51020102</v>
          </cell>
          <cell r="C355" t="str">
            <v>Alquiler Edificios</v>
          </cell>
          <cell r="D355">
            <v>934892424</v>
          </cell>
          <cell r="F355">
            <v>934892424</v>
          </cell>
        </row>
        <row r="356">
          <cell r="B356">
            <v>51020103</v>
          </cell>
          <cell r="C356" t="str">
            <v>Gastos Administrativos</v>
          </cell>
          <cell r="D356">
            <v>163507141</v>
          </cell>
          <cell r="F356">
            <v>163507141</v>
          </cell>
        </row>
        <row r="357">
          <cell r="B357">
            <v>51020104</v>
          </cell>
          <cell r="C357" t="str">
            <v>Mantenimiento de Equipos de Oficina</v>
          </cell>
          <cell r="D357">
            <v>9684932</v>
          </cell>
          <cell r="F357">
            <v>9684932</v>
          </cell>
        </row>
        <row r="358">
          <cell r="B358">
            <v>51020105</v>
          </cell>
          <cell r="C358" t="str">
            <v>Mantenimiento De Vehiculos</v>
          </cell>
          <cell r="D358">
            <v>106645220</v>
          </cell>
          <cell r="F358">
            <v>106645220</v>
          </cell>
        </row>
        <row r="359">
          <cell r="B359">
            <v>51020106</v>
          </cell>
          <cell r="C359" t="str">
            <v>Mantenimiento Edificios</v>
          </cell>
          <cell r="D359">
            <v>187602679</v>
          </cell>
          <cell r="F359">
            <v>187602679</v>
          </cell>
        </row>
        <row r="360">
          <cell r="B360">
            <v>51020107</v>
          </cell>
          <cell r="C360" t="str">
            <v>Combustible Y Lubricantes</v>
          </cell>
          <cell r="D360">
            <v>517356221</v>
          </cell>
          <cell r="F360">
            <v>517356221</v>
          </cell>
        </row>
        <row r="361">
          <cell r="B361">
            <v>51020108</v>
          </cell>
          <cell r="C361" t="str">
            <v>Agua</v>
          </cell>
          <cell r="D361">
            <v>1970341</v>
          </cell>
          <cell r="F361">
            <v>1970341</v>
          </cell>
        </row>
        <row r="362">
          <cell r="B362">
            <v>51020109</v>
          </cell>
          <cell r="C362" t="str">
            <v>Energia Electrica</v>
          </cell>
          <cell r="D362">
            <v>81929090</v>
          </cell>
          <cell r="F362">
            <v>81929090</v>
          </cell>
        </row>
        <row r="363">
          <cell r="B363">
            <v>51020110</v>
          </cell>
          <cell r="C363" t="str">
            <v>TELEFONIA FIJA</v>
          </cell>
          <cell r="D363">
            <v>54813572</v>
          </cell>
          <cell r="F363">
            <v>54813572</v>
          </cell>
        </row>
        <row r="364">
          <cell r="B364">
            <v>51020111</v>
          </cell>
          <cell r="C364" t="str">
            <v>Telefonia Celular</v>
          </cell>
          <cell r="D364">
            <v>271210320</v>
          </cell>
          <cell r="F364">
            <v>271210320</v>
          </cell>
        </row>
        <row r="365">
          <cell r="B365">
            <v>51020113</v>
          </cell>
          <cell r="C365" t="str">
            <v>Encomienda Y Correo</v>
          </cell>
          <cell r="D365">
            <v>179466448</v>
          </cell>
          <cell r="F365">
            <v>179466448</v>
          </cell>
        </row>
        <row r="366">
          <cell r="B366">
            <v>51020114</v>
          </cell>
          <cell r="C366" t="str">
            <v>Papeleria Y Utiles</v>
          </cell>
          <cell r="D366">
            <v>71640312</v>
          </cell>
          <cell r="F366">
            <v>71640312</v>
          </cell>
        </row>
        <row r="367">
          <cell r="B367">
            <v>51020115</v>
          </cell>
          <cell r="C367" t="str">
            <v>Utiles De Computacion</v>
          </cell>
          <cell r="D367">
            <v>24338362</v>
          </cell>
          <cell r="F367">
            <v>24338362</v>
          </cell>
        </row>
        <row r="368">
          <cell r="B368">
            <v>51020117</v>
          </cell>
          <cell r="C368" t="str">
            <v>Impuestos Varios</v>
          </cell>
          <cell r="D368">
            <v>690004</v>
          </cell>
          <cell r="F368">
            <v>690004</v>
          </cell>
        </row>
        <row r="369">
          <cell r="B369">
            <v>51020118</v>
          </cell>
          <cell r="C369" t="str">
            <v>Patentes Rodados</v>
          </cell>
          <cell r="D369">
            <v>1674418</v>
          </cell>
          <cell r="F369">
            <v>1674418</v>
          </cell>
        </row>
        <row r="370">
          <cell r="B370">
            <v>51020119</v>
          </cell>
          <cell r="C370" t="str">
            <v>Seguridad Y Vigilancia</v>
          </cell>
          <cell r="D370">
            <v>77274549</v>
          </cell>
          <cell r="F370">
            <v>77274549</v>
          </cell>
        </row>
        <row r="371">
          <cell r="B371">
            <v>51020120</v>
          </cell>
          <cell r="C371" t="str">
            <v>Seguros Devengados</v>
          </cell>
          <cell r="D371">
            <v>103689989</v>
          </cell>
          <cell r="F371">
            <v>103689989</v>
          </cell>
        </row>
        <row r="372">
          <cell r="B372">
            <v>51020122</v>
          </cell>
          <cell r="C372" t="str">
            <v>Gastos Varios</v>
          </cell>
          <cell r="D372">
            <v>386977504</v>
          </cell>
          <cell r="F372">
            <v>386977504</v>
          </cell>
        </row>
        <row r="373">
          <cell r="B373">
            <v>51020123</v>
          </cell>
          <cell r="C373" t="str">
            <v>VIATICOS Y MOVILIDAD</v>
          </cell>
          <cell r="D373">
            <v>304283603</v>
          </cell>
          <cell r="F373">
            <v>304283603</v>
          </cell>
        </row>
        <row r="374">
          <cell r="B374">
            <v>51020124</v>
          </cell>
          <cell r="C374" t="str">
            <v>Gastos De Limpieza</v>
          </cell>
          <cell r="D374">
            <v>188340440</v>
          </cell>
          <cell r="F374">
            <v>188340440</v>
          </cell>
        </row>
        <row r="375">
          <cell r="B375">
            <v>51020125</v>
          </cell>
          <cell r="C375" t="str">
            <v>Honorarios Profesionales Contabilidad</v>
          </cell>
          <cell r="D375">
            <v>10122727</v>
          </cell>
          <cell r="F375">
            <v>10122727</v>
          </cell>
        </row>
        <row r="376">
          <cell r="B376">
            <v>51020126</v>
          </cell>
          <cell r="C376" t="str">
            <v>CAFETERIA Y REFRIGERIOS</v>
          </cell>
          <cell r="D376">
            <v>76462570</v>
          </cell>
          <cell r="F376">
            <v>76462570</v>
          </cell>
        </row>
        <row r="377">
          <cell r="B377">
            <v>51020127</v>
          </cell>
          <cell r="C377" t="str">
            <v>Gastos Generales</v>
          </cell>
          <cell r="D377">
            <v>2496000</v>
          </cell>
          <cell r="F377">
            <v>2496000</v>
          </cell>
        </row>
        <row r="378">
          <cell r="B378">
            <v>51020128</v>
          </cell>
          <cell r="C378" t="str">
            <v>Cuotas Sociales</v>
          </cell>
          <cell r="D378">
            <v>8830000</v>
          </cell>
          <cell r="F378">
            <v>8830000</v>
          </cell>
        </row>
        <row r="379">
          <cell r="B379">
            <v>51020129</v>
          </cell>
          <cell r="C379" t="str">
            <v>Donaciones</v>
          </cell>
          <cell r="D379">
            <v>71567900</v>
          </cell>
          <cell r="F379">
            <v>71567900</v>
          </cell>
        </row>
        <row r="380">
          <cell r="B380">
            <v>51020132</v>
          </cell>
          <cell r="C380" t="str">
            <v>Servicios Informaticos</v>
          </cell>
          <cell r="D380">
            <v>435131796</v>
          </cell>
          <cell r="F380">
            <v>435131796</v>
          </cell>
        </row>
        <row r="381">
          <cell r="B381">
            <v>51020133</v>
          </cell>
          <cell r="C381" t="str">
            <v>Mantenimiento De Software</v>
          </cell>
          <cell r="D381">
            <v>23433731</v>
          </cell>
          <cell r="F381">
            <v>23433731</v>
          </cell>
        </row>
        <row r="382">
          <cell r="B382">
            <v>51020134</v>
          </cell>
          <cell r="C382" t="str">
            <v>GASTOS DE GERENCIA</v>
          </cell>
          <cell r="D382">
            <v>196970939</v>
          </cell>
          <cell r="F382">
            <v>196970939</v>
          </cell>
        </row>
        <row r="383">
          <cell r="B383">
            <v>51020135</v>
          </cell>
          <cell r="C383" t="str">
            <v>GASTOS DE DEPOSITO</v>
          </cell>
          <cell r="D383">
            <v>69432264</v>
          </cell>
          <cell r="F383">
            <v>69432264</v>
          </cell>
        </row>
        <row r="384">
          <cell r="B384">
            <v>51020136</v>
          </cell>
          <cell r="C384" t="str">
            <v>Alquiler - Encarnación</v>
          </cell>
          <cell r="D384">
            <v>42285720</v>
          </cell>
          <cell r="F384">
            <v>42285720</v>
          </cell>
        </row>
        <row r="385">
          <cell r="B385">
            <v>51020140</v>
          </cell>
          <cell r="C385" t="str">
            <v>Energía Eléctrica- Encarnación</v>
          </cell>
          <cell r="D385">
            <v>5225091</v>
          </cell>
          <cell r="F385">
            <v>5225091</v>
          </cell>
        </row>
        <row r="386">
          <cell r="B386">
            <v>51020141</v>
          </cell>
          <cell r="C386" t="str">
            <v>Gastos ST</v>
          </cell>
          <cell r="D386">
            <v>13545497</v>
          </cell>
          <cell r="F386">
            <v>13545497</v>
          </cell>
        </row>
        <row r="387">
          <cell r="B387">
            <v>51020142</v>
          </cell>
          <cell r="C387" t="str">
            <v>Actos y Documentos</v>
          </cell>
          <cell r="D387">
            <v>602285</v>
          </cell>
          <cell r="F387">
            <v>602285</v>
          </cell>
        </row>
        <row r="388">
          <cell r="B388">
            <v>51020144</v>
          </cell>
          <cell r="C388" t="str">
            <v>Alquiler - Ciudad del Este</v>
          </cell>
          <cell r="D388">
            <v>95782860</v>
          </cell>
          <cell r="F388">
            <v>95782860</v>
          </cell>
        </row>
        <row r="389">
          <cell r="B389">
            <v>51020148</v>
          </cell>
          <cell r="C389" t="str">
            <v>ENERGIA ELECTRICA - CIUDAD DEL ESTE</v>
          </cell>
          <cell r="D389">
            <v>8619336</v>
          </cell>
          <cell r="F389">
            <v>8619336</v>
          </cell>
        </row>
        <row r="390">
          <cell r="B390">
            <v>51020149</v>
          </cell>
          <cell r="C390" t="str">
            <v>Movilidad</v>
          </cell>
          <cell r="D390">
            <v>70953000</v>
          </cell>
          <cell r="F390">
            <v>70953000</v>
          </cell>
        </row>
        <row r="391">
          <cell r="B391">
            <v>51020150</v>
          </cell>
          <cell r="C391" t="str">
            <v>Publicidad Y Propaganda</v>
          </cell>
          <cell r="D391">
            <v>251295964</v>
          </cell>
          <cell r="F391">
            <v>251295964</v>
          </cell>
        </row>
        <row r="392">
          <cell r="B392">
            <v>51020151</v>
          </cell>
          <cell r="C392" t="str">
            <v>Asesoria Legal</v>
          </cell>
          <cell r="D392">
            <v>91249531</v>
          </cell>
          <cell r="F392">
            <v>91249531</v>
          </cell>
        </row>
        <row r="393">
          <cell r="B393">
            <v>51020152</v>
          </cell>
          <cell r="C393" t="str">
            <v>Escribania</v>
          </cell>
          <cell r="D393">
            <v>39908780</v>
          </cell>
          <cell r="F393">
            <v>39908780</v>
          </cell>
        </row>
        <row r="394">
          <cell r="B394">
            <v>51020153</v>
          </cell>
          <cell r="C394" t="str">
            <v>Informconf</v>
          </cell>
          <cell r="D394">
            <v>4181020</v>
          </cell>
          <cell r="F394">
            <v>4181020</v>
          </cell>
        </row>
        <row r="395">
          <cell r="B395">
            <v>51020154</v>
          </cell>
          <cell r="C395" t="str">
            <v>Viajes Al Exterior</v>
          </cell>
          <cell r="D395">
            <v>97292366</v>
          </cell>
          <cell r="F395">
            <v>97292366</v>
          </cell>
        </row>
        <row r="396">
          <cell r="B396">
            <v>51020155</v>
          </cell>
          <cell r="C396" t="str">
            <v>Gastos No Deducibles</v>
          </cell>
          <cell r="D396">
            <v>3154936</v>
          </cell>
          <cell r="F396">
            <v>3154936</v>
          </cell>
        </row>
        <row r="397">
          <cell r="B397">
            <v>51020156</v>
          </cell>
          <cell r="C397" t="str">
            <v>ALQUILER DE ESPACIO FÍSICO</v>
          </cell>
          <cell r="D397">
            <v>69331932</v>
          </cell>
          <cell r="F397">
            <v>69331932</v>
          </cell>
        </row>
        <row r="398">
          <cell r="B398">
            <v>51020157</v>
          </cell>
          <cell r="C398" t="str">
            <v>GASTOS A FAVOR DEL PERSONAL</v>
          </cell>
          <cell r="D398">
            <v>302211285</v>
          </cell>
          <cell r="F398">
            <v>302211285</v>
          </cell>
        </row>
        <row r="399">
          <cell r="B399">
            <v>51020158</v>
          </cell>
          <cell r="C399" t="str">
            <v>GASTOS DE LICITACIONES</v>
          </cell>
          <cell r="D399">
            <v>9755649</v>
          </cell>
          <cell r="F399">
            <v>9755649</v>
          </cell>
        </row>
        <row r="400">
          <cell r="B400">
            <v>51020159</v>
          </cell>
          <cell r="C400" t="str">
            <v>AUDITORIA EXTERNA IMPOSITIVA</v>
          </cell>
          <cell r="D400">
            <v>40000000</v>
          </cell>
          <cell r="F400">
            <v>40000000</v>
          </cell>
        </row>
        <row r="401">
          <cell r="B401">
            <v>51020160</v>
          </cell>
          <cell r="C401" t="str">
            <v>FLETE LOGISTICA</v>
          </cell>
          <cell r="D401">
            <v>52090811</v>
          </cell>
          <cell r="F401">
            <v>52090811</v>
          </cell>
        </row>
        <row r="402">
          <cell r="B402">
            <v>51020162</v>
          </cell>
          <cell r="C402" t="str">
            <v>SEGURO COFACE</v>
          </cell>
          <cell r="D402">
            <v>231600870</v>
          </cell>
          <cell r="F402">
            <v>231600870</v>
          </cell>
        </row>
        <row r="403">
          <cell r="B403">
            <v>51020163</v>
          </cell>
          <cell r="C403" t="str">
            <v>GASTOS POR USO DE LICENCIA</v>
          </cell>
          <cell r="D403">
            <v>254148238</v>
          </cell>
          <cell r="F403">
            <v>254148238</v>
          </cell>
        </row>
        <row r="404">
          <cell r="B404">
            <v>51020164</v>
          </cell>
          <cell r="C404" t="str">
            <v>P.L.D. FACTURAS</v>
          </cell>
          <cell r="D404">
            <v>1245641673</v>
          </cell>
          <cell r="F404">
            <v>1245641673</v>
          </cell>
        </row>
        <row r="405">
          <cell r="B405">
            <v>51020165</v>
          </cell>
          <cell r="C405" t="str">
            <v>TASAS JUDICIALES</v>
          </cell>
          <cell r="D405">
            <v>2140552</v>
          </cell>
          <cell r="F405">
            <v>2140552</v>
          </cell>
        </row>
        <row r="406">
          <cell r="B406">
            <v>51020166</v>
          </cell>
          <cell r="C406" t="str">
            <v>HONORARIOS</v>
          </cell>
          <cell r="D406">
            <v>64690014</v>
          </cell>
          <cell r="F406">
            <v>64690014</v>
          </cell>
        </row>
        <row r="407">
          <cell r="B407">
            <v>51020167</v>
          </cell>
          <cell r="C407" t="str">
            <v>GASTOS DE CONSULADO-RICOH</v>
          </cell>
          <cell r="D407">
            <v>97419745</v>
          </cell>
          <cell r="F407">
            <v>97419745</v>
          </cell>
        </row>
        <row r="408">
          <cell r="B408">
            <v>51020169</v>
          </cell>
          <cell r="C408" t="str">
            <v>GASTOS DE DESPACHO-EXPORTACION</v>
          </cell>
          <cell r="D408">
            <v>7019437</v>
          </cell>
          <cell r="F408">
            <v>7019437</v>
          </cell>
        </row>
        <row r="409">
          <cell r="B409">
            <v>51020172</v>
          </cell>
          <cell r="C409" t="str">
            <v>GASTOS ISO 9001</v>
          </cell>
          <cell r="D409">
            <v>88854178</v>
          </cell>
          <cell r="F409">
            <v>88854178</v>
          </cell>
        </row>
        <row r="410">
          <cell r="B410">
            <v>5103</v>
          </cell>
          <cell r="C410" t="str">
            <v>SUELDOS Y CARGAS SOCIALES</v>
          </cell>
          <cell r="E410">
            <v>17437237355</v>
          </cell>
          <cell r="F410">
            <v>17437237355</v>
          </cell>
        </row>
        <row r="411">
          <cell r="B411">
            <v>510301</v>
          </cell>
          <cell r="C411" t="str">
            <v>SALARIOS GASTOS DEL PERSONAL</v>
          </cell>
          <cell r="E411">
            <v>17437237355</v>
          </cell>
          <cell r="F411">
            <v>17437237355</v>
          </cell>
        </row>
        <row r="412">
          <cell r="B412">
            <v>51030101</v>
          </cell>
          <cell r="C412" t="str">
            <v>Sueldos</v>
          </cell>
          <cell r="D412">
            <v>7082342411</v>
          </cell>
          <cell r="F412">
            <v>7082342411</v>
          </cell>
        </row>
        <row r="413">
          <cell r="B413">
            <v>51030102</v>
          </cell>
          <cell r="C413" t="str">
            <v>Aguinaldos</v>
          </cell>
          <cell r="D413">
            <v>728273684</v>
          </cell>
          <cell r="F413">
            <v>728273684</v>
          </cell>
        </row>
        <row r="414">
          <cell r="B414">
            <v>51030103</v>
          </cell>
          <cell r="C414" t="str">
            <v>Indemnizaciones</v>
          </cell>
          <cell r="D414">
            <v>87595297</v>
          </cell>
          <cell r="F414">
            <v>87595297</v>
          </cell>
        </row>
        <row r="415">
          <cell r="B415">
            <v>51030104</v>
          </cell>
          <cell r="C415" t="str">
            <v>Vacaciones Remuneradas</v>
          </cell>
          <cell r="D415">
            <v>4767180</v>
          </cell>
          <cell r="F415">
            <v>4767180</v>
          </cell>
        </row>
        <row r="416">
          <cell r="B416">
            <v>51030105</v>
          </cell>
          <cell r="C416" t="str">
            <v>Bonificacion y Premios</v>
          </cell>
          <cell r="D416">
            <v>746604072</v>
          </cell>
          <cell r="F416">
            <v>746604072</v>
          </cell>
        </row>
        <row r="417">
          <cell r="B417">
            <v>51030106</v>
          </cell>
          <cell r="C417" t="str">
            <v>Preaviso</v>
          </cell>
          <cell r="D417">
            <v>123378379</v>
          </cell>
          <cell r="F417">
            <v>123378379</v>
          </cell>
        </row>
        <row r="418">
          <cell r="B418">
            <v>51030107</v>
          </cell>
          <cell r="C418" t="str">
            <v>Comisiones Personal</v>
          </cell>
          <cell r="D418">
            <v>2399209703</v>
          </cell>
          <cell r="F418">
            <v>2399209703</v>
          </cell>
        </row>
        <row r="419">
          <cell r="B419">
            <v>51030108</v>
          </cell>
          <cell r="C419" t="str">
            <v>Aporte Patronal</v>
          </cell>
          <cell r="D419">
            <v>1544224645</v>
          </cell>
          <cell r="F419">
            <v>1544224645</v>
          </cell>
        </row>
        <row r="420">
          <cell r="B420">
            <v>51030109</v>
          </cell>
          <cell r="C420" t="str">
            <v>Capacitacion Al Personal</v>
          </cell>
          <cell r="D420">
            <v>159727204</v>
          </cell>
          <cell r="F420">
            <v>159727204</v>
          </cell>
        </row>
        <row r="421">
          <cell r="B421">
            <v>51030110</v>
          </cell>
          <cell r="C421" t="str">
            <v>Honorarios Servicios Personal</v>
          </cell>
          <cell r="D421">
            <v>4253024377</v>
          </cell>
          <cell r="F421">
            <v>4253024377</v>
          </cell>
        </row>
        <row r="422">
          <cell r="B422">
            <v>51030111</v>
          </cell>
          <cell r="C422" t="str">
            <v>Uniformes</v>
          </cell>
          <cell r="D422">
            <v>147741180</v>
          </cell>
          <cell r="F422">
            <v>147741180</v>
          </cell>
        </row>
        <row r="423">
          <cell r="B423">
            <v>51030112</v>
          </cell>
          <cell r="C423" t="str">
            <v>BONIFICACION FAMILIAR</v>
          </cell>
          <cell r="D423">
            <v>59003586</v>
          </cell>
          <cell r="F423">
            <v>59003586</v>
          </cell>
        </row>
        <row r="424">
          <cell r="B424">
            <v>51030113</v>
          </cell>
          <cell r="C424" t="str">
            <v>HORAS EXTRAS</v>
          </cell>
          <cell r="D424">
            <v>17719941</v>
          </cell>
          <cell r="F424">
            <v>17719941</v>
          </cell>
        </row>
        <row r="425">
          <cell r="B425">
            <v>51030114</v>
          </cell>
          <cell r="C425" t="str">
            <v>VACACIONES CAUSADAS</v>
          </cell>
          <cell r="D425">
            <v>70553230</v>
          </cell>
          <cell r="F425">
            <v>70553230</v>
          </cell>
        </row>
        <row r="426">
          <cell r="B426">
            <v>51030115</v>
          </cell>
          <cell r="C426" t="str">
            <v>VACACIONES PROPORCIONALES</v>
          </cell>
          <cell r="D426">
            <v>13072466</v>
          </cell>
          <cell r="F426">
            <v>13072466</v>
          </cell>
        </row>
        <row r="427">
          <cell r="B427">
            <v>5105</v>
          </cell>
          <cell r="C427" t="str">
            <v>OTROS GASTOS DE IMPORTACION</v>
          </cell>
          <cell r="E427">
            <v>4724774</v>
          </cell>
          <cell r="F427">
            <v>4724774</v>
          </cell>
        </row>
        <row r="428">
          <cell r="B428">
            <v>510501</v>
          </cell>
          <cell r="C428" t="str">
            <v>GASTOS DE IMPORTACION</v>
          </cell>
          <cell r="E428">
            <v>4724774</v>
          </cell>
          <cell r="F428">
            <v>4724774</v>
          </cell>
        </row>
        <row r="429">
          <cell r="B429">
            <v>51050101</v>
          </cell>
          <cell r="C429" t="str">
            <v>GASTOS DE DESPACHO VARIOS</v>
          </cell>
          <cell r="D429">
            <v>4724774</v>
          </cell>
          <cell r="F429">
            <v>4724774</v>
          </cell>
        </row>
        <row r="430">
          <cell r="B430">
            <v>52</v>
          </cell>
          <cell r="C430" t="str">
            <v>EGRESOS NO CORRIENTES</v>
          </cell>
          <cell r="E430">
            <v>10301102969</v>
          </cell>
          <cell r="F430">
            <v>10301102969</v>
          </cell>
        </row>
        <row r="431">
          <cell r="B431">
            <v>5201</v>
          </cell>
          <cell r="C431" t="str">
            <v>GASTOS GENERALES</v>
          </cell>
          <cell r="E431">
            <v>635359062</v>
          </cell>
          <cell r="F431">
            <v>635359062</v>
          </cell>
        </row>
        <row r="432">
          <cell r="B432">
            <v>520101</v>
          </cell>
          <cell r="C432" t="str">
            <v>DEPRECIACIONES - AMORTIZACIONES</v>
          </cell>
          <cell r="E432">
            <v>635359062</v>
          </cell>
          <cell r="F432">
            <v>635359062</v>
          </cell>
        </row>
        <row r="433">
          <cell r="B433">
            <v>52010101</v>
          </cell>
          <cell r="C433" t="str">
            <v>DEPRECIACION DEL EJERCICIO</v>
          </cell>
          <cell r="D433">
            <v>635359062</v>
          </cell>
          <cell r="F433">
            <v>635359062</v>
          </cell>
        </row>
        <row r="434">
          <cell r="B434">
            <v>5202</v>
          </cell>
          <cell r="C434" t="str">
            <v>GASTOS FINANCIEROS</v>
          </cell>
          <cell r="E434">
            <v>5242001500</v>
          </cell>
          <cell r="F434">
            <v>5242001500</v>
          </cell>
        </row>
        <row r="435">
          <cell r="B435">
            <v>520201</v>
          </cell>
          <cell r="C435" t="str">
            <v>COSTOS - INTERESES</v>
          </cell>
          <cell r="E435">
            <v>5242001500</v>
          </cell>
          <cell r="F435">
            <v>5242001500</v>
          </cell>
        </row>
        <row r="436">
          <cell r="B436">
            <v>52020101</v>
          </cell>
          <cell r="C436" t="str">
            <v>INTERESES DEVENGADOS PRESTAMOS</v>
          </cell>
          <cell r="D436">
            <v>4284251721</v>
          </cell>
          <cell r="F436">
            <v>4284251721</v>
          </cell>
        </row>
        <row r="437">
          <cell r="B437">
            <v>52020103</v>
          </cell>
          <cell r="C437" t="str">
            <v>GASTOS BANCARIOS</v>
          </cell>
          <cell r="D437">
            <v>175666377</v>
          </cell>
          <cell r="F437">
            <v>175666377</v>
          </cell>
        </row>
        <row r="438">
          <cell r="B438">
            <v>52020104</v>
          </cell>
          <cell r="C438" t="str">
            <v>INTERESES COMERCIALES</v>
          </cell>
          <cell r="D438">
            <v>782083402</v>
          </cell>
          <cell r="F438">
            <v>782083402</v>
          </cell>
        </row>
        <row r="439">
          <cell r="B439">
            <v>5203</v>
          </cell>
          <cell r="C439" t="str">
            <v>GASTOS FISCALES</v>
          </cell>
          <cell r="E439">
            <v>1070942611</v>
          </cell>
          <cell r="F439">
            <v>1070942611</v>
          </cell>
        </row>
        <row r="440">
          <cell r="B440">
            <v>520301</v>
          </cell>
          <cell r="C440" t="str">
            <v>IMPUESTOS Y TASAS</v>
          </cell>
          <cell r="E440">
            <v>1070942611</v>
          </cell>
          <cell r="F440">
            <v>1070942611</v>
          </cell>
        </row>
        <row r="441">
          <cell r="B441">
            <v>52030101</v>
          </cell>
          <cell r="C441" t="str">
            <v>IVA PROPORCIONAL - VENTA EXENTA</v>
          </cell>
          <cell r="D441">
            <v>868096500</v>
          </cell>
          <cell r="F441">
            <v>868096500</v>
          </cell>
        </row>
        <row r="442">
          <cell r="B442">
            <v>52030102</v>
          </cell>
          <cell r="C442" t="str">
            <v>IVA - COSTO</v>
          </cell>
          <cell r="D442" t="str">
            <v xml:space="preserve">                         -</v>
          </cell>
          <cell r="F442">
            <v>0</v>
          </cell>
        </row>
        <row r="443">
          <cell r="B443">
            <v>52030103</v>
          </cell>
          <cell r="C443" t="str">
            <v>MULTAS Y RECARGOS</v>
          </cell>
          <cell r="D443">
            <v>2564244</v>
          </cell>
          <cell r="F443">
            <v>2564244</v>
          </cell>
        </row>
        <row r="444">
          <cell r="B444">
            <v>52030105</v>
          </cell>
          <cell r="C444" t="str">
            <v>PATENTE COMERCIAL</v>
          </cell>
          <cell r="D444">
            <v>52518538</v>
          </cell>
          <cell r="F444">
            <v>52518538</v>
          </cell>
        </row>
        <row r="445">
          <cell r="B445">
            <v>52030106</v>
          </cell>
          <cell r="C445" t="str">
            <v>PATENTE RODADOS</v>
          </cell>
          <cell r="D445">
            <v>2670300</v>
          </cell>
          <cell r="F445">
            <v>2670300</v>
          </cell>
        </row>
        <row r="446">
          <cell r="B446">
            <v>52030108</v>
          </cell>
          <cell r="C446" t="str">
            <v>RENTA ADICIONAL 5%</v>
          </cell>
          <cell r="D446">
            <v>135000000</v>
          </cell>
          <cell r="F446">
            <v>135000000</v>
          </cell>
        </row>
        <row r="447">
          <cell r="B447">
            <v>52030109</v>
          </cell>
          <cell r="C447" t="str">
            <v>RETENCIONES - COSTO</v>
          </cell>
          <cell r="D447">
            <v>10093029</v>
          </cell>
          <cell r="F447">
            <v>10093029</v>
          </cell>
        </row>
        <row r="448">
          <cell r="B448">
            <v>5204</v>
          </cell>
          <cell r="C448" t="str">
            <v>EFECTOS COTIZACION</v>
          </cell>
          <cell r="E448">
            <v>3352799796</v>
          </cell>
          <cell r="F448">
            <v>3352799796</v>
          </cell>
        </row>
        <row r="449">
          <cell r="B449">
            <v>520401</v>
          </cell>
          <cell r="C449" t="str">
            <v>EFECTO DIFERENCIA DE CAMBIO</v>
          </cell>
          <cell r="E449">
            <v>3352799796</v>
          </cell>
          <cell r="F449">
            <v>3352799796</v>
          </cell>
        </row>
        <row r="450">
          <cell r="B450">
            <v>52040101</v>
          </cell>
          <cell r="C450" t="str">
            <v>DIFERENCIA DE CAMBIO</v>
          </cell>
          <cell r="D450">
            <v>3352799796</v>
          </cell>
          <cell r="F450">
            <v>3352799796</v>
          </cell>
        </row>
      </sheetData>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F"/>
      <sheetName val="Hoja3"/>
      <sheetName val="TXT"/>
    </sheetNames>
    <sheetDataSet>
      <sheetData sheetId="0" refreshError="1"/>
      <sheetData sheetId="1">
        <row r="2">
          <cell r="D2" t="str">
            <v>DOCUMENTO</v>
          </cell>
          <cell r="E2" t="str">
            <v>TOTAL IPS 2018</v>
          </cell>
        </row>
        <row r="3">
          <cell r="D3">
            <v>2090959</v>
          </cell>
          <cell r="E3">
            <v>164308756</v>
          </cell>
        </row>
        <row r="4">
          <cell r="D4">
            <v>4057811</v>
          </cell>
          <cell r="E4">
            <v>11734493</v>
          </cell>
        </row>
        <row r="5">
          <cell r="D5">
            <v>3423239</v>
          </cell>
          <cell r="E5">
            <v>63000000</v>
          </cell>
        </row>
        <row r="6">
          <cell r="D6">
            <v>4305487</v>
          </cell>
          <cell r="E6">
            <v>24922110</v>
          </cell>
        </row>
        <row r="7">
          <cell r="D7">
            <v>3416240</v>
          </cell>
          <cell r="E7">
            <v>40347414</v>
          </cell>
        </row>
        <row r="8">
          <cell r="D8">
            <v>4912701</v>
          </cell>
          <cell r="E8">
            <v>36300000</v>
          </cell>
        </row>
        <row r="9">
          <cell r="D9">
            <v>3761586</v>
          </cell>
          <cell r="E9">
            <v>2653459</v>
          </cell>
        </row>
        <row r="10">
          <cell r="D10">
            <v>3412673</v>
          </cell>
          <cell r="E10">
            <v>45481788</v>
          </cell>
        </row>
        <row r="11">
          <cell r="D11">
            <v>2124612</v>
          </cell>
          <cell r="E11">
            <v>141161504</v>
          </cell>
        </row>
        <row r="12">
          <cell r="D12">
            <v>5822497</v>
          </cell>
          <cell r="E12">
            <v>30138243</v>
          </cell>
        </row>
        <row r="13">
          <cell r="D13">
            <v>4766887</v>
          </cell>
          <cell r="E13">
            <v>11407835</v>
          </cell>
        </row>
        <row r="14">
          <cell r="D14">
            <v>5492960</v>
          </cell>
          <cell r="E14">
            <v>57975000</v>
          </cell>
        </row>
        <row r="15">
          <cell r="D15">
            <v>4624495</v>
          </cell>
          <cell r="E15">
            <v>26418110</v>
          </cell>
        </row>
        <row r="16">
          <cell r="D16">
            <v>4742720</v>
          </cell>
          <cell r="E16">
            <v>40191720</v>
          </cell>
        </row>
        <row r="17">
          <cell r="D17">
            <v>5117144</v>
          </cell>
          <cell r="E17">
            <v>1156757</v>
          </cell>
        </row>
        <row r="18">
          <cell r="D18">
            <v>4923622</v>
          </cell>
          <cell r="E18">
            <v>10681869</v>
          </cell>
        </row>
        <row r="19">
          <cell r="D19">
            <v>4607886</v>
          </cell>
          <cell r="E19">
            <v>49294083</v>
          </cell>
        </row>
        <row r="20">
          <cell r="D20">
            <v>4189537</v>
          </cell>
          <cell r="E20">
            <v>16825996</v>
          </cell>
        </row>
        <row r="21">
          <cell r="D21">
            <v>3341340</v>
          </cell>
          <cell r="E21">
            <v>34707112</v>
          </cell>
        </row>
        <row r="22">
          <cell r="D22">
            <v>4715190</v>
          </cell>
          <cell r="E22">
            <v>22547241</v>
          </cell>
        </row>
        <row r="23">
          <cell r="D23">
            <v>4619927</v>
          </cell>
          <cell r="E23">
            <v>149744810</v>
          </cell>
        </row>
        <row r="24">
          <cell r="D24">
            <v>4980545</v>
          </cell>
          <cell r="E24">
            <v>8867162</v>
          </cell>
        </row>
        <row r="25">
          <cell r="D25">
            <v>3213398</v>
          </cell>
          <cell r="E25">
            <v>33710000</v>
          </cell>
        </row>
        <row r="26">
          <cell r="D26">
            <v>4836453</v>
          </cell>
          <cell r="E26">
            <v>39088693</v>
          </cell>
        </row>
        <row r="27">
          <cell r="D27">
            <v>5435620</v>
          </cell>
          <cell r="E27">
            <v>16119019</v>
          </cell>
        </row>
        <row r="28">
          <cell r="D28">
            <v>2276094</v>
          </cell>
          <cell r="E28">
            <v>212757510</v>
          </cell>
        </row>
        <row r="29">
          <cell r="D29">
            <v>5813747</v>
          </cell>
          <cell r="E29">
            <v>2653459</v>
          </cell>
        </row>
        <row r="30">
          <cell r="D30">
            <v>4697581</v>
          </cell>
          <cell r="E30">
            <v>6760000</v>
          </cell>
        </row>
        <row r="31">
          <cell r="D31">
            <v>5331633</v>
          </cell>
          <cell r="E31">
            <v>25535600</v>
          </cell>
        </row>
        <row r="32">
          <cell r="D32">
            <v>3742473</v>
          </cell>
          <cell r="E32">
            <v>34665416</v>
          </cell>
        </row>
        <row r="33">
          <cell r="D33">
            <v>4975610</v>
          </cell>
          <cell r="E33">
            <v>19533333</v>
          </cell>
        </row>
        <row r="34">
          <cell r="D34">
            <v>4667300</v>
          </cell>
          <cell r="E34">
            <v>39157309</v>
          </cell>
        </row>
        <row r="35">
          <cell r="D35">
            <v>4506696</v>
          </cell>
          <cell r="E35">
            <v>4400000</v>
          </cell>
        </row>
        <row r="36">
          <cell r="D36">
            <v>916171</v>
          </cell>
          <cell r="E36">
            <v>181318683</v>
          </cell>
        </row>
        <row r="37">
          <cell r="D37">
            <v>1188055</v>
          </cell>
          <cell r="E37">
            <v>162000000</v>
          </cell>
        </row>
        <row r="38">
          <cell r="D38">
            <v>4877677</v>
          </cell>
          <cell r="E38">
            <v>211256</v>
          </cell>
        </row>
        <row r="39">
          <cell r="D39">
            <v>3473377</v>
          </cell>
          <cell r="E39">
            <v>75000000</v>
          </cell>
        </row>
        <row r="40">
          <cell r="D40">
            <v>616868</v>
          </cell>
          <cell r="E40">
            <v>26461110</v>
          </cell>
        </row>
        <row r="41">
          <cell r="D41">
            <v>5046452</v>
          </cell>
          <cell r="E41">
            <v>3309680</v>
          </cell>
        </row>
        <row r="42">
          <cell r="D42">
            <v>5247120</v>
          </cell>
          <cell r="E42">
            <v>4647636</v>
          </cell>
        </row>
        <row r="43">
          <cell r="D43">
            <v>1549048</v>
          </cell>
          <cell r="E43">
            <v>188000000</v>
          </cell>
        </row>
        <row r="44">
          <cell r="D44">
            <v>3519288</v>
          </cell>
          <cell r="E44">
            <v>64340757</v>
          </cell>
        </row>
        <row r="45">
          <cell r="D45">
            <v>1679842</v>
          </cell>
          <cell r="E45">
            <v>61308332</v>
          </cell>
        </row>
        <row r="46">
          <cell r="D46">
            <v>3923304</v>
          </cell>
          <cell r="E46">
            <v>28267710</v>
          </cell>
        </row>
        <row r="47">
          <cell r="D47">
            <v>4016685</v>
          </cell>
          <cell r="E47">
            <v>35802606</v>
          </cell>
        </row>
        <row r="48">
          <cell r="D48">
            <v>4604615</v>
          </cell>
          <cell r="E48">
            <v>25411710</v>
          </cell>
        </row>
        <row r="49">
          <cell r="D49">
            <v>4262372</v>
          </cell>
          <cell r="E49">
            <v>36915500</v>
          </cell>
        </row>
        <row r="50">
          <cell r="D50">
            <v>3880302</v>
          </cell>
          <cell r="E50">
            <v>38927750</v>
          </cell>
        </row>
        <row r="51">
          <cell r="D51">
            <v>3801952</v>
          </cell>
          <cell r="E51">
            <v>49967500</v>
          </cell>
        </row>
        <row r="52">
          <cell r="D52">
            <v>4797263</v>
          </cell>
          <cell r="E52">
            <v>11557835</v>
          </cell>
        </row>
        <row r="53">
          <cell r="D53">
            <v>4740333</v>
          </cell>
          <cell r="E53">
            <v>35850000</v>
          </cell>
        </row>
        <row r="54">
          <cell r="D54">
            <v>5390183</v>
          </cell>
          <cell r="E54">
            <v>29689000</v>
          </cell>
        </row>
        <row r="55">
          <cell r="D55">
            <v>1232268</v>
          </cell>
          <cell r="E55">
            <v>186000000</v>
          </cell>
        </row>
        <row r="56">
          <cell r="D56">
            <v>5215334</v>
          </cell>
          <cell r="E56">
            <v>17634457</v>
          </cell>
        </row>
        <row r="57">
          <cell r="D57">
            <v>5552142</v>
          </cell>
          <cell r="E57">
            <v>18656714</v>
          </cell>
        </row>
        <row r="58">
          <cell r="D58">
            <v>4150549</v>
          </cell>
          <cell r="E58">
            <v>80231630</v>
          </cell>
        </row>
        <row r="59">
          <cell r="D59">
            <v>6828092</v>
          </cell>
          <cell r="E59">
            <v>845025</v>
          </cell>
        </row>
        <row r="60">
          <cell r="D60">
            <v>2933852</v>
          </cell>
          <cell r="E60">
            <v>183022817</v>
          </cell>
        </row>
        <row r="61">
          <cell r="D61">
            <v>2967590</v>
          </cell>
          <cell r="E61">
            <v>4561909</v>
          </cell>
        </row>
        <row r="62">
          <cell r="D62">
            <v>3964006</v>
          </cell>
          <cell r="E62">
            <v>42178375</v>
          </cell>
        </row>
        <row r="63">
          <cell r="D63">
            <v>2114482</v>
          </cell>
          <cell r="E63">
            <v>287186969</v>
          </cell>
        </row>
        <row r="64">
          <cell r="D64">
            <v>3202338</v>
          </cell>
          <cell r="E64">
            <v>57475139</v>
          </cell>
        </row>
        <row r="65">
          <cell r="D65">
            <v>4838880</v>
          </cell>
          <cell r="E65">
            <v>12030916</v>
          </cell>
        </row>
        <row r="66">
          <cell r="D66">
            <v>4683515</v>
          </cell>
          <cell r="E66">
            <v>41368620</v>
          </cell>
        </row>
        <row r="67">
          <cell r="D67">
            <v>6359924</v>
          </cell>
          <cell r="E67">
            <v>17329581</v>
          </cell>
        </row>
        <row r="68">
          <cell r="D68">
            <v>3332698</v>
          </cell>
          <cell r="E68">
            <v>133829121</v>
          </cell>
        </row>
        <row r="69">
          <cell r="D69">
            <v>1418120</v>
          </cell>
          <cell r="E69">
            <v>36908975</v>
          </cell>
        </row>
        <row r="70">
          <cell r="D70">
            <v>4491457</v>
          </cell>
          <cell r="E70">
            <v>25247638</v>
          </cell>
        </row>
        <row r="71">
          <cell r="D71">
            <v>2816462</v>
          </cell>
          <cell r="E71">
            <v>97009937</v>
          </cell>
        </row>
        <row r="72">
          <cell r="D72">
            <v>3727339</v>
          </cell>
          <cell r="E72">
            <v>26666610</v>
          </cell>
        </row>
        <row r="73">
          <cell r="D73">
            <v>4795450</v>
          </cell>
          <cell r="E73">
            <v>9253065</v>
          </cell>
        </row>
        <row r="74">
          <cell r="D74">
            <v>4214130</v>
          </cell>
          <cell r="E74">
            <v>1408375</v>
          </cell>
        </row>
        <row r="75">
          <cell r="D75">
            <v>3175502</v>
          </cell>
          <cell r="E75">
            <v>58585000</v>
          </cell>
        </row>
        <row r="76">
          <cell r="D76">
            <v>4369239</v>
          </cell>
          <cell r="E76">
            <v>7112292</v>
          </cell>
        </row>
        <row r="77">
          <cell r="D77">
            <v>1454898</v>
          </cell>
          <cell r="E77">
            <v>170666666</v>
          </cell>
        </row>
        <row r="78">
          <cell r="D78">
            <v>3707370</v>
          </cell>
          <cell r="E78">
            <v>82787170</v>
          </cell>
        </row>
        <row r="79">
          <cell r="D79">
            <v>4707718</v>
          </cell>
          <cell r="E79">
            <v>2517385</v>
          </cell>
        </row>
        <row r="80">
          <cell r="D80">
            <v>2225765</v>
          </cell>
          <cell r="E80">
            <v>17457724</v>
          </cell>
        </row>
        <row r="81">
          <cell r="D81">
            <v>4974594</v>
          </cell>
          <cell r="E81">
            <v>40645615</v>
          </cell>
        </row>
        <row r="82">
          <cell r="D82">
            <v>4733533</v>
          </cell>
          <cell r="E82">
            <v>33865416</v>
          </cell>
        </row>
        <row r="83">
          <cell r="D83">
            <v>5526677</v>
          </cell>
          <cell r="E83">
            <v>22023579</v>
          </cell>
        </row>
        <row r="84">
          <cell r="D84">
            <v>4375206</v>
          </cell>
          <cell r="E84">
            <v>26234190</v>
          </cell>
        </row>
        <row r="85">
          <cell r="D85">
            <v>4741081</v>
          </cell>
          <cell r="E85">
            <v>6320000</v>
          </cell>
        </row>
        <row r="86">
          <cell r="D86">
            <v>3590879</v>
          </cell>
          <cell r="E86">
            <v>84762140</v>
          </cell>
        </row>
        <row r="87">
          <cell r="D87">
            <v>3508969</v>
          </cell>
          <cell r="E87">
            <v>14610000</v>
          </cell>
        </row>
        <row r="88">
          <cell r="D88">
            <v>4365386</v>
          </cell>
          <cell r="E88">
            <v>24713333</v>
          </cell>
        </row>
        <row r="89">
          <cell r="D89">
            <v>4502369</v>
          </cell>
          <cell r="E89">
            <v>41752910</v>
          </cell>
        </row>
        <row r="90">
          <cell r="D90">
            <v>2022228</v>
          </cell>
          <cell r="E90">
            <v>208908627</v>
          </cell>
        </row>
        <row r="91">
          <cell r="D91">
            <v>3972408</v>
          </cell>
          <cell r="E91">
            <v>39440846</v>
          </cell>
        </row>
        <row r="92">
          <cell r="D92">
            <v>5934433</v>
          </cell>
          <cell r="E92">
            <v>21681488</v>
          </cell>
        </row>
        <row r="93">
          <cell r="D93">
            <v>4811631</v>
          </cell>
          <cell r="E93">
            <v>29625750</v>
          </cell>
        </row>
        <row r="94">
          <cell r="D94">
            <v>1686344</v>
          </cell>
          <cell r="E94">
            <v>62435000</v>
          </cell>
        </row>
        <row r="95">
          <cell r="D95">
            <v>3669465</v>
          </cell>
          <cell r="E95">
            <v>40102590</v>
          </cell>
        </row>
        <row r="96">
          <cell r="D96">
            <v>2902541</v>
          </cell>
          <cell r="E96">
            <v>74830000</v>
          </cell>
        </row>
        <row r="97">
          <cell r="D97">
            <v>4585726</v>
          </cell>
          <cell r="E97">
            <v>97250000</v>
          </cell>
        </row>
        <row r="98">
          <cell r="D98">
            <v>1546795</v>
          </cell>
          <cell r="E98">
            <v>39800000</v>
          </cell>
        </row>
        <row r="99">
          <cell r="D99">
            <v>3667929</v>
          </cell>
          <cell r="E99">
            <v>37128620</v>
          </cell>
        </row>
        <row r="100">
          <cell r="D100">
            <v>3971624</v>
          </cell>
          <cell r="E100">
            <v>17482019</v>
          </cell>
        </row>
        <row r="101">
          <cell r="D101">
            <v>4494102</v>
          </cell>
          <cell r="E101">
            <v>41000000</v>
          </cell>
        </row>
        <row r="102">
          <cell r="D102">
            <v>4523326</v>
          </cell>
          <cell r="E102">
            <v>55768612</v>
          </cell>
        </row>
        <row r="103">
          <cell r="D103">
            <v>5125325</v>
          </cell>
          <cell r="E103">
            <v>35400000</v>
          </cell>
        </row>
        <row r="104">
          <cell r="D104">
            <v>3193988</v>
          </cell>
          <cell r="E104">
            <v>68423918</v>
          </cell>
        </row>
        <row r="105">
          <cell r="D105">
            <v>4671298</v>
          </cell>
          <cell r="E105">
            <v>5987294</v>
          </cell>
        </row>
        <row r="106">
          <cell r="D106">
            <v>3660164</v>
          </cell>
          <cell r="E106">
            <v>22769554</v>
          </cell>
        </row>
        <row r="107">
          <cell r="D107">
            <v>5076090</v>
          </cell>
          <cell r="E107">
            <v>41759500</v>
          </cell>
        </row>
        <row r="108">
          <cell r="D108">
            <v>5332826</v>
          </cell>
          <cell r="E108">
            <v>9806529</v>
          </cell>
        </row>
        <row r="109">
          <cell r="D109">
            <v>652406</v>
          </cell>
          <cell r="E109">
            <v>33469250</v>
          </cell>
        </row>
        <row r="110">
          <cell r="D110">
            <v>5289176</v>
          </cell>
          <cell r="E110">
            <v>18324860</v>
          </cell>
        </row>
        <row r="111">
          <cell r="D111">
            <v>4684980</v>
          </cell>
          <cell r="E111">
            <v>61206350</v>
          </cell>
        </row>
        <row r="112">
          <cell r="D112">
            <v>1359225</v>
          </cell>
          <cell r="E112">
            <v>87750000</v>
          </cell>
        </row>
        <row r="113">
          <cell r="D113">
            <v>3472441</v>
          </cell>
          <cell r="E113">
            <v>39405738</v>
          </cell>
        </row>
        <row r="114">
          <cell r="D114">
            <v>1710268</v>
          </cell>
          <cell r="E114">
            <v>113796000</v>
          </cell>
        </row>
        <row r="115">
          <cell r="D115">
            <v>2522320</v>
          </cell>
          <cell r="E115">
            <v>22790000</v>
          </cell>
        </row>
        <row r="116">
          <cell r="D116">
            <v>5296389</v>
          </cell>
          <cell r="E116">
            <v>11500000</v>
          </cell>
        </row>
        <row r="117">
          <cell r="D117">
            <v>5711562</v>
          </cell>
          <cell r="E117">
            <v>26400000</v>
          </cell>
        </row>
        <row r="118">
          <cell r="D118">
            <v>6041253</v>
          </cell>
          <cell r="E118">
            <v>8943179</v>
          </cell>
        </row>
        <row r="119">
          <cell r="D119">
            <v>5860701</v>
          </cell>
          <cell r="E119">
            <v>11794333</v>
          </cell>
        </row>
        <row r="120">
          <cell r="D120">
            <v>4708765</v>
          </cell>
          <cell r="E120">
            <v>13433597</v>
          </cell>
        </row>
        <row r="121">
          <cell r="D121">
            <v>5010638</v>
          </cell>
          <cell r="E121">
            <v>19638467</v>
          </cell>
        </row>
        <row r="122">
          <cell r="D122">
            <v>1275828</v>
          </cell>
          <cell r="E122">
            <v>96000000</v>
          </cell>
        </row>
        <row r="123">
          <cell r="D123">
            <v>6038682</v>
          </cell>
          <cell r="E123">
            <v>26400000</v>
          </cell>
        </row>
        <row r="124">
          <cell r="D124">
            <v>4678402</v>
          </cell>
          <cell r="E124">
            <v>39038363</v>
          </cell>
        </row>
        <row r="125">
          <cell r="D125">
            <v>4814448</v>
          </cell>
          <cell r="E125">
            <v>29922110</v>
          </cell>
        </row>
        <row r="126">
          <cell r="D126">
            <v>3500430</v>
          </cell>
          <cell r="E126">
            <v>138750000</v>
          </cell>
        </row>
        <row r="127">
          <cell r="D127">
            <v>5487683</v>
          </cell>
          <cell r="E127">
            <v>16426667</v>
          </cell>
        </row>
        <row r="128">
          <cell r="D128">
            <v>1987275</v>
          </cell>
          <cell r="E128">
            <v>48000000</v>
          </cell>
        </row>
        <row r="129">
          <cell r="D129">
            <v>5170340</v>
          </cell>
          <cell r="E129">
            <v>2394237</v>
          </cell>
        </row>
        <row r="130">
          <cell r="D130">
            <v>3507211</v>
          </cell>
          <cell r="E130">
            <v>26400000</v>
          </cell>
        </row>
        <row r="131">
          <cell r="D131">
            <v>4811692</v>
          </cell>
          <cell r="E131">
            <v>49411720</v>
          </cell>
        </row>
        <row r="132">
          <cell r="D132">
            <v>5646431</v>
          </cell>
          <cell r="E132">
            <v>16094135</v>
          </cell>
        </row>
        <row r="133">
          <cell r="D133">
            <v>1700454</v>
          </cell>
          <cell r="E133">
            <v>45118500</v>
          </cell>
        </row>
        <row r="134">
          <cell r="D134">
            <v>1678461</v>
          </cell>
          <cell r="E134">
            <v>77342740</v>
          </cell>
        </row>
        <row r="135">
          <cell r="D135">
            <v>4569347</v>
          </cell>
          <cell r="E135">
            <v>7112292</v>
          </cell>
        </row>
        <row r="136">
          <cell r="D136">
            <v>949504</v>
          </cell>
          <cell r="E136">
            <v>35858278</v>
          </cell>
        </row>
        <row r="137">
          <cell r="D137">
            <v>3986015</v>
          </cell>
          <cell r="E137">
            <v>51500000</v>
          </cell>
        </row>
        <row r="138">
          <cell r="D138">
            <v>2196182</v>
          </cell>
          <cell r="E138">
            <v>169183337</v>
          </cell>
        </row>
        <row r="139">
          <cell r="D139">
            <v>4778565</v>
          </cell>
          <cell r="E139">
            <v>5861667</v>
          </cell>
        </row>
        <row r="140">
          <cell r="D140">
            <v>3591358</v>
          </cell>
          <cell r="E140">
            <v>4013868</v>
          </cell>
        </row>
        <row r="141">
          <cell r="D141">
            <v>3693396</v>
          </cell>
          <cell r="E141">
            <v>35765416</v>
          </cell>
        </row>
        <row r="142">
          <cell r="D142">
            <v>1452432</v>
          </cell>
          <cell r="E142">
            <v>143336399</v>
          </cell>
        </row>
        <row r="143">
          <cell r="D143">
            <v>6248106</v>
          </cell>
          <cell r="E143">
            <v>22658118</v>
          </cell>
        </row>
        <row r="144">
          <cell r="D144">
            <v>4413848</v>
          </cell>
          <cell r="E144">
            <v>19288250</v>
          </cell>
        </row>
        <row r="145">
          <cell r="D145">
            <v>5059693</v>
          </cell>
          <cell r="E145">
            <v>3450518</v>
          </cell>
        </row>
        <row r="146">
          <cell r="D146">
            <v>1317373</v>
          </cell>
          <cell r="E146">
            <v>123245000</v>
          </cell>
        </row>
        <row r="147">
          <cell r="D147">
            <v>6131735</v>
          </cell>
          <cell r="E147">
            <v>9806529</v>
          </cell>
        </row>
        <row r="148">
          <cell r="D148">
            <v>4859988</v>
          </cell>
          <cell r="E148">
            <v>10540430</v>
          </cell>
        </row>
        <row r="149">
          <cell r="D149">
            <v>1043967</v>
          </cell>
          <cell r="E149">
            <v>155327615</v>
          </cell>
        </row>
        <row r="150">
          <cell r="D150">
            <v>4671987</v>
          </cell>
          <cell r="E150">
            <v>32200000</v>
          </cell>
        </row>
        <row r="151">
          <cell r="D151">
            <v>3339939</v>
          </cell>
          <cell r="E151">
            <v>26607110</v>
          </cell>
        </row>
        <row r="152">
          <cell r="D152">
            <v>4588923</v>
          </cell>
          <cell r="E152">
            <v>2200000</v>
          </cell>
        </row>
        <row r="153">
          <cell r="D153">
            <v>4294711</v>
          </cell>
          <cell r="E153">
            <v>18161918</v>
          </cell>
        </row>
        <row r="154">
          <cell r="D154">
            <v>4166833</v>
          </cell>
          <cell r="E154">
            <v>72000000</v>
          </cell>
        </row>
        <row r="155">
          <cell r="D155">
            <v>6510986</v>
          </cell>
          <cell r="E155">
            <v>13907166</v>
          </cell>
        </row>
        <row r="156">
          <cell r="D156">
            <v>1528033</v>
          </cell>
          <cell r="E156">
            <v>66000000</v>
          </cell>
        </row>
        <row r="157">
          <cell r="D157">
            <v>4478301</v>
          </cell>
          <cell r="E157">
            <v>25022110</v>
          </cell>
        </row>
        <row r="158">
          <cell r="D158">
            <v>5553992</v>
          </cell>
          <cell r="E158">
            <v>1478793</v>
          </cell>
        </row>
        <row r="159">
          <cell r="D159">
            <v>5206205</v>
          </cell>
          <cell r="E159">
            <v>8779923</v>
          </cell>
        </row>
        <row r="160">
          <cell r="D160">
            <v>4312964</v>
          </cell>
          <cell r="E160">
            <v>74500000</v>
          </cell>
        </row>
        <row r="161">
          <cell r="D161">
            <v>2252830</v>
          </cell>
          <cell r="E161">
            <v>26143016</v>
          </cell>
        </row>
        <row r="162">
          <cell r="D162">
            <v>4850055</v>
          </cell>
          <cell r="E162">
            <v>4858893</v>
          </cell>
        </row>
        <row r="163">
          <cell r="D163">
            <v>4395512</v>
          </cell>
          <cell r="E163">
            <v>33600000</v>
          </cell>
        </row>
        <row r="164">
          <cell r="D164">
            <v>1703406</v>
          </cell>
          <cell r="E164">
            <v>89209937</v>
          </cell>
        </row>
        <row r="165">
          <cell r="D165">
            <v>5624210</v>
          </cell>
          <cell r="E165">
            <v>19213333</v>
          </cell>
        </row>
        <row r="166">
          <cell r="D166">
            <v>4697717</v>
          </cell>
          <cell r="E166">
            <v>15087475</v>
          </cell>
        </row>
        <row r="167">
          <cell r="D167">
            <v>3600420</v>
          </cell>
          <cell r="E167">
            <v>85000000</v>
          </cell>
        </row>
        <row r="168">
          <cell r="D168">
            <v>5034003</v>
          </cell>
          <cell r="E168">
            <v>7321781</v>
          </cell>
        </row>
        <row r="169">
          <cell r="D169">
            <v>2026989</v>
          </cell>
          <cell r="E169">
            <v>139609798</v>
          </cell>
        </row>
        <row r="170">
          <cell r="D170">
            <v>5278280</v>
          </cell>
          <cell r="E170">
            <v>11407835</v>
          </cell>
        </row>
        <row r="171">
          <cell r="D171">
            <v>4923171</v>
          </cell>
          <cell r="E171">
            <v>40079125</v>
          </cell>
        </row>
        <row r="172">
          <cell r="D172">
            <v>4488539</v>
          </cell>
          <cell r="E172">
            <v>845025</v>
          </cell>
        </row>
        <row r="173">
          <cell r="D173">
            <v>4995869</v>
          </cell>
          <cell r="E173">
            <v>51421470</v>
          </cell>
        </row>
        <row r="174">
          <cell r="D174">
            <v>3616446</v>
          </cell>
          <cell r="E174">
            <v>32155720</v>
          </cell>
        </row>
        <row r="175">
          <cell r="D175">
            <v>2324603</v>
          </cell>
          <cell r="E175">
            <v>78000000</v>
          </cell>
        </row>
        <row r="176">
          <cell r="D176">
            <v>4556795</v>
          </cell>
          <cell r="E176">
            <v>32592510</v>
          </cell>
        </row>
        <row r="177">
          <cell r="D177">
            <v>2020954</v>
          </cell>
          <cell r="E177">
            <v>222699635</v>
          </cell>
        </row>
        <row r="178">
          <cell r="D178">
            <v>2181981</v>
          </cell>
          <cell r="E178">
            <v>39290000</v>
          </cell>
        </row>
        <row r="179">
          <cell r="D179">
            <v>4594052</v>
          </cell>
          <cell r="E179">
            <v>23755019</v>
          </cell>
        </row>
        <row r="180">
          <cell r="D180">
            <v>4368957</v>
          </cell>
          <cell r="E180">
            <v>24922110</v>
          </cell>
        </row>
        <row r="181">
          <cell r="D181">
            <v>5300968</v>
          </cell>
          <cell r="E181">
            <v>51441120</v>
          </cell>
        </row>
        <row r="182">
          <cell r="D182">
            <v>2956575</v>
          </cell>
          <cell r="E182">
            <v>31900000</v>
          </cell>
        </row>
        <row r="183">
          <cell r="D183">
            <v>5064671</v>
          </cell>
          <cell r="E183">
            <v>30586558</v>
          </cell>
        </row>
        <row r="184">
          <cell r="D184">
            <v>3990009</v>
          </cell>
          <cell r="E184">
            <v>3998595</v>
          </cell>
        </row>
        <row r="185">
          <cell r="D185">
            <v>3766400</v>
          </cell>
          <cell r="E185">
            <v>24922110</v>
          </cell>
        </row>
        <row r="186">
          <cell r="D186">
            <v>4421231</v>
          </cell>
          <cell r="E186">
            <v>39424906</v>
          </cell>
        </row>
        <row r="187">
          <cell r="D187">
            <v>3302117</v>
          </cell>
          <cell r="E187">
            <v>49168600</v>
          </cell>
        </row>
        <row r="188">
          <cell r="D188">
            <v>2399785</v>
          </cell>
          <cell r="E188">
            <v>24922110</v>
          </cell>
        </row>
        <row r="189">
          <cell r="D189">
            <v>1053022</v>
          </cell>
          <cell r="E189">
            <v>24922110</v>
          </cell>
        </row>
        <row r="190">
          <cell r="D190">
            <v>4880573</v>
          </cell>
          <cell r="E190">
            <v>24922110</v>
          </cell>
        </row>
        <row r="191">
          <cell r="D191">
            <v>2933373</v>
          </cell>
          <cell r="E191">
            <v>82832902</v>
          </cell>
        </row>
        <row r="192">
          <cell r="D192">
            <v>5004440</v>
          </cell>
          <cell r="E192">
            <v>6420352</v>
          </cell>
        </row>
        <row r="193">
          <cell r="D193">
            <v>3213261</v>
          </cell>
          <cell r="E193">
            <v>24922110</v>
          </cell>
        </row>
        <row r="194">
          <cell r="D194">
            <v>5996943</v>
          </cell>
          <cell r="E194">
            <v>29867698</v>
          </cell>
        </row>
        <row r="195">
          <cell r="D195">
            <v>3967381</v>
          </cell>
          <cell r="E195">
            <v>27328300</v>
          </cell>
        </row>
        <row r="196">
          <cell r="D196">
            <v>2362518</v>
          </cell>
          <cell r="E196">
            <v>3732193</v>
          </cell>
        </row>
        <row r="197">
          <cell r="D197">
            <v>4223936</v>
          </cell>
          <cell r="E197">
            <v>37223600</v>
          </cell>
        </row>
        <row r="198">
          <cell r="D198">
            <v>4746447</v>
          </cell>
          <cell r="E198">
            <v>49269720</v>
          </cell>
        </row>
        <row r="199">
          <cell r="D199">
            <v>4458797</v>
          </cell>
          <cell r="E199">
            <v>30546993</v>
          </cell>
        </row>
        <row r="200">
          <cell r="D200">
            <v>4130896</v>
          </cell>
          <cell r="E200">
            <v>37433600</v>
          </cell>
        </row>
        <row r="201">
          <cell r="D201">
            <v>3552933</v>
          </cell>
          <cell r="E201">
            <v>31900000</v>
          </cell>
        </row>
        <row r="202">
          <cell r="D202">
            <v>4321222</v>
          </cell>
          <cell r="E202">
            <v>49219720</v>
          </cell>
        </row>
        <row r="203">
          <cell r="D203">
            <v>4620292</v>
          </cell>
          <cell r="E203">
            <v>69919772</v>
          </cell>
        </row>
        <row r="204">
          <cell r="D204">
            <v>4135873</v>
          </cell>
          <cell r="E204">
            <v>27381163</v>
          </cell>
        </row>
      </sheetData>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MMA Clientes"/>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F1" t="str">
            <v>Clase af</v>
          </cell>
          <cell r="G1" t="str">
            <v>Descripción Clase</v>
          </cell>
          <cell r="H1" t="str">
            <v>Rubro Anexo A</v>
          </cell>
        </row>
        <row r="2">
          <cell r="F2" t="str">
            <v>00010500</v>
          </cell>
          <cell r="G2" t="str">
            <v>Edificios</v>
          </cell>
          <cell r="H2" t="str">
            <v>Edificios</v>
          </cell>
        </row>
        <row r="3">
          <cell r="F3" t="str">
            <v>00012200</v>
          </cell>
          <cell r="G3" t="str">
            <v>Mejora en Prop de 3º</v>
          </cell>
          <cell r="H3" t="str">
            <v>Edificios</v>
          </cell>
        </row>
        <row r="4">
          <cell r="F4" t="str">
            <v>00011700</v>
          </cell>
          <cell r="G4" t="str">
            <v>Instalaciones</v>
          </cell>
          <cell r="H4" t="str">
            <v>Edificios</v>
          </cell>
        </row>
        <row r="5">
          <cell r="F5" t="str">
            <v>00011100</v>
          </cell>
          <cell r="G5" t="str">
            <v>Eq. Telecomunicación</v>
          </cell>
          <cell r="H5" t="str">
            <v>Edificios</v>
          </cell>
        </row>
        <row r="6">
          <cell r="F6" t="str">
            <v>00011500</v>
          </cell>
          <cell r="G6" t="str">
            <v>Hardware</v>
          </cell>
          <cell r="H6" t="str">
            <v>Equipos de Computación</v>
          </cell>
        </row>
        <row r="7">
          <cell r="F7" t="str">
            <v>00012700</v>
          </cell>
          <cell r="G7" t="str">
            <v>Software</v>
          </cell>
          <cell r="H7" t="str">
            <v>Equipos de Computación</v>
          </cell>
        </row>
        <row r="8">
          <cell r="F8" t="str">
            <v>00011600</v>
          </cell>
          <cell r="G8" t="str">
            <v>Herramientas</v>
          </cell>
          <cell r="H8" t="str">
            <v>Herramientas</v>
          </cell>
        </row>
        <row r="9">
          <cell r="F9" t="str">
            <v>00012300</v>
          </cell>
          <cell r="G9" t="str">
            <v>Muebles y Útiles</v>
          </cell>
          <cell r="H9" t="str">
            <v>Muebles y Útiles</v>
          </cell>
        </row>
        <row r="10">
          <cell r="F10" t="str">
            <v>00012400</v>
          </cell>
          <cell r="G10" t="str">
            <v>Obras en Curso</v>
          </cell>
          <cell r="H10" t="str">
            <v>Obras en Curso</v>
          </cell>
        </row>
        <row r="11">
          <cell r="F11" t="str">
            <v>00010100</v>
          </cell>
          <cell r="G11" t="str">
            <v>Anillo Óptico</v>
          </cell>
          <cell r="H11" t="str">
            <v>Red y Equipos de Transmisión</v>
          </cell>
        </row>
        <row r="12">
          <cell r="F12" t="str">
            <v>00010300</v>
          </cell>
          <cell r="G12" t="str">
            <v>Decodificadores</v>
          </cell>
          <cell r="H12" t="str">
            <v>Red y Equipos de Transmisión</v>
          </cell>
        </row>
        <row r="13">
          <cell r="F13" t="str">
            <v>00010700</v>
          </cell>
          <cell r="G13" t="str">
            <v>Eq. Cable Módem</v>
          </cell>
          <cell r="H13" t="str">
            <v>Red y Equipos de Transmisión</v>
          </cell>
        </row>
        <row r="14">
          <cell r="F14" t="str">
            <v>00010800</v>
          </cell>
          <cell r="G14" t="str">
            <v>Equipos de Cabezal</v>
          </cell>
          <cell r="H14" t="str">
            <v>Red y Equipos de Transmisión</v>
          </cell>
        </row>
        <row r="15">
          <cell r="F15" t="str">
            <v>00011200</v>
          </cell>
          <cell r="G15" t="str">
            <v>Eq. Transmisión</v>
          </cell>
          <cell r="H15" t="str">
            <v>Red y Equipos de Transmisión</v>
          </cell>
        </row>
        <row r="16">
          <cell r="F16" t="str">
            <v>00011800</v>
          </cell>
          <cell r="G16" t="str">
            <v>Inst. Domiciliarias</v>
          </cell>
          <cell r="H16" t="str">
            <v>Red y Equipos de Transmisión</v>
          </cell>
        </row>
        <row r="17">
          <cell r="F17" t="str">
            <v>00012500</v>
          </cell>
          <cell r="G17" t="str">
            <v>Red Exterior</v>
          </cell>
          <cell r="H17" t="str">
            <v>Red y Equipos de Transmisión</v>
          </cell>
        </row>
        <row r="18">
          <cell r="F18" t="str">
            <v>00012600</v>
          </cell>
          <cell r="G18" t="str">
            <v>Rodados</v>
          </cell>
          <cell r="H18" t="str">
            <v>Rodados</v>
          </cell>
        </row>
        <row r="19">
          <cell r="F19" t="str">
            <v>00012800</v>
          </cell>
          <cell r="G19" t="str">
            <v>Terrenos</v>
          </cell>
          <cell r="H19" t="str">
            <v>Terrenos</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Nota 1-2"/>
      <sheetName val="Notas 3-36"/>
      <sheetName val="Calendario"/>
      <sheetName val="Hoja3"/>
      <sheetName val="Hoja6"/>
      <sheetName val="Hoja7"/>
      <sheetName val="GASTOS MENSUALES"/>
      <sheetName val="PLAN DE CUENTAS con PRESUPUESTO"/>
      <sheetName val="CARTERA"/>
      <sheetName val="COMPROMISOS"/>
      <sheetName val="Hoja4"/>
      <sheetName val="Hoja1"/>
      <sheetName val="Pagos Calend Interempresas"/>
      <sheetName val="Compromisos 2018_19"/>
      <sheetName val="Hoja2"/>
    </sheetNames>
    <sheetDataSet>
      <sheetData sheetId="0">
        <row r="1">
          <cell r="B1" t="str">
            <v>GRUPO VAZQUEZ S.A.E</v>
          </cell>
        </row>
        <row r="2">
          <cell r="B2"/>
        </row>
        <row r="15">
          <cell r="B15" t="str">
            <v>Total activos corrientes</v>
          </cell>
          <cell r="C15"/>
        </row>
        <row r="29">
          <cell r="C29"/>
        </row>
        <row r="43">
          <cell r="B43" t="str">
            <v>Bonos Emitidos</v>
          </cell>
          <cell r="C43">
            <v>14</v>
          </cell>
        </row>
        <row r="57">
          <cell r="B57" t="str">
            <v>Resultados acumulados</v>
          </cell>
          <cell r="C57">
            <v>23</v>
          </cell>
        </row>
        <row r="71">
          <cell r="B71"/>
          <cell r="C71"/>
        </row>
      </sheetData>
      <sheetData sheetId="1"/>
      <sheetData sheetId="2"/>
      <sheetData sheetId="3"/>
      <sheetData sheetId="4">
        <row r="1">
          <cell r="B1">
            <v>2021</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Ctas"/>
      <sheetName val="Plano Brasil"/>
      <sheetName val="MASTER"/>
      <sheetName val="CAPA"/>
      <sheetName val="TABELAS"/>
      <sheetName val="Plan1"/>
      <sheetName val="Macro1"/>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EFF"/>
      <sheetName val="EERR"/>
      <sheetName val="form-101 v2"/>
      <sheetName val="1_Balance General"/>
      <sheetName val="2_Estado de Resultados"/>
      <sheetName val="Calculo de Flujo de Ef"/>
      <sheetName val="3_Estado de Flujo de Efectivo"/>
      <sheetName val="4_Estado de Cambios del PNeto"/>
    </sheetNames>
    <sheetDataSet>
      <sheetData sheetId="0">
        <row r="17">
          <cell r="C17">
            <v>11898181</v>
          </cell>
        </row>
      </sheetData>
      <sheetData sheetId="1">
        <row r="9">
          <cell r="C9">
            <v>54056325</v>
          </cell>
        </row>
      </sheetData>
      <sheetData sheetId="2" refreshError="1"/>
      <sheetData sheetId="3">
        <row r="2">
          <cell r="N2" t="str">
            <v>CGP SRL</v>
          </cell>
          <cell r="Q2" t="str">
            <v>80092662-5</v>
          </cell>
        </row>
        <row r="4">
          <cell r="N4" t="str">
            <v>COEFFIER ZUCCOLILLO, MARIAN RENEE</v>
          </cell>
          <cell r="P4" t="str">
            <v>KRONAWETTER JOSE</v>
          </cell>
        </row>
      </sheetData>
      <sheetData sheetId="4">
        <row r="14">
          <cell r="K14">
            <v>210000000</v>
          </cell>
        </row>
      </sheetData>
      <sheetData sheetId="5"/>
      <sheetData sheetId="6" refreshError="1"/>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Input"/>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472"/>
      <sheetName val="은행"/>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sheetName val="Locales"/>
      <sheetName val="Exterior"/>
      <sheetName val="Compensación EM-RF"/>
      <sheetName val="PROVISIONES"/>
      <sheetName val="Soc. Art. 33"/>
      <sheetName val="LISTAD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sheetData>
      <sheetData sheetId="2"/>
      <sheetData sheetId="3"/>
      <sheetData sheetId="4"/>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cotações"/>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Currency"/>
    </sheetNames>
    <sheetDataSet>
      <sheetData sheetId="0" refreshError="1"/>
      <sheetData sheetId="1">
        <row r="2">
          <cell r="A2" t="str">
            <v>Temporal</v>
          </cell>
        </row>
        <row r="3">
          <cell r="A3" t="str">
            <v>Permanente</v>
          </cell>
        </row>
      </sheetData>
      <sheetData sheetId="2" refreshError="1"/>
      <sheetData sheetId="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RUBROS CNV"/>
      <sheetName val="BalanceBASE"/>
      <sheetName val="BCE 06"/>
      <sheetName val="Información General"/>
      <sheetName val="BCE 09"/>
      <sheetName val="BG"/>
      <sheetName val="ER"/>
      <sheetName val="EVPN"/>
      <sheetName val="EFE"/>
      <sheetName val="BCE 12 2022"/>
      <sheetName val="BCE 06 2023"/>
      <sheetName val="BCE 03 2023"/>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VENTAS ENE-JUN 23"/>
      <sheetName val="COSTOS"/>
      <sheetName val="INTERES"/>
      <sheetName val="COMPRAS"/>
      <sheetName val="Base de Monedas"/>
    </sheetNames>
    <sheetDataSet>
      <sheetData sheetId="0" refreshError="1">
        <row r="1">
          <cell r="C1" t="str">
            <v>GRUPO VAZQUEZ S.A.E.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O78"/>
  <sheetViews>
    <sheetView showGridLines="0" tabSelected="1" topLeftCell="A64" zoomScale="90" zoomScaleNormal="90" workbookViewId="0">
      <selection activeCell="C86" sqref="C86"/>
    </sheetView>
  </sheetViews>
  <sheetFormatPr baseColWidth="10" defaultColWidth="11.33203125" defaultRowHeight="14.4"/>
  <cols>
    <col min="1" max="1" width="11.33203125" style="58"/>
    <col min="2" max="2" width="4.109375" customWidth="1"/>
    <col min="3" max="3" width="43" bestFit="1" customWidth="1"/>
    <col min="4" max="4" width="5.109375" bestFit="1" customWidth="1"/>
    <col min="5" max="5" width="14.77734375" style="104" bestFit="1" customWidth="1"/>
    <col min="6" max="16384" width="11.33203125" style="58"/>
  </cols>
  <sheetData>
    <row r="1" spans="2:5">
      <c r="C1" s="5" t="s">
        <v>161</v>
      </c>
    </row>
    <row r="2" spans="2:5" ht="13.2">
      <c r="B2" s="61"/>
      <c r="C2" s="61"/>
      <c r="D2" s="61"/>
      <c r="E2" s="92"/>
    </row>
    <row r="3" spans="2:5" ht="13.2">
      <c r="B3" s="61"/>
      <c r="C3" s="61" t="s">
        <v>169</v>
      </c>
      <c r="D3" s="61"/>
      <c r="E3" s="61"/>
    </row>
    <row r="4" spans="2:5" ht="15" customHeight="1">
      <c r="B4" s="30"/>
      <c r="C4" s="61" t="s">
        <v>450</v>
      </c>
      <c r="D4" s="61"/>
      <c r="E4" s="61"/>
    </row>
    <row r="5" spans="2:5">
      <c r="C5" s="30" t="s">
        <v>168</v>
      </c>
      <c r="D5" s="30"/>
      <c r="E5" s="30"/>
    </row>
    <row r="6" spans="2:5" ht="13.2">
      <c r="B6" s="66"/>
      <c r="C6" s="67"/>
      <c r="D6" s="68" t="s">
        <v>26</v>
      </c>
      <c r="E6" s="212" t="s">
        <v>452</v>
      </c>
    </row>
    <row r="7" spans="2:5" s="174" customFormat="1">
      <c r="B7" s="252" t="s">
        <v>27</v>
      </c>
      <c r="C7" s="47"/>
      <c r="D7" s="253"/>
      <c r="E7" s="254"/>
    </row>
    <row r="8" spans="2:5" s="174" customFormat="1">
      <c r="B8" s="69" t="s">
        <v>28</v>
      </c>
      <c r="C8" s="173"/>
      <c r="D8" s="251"/>
      <c r="E8" s="211"/>
    </row>
    <row r="9" spans="2:5" s="174" customFormat="1">
      <c r="B9" s="255"/>
      <c r="C9" s="30" t="s">
        <v>29</v>
      </c>
      <c r="D9" s="256">
        <v>3</v>
      </c>
      <c r="E9" s="211">
        <v>1721121788.8308644</v>
      </c>
    </row>
    <row r="10" spans="2:5" s="174" customFormat="1">
      <c r="B10" s="255"/>
      <c r="C10" s="30" t="s">
        <v>15</v>
      </c>
      <c r="D10" s="256">
        <v>4</v>
      </c>
      <c r="E10" s="211">
        <v>147904281.49511838</v>
      </c>
    </row>
    <row r="11" spans="2:5" s="174" customFormat="1">
      <c r="B11" s="255"/>
      <c r="C11" s="30" t="s">
        <v>324</v>
      </c>
      <c r="D11" s="256" t="s">
        <v>449</v>
      </c>
      <c r="E11" s="211">
        <v>0</v>
      </c>
    </row>
    <row r="12" spans="2:5" s="174" customFormat="1">
      <c r="B12" s="255"/>
      <c r="C12" s="30" t="s">
        <v>207</v>
      </c>
      <c r="D12" s="256">
        <v>5</v>
      </c>
      <c r="E12" s="211">
        <v>1551486973.0370979</v>
      </c>
    </row>
    <row r="13" spans="2:5" s="174" customFormat="1">
      <c r="B13" s="255"/>
      <c r="C13" s="30" t="s">
        <v>331</v>
      </c>
      <c r="D13" s="256"/>
      <c r="E13" s="211">
        <v>-17748015.129999999</v>
      </c>
    </row>
    <row r="14" spans="2:5" s="174" customFormat="1">
      <c r="B14" s="255"/>
      <c r="C14" s="30" t="s">
        <v>95</v>
      </c>
      <c r="D14" s="256">
        <v>6</v>
      </c>
      <c r="E14" s="211">
        <v>1590095517.2079999</v>
      </c>
    </row>
    <row r="15" spans="2:5" s="174" customFormat="1">
      <c r="B15" s="255"/>
      <c r="C15" s="30" t="s">
        <v>206</v>
      </c>
      <c r="D15" s="256">
        <v>6</v>
      </c>
      <c r="E15" s="211">
        <v>153602823.03899997</v>
      </c>
    </row>
    <row r="16" spans="2:5" s="174" customFormat="1">
      <c r="B16" s="255"/>
      <c r="C16" s="30" t="s">
        <v>97</v>
      </c>
      <c r="D16" s="256"/>
      <c r="E16" s="211">
        <v>15404847.842</v>
      </c>
    </row>
    <row r="17" spans="2:5" s="174" customFormat="1">
      <c r="B17" s="255"/>
      <c r="C17" s="30" t="s">
        <v>255</v>
      </c>
      <c r="D17" s="256"/>
      <c r="E17" s="211">
        <v>9586715.9879999999</v>
      </c>
    </row>
    <row r="18" spans="2:5" s="174" customFormat="1">
      <c r="B18" s="255"/>
      <c r="C18" s="30" t="s">
        <v>30</v>
      </c>
      <c r="D18" s="256">
        <v>7</v>
      </c>
      <c r="E18" s="211">
        <v>307204348.17699999</v>
      </c>
    </row>
    <row r="19" spans="2:5" s="174" customFormat="1">
      <c r="B19" s="257"/>
      <c r="C19" s="137" t="s">
        <v>47</v>
      </c>
      <c r="D19" s="166"/>
      <c r="E19" s="94">
        <v>5478659280.4870806</v>
      </c>
    </row>
    <row r="20" spans="2:5" s="174" customFormat="1">
      <c r="B20" s="69" t="s">
        <v>31</v>
      </c>
      <c r="C20" s="173"/>
      <c r="D20" s="251"/>
      <c r="E20" s="211"/>
    </row>
    <row r="21" spans="2:5" s="174" customFormat="1">
      <c r="B21" s="255"/>
      <c r="C21" s="30" t="s">
        <v>212</v>
      </c>
      <c r="D21" s="258">
        <v>6</v>
      </c>
      <c r="E21" s="211">
        <v>8935680.3629999999</v>
      </c>
    </row>
    <row r="22" spans="2:5" s="174" customFormat="1">
      <c r="B22" s="255"/>
      <c r="C22" s="30" t="s">
        <v>252</v>
      </c>
      <c r="D22" s="258">
        <v>6</v>
      </c>
      <c r="E22" s="211">
        <v>69610214.863000005</v>
      </c>
    </row>
    <row r="23" spans="2:5" s="174" customFormat="1">
      <c r="B23" s="255"/>
      <c r="C23" s="30" t="s">
        <v>209</v>
      </c>
      <c r="D23" s="258">
        <v>5</v>
      </c>
      <c r="E23" s="211">
        <v>5389353465.1662102</v>
      </c>
    </row>
    <row r="24" spans="2:5" s="174" customFormat="1">
      <c r="B24" s="255"/>
      <c r="C24" s="30" t="s">
        <v>370</v>
      </c>
      <c r="D24" s="258"/>
      <c r="E24" s="211">
        <v>-503705672.48100001</v>
      </c>
    </row>
    <row r="25" spans="2:5" s="174" customFormat="1">
      <c r="B25" s="255"/>
      <c r="C25" s="30" t="s">
        <v>271</v>
      </c>
      <c r="D25" s="258"/>
      <c r="E25" s="211">
        <v>0</v>
      </c>
    </row>
    <row r="26" spans="2:5" s="174" customFormat="1">
      <c r="B26" s="255"/>
      <c r="C26" s="30" t="s">
        <v>52</v>
      </c>
      <c r="D26" s="258">
        <v>8</v>
      </c>
      <c r="E26" s="211">
        <v>2737104703.4453702</v>
      </c>
    </row>
    <row r="27" spans="2:5" s="174" customFormat="1">
      <c r="B27" s="255"/>
      <c r="C27" s="30" t="s">
        <v>96</v>
      </c>
      <c r="D27" s="258">
        <v>8</v>
      </c>
      <c r="E27" s="211">
        <v>3211343361.7340002</v>
      </c>
    </row>
    <row r="28" spans="2:5" s="174" customFormat="1">
      <c r="B28" s="255"/>
      <c r="C28" s="30" t="s">
        <v>53</v>
      </c>
      <c r="D28" s="256">
        <v>9</v>
      </c>
      <c r="E28" s="211">
        <v>678065040.62109101</v>
      </c>
    </row>
    <row r="29" spans="2:5" s="174" customFormat="1">
      <c r="B29" s="255"/>
      <c r="C29" s="30" t="s">
        <v>448</v>
      </c>
      <c r="D29" s="256">
        <v>10</v>
      </c>
      <c r="E29" s="211">
        <v>146362313.852</v>
      </c>
    </row>
    <row r="30" spans="2:5" s="174" customFormat="1">
      <c r="B30" s="255"/>
      <c r="C30" s="30" t="s">
        <v>17</v>
      </c>
      <c r="D30" s="256">
        <v>11</v>
      </c>
      <c r="E30" s="211">
        <v>319267762.66599995</v>
      </c>
    </row>
    <row r="31" spans="2:5">
      <c r="B31" s="70"/>
      <c r="C31" s="62" t="s">
        <v>268</v>
      </c>
      <c r="D31" s="165"/>
      <c r="E31" s="93">
        <v>-49519681.402000003</v>
      </c>
    </row>
    <row r="32" spans="2:5">
      <c r="B32" s="70"/>
      <c r="C32" s="62" t="s">
        <v>18</v>
      </c>
      <c r="D32" s="165">
        <v>12</v>
      </c>
      <c r="E32" s="93">
        <v>6790490.0800000001</v>
      </c>
    </row>
    <row r="33" spans="2:5">
      <c r="B33" s="79"/>
      <c r="C33" s="137" t="s">
        <v>49</v>
      </c>
      <c r="D33" s="166"/>
      <c r="E33" s="94">
        <v>12013607678.907671</v>
      </c>
    </row>
    <row r="34" spans="2:5" ht="13.2">
      <c r="B34" s="71" t="s">
        <v>33</v>
      </c>
      <c r="C34" s="72"/>
      <c r="D34" s="167"/>
      <c r="E34" s="95">
        <v>17492266959.394753</v>
      </c>
    </row>
    <row r="35" spans="2:5">
      <c r="D35" s="96"/>
      <c r="E35" s="96"/>
    </row>
    <row r="36" spans="2:5" ht="13.2">
      <c r="B36" s="73" t="s">
        <v>34</v>
      </c>
      <c r="C36" s="138"/>
      <c r="D36" s="168"/>
      <c r="E36" s="97"/>
    </row>
    <row r="37" spans="2:5">
      <c r="B37" s="69" t="s">
        <v>35</v>
      </c>
      <c r="D37" s="169">
        <v>-1</v>
      </c>
      <c r="E37" s="98"/>
    </row>
    <row r="38" spans="2:5">
      <c r="B38" s="70"/>
      <c r="C38" s="62" t="s">
        <v>16</v>
      </c>
      <c r="D38" s="165">
        <v>13</v>
      </c>
      <c r="E38" s="93">
        <v>225850529.19885212</v>
      </c>
    </row>
    <row r="39" spans="2:5">
      <c r="B39" s="70"/>
      <c r="C39" s="62" t="s">
        <v>98</v>
      </c>
      <c r="D39" s="165">
        <v>14</v>
      </c>
      <c r="E39" s="93">
        <v>4993463697.4656219</v>
      </c>
    </row>
    <row r="40" spans="2:5">
      <c r="B40" s="70"/>
      <c r="C40" s="62" t="s">
        <v>99</v>
      </c>
      <c r="D40" s="165">
        <v>15</v>
      </c>
      <c r="E40" s="93">
        <v>3469728</v>
      </c>
    </row>
    <row r="41" spans="2:5" ht="15" customHeight="1">
      <c r="B41" s="70"/>
      <c r="C41" s="62" t="s">
        <v>9</v>
      </c>
      <c r="D41" s="165">
        <v>16</v>
      </c>
      <c r="E41" s="93">
        <v>8519692.9849999994</v>
      </c>
    </row>
    <row r="42" spans="2:5">
      <c r="B42" s="70"/>
      <c r="C42" s="62" t="s">
        <v>10</v>
      </c>
      <c r="D42" s="165">
        <v>17</v>
      </c>
      <c r="E42" s="93">
        <v>65165710.861760005</v>
      </c>
    </row>
    <row r="43" spans="2:5">
      <c r="B43" s="70"/>
      <c r="C43" s="62" t="s">
        <v>11</v>
      </c>
      <c r="D43" s="165">
        <v>18</v>
      </c>
      <c r="E43" s="93">
        <v>274556559.611</v>
      </c>
    </row>
    <row r="44" spans="2:5">
      <c r="B44" s="70"/>
      <c r="C44" s="62" t="s">
        <v>37</v>
      </c>
      <c r="D44" s="165">
        <v>19</v>
      </c>
      <c r="E44" s="93">
        <v>316026008.91896003</v>
      </c>
    </row>
    <row r="45" spans="2:5">
      <c r="B45" s="70"/>
      <c r="C45" s="62" t="s">
        <v>326</v>
      </c>
      <c r="D45" s="165"/>
      <c r="E45" s="93">
        <v>204710433.95899999</v>
      </c>
    </row>
    <row r="46" spans="2:5">
      <c r="B46" s="79"/>
      <c r="C46" s="137" t="s">
        <v>36</v>
      </c>
      <c r="D46" s="166"/>
      <c r="E46" s="99">
        <v>6091762361.0001936</v>
      </c>
    </row>
    <row r="47" spans="2:5">
      <c r="B47" s="69" t="s">
        <v>38</v>
      </c>
      <c r="D47" s="164"/>
      <c r="E47" s="93"/>
    </row>
    <row r="48" spans="2:5">
      <c r="B48" s="69"/>
      <c r="C48" s="62" t="s">
        <v>100</v>
      </c>
      <c r="D48" s="165">
        <v>13</v>
      </c>
      <c r="E48" s="93">
        <v>70782069.974000007</v>
      </c>
    </row>
    <row r="49" spans="2:5">
      <c r="B49" s="70"/>
      <c r="C49" s="62" t="s">
        <v>101</v>
      </c>
      <c r="D49" s="165">
        <v>14</v>
      </c>
      <c r="E49" s="93">
        <v>5987321256.1899099</v>
      </c>
    </row>
    <row r="50" spans="2:5" ht="13.65" customHeight="1">
      <c r="B50" s="70"/>
      <c r="C50" s="62" t="s">
        <v>194</v>
      </c>
      <c r="D50" s="165">
        <v>14</v>
      </c>
      <c r="E50" s="93">
        <v>1435631527.9766204</v>
      </c>
    </row>
    <row r="51" spans="2:5">
      <c r="B51" s="70"/>
      <c r="C51" s="62" t="s">
        <v>51</v>
      </c>
      <c r="D51" s="165">
        <v>19</v>
      </c>
      <c r="E51" s="93">
        <v>345038343.42061353</v>
      </c>
    </row>
    <row r="52" spans="2:5">
      <c r="B52" s="70"/>
      <c r="C52" s="62" t="s">
        <v>451</v>
      </c>
      <c r="D52" s="165"/>
      <c r="E52" s="93">
        <v>500000000</v>
      </c>
    </row>
    <row r="53" spans="2:5">
      <c r="B53" s="79"/>
      <c r="C53" s="137" t="s">
        <v>50</v>
      </c>
      <c r="D53" s="166"/>
      <c r="E53" s="94">
        <v>8338773197.5611439</v>
      </c>
    </row>
    <row r="54" spans="2:5">
      <c r="B54" s="70"/>
      <c r="D54" s="164"/>
      <c r="E54" s="100"/>
    </row>
    <row r="55" spans="2:5" ht="13.2">
      <c r="B55" s="71" t="s">
        <v>54</v>
      </c>
      <c r="C55" s="72"/>
      <c r="D55" s="167"/>
      <c r="E55" s="101">
        <v>14430535558.561337</v>
      </c>
    </row>
    <row r="56" spans="2:5">
      <c r="C56" s="96"/>
      <c r="D56" s="96"/>
      <c r="E56" s="96"/>
    </row>
    <row r="57" spans="2:5" ht="13.2">
      <c r="B57" s="73" t="s">
        <v>4</v>
      </c>
      <c r="C57" s="138"/>
      <c r="D57" s="168"/>
      <c r="E57" s="97"/>
    </row>
    <row r="58" spans="2:5">
      <c r="B58" s="70"/>
      <c r="C58" s="62" t="s">
        <v>39</v>
      </c>
      <c r="D58" s="165">
        <v>20</v>
      </c>
      <c r="E58" s="93">
        <v>914614242.61299992</v>
      </c>
    </row>
    <row r="59" spans="2:5" ht="15" customHeight="1">
      <c r="B59" s="70"/>
      <c r="C59" s="62" t="s">
        <v>330</v>
      </c>
      <c r="D59" s="165">
        <v>20</v>
      </c>
      <c r="E59" s="93">
        <v>56197300.532369986</v>
      </c>
    </row>
    <row r="60" spans="2:5">
      <c r="B60" s="70"/>
      <c r="C60" s="62" t="s">
        <v>5</v>
      </c>
      <c r="D60" s="165">
        <v>21</v>
      </c>
      <c r="E60" s="93">
        <v>61290827.751000002</v>
      </c>
    </row>
    <row r="61" spans="2:5">
      <c r="B61" s="70"/>
      <c r="C61" s="62" t="s">
        <v>14</v>
      </c>
      <c r="D61" s="165">
        <v>21</v>
      </c>
      <c r="E61" s="93">
        <v>291689048.54999995</v>
      </c>
    </row>
    <row r="62" spans="2:5">
      <c r="B62" s="70"/>
      <c r="C62" s="62" t="s">
        <v>102</v>
      </c>
      <c r="D62" s="165">
        <v>21</v>
      </c>
      <c r="E62" s="93">
        <v>0</v>
      </c>
    </row>
    <row r="63" spans="2:5">
      <c r="B63" s="70"/>
      <c r="C63" s="62" t="s">
        <v>89</v>
      </c>
      <c r="D63" s="165">
        <v>21</v>
      </c>
      <c r="E63" s="93">
        <v>194842622.833</v>
      </c>
    </row>
    <row r="64" spans="2:5">
      <c r="B64" s="70"/>
      <c r="C64" s="62" t="s">
        <v>253</v>
      </c>
      <c r="D64" s="165"/>
      <c r="E64" s="93">
        <v>1195212.325</v>
      </c>
    </row>
    <row r="65" spans="2:5">
      <c r="B65" s="70"/>
      <c r="C65" s="62" t="s">
        <v>103</v>
      </c>
      <c r="D65" s="165">
        <v>22</v>
      </c>
      <c r="E65" s="93">
        <v>0</v>
      </c>
    </row>
    <row r="66" spans="2:5">
      <c r="B66" s="70"/>
      <c r="C66" s="62" t="s">
        <v>6</v>
      </c>
      <c r="D66" s="165">
        <v>23</v>
      </c>
      <c r="E66" s="93">
        <v>7606677.6594902007</v>
      </c>
    </row>
    <row r="67" spans="2:5">
      <c r="B67" s="70"/>
      <c r="C67" s="62" t="s">
        <v>104</v>
      </c>
      <c r="D67" s="165">
        <v>23</v>
      </c>
      <c r="E67" s="93">
        <v>1534295468.6744201</v>
      </c>
    </row>
    <row r="68" spans="2:5">
      <c r="B68" s="79"/>
      <c r="C68" s="139" t="s">
        <v>8</v>
      </c>
      <c r="D68" s="166"/>
      <c r="E68" s="99">
        <v>3061731400.9382801</v>
      </c>
    </row>
    <row r="69" spans="2:5">
      <c r="B69" s="70"/>
      <c r="C69" s="62" t="s">
        <v>90</v>
      </c>
      <c r="D69" s="165">
        <v>24</v>
      </c>
      <c r="E69" s="100">
        <v>0</v>
      </c>
    </row>
    <row r="70" spans="2:5" ht="13.2">
      <c r="B70" s="71" t="s">
        <v>40</v>
      </c>
      <c r="C70" s="72"/>
      <c r="D70" s="167"/>
      <c r="E70" s="101">
        <v>3061731400.9382801</v>
      </c>
    </row>
    <row r="71" spans="2:5" ht="13.2">
      <c r="B71" s="60"/>
      <c r="C71" s="60"/>
      <c r="D71" s="96"/>
      <c r="E71" s="96"/>
    </row>
    <row r="72" spans="2:5" ht="13.2">
      <c r="B72" s="74" t="s">
        <v>41</v>
      </c>
      <c r="C72" s="75"/>
      <c r="D72" s="82"/>
      <c r="E72" s="103">
        <v>17492266959.499619</v>
      </c>
    </row>
    <row r="73" spans="2:5" s="16" customFormat="1" ht="15.6">
      <c r="B73"/>
      <c r="C73"/>
      <c r="D73"/>
      <c r="E73" s="104"/>
    </row>
    <row r="74" spans="2:5" s="16" customFormat="1" ht="15.6">
      <c r="B74"/>
      <c r="C74"/>
      <c r="D74"/>
      <c r="E74" s="104"/>
    </row>
    <row r="75" spans="2:5" s="16" customFormat="1" ht="15.6">
      <c r="B75"/>
      <c r="C75"/>
      <c r="D75"/>
      <c r="E75" s="104"/>
    </row>
    <row r="76" spans="2:5" s="16" customFormat="1" ht="15.6">
      <c r="B76"/>
      <c r="C76"/>
      <c r="D76"/>
      <c r="E76" s="104"/>
    </row>
    <row r="77" spans="2:5" s="16" customFormat="1" ht="15.6">
      <c r="B77"/>
      <c r="C77"/>
      <c r="D77"/>
      <c r="E77" s="104"/>
    </row>
    <row r="78" spans="2:5" s="17" customFormat="1" ht="15.6">
      <c r="B78"/>
      <c r="C78"/>
      <c r="D78"/>
      <c r="E78" s="104"/>
    </row>
  </sheetData>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N624"/>
  <sheetViews>
    <sheetView showGridLines="0" zoomScale="85" zoomScaleNormal="85" zoomScaleSheetLayoutView="70" workbookViewId="0">
      <selection activeCell="H24" sqref="H24"/>
    </sheetView>
  </sheetViews>
  <sheetFormatPr baseColWidth="10" defaultColWidth="11.33203125" defaultRowHeight="13.2"/>
  <cols>
    <col min="1" max="1" width="76" style="1" bestFit="1" customWidth="1"/>
    <col min="2" max="2" width="6.33203125" style="89" bestFit="1" customWidth="1"/>
    <col min="3" max="3" width="15" style="1" customWidth="1"/>
    <col min="4" max="4" width="15" style="1" hidden="1" customWidth="1"/>
    <col min="5" max="5" width="14.109375" style="1" bestFit="1" customWidth="1"/>
    <col min="6" max="16384" width="11.33203125" style="1"/>
  </cols>
  <sheetData>
    <row r="1" spans="1:5">
      <c r="A1" s="5" t="s">
        <v>161</v>
      </c>
      <c r="B1" s="88"/>
      <c r="C1" s="62"/>
      <c r="D1" s="62"/>
    </row>
    <row r="3" spans="1:5">
      <c r="A3" s="264" t="s">
        <v>170</v>
      </c>
      <c r="B3" s="264"/>
      <c r="C3" s="264"/>
    </row>
    <row r="4" spans="1:5">
      <c r="A4" s="264" t="str">
        <f>+'Balance General Consolidado'!C4</f>
        <v>Al 30 de setiembre de 2024</v>
      </c>
      <c r="B4" s="264"/>
      <c r="C4" s="264"/>
    </row>
    <row r="5" spans="1:5">
      <c r="A5" s="265" t="s">
        <v>168</v>
      </c>
      <c r="B5" s="265"/>
      <c r="C5" s="265"/>
    </row>
    <row r="6" spans="1:5">
      <c r="A6" s="84"/>
      <c r="B6" s="132" t="s">
        <v>26</v>
      </c>
      <c r="C6" s="212" t="s">
        <v>452</v>
      </c>
      <c r="D6" s="160" t="s">
        <v>325</v>
      </c>
    </row>
    <row r="7" spans="1:5" ht="14.4">
      <c r="A7" s="85" t="s">
        <v>77</v>
      </c>
      <c r="B7" s="136">
        <v>25</v>
      </c>
      <c r="C7" s="177">
        <v>8404262949.0955458</v>
      </c>
      <c r="D7" s="177">
        <v>665958134</v>
      </c>
    </row>
    <row r="8" spans="1:5" ht="14.4">
      <c r="A8" s="85" t="s">
        <v>155</v>
      </c>
      <c r="B8" s="136">
        <v>26</v>
      </c>
      <c r="C8" s="177">
        <v>-1144974052.088377</v>
      </c>
      <c r="D8" s="177">
        <v>-373902284</v>
      </c>
    </row>
    <row r="9" spans="1:5">
      <c r="A9" s="86" t="s">
        <v>12</v>
      </c>
      <c r="B9" s="133"/>
      <c r="C9" s="133">
        <v>7259288897.0071688</v>
      </c>
      <c r="D9" s="133">
        <f t="shared" ref="D9" si="0">SUM(D7:D8)</f>
        <v>292055850</v>
      </c>
    </row>
    <row r="10" spans="1:5" ht="14.4">
      <c r="A10" s="85" t="s">
        <v>42</v>
      </c>
      <c r="B10" s="136">
        <v>27</v>
      </c>
      <c r="C10" s="177">
        <v>-129848007.001</v>
      </c>
      <c r="D10" s="177">
        <v>-18824977</v>
      </c>
    </row>
    <row r="11" spans="1:5" ht="14.4">
      <c r="A11" s="85" t="s">
        <v>44</v>
      </c>
      <c r="B11" s="136">
        <v>27</v>
      </c>
      <c r="C11" s="177">
        <v>-654668236.42254639</v>
      </c>
      <c r="D11" s="177">
        <v>-113724152</v>
      </c>
    </row>
    <row r="12" spans="1:5" ht="14.4">
      <c r="A12" s="85" t="s">
        <v>91</v>
      </c>
      <c r="B12" s="136">
        <v>28</v>
      </c>
      <c r="C12" s="177">
        <v>-2827669972.3849998</v>
      </c>
      <c r="D12" s="177">
        <v>-36449828</v>
      </c>
    </row>
    <row r="13" spans="1:5" ht="14.4">
      <c r="A13" s="85" t="s">
        <v>286</v>
      </c>
      <c r="B13" s="136"/>
      <c r="C13" s="177">
        <v>4011892.577</v>
      </c>
      <c r="D13" s="177">
        <v>840660</v>
      </c>
    </row>
    <row r="14" spans="1:5" ht="14.4">
      <c r="A14" s="85" t="s">
        <v>281</v>
      </c>
      <c r="B14" s="136">
        <v>28</v>
      </c>
      <c r="C14" s="177">
        <v>-1935585622.7639999</v>
      </c>
      <c r="D14" s="177">
        <v>0</v>
      </c>
      <c r="E14" s="244"/>
    </row>
    <row r="15" spans="1:5">
      <c r="A15" s="86" t="s">
        <v>19</v>
      </c>
      <c r="B15" s="133"/>
      <c r="C15" s="161">
        <v>1715528951.0116224</v>
      </c>
      <c r="D15" s="161">
        <f>SUM(D9:D14)</f>
        <v>123897553</v>
      </c>
    </row>
    <row r="16" spans="1:5" ht="14.4">
      <c r="A16" s="85" t="s">
        <v>210</v>
      </c>
      <c r="B16" s="136">
        <v>28</v>
      </c>
      <c r="C16" s="177">
        <v>-26312200.858000003</v>
      </c>
      <c r="D16" s="177">
        <v>-25343382</v>
      </c>
    </row>
    <row r="17" spans="1:5" ht="14.4">
      <c r="A17" s="85" t="s">
        <v>127</v>
      </c>
      <c r="B17" s="136">
        <v>29</v>
      </c>
      <c r="C17" s="177">
        <v>-70530134.381829992</v>
      </c>
      <c r="D17" s="177">
        <v>-48636821</v>
      </c>
    </row>
    <row r="18" spans="1:5" ht="14.4">
      <c r="A18" s="85" t="s">
        <v>128</v>
      </c>
      <c r="B18" s="136">
        <v>29</v>
      </c>
      <c r="C18" s="177">
        <v>-54325790.636174805</v>
      </c>
      <c r="D18" s="177">
        <v>-8350954</v>
      </c>
    </row>
    <row r="19" spans="1:5">
      <c r="A19" s="245" t="s">
        <v>8</v>
      </c>
      <c r="B19" s="170"/>
      <c r="C19" s="163">
        <v>-151168125.87600479</v>
      </c>
      <c r="D19" s="163">
        <f>SUM(D16:D18)</f>
        <v>-82331157</v>
      </c>
    </row>
    <row r="20" spans="1:5" ht="14.4">
      <c r="A20" s="85" t="s">
        <v>92</v>
      </c>
      <c r="B20" s="136">
        <v>30</v>
      </c>
      <c r="C20" s="177">
        <v>1778836.703</v>
      </c>
      <c r="D20" s="177">
        <v>34379504</v>
      </c>
    </row>
    <row r="21" spans="1:5">
      <c r="A21" s="86" t="s">
        <v>55</v>
      </c>
      <c r="B21" s="133"/>
      <c r="C21" s="161">
        <v>1566139661.8386178</v>
      </c>
      <c r="D21" s="161">
        <f t="shared" ref="D21" si="1">+D15+D19+D20</f>
        <v>75945900</v>
      </c>
    </row>
    <row r="22" spans="1:5" ht="14.4">
      <c r="A22" s="85" t="s">
        <v>20</v>
      </c>
      <c r="B22" s="136">
        <v>14</v>
      </c>
      <c r="C22" s="177">
        <v>0</v>
      </c>
      <c r="D22" s="177">
        <f>SUM(C22:C22)</f>
        <v>0</v>
      </c>
    </row>
    <row r="23" spans="1:5">
      <c r="A23" s="86" t="s">
        <v>13</v>
      </c>
      <c r="B23" s="133"/>
      <c r="C23" s="161">
        <v>1566139661.8386178</v>
      </c>
      <c r="D23" s="161">
        <f t="shared" ref="D23" si="2">+D21+D22</f>
        <v>75945900</v>
      </c>
    </row>
    <row r="24" spans="1:5" ht="14.4">
      <c r="A24" s="85" t="s">
        <v>7</v>
      </c>
      <c r="B24" s="136">
        <v>32</v>
      </c>
      <c r="C24" s="177">
        <v>-31844192.671999998</v>
      </c>
      <c r="D24" s="177">
        <v>-7301931</v>
      </c>
    </row>
    <row r="25" spans="1:5">
      <c r="A25" s="86" t="s">
        <v>56</v>
      </c>
      <c r="B25" s="133"/>
      <c r="C25" s="161">
        <v>1534295469.1666179</v>
      </c>
      <c r="D25" s="161">
        <f t="shared" ref="D25" si="3">+D23+D24</f>
        <v>68643969</v>
      </c>
    </row>
    <row r="26" spans="1:5" ht="14.4">
      <c r="A26" s="85" t="s">
        <v>93</v>
      </c>
      <c r="B26" s="134"/>
      <c r="C26" s="177">
        <v>0</v>
      </c>
      <c r="D26" s="177">
        <f>SUM(C26:C26)</f>
        <v>0</v>
      </c>
    </row>
    <row r="27" spans="1:5" ht="14.4">
      <c r="A27" s="85" t="s">
        <v>94</v>
      </c>
      <c r="B27" s="134"/>
      <c r="C27" s="177">
        <v>0</v>
      </c>
      <c r="D27" s="177">
        <f>SUM(C27:C27)</f>
        <v>0</v>
      </c>
    </row>
    <row r="28" spans="1:5">
      <c r="A28" s="87" t="s">
        <v>45</v>
      </c>
      <c r="B28" s="135"/>
      <c r="C28" s="162">
        <v>1534295469.1666179</v>
      </c>
      <c r="D28" s="162">
        <f t="shared" ref="D28" si="4">+D25+D26+D27</f>
        <v>68643969</v>
      </c>
    </row>
    <row r="29" spans="1:5" s="150" customFormat="1">
      <c r="C29" s="151"/>
      <c r="D29" s="151"/>
      <c r="E29" s="213"/>
    </row>
    <row r="30" spans="1:5">
      <c r="C30" s="175"/>
      <c r="D30" s="175">
        <f>+D7+D8+D10+D11+D12+D13+D16+D14+D17+D18+D22+D20+D24+D26+D27-D28</f>
        <v>0</v>
      </c>
    </row>
    <row r="31" spans="1:5">
      <c r="C31" s="175"/>
      <c r="D31" s="175"/>
    </row>
    <row r="33" spans="3:4">
      <c r="C33" s="171"/>
      <c r="D33" s="171"/>
    </row>
    <row r="612" spans="5:5">
      <c r="E612" s="157" t="s">
        <v>213</v>
      </c>
    </row>
    <row r="613" spans="5:5">
      <c r="E613" s="155">
        <v>416.46640934066477</v>
      </c>
    </row>
    <row r="614" spans="5:5">
      <c r="E614" s="155">
        <v>879730.59275999991</v>
      </c>
    </row>
    <row r="615" spans="5:5">
      <c r="E615" s="155">
        <v>66181.583699999988</v>
      </c>
    </row>
    <row r="616" spans="5:5">
      <c r="E616" s="155">
        <v>3986368.566891205</v>
      </c>
    </row>
    <row r="617" spans="5:5">
      <c r="E617" s="155">
        <v>0</v>
      </c>
    </row>
    <row r="618" spans="5:5">
      <c r="E618" s="155">
        <v>0</v>
      </c>
    </row>
    <row r="619" spans="5:5">
      <c r="E619" s="155">
        <v>1455147.4327075959</v>
      </c>
    </row>
    <row r="620" spans="5:5">
      <c r="E620" s="155">
        <v>0</v>
      </c>
    </row>
    <row r="621" spans="5:5">
      <c r="E621" s="155">
        <v>0</v>
      </c>
    </row>
    <row r="622" spans="5:5">
      <c r="E622" s="155">
        <v>0</v>
      </c>
    </row>
    <row r="623" spans="5:5">
      <c r="E623" s="155">
        <v>180102.0844569969</v>
      </c>
    </row>
    <row r="624" spans="5:5">
      <c r="E624" s="156">
        <f>SUM(E613:E623)</f>
        <v>6567946.7269251384</v>
      </c>
    </row>
  </sheetData>
  <mergeCells count="3">
    <mergeCell ref="A3:C3"/>
    <mergeCell ref="A4:C4"/>
    <mergeCell ref="A5:C5"/>
  </mergeCell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6C559-ABA8-4E59-B4F6-C6A756C7D644}">
  <sheetPr codeName="Hoja4">
    <pageSetUpPr fitToPage="1"/>
  </sheetPr>
  <dimension ref="A1:AC29"/>
  <sheetViews>
    <sheetView showGridLines="0" zoomScale="83" zoomScaleNormal="83" workbookViewId="0">
      <pane xSplit="1" topLeftCell="B1" activePane="topRight" state="frozen"/>
      <selection activeCell="C33" sqref="C33"/>
      <selection pane="topRight" activeCell="B18" sqref="B18:D19"/>
    </sheetView>
  </sheetViews>
  <sheetFormatPr baseColWidth="10" defaultColWidth="11.44140625" defaultRowHeight="13.2"/>
  <cols>
    <col min="1" max="1" width="42.33203125" style="62" customWidth="1"/>
    <col min="2" max="2" width="19.5546875" style="210" customWidth="1"/>
    <col min="3" max="3" width="1" style="210" customWidth="1"/>
    <col min="4" max="4" width="18.5546875" style="210" customWidth="1"/>
    <col min="5" max="5" width="1" style="226" customWidth="1"/>
    <col min="6" max="6" width="18.109375" style="210" customWidth="1"/>
    <col min="7" max="7" width="0.88671875" style="226" customWidth="1"/>
    <col min="8" max="8" width="18.88671875" style="210" customWidth="1"/>
    <col min="9" max="9" width="1" style="226" customWidth="1"/>
    <col min="10" max="10" width="20" style="210" customWidth="1"/>
    <col min="11" max="11" width="0.6640625" style="226" customWidth="1"/>
    <col min="12" max="12" width="18.44140625" style="210" customWidth="1"/>
    <col min="13" max="13" width="0.6640625" style="226" customWidth="1"/>
    <col min="14" max="14" width="20.44140625" style="210" customWidth="1"/>
    <col min="15" max="15" width="1.109375" style="226" customWidth="1"/>
    <col min="16" max="16" width="19.6640625" style="210" customWidth="1"/>
    <col min="17" max="17" width="1.109375" style="226" customWidth="1"/>
    <col min="18" max="18" width="19.6640625" style="210" customWidth="1"/>
    <col min="19" max="19" width="1.109375" style="222" customWidth="1"/>
    <col min="20" max="20" width="17.44140625" style="62" bestFit="1" customWidth="1"/>
    <col min="21" max="21" width="1.109375" style="62" customWidth="1"/>
    <col min="22" max="22" width="18.44140625" style="62" bestFit="1" customWidth="1"/>
    <col min="23" max="24" width="12.33203125" style="62" bestFit="1" customWidth="1"/>
    <col min="25" max="26" width="14.6640625" style="62" bestFit="1" customWidth="1"/>
    <col min="27" max="27" width="13.6640625" style="62" bestFit="1" customWidth="1"/>
    <col min="28" max="28" width="14.109375" style="62" bestFit="1" customWidth="1"/>
    <col min="29" max="29" width="15.109375" style="62" bestFit="1" customWidth="1"/>
    <col min="30" max="16384" width="11.44140625" style="62"/>
  </cols>
  <sheetData>
    <row r="1" spans="1:29">
      <c r="A1" s="62" t="str">
        <f>[117]Indice!C1</f>
        <v>GRUPO VAZQUEZ S.A.E.</v>
      </c>
      <c r="H1" s="227" t="s">
        <v>251</v>
      </c>
    </row>
    <row r="3" spans="1:29">
      <c r="N3" s="61"/>
      <c r="T3" s="172"/>
    </row>
    <row r="4" spans="1:29">
      <c r="N4" s="61"/>
      <c r="T4" s="172"/>
    </row>
    <row r="5" spans="1:29">
      <c r="N5" s="228"/>
      <c r="T5" s="172"/>
    </row>
    <row r="6" spans="1:29">
      <c r="N6" s="228"/>
      <c r="T6" s="172"/>
    </row>
    <row r="7" spans="1:29">
      <c r="B7" s="61"/>
      <c r="C7" s="61"/>
      <c r="D7" s="61"/>
      <c r="E7" s="61"/>
      <c r="F7" s="264" t="s">
        <v>308</v>
      </c>
      <c r="G7" s="264"/>
      <c r="H7" s="264"/>
      <c r="I7" s="264"/>
      <c r="J7" s="264"/>
      <c r="K7" s="61"/>
      <c r="L7" s="61"/>
      <c r="M7" s="61"/>
      <c r="N7" s="61"/>
      <c r="O7" s="61"/>
      <c r="P7" s="61"/>
      <c r="Q7" s="61"/>
      <c r="R7" s="61"/>
      <c r="T7" s="172"/>
    </row>
    <row r="8" spans="1:29">
      <c r="A8" s="61"/>
      <c r="B8" s="61"/>
      <c r="C8" s="61"/>
      <c r="D8" s="61"/>
      <c r="E8" s="61"/>
      <c r="F8" s="61"/>
      <c r="G8" s="61"/>
      <c r="H8" s="225" t="str">
        <f>'Balance General Consolidado'!C4</f>
        <v>Al 30 de setiembre de 2024</v>
      </c>
      <c r="I8" s="61"/>
      <c r="J8" s="61"/>
      <c r="K8" s="61"/>
      <c r="L8" s="61"/>
      <c r="M8" s="61"/>
      <c r="N8" s="61"/>
      <c r="O8" s="61"/>
      <c r="P8" s="61"/>
      <c r="Q8" s="61"/>
      <c r="R8" s="61"/>
      <c r="T8" s="172"/>
    </row>
    <row r="9" spans="1:29">
      <c r="A9" s="316" t="s">
        <v>309</v>
      </c>
      <c r="B9" s="316"/>
      <c r="C9" s="316"/>
      <c r="D9" s="316"/>
      <c r="E9" s="316"/>
      <c r="F9" s="316"/>
      <c r="G9" s="316"/>
      <c r="H9" s="316"/>
      <c r="I9" s="316"/>
      <c r="J9" s="316"/>
      <c r="K9" s="316"/>
      <c r="L9" s="316"/>
      <c r="M9" s="316"/>
      <c r="N9" s="316"/>
      <c r="O9" s="316"/>
      <c r="P9" s="316"/>
      <c r="Q9" s="316"/>
      <c r="R9" s="316"/>
      <c r="T9" s="172"/>
    </row>
    <row r="10" spans="1:29">
      <c r="A10" s="316" t="s">
        <v>168</v>
      </c>
      <c r="B10" s="316"/>
      <c r="C10" s="316"/>
      <c r="D10" s="316"/>
      <c r="E10" s="316"/>
      <c r="F10" s="316"/>
      <c r="G10" s="316"/>
      <c r="H10" s="316"/>
      <c r="I10" s="316"/>
      <c r="J10" s="316"/>
      <c r="K10" s="316"/>
      <c r="L10" s="316"/>
      <c r="M10" s="316"/>
      <c r="N10" s="316"/>
      <c r="O10" s="316"/>
      <c r="P10" s="316"/>
      <c r="Q10" s="316"/>
      <c r="R10" s="316"/>
      <c r="T10" s="172"/>
    </row>
    <row r="11" spans="1:29">
      <c r="A11" s="209"/>
      <c r="B11" s="209"/>
      <c r="C11" s="209"/>
      <c r="D11" s="209"/>
      <c r="E11" s="209"/>
      <c r="F11" s="209"/>
      <c r="G11" s="209"/>
      <c r="H11" s="209"/>
      <c r="I11" s="209"/>
      <c r="J11" s="209"/>
      <c r="K11" s="209"/>
      <c r="L11" s="209"/>
      <c r="M11" s="209"/>
      <c r="N11" s="209"/>
      <c r="O11" s="209"/>
      <c r="P11" s="209"/>
      <c r="Q11" s="209"/>
      <c r="R11" s="209"/>
      <c r="T11" s="172"/>
    </row>
    <row r="12" spans="1:29">
      <c r="A12" s="209"/>
      <c r="B12" s="209"/>
      <c r="C12" s="209"/>
      <c r="D12" s="209"/>
      <c r="E12" s="209"/>
      <c r="F12" s="209"/>
      <c r="G12" s="209"/>
      <c r="H12" s="209"/>
      <c r="I12" s="209"/>
      <c r="J12" s="209"/>
      <c r="K12" s="209"/>
      <c r="L12" s="209"/>
      <c r="M12" s="209"/>
      <c r="N12" s="209"/>
      <c r="O12" s="209"/>
      <c r="P12" s="209"/>
      <c r="Q12" s="209"/>
      <c r="R12" s="209"/>
      <c r="T12" s="172"/>
    </row>
    <row r="13" spans="1:29" ht="25.5" customHeight="1">
      <c r="A13" s="208"/>
      <c r="B13" s="317" t="s">
        <v>310</v>
      </c>
      <c r="C13" s="317"/>
      <c r="D13" s="317"/>
      <c r="E13" s="317"/>
      <c r="F13" s="317"/>
      <c r="G13" s="208"/>
      <c r="H13" s="313" t="s">
        <v>5</v>
      </c>
      <c r="I13" s="208"/>
      <c r="J13" s="313" t="s">
        <v>311</v>
      </c>
      <c r="K13" s="208"/>
      <c r="L13" s="317" t="s">
        <v>312</v>
      </c>
      <c r="M13" s="317"/>
      <c r="N13" s="317"/>
      <c r="O13" s="317"/>
      <c r="P13" s="317"/>
      <c r="Q13" s="317"/>
      <c r="R13" s="317"/>
      <c r="T13" s="313" t="s">
        <v>313</v>
      </c>
      <c r="V13" s="313" t="s">
        <v>0</v>
      </c>
      <c r="W13" s="223"/>
      <c r="X13" s="229"/>
      <c r="Y13" s="223"/>
      <c r="Z13" s="229"/>
      <c r="AC13" s="210"/>
    </row>
    <row r="14" spans="1:29" ht="15" customHeight="1">
      <c r="A14" s="315"/>
      <c r="B14" s="313" t="s">
        <v>314</v>
      </c>
      <c r="C14" s="230"/>
      <c r="D14" s="313" t="s">
        <v>205</v>
      </c>
      <c r="E14" s="230"/>
      <c r="F14" s="313" t="s">
        <v>315</v>
      </c>
      <c r="G14" s="230"/>
      <c r="H14" s="313"/>
      <c r="I14" s="230"/>
      <c r="J14" s="313"/>
      <c r="K14" s="230"/>
      <c r="L14" s="313" t="s">
        <v>14</v>
      </c>
      <c r="M14" s="230"/>
      <c r="N14" s="313" t="s">
        <v>316</v>
      </c>
      <c r="O14" s="230"/>
      <c r="P14" s="313" t="s">
        <v>6</v>
      </c>
      <c r="Q14" s="230"/>
      <c r="R14" s="313" t="s">
        <v>208</v>
      </c>
      <c r="T14" s="313"/>
      <c r="U14" s="230"/>
      <c r="V14" s="313"/>
      <c r="W14" s="223"/>
      <c r="X14" s="229"/>
      <c r="Y14" s="223"/>
      <c r="Z14" s="229"/>
      <c r="AC14" s="210"/>
    </row>
    <row r="15" spans="1:29" ht="15.75" customHeight="1">
      <c r="A15" s="315"/>
      <c r="B15" s="314"/>
      <c r="C15" s="230"/>
      <c r="D15" s="314"/>
      <c r="E15" s="230"/>
      <c r="F15" s="314"/>
      <c r="G15" s="230"/>
      <c r="H15" s="314"/>
      <c r="I15" s="230"/>
      <c r="J15" s="314"/>
      <c r="K15" s="230"/>
      <c r="L15" s="314"/>
      <c r="M15" s="230"/>
      <c r="N15" s="314"/>
      <c r="O15" s="230"/>
      <c r="P15" s="314" t="s">
        <v>0</v>
      </c>
      <c r="Q15" s="230"/>
      <c r="R15" s="314" t="s">
        <v>0</v>
      </c>
      <c r="T15" s="314"/>
      <c r="U15" s="230"/>
      <c r="V15" s="314"/>
      <c r="W15" s="210"/>
      <c r="X15" s="226"/>
      <c r="Y15" s="210"/>
      <c r="Z15" s="226"/>
      <c r="AA15" s="210"/>
      <c r="AB15" s="226"/>
      <c r="AC15" s="210"/>
    </row>
    <row r="16" spans="1:29">
      <c r="A16" s="231" t="s">
        <v>418</v>
      </c>
      <c r="B16" s="238">
        <v>294906742.61299992</v>
      </c>
      <c r="C16" s="239"/>
      <c r="D16" s="238">
        <v>60197300.532369986</v>
      </c>
      <c r="E16" s="239"/>
      <c r="F16" s="238">
        <v>-9397228.2430000007</v>
      </c>
      <c r="G16" s="239"/>
      <c r="H16" s="238">
        <v>16508972.278999999</v>
      </c>
      <c r="I16" s="239"/>
      <c r="J16" s="238">
        <v>0</v>
      </c>
      <c r="K16" s="239"/>
      <c r="L16" s="238">
        <v>59016396.800999939</v>
      </c>
      <c r="M16" s="239"/>
      <c r="N16" s="238">
        <v>28333938.86499998</v>
      </c>
      <c r="O16" s="239"/>
      <c r="P16" s="238">
        <v>-267122.76250977628</v>
      </c>
      <c r="Q16" s="239"/>
      <c r="R16" s="238">
        <v>279379331.38400042</v>
      </c>
      <c r="S16" s="224"/>
      <c r="T16" s="238">
        <v>0</v>
      </c>
      <c r="U16" s="224"/>
      <c r="V16" s="238">
        <v>728678331.46886039</v>
      </c>
    </row>
    <row r="17" spans="1:29">
      <c r="A17" s="125" t="s">
        <v>321</v>
      </c>
      <c r="B17" s="235"/>
      <c r="C17" s="83"/>
      <c r="D17" s="235"/>
      <c r="E17" s="83"/>
      <c r="F17" s="235"/>
      <c r="G17" s="83"/>
      <c r="H17" s="235"/>
      <c r="I17" s="83"/>
      <c r="J17" s="235"/>
      <c r="K17" s="83"/>
      <c r="L17" s="96"/>
      <c r="M17" s="83"/>
      <c r="N17" s="96"/>
      <c r="O17" s="83"/>
      <c r="P17" s="235">
        <v>233286961.22799999</v>
      </c>
      <c r="Q17" s="83"/>
      <c r="R17" s="96">
        <v>-233249938.40700001</v>
      </c>
      <c r="S17" s="96"/>
      <c r="T17" s="235"/>
      <c r="U17" s="96"/>
      <c r="V17" s="96">
        <f>SUM(B17:U17)</f>
        <v>37022.820999979973</v>
      </c>
    </row>
    <row r="18" spans="1:29">
      <c r="A18" s="236" t="s">
        <v>317</v>
      </c>
      <c r="B18" s="83">
        <v>619707500</v>
      </c>
      <c r="C18" s="83"/>
      <c r="D18" s="83">
        <v>-34000000</v>
      </c>
      <c r="E18" s="259"/>
      <c r="F18" s="235">
        <v>9397228.2430000007</v>
      </c>
      <c r="G18" s="83"/>
      <c r="H18" s="235"/>
      <c r="I18" s="83"/>
      <c r="J18" s="235"/>
      <c r="K18" s="83"/>
      <c r="L18" s="235"/>
      <c r="M18" s="83"/>
      <c r="N18" s="235"/>
      <c r="O18" s="83"/>
      <c r="P18" s="235"/>
      <c r="Q18" s="83"/>
      <c r="R18" s="235"/>
      <c r="S18" s="184"/>
      <c r="T18" s="235"/>
      <c r="U18" s="96"/>
      <c r="V18" s="96">
        <f>SUM(B18:U18)</f>
        <v>595104728.24300003</v>
      </c>
      <c r="W18" s="210"/>
      <c r="X18" s="226"/>
      <c r="Y18" s="210"/>
      <c r="Z18" s="226"/>
      <c r="AA18" s="210"/>
      <c r="AB18" s="226"/>
      <c r="AC18" s="210"/>
    </row>
    <row r="19" spans="1:29">
      <c r="A19" s="236" t="s">
        <v>472</v>
      </c>
      <c r="B19" s="83"/>
      <c r="C19" s="83"/>
      <c r="D19" s="83">
        <v>30000000</v>
      </c>
      <c r="E19" s="259"/>
      <c r="F19" s="235"/>
      <c r="G19" s="83"/>
      <c r="H19" s="83"/>
      <c r="I19" s="83"/>
      <c r="J19" s="235"/>
      <c r="K19" s="83"/>
      <c r="L19" s="235"/>
      <c r="M19" s="83"/>
      <c r="N19" s="235"/>
      <c r="O19" s="83"/>
      <c r="P19" s="235"/>
      <c r="Q19" s="83"/>
      <c r="R19" s="235"/>
      <c r="S19" s="184"/>
      <c r="T19" s="235"/>
      <c r="U19" s="96"/>
      <c r="V19" s="96">
        <f t="shared" ref="V19:V23" si="0">SUM(B19:U19)</f>
        <v>30000000</v>
      </c>
      <c r="W19" s="210"/>
      <c r="X19" s="226"/>
      <c r="Y19" s="210"/>
      <c r="Z19" s="226"/>
      <c r="AA19" s="210"/>
      <c r="AB19" s="226"/>
      <c r="AC19" s="210"/>
    </row>
    <row r="20" spans="1:29">
      <c r="A20" s="236" t="s">
        <v>318</v>
      </c>
      <c r="B20" s="261"/>
      <c r="C20" s="262"/>
      <c r="D20" s="261"/>
      <c r="E20" s="262"/>
      <c r="F20" s="62"/>
      <c r="G20" s="176"/>
      <c r="H20" s="237"/>
      <c r="I20" s="176"/>
      <c r="J20" s="237"/>
      <c r="K20" s="176"/>
      <c r="L20" s="237">
        <v>230366181.74900001</v>
      </c>
      <c r="M20" s="176"/>
      <c r="N20" s="237"/>
      <c r="O20" s="176"/>
      <c r="P20" s="237">
        <v>-9702593.0040000007</v>
      </c>
      <c r="Q20" s="176"/>
      <c r="R20" s="176"/>
      <c r="S20" s="261"/>
      <c r="T20" s="237"/>
      <c r="U20" s="237"/>
      <c r="V20" s="96">
        <f t="shared" si="0"/>
        <v>220663588.745</v>
      </c>
      <c r="W20" s="210"/>
      <c r="X20" s="226"/>
      <c r="Y20" s="210"/>
      <c r="Z20" s="226"/>
      <c r="AA20" s="210"/>
      <c r="AB20" s="226"/>
      <c r="AC20" s="210"/>
    </row>
    <row r="21" spans="1:29">
      <c r="A21" s="236" t="s">
        <v>322</v>
      </c>
      <c r="B21" s="261"/>
      <c r="C21" s="262"/>
      <c r="D21" s="261"/>
      <c r="E21" s="262"/>
      <c r="F21" s="237"/>
      <c r="G21" s="176"/>
      <c r="H21" s="237"/>
      <c r="I21" s="176"/>
      <c r="J21" s="237"/>
      <c r="K21" s="176"/>
      <c r="L21" s="176">
        <v>2306470</v>
      </c>
      <c r="M21" s="176"/>
      <c r="N21" s="237"/>
      <c r="O21" s="176"/>
      <c r="P21" s="237">
        <v>-16645370.786</v>
      </c>
      <c r="Q21" s="176"/>
      <c r="R21" s="237">
        <v>-46129393.465000115</v>
      </c>
      <c r="S21" s="261"/>
      <c r="T21" s="81"/>
      <c r="U21" s="237"/>
      <c r="V21" s="96">
        <f t="shared" si="0"/>
        <v>-60468294.251000114</v>
      </c>
      <c r="W21" s="210"/>
      <c r="X21" s="226"/>
      <c r="Y21" s="210"/>
      <c r="Z21" s="226"/>
      <c r="AA21" s="210"/>
      <c r="AB21" s="226"/>
      <c r="AC21" s="210"/>
    </row>
    <row r="22" spans="1:29">
      <c r="A22" s="236" t="s">
        <v>323</v>
      </c>
      <c r="B22" s="260"/>
      <c r="C22" s="259"/>
      <c r="D22" s="260"/>
      <c r="E22" s="259"/>
      <c r="F22" s="235"/>
      <c r="G22" s="83"/>
      <c r="H22" s="235">
        <v>44781855.472000003</v>
      </c>
      <c r="I22" s="83"/>
      <c r="J22" s="235"/>
      <c r="K22" s="83"/>
      <c r="L22" s="235"/>
      <c r="M22" s="83"/>
      <c r="N22" s="235"/>
      <c r="O22" s="83"/>
      <c r="P22" s="235"/>
      <c r="Q22" s="83"/>
      <c r="R22" s="235"/>
      <c r="S22" s="184"/>
      <c r="T22" s="235"/>
      <c r="U22" s="96"/>
      <c r="V22" s="96">
        <f t="shared" si="0"/>
        <v>44781855.472000003</v>
      </c>
    </row>
    <row r="23" spans="1:29">
      <c r="A23" s="236" t="s">
        <v>319</v>
      </c>
      <c r="B23" s="260"/>
      <c r="C23" s="259"/>
      <c r="D23" s="260"/>
      <c r="E23" s="259"/>
      <c r="F23" s="235"/>
      <c r="G23" s="83"/>
      <c r="H23" s="235"/>
      <c r="I23" s="83"/>
      <c r="K23" s="83"/>
      <c r="L23" s="235"/>
      <c r="M23" s="83"/>
      <c r="N23" s="237">
        <v>167703896.29300001</v>
      </c>
      <c r="O23" s="83"/>
      <c r="P23" s="235">
        <v>-199065197.016</v>
      </c>
      <c r="Q23" s="83"/>
      <c r="R23" s="235"/>
      <c r="S23" s="184"/>
      <c r="T23" s="235"/>
      <c r="U23" s="96"/>
      <c r="V23" s="96">
        <f t="shared" si="0"/>
        <v>-31361300.72299999</v>
      </c>
    </row>
    <row r="24" spans="1:29">
      <c r="A24" s="236" t="s">
        <v>320</v>
      </c>
      <c r="B24" s="235"/>
      <c r="C24" s="83"/>
      <c r="D24" s="235"/>
      <c r="E24" s="83"/>
      <c r="F24" s="235"/>
      <c r="G24" s="83"/>
      <c r="H24" s="235"/>
      <c r="I24" s="83"/>
      <c r="J24" s="235"/>
      <c r="K24" s="83"/>
      <c r="L24" s="235"/>
      <c r="M24" s="83"/>
      <c r="N24" s="83"/>
      <c r="O24" s="83"/>
      <c r="P24" s="235"/>
      <c r="Q24" s="83"/>
      <c r="R24" s="235">
        <v>1534295469.1624198</v>
      </c>
      <c r="S24" s="96"/>
      <c r="T24" s="235"/>
      <c r="U24" s="96"/>
      <c r="V24" s="96">
        <f>SUM(B24:U24)</f>
        <v>1534295469.1624198</v>
      </c>
    </row>
    <row r="25" spans="1:29">
      <c r="A25" s="231" t="s">
        <v>320</v>
      </c>
      <c r="B25" s="232">
        <f>SUM(B16:B24)</f>
        <v>914614242.61299992</v>
      </c>
      <c r="C25" s="233"/>
      <c r="D25" s="232">
        <f>SUM(D16:D24)</f>
        <v>56197300.532369986</v>
      </c>
      <c r="E25" s="233"/>
      <c r="F25" s="232">
        <f>SUM(F16:F24)</f>
        <v>0</v>
      </c>
      <c r="G25" s="233"/>
      <c r="H25" s="232">
        <f>SUM(H16:H24)</f>
        <v>61290827.751000002</v>
      </c>
      <c r="I25" s="233"/>
      <c r="J25" s="232">
        <f>SUM(J16:J24)</f>
        <v>0</v>
      </c>
      <c r="K25" s="233"/>
      <c r="L25" s="232">
        <f>SUM(L16:L24)</f>
        <v>291689048.54999995</v>
      </c>
      <c r="M25" s="233"/>
      <c r="N25" s="232">
        <f>SUM(N16:N24)</f>
        <v>196037835.15799999</v>
      </c>
      <c r="O25" s="233"/>
      <c r="P25" s="232">
        <f>SUM(P16:P24)</f>
        <v>7606677.6594901979</v>
      </c>
      <c r="Q25" s="233"/>
      <c r="R25" s="232">
        <f>SUM(R16:R24)</f>
        <v>1534295468.6744201</v>
      </c>
      <c r="S25" s="234"/>
      <c r="T25" s="232">
        <f>SUM(T16:T24)</f>
        <v>0</v>
      </c>
      <c r="U25" s="234"/>
      <c r="V25" s="232">
        <f>SUM(V16:V24)</f>
        <v>3061731400.9382796</v>
      </c>
    </row>
    <row r="26" spans="1:29">
      <c r="B26" s="81"/>
      <c r="C26" s="233"/>
      <c r="D26" s="81">
        <v>0</v>
      </c>
      <c r="E26" s="233"/>
      <c r="F26" s="81"/>
      <c r="G26" s="233"/>
      <c r="H26" s="81"/>
      <c r="I26" s="233"/>
      <c r="J26" s="81"/>
      <c r="K26" s="233"/>
      <c r="L26" s="81"/>
      <c r="M26" s="233"/>
      <c r="N26" s="81"/>
      <c r="O26" s="233"/>
      <c r="P26" s="81"/>
      <c r="Q26" s="233"/>
      <c r="R26" s="81"/>
      <c r="S26" s="234"/>
      <c r="T26" s="234"/>
      <c r="U26" s="81"/>
      <c r="V26" s="81">
        <f>SUM(B26:U26)</f>
        <v>0</v>
      </c>
    </row>
    <row r="27" spans="1:29">
      <c r="A27" s="231" t="s">
        <v>471</v>
      </c>
      <c r="B27" s="238">
        <f>B25</f>
        <v>914614242.61299992</v>
      </c>
      <c r="C27" s="240"/>
      <c r="D27" s="238">
        <f>D25</f>
        <v>56197300.532369986</v>
      </c>
      <c r="E27" s="240"/>
      <c r="F27" s="238">
        <f>F25</f>
        <v>0</v>
      </c>
      <c r="G27" s="240"/>
      <c r="H27" s="238">
        <f>H25</f>
        <v>61290827.751000002</v>
      </c>
      <c r="I27" s="240"/>
      <c r="J27" s="238">
        <f>J25</f>
        <v>0</v>
      </c>
      <c r="K27" s="240"/>
      <c r="L27" s="238">
        <f>L25</f>
        <v>291689048.54999995</v>
      </c>
      <c r="M27" s="240"/>
      <c r="N27" s="238">
        <f>N25</f>
        <v>196037835.15799999</v>
      </c>
      <c r="O27" s="240"/>
      <c r="P27" s="238">
        <f>P25</f>
        <v>7606677.6594901979</v>
      </c>
      <c r="Q27" s="240"/>
      <c r="R27" s="238">
        <f>R25</f>
        <v>1534295468.6744201</v>
      </c>
      <c r="S27" s="234"/>
      <c r="T27" s="238">
        <f>T25</f>
        <v>0</v>
      </c>
      <c r="U27" s="224"/>
      <c r="V27" s="238">
        <f>V25</f>
        <v>3061731400.9382796</v>
      </c>
    </row>
    <row r="28" spans="1:29">
      <c r="A28" s="61"/>
      <c r="B28" s="241"/>
      <c r="C28" s="131"/>
      <c r="D28" s="131"/>
      <c r="E28" s="240"/>
      <c r="F28" s="241"/>
      <c r="G28" s="240"/>
      <c r="H28" s="241"/>
      <c r="I28" s="240"/>
      <c r="J28" s="241"/>
      <c r="K28" s="240"/>
      <c r="L28" s="241"/>
      <c r="M28" s="240"/>
      <c r="N28" s="241"/>
      <c r="O28" s="240"/>
      <c r="P28" s="241"/>
      <c r="Q28" s="240"/>
      <c r="R28" s="241"/>
      <c r="S28" s="234"/>
      <c r="T28" s="234"/>
      <c r="U28" s="81"/>
      <c r="V28" s="81"/>
    </row>
    <row r="29" spans="1:29">
      <c r="B29" s="223"/>
      <c r="C29" s="223"/>
      <c r="D29" s="223"/>
      <c r="F29" s="229"/>
      <c r="H29" s="242"/>
      <c r="I29" s="62"/>
      <c r="K29" s="229"/>
      <c r="L29" s="223"/>
      <c r="M29" s="229"/>
      <c r="N29" s="223"/>
      <c r="O29" s="229"/>
      <c r="P29" s="223"/>
      <c r="Q29" s="229"/>
      <c r="R29" s="223"/>
    </row>
  </sheetData>
  <mergeCells count="17">
    <mergeCell ref="F7:J7"/>
    <mergeCell ref="A9:R9"/>
    <mergeCell ref="A10:R10"/>
    <mergeCell ref="B13:F13"/>
    <mergeCell ref="H13:H15"/>
    <mergeCell ref="J13:J15"/>
    <mergeCell ref="L13:R13"/>
    <mergeCell ref="T13:T15"/>
    <mergeCell ref="V13:V15"/>
    <mergeCell ref="A14:A15"/>
    <mergeCell ref="B14:B15"/>
    <mergeCell ref="D14:D15"/>
    <mergeCell ref="F14:F15"/>
    <mergeCell ref="L14:L15"/>
    <mergeCell ref="N14:N15"/>
    <mergeCell ref="P14:P15"/>
    <mergeCell ref="R14:R15"/>
  </mergeCells>
  <hyperlinks>
    <hyperlink ref="H1" location="Indice!A1" display="Indice" xr:uid="{076E418F-0DAB-4E8B-B10E-DE6369436F65}"/>
  </hyperlinks>
  <printOptions horizontalCentered="1"/>
  <pageMargins left="0.31496062992125984" right="0.70866141732283472" top="0.74803149606299213" bottom="0.74803149606299213" header="0.31496062992125984" footer="0.31496062992125984"/>
  <pageSetup paperSize="9" scale="3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87AE-E445-4D21-94B3-41BF25C6E3C7}">
  <dimension ref="A1:J43"/>
  <sheetViews>
    <sheetView showGridLines="0" topLeftCell="A7" zoomScaleNormal="100" workbookViewId="0">
      <pane xSplit="1" ySplit="6" topLeftCell="B13" activePane="bottomRight" state="frozen"/>
      <selection activeCell="A7" sqref="A7"/>
      <selection pane="topRight" activeCell="B7" sqref="B7"/>
      <selection pane="bottomLeft" activeCell="A13" sqref="A13"/>
      <selection pane="bottomRight" activeCell="A40" sqref="A40"/>
    </sheetView>
  </sheetViews>
  <sheetFormatPr baseColWidth="10" defaultColWidth="10.88671875" defaultRowHeight="13.2"/>
  <cols>
    <col min="1" max="1" width="62.44140625" style="62" customWidth="1"/>
    <col min="2" max="2" width="14.44140625" style="62" bestFit="1" customWidth="1"/>
    <col min="3" max="16384" width="10.88671875" style="62"/>
  </cols>
  <sheetData>
    <row r="1" spans="1:2">
      <c r="A1" s="62" t="s">
        <v>117</v>
      </c>
    </row>
    <row r="2" spans="1:2">
      <c r="A2" s="30"/>
    </row>
    <row r="3" spans="1:2" hidden="1">
      <c r="A3" s="250"/>
    </row>
    <row r="4" spans="1:2">
      <c r="A4" s="30"/>
    </row>
    <row r="5" spans="1:2">
      <c r="A5" s="30"/>
    </row>
    <row r="6" spans="1:2">
      <c r="A6" s="30"/>
    </row>
    <row r="7" spans="1:2">
      <c r="A7" s="225" t="s">
        <v>287</v>
      </c>
    </row>
    <row r="8" spans="1:2">
      <c r="A8" s="225" t="s">
        <v>468</v>
      </c>
    </row>
    <row r="9" spans="1:2">
      <c r="A9" s="214" t="s">
        <v>168</v>
      </c>
    </row>
    <row r="10" spans="1:2">
      <c r="A10" s="214"/>
    </row>
    <row r="11" spans="1:2">
      <c r="A11" s="214"/>
    </row>
    <row r="12" spans="1:2">
      <c r="A12" s="215"/>
      <c r="B12" s="216" t="s">
        <v>452</v>
      </c>
    </row>
    <row r="13" spans="1:2">
      <c r="A13" s="85"/>
      <c r="B13" s="85"/>
    </row>
    <row r="14" spans="1:2">
      <c r="A14" s="217" t="s">
        <v>288</v>
      </c>
      <c r="B14" s="85"/>
    </row>
    <row r="15" spans="1:2">
      <c r="A15" s="85" t="s">
        <v>289</v>
      </c>
      <c r="B15" s="93">
        <v>2384315436.1562037</v>
      </c>
    </row>
    <row r="16" spans="1:2">
      <c r="A16" s="85" t="s">
        <v>290</v>
      </c>
      <c r="B16" s="93">
        <v>-1384916937.9598119</v>
      </c>
    </row>
    <row r="17" spans="1:2">
      <c r="A17" s="85" t="s">
        <v>291</v>
      </c>
      <c r="B17" s="93">
        <v>215952085.11700001</v>
      </c>
    </row>
    <row r="18" spans="1:2">
      <c r="A18" s="85" t="s">
        <v>292</v>
      </c>
      <c r="B18" s="93">
        <v>-1728271.8900000001</v>
      </c>
    </row>
    <row r="19" spans="1:2">
      <c r="A19" s="219" t="s">
        <v>293</v>
      </c>
      <c r="B19" s="102">
        <v>1213622311.4233918</v>
      </c>
    </row>
    <row r="20" spans="1:2">
      <c r="A20" s="85"/>
      <c r="B20" s="218"/>
    </row>
    <row r="21" spans="1:2">
      <c r="A21" s="217" t="s">
        <v>294</v>
      </c>
      <c r="B21" s="218"/>
    </row>
    <row r="22" spans="1:2" ht="12.75" hidden="1" customHeight="1">
      <c r="A22" s="85" t="s">
        <v>295</v>
      </c>
      <c r="B22" s="218"/>
    </row>
    <row r="23" spans="1:2" ht="12.75" hidden="1" customHeight="1">
      <c r="A23" s="85" t="s">
        <v>296</v>
      </c>
      <c r="B23" s="218"/>
    </row>
    <row r="24" spans="1:2">
      <c r="A24" s="85" t="s">
        <v>297</v>
      </c>
      <c r="B24" s="93">
        <v>-450388242.71709102</v>
      </c>
    </row>
    <row r="25" spans="1:2">
      <c r="A25" s="85" t="s">
        <v>447</v>
      </c>
      <c r="B25" s="93">
        <v>-2458108385.7148061</v>
      </c>
    </row>
    <row r="26" spans="1:2">
      <c r="A26" s="219" t="s">
        <v>298</v>
      </c>
      <c r="B26" s="102">
        <v>-2908496628.4318972</v>
      </c>
    </row>
    <row r="27" spans="1:2">
      <c r="A27" s="85"/>
      <c r="B27" s="218"/>
    </row>
    <row r="28" spans="1:2">
      <c r="A28" s="217" t="s">
        <v>299</v>
      </c>
      <c r="B28" s="218"/>
    </row>
    <row r="29" spans="1:2">
      <c r="A29" s="85" t="s">
        <v>300</v>
      </c>
      <c r="B29" s="93">
        <v>634166098.66544485</v>
      </c>
    </row>
    <row r="30" spans="1:2">
      <c r="A30" s="85" t="s">
        <v>301</v>
      </c>
      <c r="B30" s="93">
        <v>-49227069.210000001</v>
      </c>
    </row>
    <row r="31" spans="1:2">
      <c r="A31" s="85" t="s">
        <v>302</v>
      </c>
      <c r="B31" s="93">
        <v>-12316391.693</v>
      </c>
    </row>
    <row r="32" spans="1:2">
      <c r="A32" s="219" t="s">
        <v>303</v>
      </c>
      <c r="B32" s="102">
        <v>572622637.76244485</v>
      </c>
    </row>
    <row r="33" spans="1:2">
      <c r="A33" s="220"/>
      <c r="B33" s="218"/>
    </row>
    <row r="34" spans="1:2">
      <c r="A34" s="221" t="s">
        <v>304</v>
      </c>
      <c r="B34" s="93">
        <v>1047583112.1036938</v>
      </c>
    </row>
    <row r="35" spans="1:2">
      <c r="A35" s="221" t="s">
        <v>305</v>
      </c>
      <c r="B35" s="93">
        <v>-53915837.523000002</v>
      </c>
    </row>
    <row r="36" spans="1:2">
      <c r="A36" s="221" t="s">
        <v>306</v>
      </c>
      <c r="B36" s="93">
        <v>727454513.77399993</v>
      </c>
    </row>
    <row r="37" spans="1:2">
      <c r="A37" s="85"/>
      <c r="B37" s="218"/>
    </row>
    <row r="38" spans="1:2">
      <c r="A38" s="219" t="s">
        <v>307</v>
      </c>
      <c r="B38" s="102">
        <v>1721121788.3546939</v>
      </c>
    </row>
    <row r="40" spans="1:2">
      <c r="A40" s="62" t="s">
        <v>254</v>
      </c>
    </row>
    <row r="43" spans="1:2">
      <c r="B43" s="263"/>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I96"/>
  <sheetViews>
    <sheetView showGridLines="0" zoomScaleNormal="100" workbookViewId="0">
      <selection activeCell="A10" sqref="A10:I10"/>
    </sheetView>
  </sheetViews>
  <sheetFormatPr baseColWidth="10" defaultColWidth="11.33203125" defaultRowHeight="13.2"/>
  <cols>
    <col min="1" max="1" width="31.33203125" style="62" customWidth="1"/>
    <col min="2" max="2" width="14.88671875" style="62" customWidth="1"/>
    <col min="3" max="3" width="18.88671875" style="62" bestFit="1" customWidth="1"/>
    <col min="4" max="4" width="16.109375" style="62" bestFit="1" customWidth="1"/>
    <col min="5" max="5" width="15.88671875" style="62" bestFit="1" customWidth="1"/>
    <col min="6" max="6" width="14.33203125" style="62" customWidth="1"/>
    <col min="7" max="7" width="18.88671875" style="62" bestFit="1" customWidth="1"/>
    <col min="8" max="8" width="16" style="62" bestFit="1" customWidth="1"/>
    <col min="9" max="9" width="16.88671875" style="62" customWidth="1"/>
    <col min="10" max="16384" width="11.33203125" style="62"/>
  </cols>
  <sheetData>
    <row r="1" spans="1:9" ht="15" customHeight="1">
      <c r="A1" s="5" t="s">
        <v>161</v>
      </c>
      <c r="I1" t="s">
        <v>190</v>
      </c>
    </row>
    <row r="2" spans="1:9" ht="15" customHeight="1"/>
    <row r="3" spans="1:9" ht="15" customHeight="1">
      <c r="A3" s="279" t="s">
        <v>465</v>
      </c>
      <c r="B3" s="279"/>
      <c r="C3" s="279"/>
      <c r="D3" s="279"/>
      <c r="E3" s="279"/>
      <c r="F3" s="279"/>
      <c r="G3" s="279"/>
      <c r="H3" s="279"/>
      <c r="I3" s="279"/>
    </row>
    <row r="4" spans="1:9" ht="15" customHeight="1">
      <c r="C4" s="47"/>
      <c r="D4" s="47"/>
      <c r="E4" s="47"/>
      <c r="F4" s="47"/>
      <c r="G4" s="47"/>
    </row>
    <row r="5" spans="1:9" ht="15" customHeight="1">
      <c r="A5" s="267" t="s">
        <v>65</v>
      </c>
      <c r="B5" s="267"/>
      <c r="C5" s="267"/>
      <c r="D5" s="267"/>
      <c r="E5" s="267"/>
      <c r="F5" s="267"/>
      <c r="G5" s="267"/>
    </row>
    <row r="6" spans="1:9" ht="15" customHeight="1">
      <c r="A6" s="126"/>
      <c r="B6" s="127"/>
      <c r="C6" s="127"/>
      <c r="D6" s="127"/>
      <c r="E6" s="127"/>
      <c r="F6" s="127"/>
      <c r="G6" s="127"/>
      <c r="H6" s="128"/>
      <c r="I6" s="129"/>
    </row>
    <row r="7" spans="1:9" ht="40.950000000000003" customHeight="1">
      <c r="A7" s="280" t="s">
        <v>162</v>
      </c>
      <c r="B7" s="281"/>
      <c r="C7" s="281"/>
      <c r="D7" s="281"/>
      <c r="E7" s="281"/>
      <c r="F7" s="281"/>
      <c r="G7" s="281"/>
      <c r="H7" s="281"/>
      <c r="I7" s="282"/>
    </row>
    <row r="8" spans="1:9" ht="45.75" customHeight="1">
      <c r="A8" s="283" t="s">
        <v>163</v>
      </c>
      <c r="B8" s="284"/>
      <c r="C8" s="284"/>
      <c r="D8" s="284"/>
      <c r="E8" s="284"/>
      <c r="F8" s="284"/>
      <c r="G8" s="284"/>
      <c r="H8" s="284"/>
      <c r="I8" s="285"/>
    </row>
    <row r="9" spans="1:9" ht="19.5" customHeight="1">
      <c r="A9" s="283" t="s">
        <v>164</v>
      </c>
      <c r="B9" s="284"/>
      <c r="C9" s="284"/>
      <c r="D9" s="284"/>
      <c r="E9" s="284"/>
      <c r="F9" s="284"/>
      <c r="G9" s="284"/>
      <c r="H9" s="284"/>
      <c r="I9" s="285"/>
    </row>
    <row r="10" spans="1:9" ht="28.2" customHeight="1">
      <c r="A10" s="283" t="s">
        <v>165</v>
      </c>
      <c r="B10" s="284"/>
      <c r="C10" s="284"/>
      <c r="D10" s="284"/>
      <c r="E10" s="284"/>
      <c r="F10" s="284"/>
      <c r="G10" s="284"/>
      <c r="H10" s="284"/>
      <c r="I10" s="285"/>
    </row>
    <row r="11" spans="1:9" ht="28.2" customHeight="1">
      <c r="A11" s="283" t="s">
        <v>466</v>
      </c>
      <c r="B11" s="284"/>
      <c r="C11" s="284"/>
      <c r="D11" s="284"/>
      <c r="E11" s="284"/>
      <c r="F11" s="284"/>
      <c r="G11" s="284"/>
      <c r="H11" s="284"/>
      <c r="I11" s="285"/>
    </row>
    <row r="12" spans="1:9" ht="59.25" customHeight="1">
      <c r="A12" s="283" t="s">
        <v>166</v>
      </c>
      <c r="B12" s="284"/>
      <c r="C12" s="284"/>
      <c r="D12" s="284"/>
      <c r="E12" s="284"/>
      <c r="F12" s="284"/>
      <c r="G12" s="284"/>
      <c r="H12" s="284"/>
      <c r="I12" s="285"/>
    </row>
    <row r="13" spans="1:9" ht="15" customHeight="1">
      <c r="A13" s="111"/>
      <c r="B13" s="63"/>
      <c r="C13" s="63"/>
      <c r="D13" s="63"/>
      <c r="E13" s="63"/>
      <c r="F13" s="63"/>
      <c r="G13" s="63"/>
      <c r="I13" s="105"/>
    </row>
    <row r="14" spans="1:9" ht="15" customHeight="1">
      <c r="A14" s="303" t="s">
        <v>63</v>
      </c>
      <c r="B14" s="304"/>
      <c r="C14" s="304"/>
      <c r="D14" s="304"/>
      <c r="E14" s="304"/>
      <c r="F14" s="304"/>
      <c r="G14" s="304"/>
      <c r="H14" s="304"/>
      <c r="I14" s="305"/>
    </row>
    <row r="15" spans="1:9" ht="29.25" customHeight="1">
      <c r="A15" s="283" t="s">
        <v>266</v>
      </c>
      <c r="B15" s="284"/>
      <c r="C15" s="284"/>
      <c r="D15" s="284"/>
      <c r="E15" s="284"/>
      <c r="F15" s="284"/>
      <c r="G15" s="284"/>
      <c r="H15" s="284"/>
      <c r="I15" s="285"/>
    </row>
    <row r="16" spans="1:9">
      <c r="A16" s="180"/>
      <c r="B16" s="124"/>
      <c r="C16" s="124"/>
      <c r="D16" s="124"/>
      <c r="E16" s="124"/>
      <c r="F16" s="124"/>
      <c r="G16" s="124"/>
      <c r="I16" s="105"/>
    </row>
    <row r="17" spans="1:9">
      <c r="I17" s="105"/>
    </row>
    <row r="18" spans="1:9">
      <c r="A18" s="308" t="s">
        <v>66</v>
      </c>
      <c r="B18" s="308"/>
      <c r="C18" s="308"/>
      <c r="D18" s="308"/>
      <c r="E18" s="308"/>
      <c r="F18" s="308"/>
      <c r="G18" s="308"/>
      <c r="H18" s="308"/>
      <c r="I18" s="309"/>
    </row>
    <row r="19" spans="1:9">
      <c r="A19" s="306"/>
      <c r="B19" s="306"/>
      <c r="C19" s="306"/>
      <c r="D19" s="306"/>
      <c r="E19" s="306"/>
      <c r="F19" s="306"/>
      <c r="G19" s="306"/>
      <c r="H19" s="306"/>
      <c r="I19" s="307"/>
    </row>
    <row r="20" spans="1:9">
      <c r="I20" s="105"/>
    </row>
    <row r="21" spans="1:9">
      <c r="A21" s="294" t="s">
        <v>25</v>
      </c>
      <c r="B21" s="295"/>
      <c r="C21" s="295"/>
      <c r="D21" s="295"/>
      <c r="E21" s="295"/>
      <c r="F21" s="295"/>
      <c r="G21" s="295"/>
      <c r="H21" s="295"/>
      <c r="I21" s="296"/>
    </row>
    <row r="22" spans="1:9" ht="60.75" customHeight="1">
      <c r="A22" s="276" t="s">
        <v>171</v>
      </c>
      <c r="B22" s="277"/>
      <c r="C22" s="277"/>
      <c r="D22" s="277"/>
      <c r="E22" s="277"/>
      <c r="F22" s="277"/>
      <c r="G22" s="277"/>
      <c r="H22" s="277"/>
      <c r="I22" s="278"/>
    </row>
    <row r="23" spans="1:9" ht="12" customHeight="1">
      <c r="A23" s="112"/>
      <c r="B23" s="113"/>
      <c r="C23" s="113"/>
      <c r="D23" s="113"/>
      <c r="E23" s="113"/>
      <c r="F23" s="113"/>
      <c r="G23" s="113"/>
      <c r="H23" s="113"/>
      <c r="I23" s="114"/>
    </row>
    <row r="24" spans="1:9" s="30" customFormat="1">
      <c r="A24" s="294" t="s">
        <v>79</v>
      </c>
      <c r="B24" s="295"/>
      <c r="C24" s="295"/>
      <c r="D24" s="295"/>
      <c r="E24" s="295"/>
      <c r="F24" s="295"/>
      <c r="G24" s="295"/>
      <c r="H24" s="295"/>
      <c r="I24" s="296"/>
    </row>
    <row r="25" spans="1:9" s="30" customFormat="1" ht="79.5" customHeight="1">
      <c r="A25" s="297" t="s">
        <v>467</v>
      </c>
      <c r="B25" s="298"/>
      <c r="C25" s="298"/>
      <c r="D25" s="298"/>
      <c r="E25" s="298"/>
      <c r="F25" s="298"/>
      <c r="G25" s="298"/>
      <c r="H25" s="298"/>
      <c r="I25" s="299"/>
    </row>
    <row r="26" spans="1:9" ht="8.25" customHeight="1">
      <c r="A26" s="118"/>
      <c r="B26" s="119"/>
      <c r="C26" s="119"/>
      <c r="D26" s="119"/>
      <c r="E26" s="119"/>
      <c r="F26" s="119"/>
      <c r="G26" s="119"/>
      <c r="H26" s="119"/>
      <c r="I26" s="120"/>
    </row>
    <row r="27" spans="1:9" ht="15" customHeight="1">
      <c r="A27" s="273" t="s">
        <v>80</v>
      </c>
      <c r="B27" s="274"/>
      <c r="C27" s="274"/>
      <c r="D27" s="274"/>
      <c r="E27" s="274"/>
      <c r="F27" s="274"/>
      <c r="G27" s="274"/>
      <c r="H27" s="274"/>
      <c r="I27" s="275"/>
    </row>
    <row r="28" spans="1:9" ht="45" customHeight="1">
      <c r="A28" s="300" t="s">
        <v>167</v>
      </c>
      <c r="B28" s="301"/>
      <c r="C28" s="301"/>
      <c r="D28" s="301"/>
      <c r="E28" s="301"/>
      <c r="F28" s="301"/>
      <c r="G28" s="301"/>
      <c r="H28" s="301"/>
      <c r="I28" s="302"/>
    </row>
    <row r="29" spans="1:9">
      <c r="A29" s="288"/>
      <c r="B29" s="289"/>
      <c r="C29" s="289"/>
      <c r="D29" s="289"/>
      <c r="E29" s="289"/>
      <c r="F29" s="289"/>
      <c r="G29" s="289"/>
      <c r="H29" s="289"/>
      <c r="I29" s="290"/>
    </row>
    <row r="30" spans="1:9" ht="15" customHeight="1">
      <c r="A30" s="273" t="s">
        <v>81</v>
      </c>
      <c r="B30" s="274"/>
      <c r="C30" s="274"/>
      <c r="D30" s="274"/>
      <c r="E30" s="274"/>
      <c r="F30" s="274"/>
      <c r="G30" s="274"/>
      <c r="H30" s="274"/>
      <c r="I30" s="275"/>
    </row>
    <row r="31" spans="1:9" ht="15" customHeight="1">
      <c r="A31" s="300" t="s">
        <v>64</v>
      </c>
      <c r="B31" s="301"/>
      <c r="C31" s="301"/>
      <c r="D31" s="301"/>
      <c r="E31" s="301"/>
      <c r="F31" s="301"/>
      <c r="G31" s="301"/>
      <c r="H31" s="301"/>
      <c r="I31" s="302"/>
    </row>
    <row r="32" spans="1:9" ht="19.5" customHeight="1">
      <c r="A32" s="300"/>
      <c r="B32" s="301"/>
      <c r="C32" s="301"/>
      <c r="D32" s="301"/>
      <c r="E32" s="301"/>
      <c r="F32" s="301"/>
      <c r="G32" s="301"/>
      <c r="H32" s="301"/>
      <c r="I32" s="302"/>
    </row>
    <row r="33" spans="1:9">
      <c r="A33" s="300" t="s">
        <v>21</v>
      </c>
      <c r="B33" s="301"/>
      <c r="C33" s="301"/>
      <c r="D33" s="301"/>
      <c r="E33" s="301"/>
      <c r="F33" s="301"/>
      <c r="G33" s="301"/>
      <c r="H33" s="301"/>
      <c r="I33" s="302"/>
    </row>
    <row r="34" spans="1:9">
      <c r="A34" s="112"/>
      <c r="B34" s="113"/>
      <c r="C34" s="113"/>
      <c r="D34" s="113"/>
      <c r="E34" s="113"/>
      <c r="F34" s="113"/>
      <c r="G34" s="113"/>
      <c r="H34" s="113"/>
      <c r="I34" s="114"/>
    </row>
    <row r="35" spans="1:9" ht="15.75" customHeight="1">
      <c r="A35" s="273" t="s">
        <v>83</v>
      </c>
      <c r="B35" s="274"/>
      <c r="C35" s="274"/>
      <c r="D35" s="274"/>
      <c r="E35" s="274"/>
      <c r="F35" s="274"/>
      <c r="G35" s="274"/>
      <c r="H35" s="274"/>
      <c r="I35" s="275"/>
    </row>
    <row r="36" spans="1:9" ht="30.75" customHeight="1">
      <c r="A36" s="276" t="s">
        <v>46</v>
      </c>
      <c r="B36" s="277"/>
      <c r="C36" s="277"/>
      <c r="D36" s="277"/>
      <c r="E36" s="277"/>
      <c r="F36" s="277"/>
      <c r="G36" s="277"/>
      <c r="H36" s="277"/>
      <c r="I36" s="278"/>
    </row>
    <row r="37" spans="1:9" ht="15" customHeight="1">
      <c r="A37" s="112"/>
      <c r="B37" s="113"/>
      <c r="C37" s="113"/>
      <c r="D37" s="113"/>
      <c r="E37" s="113"/>
      <c r="F37" s="113"/>
      <c r="G37" s="113"/>
      <c r="H37" s="113"/>
      <c r="I37" s="114"/>
    </row>
    <row r="38" spans="1:9" ht="17.25" customHeight="1">
      <c r="A38" s="294" t="s">
        <v>84</v>
      </c>
      <c r="B38" s="295"/>
      <c r="C38" s="295"/>
      <c r="D38" s="295"/>
      <c r="E38" s="295"/>
      <c r="F38" s="295"/>
      <c r="G38" s="295"/>
      <c r="H38" s="295"/>
      <c r="I38" s="296"/>
    </row>
    <row r="39" spans="1:9" ht="59.4" customHeight="1">
      <c r="A39" s="276" t="s">
        <v>85</v>
      </c>
      <c r="B39" s="286"/>
      <c r="C39" s="286"/>
      <c r="D39" s="286"/>
      <c r="E39" s="286"/>
      <c r="F39" s="286"/>
      <c r="G39" s="286"/>
      <c r="H39" s="286"/>
      <c r="I39" s="287"/>
    </row>
    <row r="40" spans="1:9" ht="15" customHeight="1">
      <c r="A40" s="106"/>
      <c r="B40" s="107"/>
      <c r="C40" s="107"/>
      <c r="D40" s="107"/>
      <c r="E40" s="107"/>
      <c r="F40" s="107"/>
      <c r="G40" s="107"/>
      <c r="H40" s="107"/>
      <c r="I40" s="108"/>
    </row>
    <row r="41" spans="1:9">
      <c r="A41" s="273" t="s">
        <v>86</v>
      </c>
      <c r="B41" s="274"/>
      <c r="C41" s="274"/>
      <c r="D41" s="274"/>
      <c r="E41" s="274"/>
      <c r="F41" s="274"/>
      <c r="G41" s="274"/>
      <c r="H41" s="274"/>
      <c r="I41" s="275"/>
    </row>
    <row r="42" spans="1:9" ht="29.25" customHeight="1">
      <c r="A42" s="291" t="s">
        <v>172</v>
      </c>
      <c r="B42" s="292"/>
      <c r="C42" s="292"/>
      <c r="D42" s="292"/>
      <c r="E42" s="292"/>
      <c r="F42" s="292"/>
      <c r="G42" s="292"/>
      <c r="H42" s="292"/>
      <c r="I42" s="293"/>
    </row>
    <row r="43" spans="1:9">
      <c r="A43" s="284"/>
      <c r="B43" s="284"/>
      <c r="C43" s="284"/>
      <c r="D43" s="284"/>
      <c r="E43" s="284"/>
      <c r="F43" s="284"/>
      <c r="G43" s="284"/>
      <c r="H43" s="284"/>
      <c r="I43" s="285"/>
    </row>
    <row r="44" spans="1:9">
      <c r="A44" s="273" t="s">
        <v>182</v>
      </c>
      <c r="B44" s="274"/>
      <c r="C44" s="274"/>
      <c r="D44" s="274"/>
      <c r="E44" s="274"/>
      <c r="F44" s="274"/>
      <c r="G44" s="274"/>
      <c r="H44" s="274"/>
      <c r="I44" s="275"/>
    </row>
    <row r="45" spans="1:9" ht="43.5" customHeight="1">
      <c r="A45" s="288" t="s">
        <v>176</v>
      </c>
      <c r="B45" s="289"/>
      <c r="C45" s="289"/>
      <c r="D45" s="289"/>
      <c r="E45" s="289"/>
      <c r="F45" s="289"/>
      <c r="G45" s="289"/>
      <c r="H45" s="289"/>
      <c r="I45" s="290"/>
    </row>
    <row r="46" spans="1:9" ht="15" customHeight="1">
      <c r="A46" s="110"/>
      <c r="I46" s="105"/>
    </row>
    <row r="47" spans="1:9" ht="15" customHeight="1">
      <c r="A47" s="121"/>
      <c r="B47" s="122"/>
      <c r="C47" s="122"/>
      <c r="D47" s="122"/>
      <c r="E47" s="122"/>
      <c r="F47" s="122"/>
      <c r="G47" s="122"/>
      <c r="H47" s="122"/>
      <c r="I47" s="123"/>
    </row>
    <row r="48" spans="1:9" ht="15" customHeight="1">
      <c r="A48" s="273" t="s">
        <v>183</v>
      </c>
      <c r="B48" s="274"/>
      <c r="C48" s="274"/>
      <c r="D48" s="274"/>
      <c r="E48" s="274"/>
      <c r="F48" s="274"/>
      <c r="G48" s="274"/>
      <c r="H48" s="274"/>
      <c r="I48" s="275"/>
    </row>
    <row r="49" spans="1:9" ht="27.75" customHeight="1">
      <c r="A49" s="276" t="s">
        <v>177</v>
      </c>
      <c r="B49" s="277"/>
      <c r="C49" s="277"/>
      <c r="D49" s="277"/>
      <c r="E49" s="277"/>
      <c r="F49" s="277"/>
      <c r="G49" s="277"/>
      <c r="H49" s="277"/>
      <c r="I49" s="278"/>
    </row>
    <row r="50" spans="1:9" ht="15" customHeight="1">
      <c r="A50" s="112"/>
      <c r="B50" s="113"/>
      <c r="C50" s="113"/>
      <c r="D50" s="113"/>
      <c r="E50" s="113"/>
      <c r="F50" s="113"/>
      <c r="G50" s="113"/>
      <c r="H50" s="113"/>
      <c r="I50" s="114"/>
    </row>
    <row r="51" spans="1:9" ht="15" customHeight="1">
      <c r="A51" s="110"/>
      <c r="I51" s="105"/>
    </row>
    <row r="52" spans="1:9" ht="15" customHeight="1">
      <c r="A52" s="273" t="s">
        <v>184</v>
      </c>
      <c r="B52" s="274"/>
      <c r="C52" s="274"/>
      <c r="D52" s="274"/>
      <c r="E52" s="274"/>
      <c r="F52" s="274"/>
      <c r="G52" s="274"/>
      <c r="H52" s="274"/>
      <c r="I52" s="275"/>
    </row>
    <row r="53" spans="1:9" ht="27" customHeight="1">
      <c r="A53" s="276" t="s">
        <v>178</v>
      </c>
      <c r="B53" s="277"/>
      <c r="C53" s="277"/>
      <c r="D53" s="277"/>
      <c r="E53" s="277"/>
      <c r="F53" s="277"/>
      <c r="G53" s="277"/>
      <c r="H53" s="277"/>
      <c r="I53" s="278"/>
    </row>
    <row r="54" spans="1:9" ht="15" customHeight="1">
      <c r="A54" s="288"/>
      <c r="B54" s="289"/>
      <c r="C54" s="289"/>
      <c r="D54" s="289"/>
      <c r="E54" s="289"/>
      <c r="F54" s="289"/>
      <c r="G54" s="289"/>
      <c r="H54" s="289"/>
      <c r="I54" s="290"/>
    </row>
    <row r="55" spans="1:9" ht="15" customHeight="1">
      <c r="A55" s="273" t="s">
        <v>185</v>
      </c>
      <c r="B55" s="274"/>
      <c r="C55" s="274"/>
      <c r="D55" s="274"/>
      <c r="E55" s="274"/>
      <c r="F55" s="274"/>
      <c r="G55" s="274"/>
      <c r="H55" s="274"/>
      <c r="I55" s="275"/>
    </row>
    <row r="56" spans="1:9" ht="27" customHeight="1">
      <c r="A56" s="276" t="s">
        <v>173</v>
      </c>
      <c r="B56" s="277"/>
      <c r="C56" s="277"/>
      <c r="D56" s="277"/>
      <c r="E56" s="277"/>
      <c r="F56" s="277"/>
      <c r="G56" s="277"/>
      <c r="H56" s="277"/>
      <c r="I56" s="278"/>
    </row>
    <row r="57" spans="1:9" ht="30.15" customHeight="1">
      <c r="A57" s="276" t="s">
        <v>174</v>
      </c>
      <c r="B57" s="277"/>
      <c r="C57" s="277"/>
      <c r="D57" s="277"/>
      <c r="E57" s="277"/>
      <c r="F57" s="277"/>
      <c r="G57" s="277"/>
      <c r="H57" s="277"/>
      <c r="I57" s="278"/>
    </row>
    <row r="58" spans="1:9" ht="27" customHeight="1">
      <c r="A58" s="276" t="s">
        <v>175</v>
      </c>
      <c r="B58" s="277"/>
      <c r="C58" s="277"/>
      <c r="D58" s="277"/>
      <c r="E58" s="277"/>
      <c r="F58" s="277"/>
      <c r="G58" s="277"/>
      <c r="H58" s="277"/>
      <c r="I58" s="278"/>
    </row>
    <row r="59" spans="1:9" ht="22.65" customHeight="1">
      <c r="A59" s="288"/>
      <c r="B59" s="289"/>
      <c r="C59" s="289"/>
      <c r="D59" s="289"/>
      <c r="E59" s="289"/>
      <c r="F59" s="289"/>
      <c r="G59" s="289"/>
      <c r="H59" s="289"/>
      <c r="I59" s="290"/>
    </row>
    <row r="60" spans="1:9" ht="25.5" customHeight="1">
      <c r="A60" s="273" t="s">
        <v>186</v>
      </c>
      <c r="B60" s="274"/>
      <c r="C60" s="274"/>
      <c r="D60" s="274"/>
      <c r="E60" s="274"/>
      <c r="F60" s="274"/>
      <c r="G60" s="274"/>
      <c r="H60" s="274"/>
      <c r="I60" s="275"/>
    </row>
    <row r="61" spans="1:9" ht="24" customHeight="1">
      <c r="A61" s="276" t="s">
        <v>22</v>
      </c>
      <c r="B61" s="277"/>
      <c r="C61" s="277"/>
      <c r="D61" s="277"/>
      <c r="E61" s="277"/>
      <c r="F61" s="277"/>
      <c r="G61" s="277"/>
      <c r="H61" s="277"/>
      <c r="I61" s="278"/>
    </row>
    <row r="62" spans="1:9" ht="24.75" customHeight="1">
      <c r="A62" s="276" t="s">
        <v>179</v>
      </c>
      <c r="B62" s="277"/>
      <c r="C62" s="277"/>
      <c r="D62" s="277"/>
      <c r="E62" s="277"/>
      <c r="F62" s="277"/>
      <c r="G62" s="277"/>
      <c r="H62" s="277"/>
      <c r="I62" s="278"/>
    </row>
    <row r="63" spans="1:9" ht="15" customHeight="1">
      <c r="A63" s="276" t="s">
        <v>180</v>
      </c>
      <c r="B63" s="277"/>
      <c r="C63" s="277"/>
      <c r="D63" s="277"/>
      <c r="E63" s="277"/>
      <c r="F63" s="277"/>
      <c r="G63" s="277"/>
      <c r="H63" s="277"/>
      <c r="I63" s="278"/>
    </row>
    <row r="64" spans="1:9" ht="15" customHeight="1">
      <c r="A64" s="115"/>
      <c r="B64" s="116"/>
      <c r="C64" s="116"/>
      <c r="D64" s="116"/>
      <c r="E64" s="116"/>
      <c r="F64" s="116"/>
      <c r="G64" s="116"/>
      <c r="H64" s="116"/>
      <c r="I64" s="117"/>
    </row>
    <row r="65" spans="1:9" ht="15" customHeight="1">
      <c r="A65" s="273" t="s">
        <v>187</v>
      </c>
      <c r="B65" s="274"/>
      <c r="C65" s="274"/>
      <c r="D65" s="274"/>
      <c r="E65" s="274"/>
      <c r="F65" s="274"/>
      <c r="G65" s="274"/>
      <c r="H65" s="274"/>
      <c r="I65" s="275"/>
    </row>
    <row r="66" spans="1:9" ht="15" customHeight="1">
      <c r="A66" s="276" t="s">
        <v>23</v>
      </c>
      <c r="B66" s="277"/>
      <c r="C66" s="277"/>
      <c r="D66" s="277"/>
      <c r="E66" s="277"/>
      <c r="F66" s="277"/>
      <c r="G66" s="277"/>
      <c r="H66" s="277"/>
      <c r="I66" s="278"/>
    </row>
    <row r="67" spans="1:9" ht="15" customHeight="1">
      <c r="A67" s="112"/>
      <c r="B67" s="113"/>
      <c r="C67" s="113"/>
      <c r="D67" s="113"/>
      <c r="E67" s="113"/>
      <c r="F67" s="113"/>
      <c r="G67" s="113"/>
      <c r="H67" s="113"/>
      <c r="I67" s="114"/>
    </row>
    <row r="68" spans="1:9" ht="15" customHeight="1">
      <c r="A68" s="273" t="s">
        <v>188</v>
      </c>
      <c r="B68" s="274"/>
      <c r="C68" s="274"/>
      <c r="D68" s="274"/>
      <c r="E68" s="274"/>
      <c r="F68" s="274"/>
      <c r="G68" s="274"/>
      <c r="H68" s="274"/>
      <c r="I68" s="275"/>
    </row>
    <row r="69" spans="1:9" ht="27.75" customHeight="1">
      <c r="A69" s="276" t="s">
        <v>181</v>
      </c>
      <c r="B69" s="277"/>
      <c r="C69" s="277"/>
      <c r="D69" s="277"/>
      <c r="E69" s="277"/>
      <c r="F69" s="277"/>
      <c r="G69" s="277"/>
      <c r="H69" s="277"/>
      <c r="I69" s="278"/>
    </row>
    <row r="70" spans="1:9" ht="15" customHeight="1">
      <c r="A70" s="112"/>
      <c r="B70" s="113"/>
      <c r="C70" s="113"/>
      <c r="D70" s="113"/>
      <c r="E70" s="113"/>
      <c r="F70" s="113"/>
      <c r="G70" s="113"/>
      <c r="H70" s="113"/>
      <c r="I70" s="114"/>
    </row>
    <row r="71" spans="1:9">
      <c r="A71" s="273" t="s">
        <v>189</v>
      </c>
      <c r="B71" s="274"/>
      <c r="C71" s="274"/>
      <c r="D71" s="274"/>
      <c r="E71" s="274"/>
      <c r="F71" s="274"/>
      <c r="G71" s="274"/>
      <c r="H71" s="274"/>
      <c r="I71" s="275"/>
    </row>
    <row r="72" spans="1:9">
      <c r="A72" s="276" t="s">
        <v>191</v>
      </c>
      <c r="B72" s="277"/>
      <c r="C72" s="277"/>
      <c r="D72" s="277"/>
      <c r="E72" s="277"/>
      <c r="F72" s="277"/>
      <c r="G72" s="277"/>
      <c r="H72" s="277"/>
      <c r="I72" s="278"/>
    </row>
    <row r="73" spans="1:9" ht="15" customHeight="1">
      <c r="A73" s="310"/>
      <c r="B73" s="311"/>
      <c r="C73" s="311"/>
      <c r="D73" s="311"/>
      <c r="E73" s="311"/>
      <c r="F73" s="311"/>
      <c r="G73" s="311"/>
      <c r="H73" s="311"/>
      <c r="I73" s="312"/>
    </row>
    <row r="74" spans="1:9" ht="25.5" customHeight="1"/>
    <row r="75" spans="1:9" ht="28.95" customHeight="1"/>
    <row r="76" spans="1:9" ht="39.75" customHeight="1">
      <c r="A76" s="109"/>
    </row>
    <row r="77" spans="1:9" ht="15" customHeight="1"/>
    <row r="78" spans="1:9" s="30" customFormat="1" ht="15" customHeight="1">
      <c r="A78" s="62"/>
      <c r="B78" s="62"/>
      <c r="C78" s="62"/>
      <c r="D78" s="62"/>
      <c r="E78" s="62"/>
      <c r="F78" s="62"/>
      <c r="G78" s="62"/>
      <c r="H78" s="62"/>
      <c r="I78" s="62"/>
    </row>
    <row r="79" spans="1:9" s="30" customFormat="1" ht="15" customHeight="1">
      <c r="A79" s="62"/>
      <c r="B79" s="62"/>
      <c r="C79" s="62"/>
      <c r="D79" s="62"/>
      <c r="E79" s="62"/>
      <c r="F79" s="62"/>
      <c r="G79" s="62"/>
      <c r="H79" s="62"/>
      <c r="I79" s="62"/>
    </row>
    <row r="80" spans="1:9" ht="15" customHeight="1"/>
    <row r="81" spans="1:9" ht="15" customHeight="1"/>
    <row r="82" spans="1:9" ht="29.25" customHeight="1"/>
    <row r="83" spans="1:9" s="30" customFormat="1" ht="15" customHeight="1">
      <c r="A83" s="62"/>
      <c r="B83" s="62"/>
      <c r="C83" s="62"/>
      <c r="D83" s="62"/>
      <c r="E83" s="62"/>
      <c r="F83" s="62"/>
      <c r="G83" s="62"/>
      <c r="H83" s="62"/>
      <c r="I83" s="62"/>
    </row>
    <row r="84" spans="1:9" ht="15" customHeight="1"/>
    <row r="85" spans="1:9" ht="15" customHeight="1"/>
    <row r="86" spans="1:9" ht="15" customHeight="1"/>
    <row r="87" spans="1:9" ht="15" customHeight="1"/>
    <row r="88" spans="1:9" ht="15" customHeight="1"/>
    <row r="89" spans="1:9" ht="15" customHeight="1"/>
    <row r="90" spans="1:9" ht="15" customHeight="1">
      <c r="F90" s="124"/>
      <c r="G90" s="124"/>
      <c r="H90" s="124"/>
      <c r="I90" s="124"/>
    </row>
    <row r="91" spans="1:9" ht="15" customHeight="1"/>
    <row r="92" spans="1:9" ht="15" customHeight="1"/>
    <row r="93" spans="1:9" ht="15" customHeight="1"/>
    <row r="94" spans="1:9" ht="15" customHeight="1"/>
    <row r="95" spans="1:9" ht="15" customHeight="1"/>
    <row r="96" spans="1:9" ht="15" customHeight="1"/>
  </sheetData>
  <mergeCells count="52">
    <mergeCell ref="A52:I52"/>
    <mergeCell ref="A53:I53"/>
    <mergeCell ref="A56:I56"/>
    <mergeCell ref="A57:I57"/>
    <mergeCell ref="A73:I73"/>
    <mergeCell ref="A68:I68"/>
    <mergeCell ref="A69:I69"/>
    <mergeCell ref="A55:I55"/>
    <mergeCell ref="A58:I58"/>
    <mergeCell ref="A59:I59"/>
    <mergeCell ref="A60:I60"/>
    <mergeCell ref="A61:I61"/>
    <mergeCell ref="A62:I62"/>
    <mergeCell ref="A63:I63"/>
    <mergeCell ref="A65:I65"/>
    <mergeCell ref="A66:I66"/>
    <mergeCell ref="A29:I29"/>
    <mergeCell ref="A31:I32"/>
    <mergeCell ref="A38:I38"/>
    <mergeCell ref="A30:I30"/>
    <mergeCell ref="A33:I33"/>
    <mergeCell ref="A35:I35"/>
    <mergeCell ref="A36:I36"/>
    <mergeCell ref="A5:G5"/>
    <mergeCell ref="A24:I24"/>
    <mergeCell ref="A25:I25"/>
    <mergeCell ref="A27:I27"/>
    <mergeCell ref="A28:I28"/>
    <mergeCell ref="A12:I12"/>
    <mergeCell ref="A14:I14"/>
    <mergeCell ref="A15:I15"/>
    <mergeCell ref="A19:I19"/>
    <mergeCell ref="A21:I21"/>
    <mergeCell ref="A18:I18"/>
    <mergeCell ref="A22:I22"/>
    <mergeCell ref="A11:I11"/>
    <mergeCell ref="A71:I71"/>
    <mergeCell ref="A72:I72"/>
    <mergeCell ref="A3:I3"/>
    <mergeCell ref="A7:I7"/>
    <mergeCell ref="A8:I8"/>
    <mergeCell ref="A9:I9"/>
    <mergeCell ref="A10:I10"/>
    <mergeCell ref="A39:I39"/>
    <mergeCell ref="A44:I44"/>
    <mergeCell ref="A45:I45"/>
    <mergeCell ref="A54:I54"/>
    <mergeCell ref="A41:I41"/>
    <mergeCell ref="A49:I49"/>
    <mergeCell ref="A48:I48"/>
    <mergeCell ref="A42:I42"/>
    <mergeCell ref="A43:I43"/>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W653"/>
  <sheetViews>
    <sheetView showGridLines="0" zoomScale="85" zoomScaleNormal="85" workbookViewId="0">
      <pane ySplit="3" topLeftCell="A4" activePane="bottomLeft" state="frozen"/>
      <selection pane="bottomLeft" activeCell="G20" sqref="G20"/>
    </sheetView>
  </sheetViews>
  <sheetFormatPr baseColWidth="10" defaultColWidth="11.33203125" defaultRowHeight="13.2"/>
  <cols>
    <col min="1" max="2" width="2.33203125" style="37" customWidth="1"/>
    <col min="3" max="3" width="65.33203125" style="37" customWidth="1"/>
    <col min="4" max="4" width="2.88671875" style="37" customWidth="1"/>
    <col min="5" max="5" width="17.5546875" style="37" customWidth="1"/>
    <col min="6" max="6" width="6.6640625" style="37" customWidth="1"/>
    <col min="7" max="16384" width="11.33203125" style="37"/>
  </cols>
  <sheetData>
    <row r="1" spans="1:6" ht="15" customHeight="1">
      <c r="A1" s="5" t="s">
        <v>117</v>
      </c>
      <c r="D1" s="39"/>
      <c r="E1" s="39"/>
      <c r="F1" s="39"/>
    </row>
    <row r="2" spans="1:6" ht="15" customHeight="1"/>
    <row r="3" spans="1:6" ht="15" customHeight="1">
      <c r="A3" s="269" t="s">
        <v>464</v>
      </c>
      <c r="B3" s="269"/>
      <c r="C3" s="269"/>
      <c r="D3" s="269"/>
      <c r="E3" s="269"/>
      <c r="F3" s="269"/>
    </row>
    <row r="4" spans="1:6" ht="15" customHeight="1">
      <c r="C4" s="47"/>
      <c r="D4" s="47"/>
      <c r="E4" s="47"/>
      <c r="F4" s="47"/>
    </row>
    <row r="5" spans="1:6">
      <c r="C5" s="271" t="s">
        <v>67</v>
      </c>
      <c r="D5" s="271"/>
      <c r="E5" s="271"/>
    </row>
    <row r="6" spans="1:6" ht="13.8">
      <c r="C6" s="3" t="s">
        <v>48</v>
      </c>
      <c r="D6" s="33"/>
    </row>
    <row r="7" spans="1:6">
      <c r="C7" s="270" t="s">
        <v>1</v>
      </c>
      <c r="D7" s="270"/>
      <c r="E7" s="270"/>
    </row>
    <row r="8" spans="1:6">
      <c r="C8" s="2"/>
    </row>
    <row r="9" spans="1:6">
      <c r="C9" s="8" t="s">
        <v>119</v>
      </c>
      <c r="D9" s="48"/>
      <c r="E9" s="31">
        <v>45565</v>
      </c>
    </row>
    <row r="10" spans="1:6">
      <c r="C10" s="246" t="s">
        <v>106</v>
      </c>
      <c r="D10" s="247"/>
      <c r="E10" s="181">
        <v>31507523.294000003</v>
      </c>
    </row>
    <row r="11" spans="1:6">
      <c r="C11" s="246" t="s">
        <v>332</v>
      </c>
      <c r="D11" s="247"/>
      <c r="E11" s="181">
        <v>1691769248.98996</v>
      </c>
    </row>
    <row r="12" spans="1:6">
      <c r="C12" s="246" t="s">
        <v>107</v>
      </c>
      <c r="D12" s="246"/>
      <c r="E12" s="181">
        <v>21498011.476172</v>
      </c>
    </row>
    <row r="13" spans="1:6">
      <c r="C13" s="246" t="s">
        <v>421</v>
      </c>
      <c r="D13" s="246"/>
      <c r="E13" s="181">
        <v>13585104.381999999</v>
      </c>
    </row>
    <row r="14" spans="1:6">
      <c r="C14" s="246" t="s">
        <v>422</v>
      </c>
      <c r="D14" s="246"/>
      <c r="E14" s="181">
        <v>2933761.32</v>
      </c>
    </row>
    <row r="15" spans="1:6">
      <c r="C15" s="10" t="s">
        <v>116</v>
      </c>
      <c r="D15" s="10"/>
      <c r="E15" s="182">
        <f>SUM(E10:E14)</f>
        <v>1761293649.4621317</v>
      </c>
    </row>
    <row r="16" spans="1:6" s="62" customFormat="1">
      <c r="C16" s="246" t="s">
        <v>140</v>
      </c>
      <c r="D16" s="246"/>
      <c r="E16" s="183">
        <v>-40171860.631267197</v>
      </c>
    </row>
    <row r="17" spans="3:5" s="5" customFormat="1">
      <c r="C17" s="5" t="s">
        <v>0</v>
      </c>
      <c r="E17" s="27">
        <f>SUM(E15:E16)</f>
        <v>1721121788.8308644</v>
      </c>
    </row>
    <row r="18" spans="3:5" s="5" customFormat="1"/>
    <row r="19" spans="3:5" s="5" customFormat="1"/>
    <row r="20" spans="3:5">
      <c r="C20" s="271" t="s">
        <v>68</v>
      </c>
      <c r="D20" s="271"/>
    </row>
    <row r="21" spans="3:5" ht="13.8">
      <c r="C21" s="3" t="s">
        <v>48</v>
      </c>
      <c r="D21" s="33"/>
    </row>
    <row r="22" spans="3:5">
      <c r="C22" s="270" t="s">
        <v>1</v>
      </c>
      <c r="D22" s="270"/>
      <c r="E22" s="270"/>
    </row>
    <row r="23" spans="3:5">
      <c r="C23" s="2"/>
    </row>
    <row r="24" spans="3:5">
      <c r="C24" s="8" t="s">
        <v>119</v>
      </c>
      <c r="D24" s="48"/>
      <c r="E24" s="31">
        <v>45565</v>
      </c>
    </row>
    <row r="25" spans="3:5">
      <c r="C25" s="246" t="s">
        <v>199</v>
      </c>
      <c r="E25" s="185">
        <v>36507855.101999998</v>
      </c>
    </row>
    <row r="26" spans="3:5" ht="13.8" customHeight="1">
      <c r="C26" s="246" t="s">
        <v>198</v>
      </c>
      <c r="E26" s="185">
        <v>77247256.928118408</v>
      </c>
    </row>
    <row r="27" spans="3:5" ht="13.8" customHeight="1">
      <c r="C27" s="246" t="s">
        <v>426</v>
      </c>
      <c r="E27" s="185">
        <v>35879562.891999997</v>
      </c>
    </row>
    <row r="28" spans="3:5">
      <c r="C28" s="246" t="s">
        <v>371</v>
      </c>
      <c r="E28" s="185">
        <v>2722508.6</v>
      </c>
    </row>
    <row r="29" spans="3:5">
      <c r="C29" s="28" t="s">
        <v>0</v>
      </c>
      <c r="E29" s="186">
        <f>SUM(E25:E28)</f>
        <v>152357183.52211839</v>
      </c>
    </row>
    <row r="30" spans="3:5">
      <c r="C30" s="62" t="s">
        <v>140</v>
      </c>
      <c r="D30" s="62"/>
      <c r="E30" s="189">
        <v>-4452902.0270000007</v>
      </c>
    </row>
    <row r="31" spans="3:5">
      <c r="C31" s="3" t="s">
        <v>245</v>
      </c>
      <c r="D31" s="3"/>
      <c r="E31" s="27">
        <f>SUM(E29:E30)</f>
        <v>147904281.49511838</v>
      </c>
    </row>
    <row r="34" spans="3:6">
      <c r="C34" s="267" t="s">
        <v>69</v>
      </c>
      <c r="D34" s="267"/>
      <c r="E34" s="267"/>
    </row>
    <row r="35" spans="3:6" ht="13.8">
      <c r="C35" s="3" t="s">
        <v>48</v>
      </c>
      <c r="D35" s="33"/>
      <c r="E35" s="83"/>
      <c r="F35" s="83"/>
    </row>
    <row r="36" spans="3:6">
      <c r="C36" s="270" t="s">
        <v>1</v>
      </c>
      <c r="D36" s="270"/>
      <c r="E36" s="270"/>
    </row>
    <row r="37" spans="3:6">
      <c r="C37" s="41"/>
      <c r="D37" s="41"/>
      <c r="E37" s="38"/>
    </row>
    <row r="38" spans="3:6">
      <c r="C38" s="8" t="s">
        <v>119</v>
      </c>
      <c r="D38" s="48"/>
      <c r="E38" s="31">
        <v>45565</v>
      </c>
    </row>
    <row r="39" spans="3:6">
      <c r="C39" s="37" t="s">
        <v>108</v>
      </c>
      <c r="E39" s="188">
        <v>17657941.958999999</v>
      </c>
    </row>
    <row r="40" spans="3:6">
      <c r="C40" s="246" t="s">
        <v>333</v>
      </c>
      <c r="E40" s="188">
        <v>1699266096.7189999</v>
      </c>
    </row>
    <row r="41" spans="3:6">
      <c r="C41" s="62" t="s">
        <v>112</v>
      </c>
      <c r="E41" s="188">
        <v>23550172.776427999</v>
      </c>
    </row>
    <row r="42" spans="3:6">
      <c r="C42" s="62" t="s">
        <v>420</v>
      </c>
      <c r="E42" s="188">
        <v>7533251.7519999994</v>
      </c>
    </row>
    <row r="43" spans="3:6">
      <c r="C43" s="62" t="s">
        <v>372</v>
      </c>
      <c r="E43" s="188">
        <v>941771.97699999996</v>
      </c>
    </row>
    <row r="44" spans="3:6">
      <c r="C44" s="3" t="s">
        <v>116</v>
      </c>
      <c r="D44" s="3"/>
      <c r="E44" s="78">
        <f>SUM(E39:E43)</f>
        <v>1748949235.183428</v>
      </c>
    </row>
    <row r="45" spans="3:6">
      <c r="C45" s="62" t="s">
        <v>140</v>
      </c>
      <c r="D45" s="62"/>
      <c r="E45" s="189">
        <v>-215210277.27633002</v>
      </c>
    </row>
    <row r="46" spans="3:6">
      <c r="C46" s="3" t="s">
        <v>245</v>
      </c>
      <c r="D46" s="3"/>
      <c r="E46" s="27">
        <f>+SUM(E44:E45)</f>
        <v>1533738957.9070981</v>
      </c>
    </row>
    <row r="48" spans="3:6">
      <c r="C48" s="3" t="s">
        <v>32</v>
      </c>
      <c r="D48" s="41"/>
    </row>
    <row r="49" spans="3:5">
      <c r="C49" s="37" t="s">
        <v>58</v>
      </c>
      <c r="E49" s="38"/>
    </row>
    <row r="50" spans="3:5">
      <c r="E50" s="38"/>
    </row>
    <row r="51" spans="3:5">
      <c r="C51" s="8" t="s">
        <v>120</v>
      </c>
      <c r="D51" s="48"/>
      <c r="E51" s="31">
        <v>45565</v>
      </c>
    </row>
    <row r="52" spans="3:5">
      <c r="C52" s="37" t="s">
        <v>108</v>
      </c>
      <c r="E52" s="188">
        <v>0</v>
      </c>
    </row>
    <row r="53" spans="3:5">
      <c r="C53" s="246" t="s">
        <v>334</v>
      </c>
      <c r="E53" s="188">
        <v>4826020520.8430004</v>
      </c>
    </row>
    <row r="54" spans="3:5">
      <c r="C54" s="246" t="s">
        <v>419</v>
      </c>
      <c r="E54" s="188">
        <v>3000904.0350000001</v>
      </c>
    </row>
    <row r="55" spans="3:5">
      <c r="C55" s="62" t="s">
        <v>112</v>
      </c>
      <c r="E55" s="188">
        <v>56626367.807210401</v>
      </c>
    </row>
    <row r="56" spans="3:5">
      <c r="C56" s="3" t="s">
        <v>116</v>
      </c>
      <c r="D56" s="3"/>
      <c r="E56" s="78">
        <f>SUM(E52:E55)</f>
        <v>4885647792.6852102</v>
      </c>
    </row>
    <row r="57" spans="3:5">
      <c r="C57" s="62" t="s">
        <v>140</v>
      </c>
      <c r="D57" s="62"/>
      <c r="E57" s="189">
        <v>0</v>
      </c>
    </row>
    <row r="58" spans="3:5">
      <c r="C58" s="3" t="s">
        <v>259</v>
      </c>
      <c r="D58" s="3"/>
      <c r="E58" s="27">
        <f>+E56</f>
        <v>4885647792.6852102</v>
      </c>
    </row>
    <row r="59" spans="3:5">
      <c r="C59" s="3"/>
      <c r="D59" s="3"/>
      <c r="E59" s="27"/>
    </row>
    <row r="60" spans="3:5">
      <c r="C60" s="3" t="s">
        <v>0</v>
      </c>
      <c r="D60" s="14"/>
      <c r="E60" s="190">
        <v>6634597027.868638</v>
      </c>
    </row>
    <row r="61" spans="3:5">
      <c r="C61" s="38"/>
      <c r="D61" s="38"/>
      <c r="E61" s="27"/>
    </row>
    <row r="63" spans="3:5">
      <c r="C63" s="267" t="s">
        <v>327</v>
      </c>
      <c r="D63" s="267"/>
    </row>
    <row r="64" spans="3:5" ht="13.8">
      <c r="C64" s="3" t="s">
        <v>48</v>
      </c>
      <c r="D64" s="33"/>
    </row>
    <row r="65" spans="3:5">
      <c r="C65" s="270" t="s">
        <v>1</v>
      </c>
      <c r="D65" s="270"/>
      <c r="E65" s="270"/>
    </row>
    <row r="67" spans="3:5">
      <c r="C67" s="38"/>
    </row>
    <row r="68" spans="3:5">
      <c r="C68" s="8" t="s">
        <v>119</v>
      </c>
      <c r="D68" s="48"/>
      <c r="E68" s="31">
        <v>45565</v>
      </c>
    </row>
    <row r="69" spans="3:5">
      <c r="C69" s="62" t="s">
        <v>335</v>
      </c>
      <c r="E69" s="191">
        <v>151618421.10299999</v>
      </c>
    </row>
    <row r="70" spans="3:5">
      <c r="C70" s="62" t="s">
        <v>423</v>
      </c>
      <c r="E70" s="191">
        <v>1984401.936</v>
      </c>
    </row>
    <row r="71" spans="3:5">
      <c r="C71" s="5" t="s">
        <v>8</v>
      </c>
      <c r="E71" s="27">
        <f>SUM(E69:E70)</f>
        <v>153602823.03899997</v>
      </c>
    </row>
    <row r="72" spans="3:5">
      <c r="C72" s="30" t="s">
        <v>109</v>
      </c>
      <c r="E72" s="191">
        <v>48711542.543000005</v>
      </c>
    </row>
    <row r="73" spans="3:5">
      <c r="C73" s="62" t="s">
        <v>336</v>
      </c>
      <c r="E73" s="191">
        <v>692569813.99000001</v>
      </c>
    </row>
    <row r="74" spans="3:5">
      <c r="C74" s="30" t="s">
        <v>211</v>
      </c>
      <c r="E74" s="191">
        <v>843167039</v>
      </c>
    </row>
    <row r="75" spans="3:5">
      <c r="C75" s="30" t="s">
        <v>373</v>
      </c>
      <c r="E75" s="191">
        <v>266238.70500000002</v>
      </c>
    </row>
    <row r="76" spans="3:5">
      <c r="C76" s="30" t="s">
        <v>424</v>
      </c>
      <c r="E76" s="191">
        <v>5380882.9699999997</v>
      </c>
    </row>
    <row r="77" spans="3:5">
      <c r="C77" s="5" t="s">
        <v>8</v>
      </c>
      <c r="E77" s="27">
        <v>1590095517.2079999</v>
      </c>
    </row>
    <row r="78" spans="3:5">
      <c r="C78" s="62" t="s">
        <v>140</v>
      </c>
      <c r="E78" s="189">
        <v>0</v>
      </c>
    </row>
    <row r="79" spans="3:5">
      <c r="C79" s="3" t="s">
        <v>0</v>
      </c>
      <c r="E79" s="192">
        <v>1743698340.247</v>
      </c>
    </row>
    <row r="80" spans="3:5">
      <c r="C80" s="3"/>
      <c r="D80" s="18"/>
    </row>
    <row r="81" spans="3:6" ht="13.8">
      <c r="C81" s="38"/>
      <c r="D81" s="29"/>
    </row>
    <row r="82" spans="3:6">
      <c r="C82" s="8" t="s">
        <v>120</v>
      </c>
      <c r="D82" s="48"/>
      <c r="E82" s="31">
        <v>45565</v>
      </c>
    </row>
    <row r="83" spans="3:6">
      <c r="C83" s="62" t="s">
        <v>195</v>
      </c>
      <c r="E83" s="193">
        <v>6725522.8770000003</v>
      </c>
    </row>
    <row r="84" spans="3:6">
      <c r="C84" s="62" t="s">
        <v>337</v>
      </c>
      <c r="E84" s="193">
        <v>69610214.863000005</v>
      </c>
    </row>
    <row r="85" spans="3:6">
      <c r="C85" s="62" t="s">
        <v>200</v>
      </c>
      <c r="E85" s="193">
        <v>408101.52299999999</v>
      </c>
    </row>
    <row r="86" spans="3:6">
      <c r="C86" s="62" t="s">
        <v>374</v>
      </c>
      <c r="E86" s="193">
        <v>1802055.963</v>
      </c>
    </row>
    <row r="87" spans="3:6">
      <c r="C87" s="3" t="s">
        <v>0</v>
      </c>
      <c r="E87" s="25">
        <v>78545895.226000011</v>
      </c>
      <c r="F87" s="25">
        <f>SUM(F83:F86)</f>
        <v>0</v>
      </c>
    </row>
    <row r="88" spans="3:6">
      <c r="C88" s="3"/>
      <c r="E88" s="18"/>
    </row>
    <row r="90" spans="3:6">
      <c r="C90" s="267" t="s">
        <v>70</v>
      </c>
      <c r="D90" s="267"/>
    </row>
    <row r="91" spans="3:6" ht="13.8">
      <c r="C91" s="3" t="s">
        <v>48</v>
      </c>
      <c r="D91" s="33"/>
    </row>
    <row r="92" spans="3:6">
      <c r="C92" s="270" t="s">
        <v>1</v>
      </c>
      <c r="D92" s="270"/>
      <c r="E92" s="270"/>
    </row>
    <row r="93" spans="3:6" ht="13.8">
      <c r="C93" s="34"/>
      <c r="D93" s="33"/>
    </row>
    <row r="94" spans="3:6">
      <c r="C94" s="8" t="s">
        <v>119</v>
      </c>
      <c r="D94" s="48"/>
      <c r="E94" s="31">
        <v>45565</v>
      </c>
    </row>
    <row r="95" spans="3:6">
      <c r="C95" s="248" t="s">
        <v>115</v>
      </c>
      <c r="E95" s="194">
        <v>84434404.177000001</v>
      </c>
    </row>
    <row r="96" spans="3:6">
      <c r="C96" s="248" t="s">
        <v>113</v>
      </c>
      <c r="E96" s="194">
        <v>222769944</v>
      </c>
    </row>
    <row r="97" spans="3:5">
      <c r="C97" s="3" t="s">
        <v>3</v>
      </c>
      <c r="E97" s="195">
        <v>307204348.17699999</v>
      </c>
    </row>
    <row r="100" spans="3:5">
      <c r="C100" s="267" t="s">
        <v>142</v>
      </c>
      <c r="D100" s="267"/>
    </row>
    <row r="101" spans="3:5">
      <c r="C101" s="5" t="s">
        <v>48</v>
      </c>
    </row>
    <row r="102" spans="3:5">
      <c r="C102" s="270" t="s">
        <v>1</v>
      </c>
      <c r="D102" s="270"/>
      <c r="E102" s="270"/>
    </row>
    <row r="103" spans="3:5">
      <c r="D103" s="38"/>
    </row>
    <row r="104" spans="3:5">
      <c r="C104" s="4" t="s">
        <v>122</v>
      </c>
      <c r="D104" s="48"/>
      <c r="E104" s="31">
        <v>45565</v>
      </c>
    </row>
    <row r="105" spans="3:5">
      <c r="C105" s="5" t="s">
        <v>111</v>
      </c>
    </row>
    <row r="106" spans="3:5" s="30" customFormat="1">
      <c r="C106" s="152" t="s">
        <v>367</v>
      </c>
      <c r="E106" s="196">
        <v>131407.15900000001</v>
      </c>
    </row>
    <row r="107" spans="3:5" s="30" customFormat="1">
      <c r="C107" s="152" t="s">
        <v>267</v>
      </c>
      <c r="E107" s="196">
        <v>193663382.73010027</v>
      </c>
    </row>
    <row r="108" spans="3:5" s="30" customFormat="1">
      <c r="C108" s="152" t="s">
        <v>250</v>
      </c>
      <c r="E108" s="196">
        <v>121000392.52359998</v>
      </c>
    </row>
    <row r="109" spans="3:5" s="30" customFormat="1">
      <c r="C109" s="152" t="s">
        <v>338</v>
      </c>
      <c r="E109" s="196">
        <v>554612016.56759799</v>
      </c>
    </row>
    <row r="110" spans="3:5" s="30" customFormat="1">
      <c r="C110" s="30" t="s">
        <v>257</v>
      </c>
      <c r="E110" s="196">
        <v>59020</v>
      </c>
    </row>
    <row r="111" spans="3:5" s="30" customFormat="1">
      <c r="C111" s="30" t="s">
        <v>274</v>
      </c>
      <c r="E111" s="196">
        <v>534000</v>
      </c>
    </row>
    <row r="112" spans="3:5" s="30" customFormat="1">
      <c r="C112" s="30" t="s">
        <v>375</v>
      </c>
      <c r="E112" s="196">
        <v>30044990.357000001</v>
      </c>
    </row>
    <row r="113" spans="3:5" s="30" customFormat="1">
      <c r="C113" s="30" t="s">
        <v>329</v>
      </c>
      <c r="E113" s="196">
        <v>17000</v>
      </c>
    </row>
    <row r="114" spans="3:5" s="30" customFormat="1">
      <c r="C114" s="30" t="s">
        <v>328</v>
      </c>
      <c r="E114" s="196">
        <v>1548331715.1286318</v>
      </c>
    </row>
    <row r="115" spans="3:5" s="30" customFormat="1">
      <c r="C115" s="30" t="s">
        <v>368</v>
      </c>
      <c r="E115" s="196">
        <v>153426000</v>
      </c>
    </row>
    <row r="116" spans="3:5" s="30" customFormat="1">
      <c r="C116" s="30" t="s">
        <v>376</v>
      </c>
      <c r="E116" s="196">
        <v>928000</v>
      </c>
    </row>
    <row r="117" spans="3:5" s="30" customFormat="1">
      <c r="C117" s="30" t="s">
        <v>377</v>
      </c>
      <c r="E117" s="196">
        <v>2041498.628</v>
      </c>
    </row>
    <row r="118" spans="3:5" s="30" customFormat="1">
      <c r="C118" s="30" t="s">
        <v>453</v>
      </c>
      <c r="E118" s="196">
        <v>2249649</v>
      </c>
    </row>
    <row r="119" spans="3:5" s="30" customFormat="1">
      <c r="C119" s="30" t="s">
        <v>454</v>
      </c>
      <c r="E119" s="196">
        <v>29174842.199999999</v>
      </c>
    </row>
    <row r="120" spans="3:5">
      <c r="C120" s="64" t="s">
        <v>116</v>
      </c>
      <c r="D120" s="5"/>
      <c r="E120" s="27">
        <v>2636213914.2939296</v>
      </c>
    </row>
    <row r="121" spans="3:5">
      <c r="C121" s="5" t="s">
        <v>105</v>
      </c>
      <c r="E121" s="188"/>
    </row>
    <row r="122" spans="3:5">
      <c r="C122" s="63" t="s">
        <v>258</v>
      </c>
      <c r="E122" s="196">
        <v>5020000</v>
      </c>
    </row>
    <row r="123" spans="3:5">
      <c r="C123" s="152" t="s">
        <v>249</v>
      </c>
      <c r="E123" s="196">
        <v>10951760.741</v>
      </c>
    </row>
    <row r="124" spans="3:5">
      <c r="C124" s="63" t="s">
        <v>257</v>
      </c>
      <c r="E124" s="196">
        <v>8521019.8369999994</v>
      </c>
    </row>
    <row r="125" spans="3:5">
      <c r="C125" s="63" t="s">
        <v>248</v>
      </c>
      <c r="E125" s="196">
        <v>7236115.8770000003</v>
      </c>
    </row>
    <row r="126" spans="3:5">
      <c r="C126" s="63" t="s">
        <v>267</v>
      </c>
      <c r="E126" s="196">
        <v>135381427.66600001</v>
      </c>
    </row>
    <row r="127" spans="3:5">
      <c r="C127" s="63" t="s">
        <v>275</v>
      </c>
      <c r="E127" s="196">
        <v>29100000</v>
      </c>
    </row>
    <row r="128" spans="3:5">
      <c r="C128" s="63" t="s">
        <v>276</v>
      </c>
      <c r="E128" s="196">
        <v>7000000</v>
      </c>
    </row>
    <row r="129" spans="3:5">
      <c r="C129" s="63" t="s">
        <v>277</v>
      </c>
      <c r="E129" s="196">
        <v>7999000</v>
      </c>
    </row>
    <row r="130" spans="3:5">
      <c r="C130" s="63" t="s">
        <v>278</v>
      </c>
      <c r="E130" s="196">
        <v>8529000</v>
      </c>
    </row>
    <row r="131" spans="3:5">
      <c r="C131" s="63" t="s">
        <v>283</v>
      </c>
      <c r="E131" s="196">
        <v>4359954</v>
      </c>
    </row>
    <row r="132" spans="3:5">
      <c r="C132" s="63" t="s">
        <v>284</v>
      </c>
      <c r="E132" s="196">
        <v>1916000</v>
      </c>
    </row>
    <row r="133" spans="3:5">
      <c r="C133" s="63" t="s">
        <v>382</v>
      </c>
      <c r="E133" s="196">
        <v>16492858.58</v>
      </c>
    </row>
    <row r="134" spans="3:5">
      <c r="C134" s="63" t="s">
        <v>383</v>
      </c>
      <c r="E134" s="196">
        <v>8719063.2660000008</v>
      </c>
    </row>
    <row r="135" spans="3:5">
      <c r="C135" s="63" t="s">
        <v>384</v>
      </c>
      <c r="E135" s="196">
        <v>300000</v>
      </c>
    </row>
    <row r="136" spans="3:5">
      <c r="C136" s="63" t="s">
        <v>329</v>
      </c>
      <c r="E136" s="196">
        <v>1683000</v>
      </c>
    </row>
    <row r="137" spans="3:5">
      <c r="C137" s="63" t="s">
        <v>455</v>
      </c>
      <c r="E137" s="188">
        <v>22233000</v>
      </c>
    </row>
    <row r="138" spans="3:5">
      <c r="C138" s="63" t="s">
        <v>456</v>
      </c>
      <c r="E138" s="188">
        <v>16528000</v>
      </c>
    </row>
    <row r="139" spans="3:5">
      <c r="C139" s="63" t="s">
        <v>473</v>
      </c>
      <c r="E139" s="188">
        <v>-16528000</v>
      </c>
    </row>
    <row r="140" spans="3:5">
      <c r="C140" s="63"/>
      <c r="E140" s="188"/>
    </row>
    <row r="141" spans="3:5">
      <c r="C141" s="64" t="s">
        <v>116</v>
      </c>
      <c r="D141" s="5"/>
      <c r="E141" s="27">
        <v>275442199.96700001</v>
      </c>
    </row>
    <row r="142" spans="3:5">
      <c r="C142" s="64" t="s">
        <v>339</v>
      </c>
      <c r="D142" s="5"/>
      <c r="E142" s="27"/>
    </row>
    <row r="143" spans="3:5">
      <c r="C143" s="63" t="s">
        <v>269</v>
      </c>
      <c r="D143" s="5"/>
      <c r="E143" s="188">
        <v>9675000</v>
      </c>
    </row>
    <row r="144" spans="3:5">
      <c r="C144" s="63" t="s">
        <v>270</v>
      </c>
      <c r="D144" s="5"/>
      <c r="E144" s="188">
        <v>182000</v>
      </c>
    </row>
    <row r="145" spans="3:5">
      <c r="C145" s="63" t="s">
        <v>458</v>
      </c>
      <c r="D145" s="5"/>
      <c r="E145" s="188">
        <v>178252.56599999999</v>
      </c>
    </row>
    <row r="146" spans="3:5">
      <c r="C146" s="63" t="s">
        <v>459</v>
      </c>
      <c r="D146" s="5"/>
      <c r="E146" s="188">
        <v>88853679.519999996</v>
      </c>
    </row>
    <row r="147" spans="3:5">
      <c r="C147" s="63" t="s">
        <v>369</v>
      </c>
      <c r="D147" s="5"/>
      <c r="E147" s="188">
        <v>385858.37599999999</v>
      </c>
    </row>
    <row r="148" spans="3:5">
      <c r="C148" s="64" t="s">
        <v>116</v>
      </c>
      <c r="D148" s="5"/>
      <c r="E148" s="27">
        <v>99274790.461999997</v>
      </c>
    </row>
    <row r="149" spans="3:5">
      <c r="C149" s="64" t="s">
        <v>378</v>
      </c>
      <c r="D149" s="5"/>
      <c r="E149" s="27"/>
    </row>
    <row r="150" spans="3:5">
      <c r="C150" s="154" t="s">
        <v>379</v>
      </c>
      <c r="D150" s="5"/>
      <c r="E150" s="189">
        <v>2606000</v>
      </c>
    </row>
    <row r="151" spans="3:5">
      <c r="C151" s="154" t="s">
        <v>380</v>
      </c>
      <c r="D151" s="5"/>
      <c r="E151" s="189">
        <v>1369500</v>
      </c>
    </row>
    <row r="152" spans="3:5">
      <c r="C152" s="154" t="s">
        <v>376</v>
      </c>
      <c r="D152" s="5"/>
      <c r="E152" s="189">
        <v>2710000</v>
      </c>
    </row>
    <row r="153" spans="3:5">
      <c r="C153" s="154" t="s">
        <v>381</v>
      </c>
      <c r="D153" s="5"/>
      <c r="E153" s="189">
        <v>1002000</v>
      </c>
    </row>
    <row r="154" spans="3:5">
      <c r="C154" s="64" t="s">
        <v>116</v>
      </c>
      <c r="D154" s="5"/>
      <c r="E154" s="27">
        <v>7687500</v>
      </c>
    </row>
    <row r="155" spans="3:5">
      <c r="C155" s="64" t="s">
        <v>411</v>
      </c>
      <c r="D155" s="5"/>
      <c r="E155" s="189"/>
    </row>
    <row r="156" spans="3:5">
      <c r="C156" s="154" t="s">
        <v>412</v>
      </c>
      <c r="D156" s="5"/>
      <c r="E156" s="189">
        <v>1678856312.10237</v>
      </c>
    </row>
    <row r="157" spans="3:5">
      <c r="C157" s="64" t="s">
        <v>116</v>
      </c>
      <c r="D157" s="5"/>
      <c r="E157" s="27">
        <v>1678856312.10237</v>
      </c>
    </row>
    <row r="158" spans="3:5">
      <c r="C158" s="64" t="s">
        <v>425</v>
      </c>
      <c r="D158" s="5"/>
      <c r="E158" s="27"/>
    </row>
    <row r="159" spans="3:5" s="30" customFormat="1">
      <c r="C159" s="154" t="s">
        <v>272</v>
      </c>
      <c r="E159" s="196">
        <v>28605915.576000001</v>
      </c>
    </row>
    <row r="160" spans="3:5">
      <c r="C160" s="64" t="s">
        <v>116</v>
      </c>
      <c r="D160" s="5"/>
      <c r="E160" s="27">
        <v>28605915.576000001</v>
      </c>
    </row>
    <row r="161" spans="3:5" s="62" customFormat="1">
      <c r="C161" s="63" t="s">
        <v>140</v>
      </c>
      <c r="E161" s="189">
        <v>-1988975928.6869998</v>
      </c>
    </row>
    <row r="162" spans="3:5">
      <c r="C162" s="3" t="s">
        <v>0</v>
      </c>
      <c r="E162" s="197">
        <v>2737104703.7143002</v>
      </c>
    </row>
    <row r="163" spans="3:5">
      <c r="C163" s="3"/>
      <c r="E163" s="198"/>
    </row>
    <row r="164" spans="3:5">
      <c r="C164" s="4" t="s">
        <v>96</v>
      </c>
      <c r="D164" s="48"/>
      <c r="E164" s="31">
        <v>45565</v>
      </c>
    </row>
    <row r="165" spans="3:5">
      <c r="C165" s="63" t="s">
        <v>199</v>
      </c>
      <c r="E165" s="188">
        <v>1517787.0759999999</v>
      </c>
    </row>
    <row r="166" spans="3:5">
      <c r="C166" s="62" t="s">
        <v>340</v>
      </c>
      <c r="E166" s="188">
        <v>3209825574.658</v>
      </c>
    </row>
    <row r="167" spans="3:5">
      <c r="C167" s="3" t="s">
        <v>0</v>
      </c>
      <c r="E167" s="199">
        <v>3211343361.7340002</v>
      </c>
    </row>
    <row r="168" spans="3:5">
      <c r="C168" s="3"/>
      <c r="E168" s="198"/>
    </row>
    <row r="169" spans="3:5">
      <c r="C169" s="267" t="s">
        <v>71</v>
      </c>
      <c r="D169" s="267"/>
      <c r="E169" s="267"/>
    </row>
    <row r="170" spans="3:5" ht="13.8">
      <c r="C170" s="5" t="s">
        <v>48</v>
      </c>
      <c r="D170" s="34"/>
    </row>
    <row r="171" spans="3:5">
      <c r="C171" s="2" t="s">
        <v>1</v>
      </c>
    </row>
    <row r="172" spans="3:5">
      <c r="C172" s="2"/>
    </row>
    <row r="173" spans="3:5">
      <c r="C173" s="8" t="s">
        <v>2</v>
      </c>
      <c r="D173" s="48"/>
      <c r="E173" s="31">
        <v>45565</v>
      </c>
    </row>
    <row r="174" spans="3:5">
      <c r="C174" s="63" t="s">
        <v>110</v>
      </c>
      <c r="D174" s="247"/>
      <c r="E174" s="181">
        <v>46043716.648000002</v>
      </c>
    </row>
    <row r="175" spans="3:5">
      <c r="C175" s="62" t="s">
        <v>341</v>
      </c>
      <c r="D175" s="247"/>
      <c r="E175" s="181">
        <v>493520694.33499998</v>
      </c>
    </row>
    <row r="176" spans="3:5">
      <c r="C176" s="248" t="s">
        <v>114</v>
      </c>
      <c r="D176" s="246"/>
      <c r="E176" s="181">
        <v>136372535.265091</v>
      </c>
    </row>
    <row r="177" spans="3:5">
      <c r="C177" s="248" t="s">
        <v>427</v>
      </c>
      <c r="D177" s="246"/>
      <c r="E177" s="181">
        <v>1860077.3089999999</v>
      </c>
    </row>
    <row r="178" spans="3:5">
      <c r="C178" s="248" t="s">
        <v>385</v>
      </c>
      <c r="D178" s="246"/>
      <c r="E178" s="181">
        <v>268017.06400000001</v>
      </c>
    </row>
    <row r="179" spans="3:5">
      <c r="C179" s="10" t="s">
        <v>0</v>
      </c>
      <c r="D179" s="10"/>
      <c r="E179" s="182">
        <v>678065040.62109101</v>
      </c>
    </row>
    <row r="182" spans="3:5">
      <c r="C182" s="267" t="s">
        <v>143</v>
      </c>
      <c r="D182" s="267"/>
    </row>
    <row r="183" spans="3:5">
      <c r="C183" s="5" t="s">
        <v>48</v>
      </c>
    </row>
    <row r="184" spans="3:5">
      <c r="C184" s="62" t="s">
        <v>118</v>
      </c>
      <c r="D184" s="38"/>
    </row>
    <row r="185" spans="3:5">
      <c r="D185" s="38"/>
    </row>
    <row r="186" spans="3:5">
      <c r="C186" s="4" t="s">
        <v>2</v>
      </c>
      <c r="D186" s="48"/>
      <c r="E186" s="31">
        <v>45565</v>
      </c>
    </row>
    <row r="187" spans="3:5">
      <c r="C187" s="246" t="s">
        <v>201</v>
      </c>
      <c r="E187" s="159">
        <v>146362313.852</v>
      </c>
    </row>
    <row r="188" spans="3:5">
      <c r="C188" s="3" t="s">
        <v>0</v>
      </c>
      <c r="E188" s="199">
        <v>146362313.852</v>
      </c>
    </row>
    <row r="191" spans="3:5">
      <c r="C191" s="267" t="s">
        <v>72</v>
      </c>
      <c r="D191" s="267"/>
    </row>
    <row r="192" spans="3:5">
      <c r="C192" s="3" t="s">
        <v>48</v>
      </c>
      <c r="D192" s="38"/>
    </row>
    <row r="193" spans="3:5">
      <c r="C193" s="2" t="s">
        <v>1</v>
      </c>
      <c r="D193" s="49"/>
    </row>
    <row r="194" spans="3:5">
      <c r="C194" s="49"/>
      <c r="D194" s="49"/>
    </row>
    <row r="195" spans="3:5">
      <c r="C195" s="8" t="s">
        <v>120</v>
      </c>
      <c r="D195" s="48"/>
      <c r="E195" s="31">
        <v>45565</v>
      </c>
    </row>
    <row r="196" spans="3:5">
      <c r="C196" s="246" t="s">
        <v>214</v>
      </c>
      <c r="D196" s="247"/>
      <c r="E196" s="181">
        <v>7843576.5860000001</v>
      </c>
    </row>
    <row r="197" spans="3:5">
      <c r="C197" s="62" t="s">
        <v>342</v>
      </c>
      <c r="D197" s="247"/>
      <c r="E197" s="181">
        <v>113133145.079</v>
      </c>
    </row>
    <row r="198" spans="3:5">
      <c r="C198" s="246" t="s">
        <v>215</v>
      </c>
      <c r="D198" s="246"/>
      <c r="E198" s="181">
        <v>193367081</v>
      </c>
    </row>
    <row r="199" spans="3:5">
      <c r="C199" s="246" t="s">
        <v>387</v>
      </c>
      <c r="D199" s="246"/>
      <c r="E199" s="181">
        <v>-49519681.402000003</v>
      </c>
    </row>
    <row r="200" spans="3:5">
      <c r="C200" s="246" t="s">
        <v>457</v>
      </c>
      <c r="D200" s="246"/>
      <c r="E200" s="181">
        <v>3673960.0010000002</v>
      </c>
    </row>
    <row r="201" spans="3:5">
      <c r="C201" s="246" t="s">
        <v>386</v>
      </c>
      <c r="D201" s="246"/>
      <c r="E201" s="181">
        <v>1250000</v>
      </c>
    </row>
    <row r="202" spans="3:5">
      <c r="C202" s="10" t="s">
        <v>0</v>
      </c>
      <c r="D202" s="10"/>
      <c r="E202" s="182">
        <v>269748081.26399994</v>
      </c>
    </row>
    <row r="205" spans="3:5">
      <c r="C205" s="267" t="s">
        <v>73</v>
      </c>
      <c r="D205" s="267"/>
      <c r="E205" s="35"/>
    </row>
    <row r="206" spans="3:5">
      <c r="C206" s="3" t="s">
        <v>48</v>
      </c>
      <c r="D206" s="38"/>
      <c r="E206" s="38"/>
    </row>
    <row r="207" spans="3:5">
      <c r="C207" s="2" t="s">
        <v>1</v>
      </c>
      <c r="D207" s="49"/>
      <c r="E207" s="49"/>
    </row>
    <row r="208" spans="3:5">
      <c r="D208" s="49"/>
      <c r="E208" s="49"/>
    </row>
    <row r="209" spans="3:5">
      <c r="C209" s="8" t="s">
        <v>120</v>
      </c>
      <c r="D209" s="48"/>
      <c r="E209" s="31">
        <v>45565</v>
      </c>
    </row>
    <row r="210" spans="3:5">
      <c r="C210" s="246" t="s">
        <v>215</v>
      </c>
      <c r="E210" s="50">
        <v>6790490.0800000001</v>
      </c>
    </row>
    <row r="211" spans="3:5">
      <c r="C211" s="10" t="s">
        <v>0</v>
      </c>
      <c r="E211" s="26">
        <v>6790490.0800000001</v>
      </c>
    </row>
    <row r="212" spans="3:5">
      <c r="C212" s="11"/>
      <c r="D212" s="41"/>
      <c r="E212" s="41"/>
    </row>
    <row r="213" spans="3:5">
      <c r="C213" s="51"/>
      <c r="D213" s="41"/>
      <c r="E213" s="41"/>
    </row>
    <row r="214" spans="3:5">
      <c r="C214" s="267" t="s">
        <v>74</v>
      </c>
      <c r="D214" s="267"/>
      <c r="E214" s="35"/>
    </row>
    <row r="215" spans="3:5">
      <c r="C215" s="3" t="s">
        <v>48</v>
      </c>
    </row>
    <row r="216" spans="3:5">
      <c r="C216" s="2" t="s">
        <v>1</v>
      </c>
    </row>
    <row r="218" spans="3:5">
      <c r="C218" s="8" t="s">
        <v>119</v>
      </c>
      <c r="D218" s="48"/>
      <c r="E218" s="31">
        <v>45565</v>
      </c>
    </row>
    <row r="219" spans="3:5">
      <c r="C219" s="246" t="s">
        <v>202</v>
      </c>
      <c r="E219" s="159">
        <v>8965073</v>
      </c>
    </row>
    <row r="220" spans="3:5">
      <c r="C220" s="246" t="s">
        <v>203</v>
      </c>
      <c r="E220" s="153">
        <v>267161437.92860949</v>
      </c>
    </row>
    <row r="221" spans="3:5">
      <c r="C221" s="246" t="s">
        <v>388</v>
      </c>
      <c r="E221" s="153">
        <v>350377.37599999993</v>
      </c>
    </row>
    <row r="222" spans="3:5">
      <c r="C222" s="246" t="s">
        <v>428</v>
      </c>
      <c r="E222" s="153">
        <v>6915047.0769999996</v>
      </c>
    </row>
    <row r="223" spans="3:5">
      <c r="C223" s="9" t="s">
        <v>413</v>
      </c>
      <c r="D223" s="38"/>
      <c r="E223" s="153">
        <v>305770.84550980001</v>
      </c>
    </row>
    <row r="224" spans="3:5" s="5" customFormat="1">
      <c r="C224" s="10" t="s">
        <v>116</v>
      </c>
      <c r="D224" s="3"/>
      <c r="E224" s="200">
        <v>283697706.22711933</v>
      </c>
    </row>
    <row r="225" spans="3:5">
      <c r="C225" s="246" t="s">
        <v>140</v>
      </c>
      <c r="E225" s="189">
        <v>-57847177.028267197</v>
      </c>
    </row>
    <row r="226" spans="3:5">
      <c r="C226" s="10" t="s">
        <v>0</v>
      </c>
      <c r="D226" s="10"/>
      <c r="E226" s="182">
        <v>225850529.19885212</v>
      </c>
    </row>
    <row r="227" spans="3:5">
      <c r="C227" s="10"/>
      <c r="D227" s="10"/>
      <c r="E227" s="32"/>
    </row>
    <row r="228" spans="3:5">
      <c r="C228" s="8" t="s">
        <v>120</v>
      </c>
      <c r="D228" s="48"/>
      <c r="E228" s="31">
        <v>45565</v>
      </c>
    </row>
    <row r="229" spans="3:5">
      <c r="C229" s="246" t="s">
        <v>202</v>
      </c>
      <c r="D229" s="53"/>
      <c r="E229" s="153">
        <v>61532957</v>
      </c>
    </row>
    <row r="230" spans="3:5">
      <c r="C230" s="246" t="s">
        <v>203</v>
      </c>
      <c r="D230" s="53"/>
      <c r="E230" s="153">
        <v>9249112.9739999995</v>
      </c>
    </row>
    <row r="231" spans="3:5" s="5" customFormat="1">
      <c r="C231" s="10" t="s">
        <v>116</v>
      </c>
      <c r="D231" s="3"/>
      <c r="E231" s="200">
        <v>70782069.974000007</v>
      </c>
    </row>
    <row r="232" spans="3:5">
      <c r="C232" s="9" t="s">
        <v>140</v>
      </c>
      <c r="D232" s="38"/>
      <c r="E232" s="189">
        <v>0</v>
      </c>
    </row>
    <row r="233" spans="3:5">
      <c r="C233" s="10" t="s">
        <v>0</v>
      </c>
      <c r="D233" s="38"/>
      <c r="E233" s="25">
        <v>70782069.974000007</v>
      </c>
    </row>
    <row r="235" spans="3:5">
      <c r="C235" s="10"/>
      <c r="D235" s="10"/>
      <c r="E235" s="201"/>
    </row>
    <row r="236" spans="3:5">
      <c r="C236" s="267" t="s">
        <v>82</v>
      </c>
      <c r="D236" s="267"/>
      <c r="E236" s="35"/>
    </row>
    <row r="237" spans="3:5">
      <c r="C237" s="3" t="s">
        <v>48</v>
      </c>
    </row>
    <row r="238" spans="3:5">
      <c r="C238" s="2" t="s">
        <v>1</v>
      </c>
    </row>
    <row r="239" spans="3:5">
      <c r="E239" s="52"/>
    </row>
    <row r="240" spans="3:5">
      <c r="C240" s="5"/>
    </row>
    <row r="241" spans="3:5">
      <c r="C241" s="4" t="s">
        <v>119</v>
      </c>
      <c r="D241" s="48"/>
      <c r="E241" s="31">
        <v>45565</v>
      </c>
    </row>
    <row r="242" spans="3:5">
      <c r="C242" s="62" t="s">
        <v>216</v>
      </c>
      <c r="D242" s="53"/>
      <c r="E242" s="202">
        <v>26499806</v>
      </c>
    </row>
    <row r="243" spans="3:5">
      <c r="C243" s="62" t="s">
        <v>343</v>
      </c>
      <c r="D243" s="53"/>
      <c r="E243" s="202">
        <v>5085529123.4219999</v>
      </c>
    </row>
    <row r="244" spans="3:5">
      <c r="C244" s="62" t="s">
        <v>217</v>
      </c>
      <c r="D244" s="53"/>
      <c r="E244" s="202">
        <v>76134803.937951997</v>
      </c>
    </row>
    <row r="245" spans="3:5">
      <c r="C245" s="62" t="s">
        <v>429</v>
      </c>
      <c r="D245" s="53"/>
      <c r="E245" s="202">
        <v>22220.852999999999</v>
      </c>
    </row>
    <row r="246" spans="3:5">
      <c r="C246" s="3" t="s">
        <v>116</v>
      </c>
      <c r="D246" s="38"/>
      <c r="E246" s="25">
        <v>5188185954.2129517</v>
      </c>
    </row>
    <row r="247" spans="3:5" s="62" customFormat="1">
      <c r="C247" s="62" t="s">
        <v>140</v>
      </c>
      <c r="E247" s="202">
        <v>-194722256.74733001</v>
      </c>
    </row>
    <row r="248" spans="3:5" s="5" customFormat="1">
      <c r="C248" s="5" t="s">
        <v>0</v>
      </c>
      <c r="E248" s="27">
        <v>4993463697.4656219</v>
      </c>
    </row>
    <row r="249" spans="3:5">
      <c r="C249" s="5"/>
      <c r="E249" s="38"/>
    </row>
    <row r="250" spans="3:5">
      <c r="C250" s="5"/>
      <c r="E250" s="38"/>
    </row>
    <row r="251" spans="3:5">
      <c r="C251" s="4" t="s">
        <v>120</v>
      </c>
      <c r="D251" s="48"/>
      <c r="E251" s="31">
        <v>45565</v>
      </c>
    </row>
    <row r="252" spans="3:5">
      <c r="C252" s="37" t="s">
        <v>216</v>
      </c>
      <c r="D252" s="53"/>
      <c r="E252" s="202">
        <v>155976780</v>
      </c>
    </row>
    <row r="253" spans="3:5">
      <c r="C253" s="62" t="s">
        <v>343</v>
      </c>
      <c r="D253" s="53"/>
      <c r="E253" s="202">
        <v>5716552138.0715799</v>
      </c>
    </row>
    <row r="254" spans="3:5">
      <c r="C254" s="37" t="s">
        <v>217</v>
      </c>
      <c r="D254" s="53"/>
      <c r="E254" s="202">
        <v>122057944.27733001</v>
      </c>
    </row>
    <row r="255" spans="3:5">
      <c r="C255" s="3" t="s">
        <v>116</v>
      </c>
      <c r="D255" s="38"/>
      <c r="E255" s="25">
        <v>5994586862.3489103</v>
      </c>
    </row>
    <row r="256" spans="3:5" s="62" customFormat="1">
      <c r="C256" s="62" t="s">
        <v>140</v>
      </c>
      <c r="E256" s="202">
        <v>-7265606.159</v>
      </c>
    </row>
    <row r="257" spans="3:5">
      <c r="C257" s="3" t="s">
        <v>0</v>
      </c>
      <c r="D257" s="38"/>
      <c r="E257" s="25">
        <v>5987321256.1899099</v>
      </c>
    </row>
    <row r="258" spans="3:5">
      <c r="E258" s="65"/>
    </row>
    <row r="259" spans="3:5">
      <c r="C259" s="4" t="s">
        <v>194</v>
      </c>
      <c r="D259" s="48"/>
      <c r="E259" s="31">
        <v>45565</v>
      </c>
    </row>
    <row r="260" spans="3:5">
      <c r="C260" s="62" t="s">
        <v>218</v>
      </c>
      <c r="D260" s="53"/>
      <c r="E260" s="153">
        <v>714698252</v>
      </c>
    </row>
    <row r="261" spans="3:5">
      <c r="C261" s="62" t="s">
        <v>344</v>
      </c>
      <c r="D261" s="53"/>
      <c r="E261" s="153">
        <v>521767266.44</v>
      </c>
    </row>
    <row r="262" spans="3:5">
      <c r="C262" s="62" t="s">
        <v>219</v>
      </c>
      <c r="D262" s="53"/>
      <c r="E262" s="153">
        <v>199166009.53662047</v>
      </c>
    </row>
    <row r="263" spans="3:5">
      <c r="C263" s="3" t="s">
        <v>0</v>
      </c>
      <c r="D263" s="38"/>
      <c r="E263" s="25">
        <v>1435631527.9766204</v>
      </c>
    </row>
    <row r="264" spans="3:5">
      <c r="E264" s="65"/>
    </row>
    <row r="265" spans="3:5">
      <c r="E265" s="65"/>
    </row>
    <row r="266" spans="3:5">
      <c r="C266" s="5" t="s">
        <v>121</v>
      </c>
      <c r="E266" s="65"/>
    </row>
    <row r="267" spans="3:5">
      <c r="C267" s="3" t="s">
        <v>48</v>
      </c>
    </row>
    <row r="268" spans="3:5">
      <c r="C268" s="2" t="s">
        <v>1</v>
      </c>
    </row>
    <row r="270" spans="3:5">
      <c r="C270" s="4" t="s">
        <v>119</v>
      </c>
      <c r="D270" s="48"/>
      <c r="E270" s="31">
        <v>45565</v>
      </c>
    </row>
    <row r="271" spans="3:5">
      <c r="C271" s="37" t="s">
        <v>220</v>
      </c>
      <c r="E271" s="153">
        <v>3469728</v>
      </c>
    </row>
    <row r="272" spans="3:5">
      <c r="C272" s="3" t="s">
        <v>116</v>
      </c>
      <c r="D272" s="38"/>
      <c r="E272" s="25">
        <v>3469728</v>
      </c>
    </row>
    <row r="273" spans="3:5" s="62" customFormat="1">
      <c r="C273" s="62" t="s">
        <v>140</v>
      </c>
      <c r="E273" s="202">
        <v>0</v>
      </c>
    </row>
    <row r="274" spans="3:5">
      <c r="C274" s="3" t="s">
        <v>0</v>
      </c>
      <c r="D274" s="38"/>
      <c r="E274" s="25">
        <v>3469728</v>
      </c>
    </row>
    <row r="276" spans="3:5">
      <c r="C276" s="267" t="s">
        <v>144</v>
      </c>
      <c r="D276" s="267"/>
      <c r="E276" s="267"/>
    </row>
    <row r="277" spans="3:5">
      <c r="C277" s="3" t="s">
        <v>48</v>
      </c>
      <c r="D277" s="12"/>
      <c r="E277" s="12"/>
    </row>
    <row r="278" spans="3:5">
      <c r="C278" s="2" t="s">
        <v>1</v>
      </c>
      <c r="D278" s="12"/>
      <c r="E278" s="12"/>
    </row>
    <row r="279" spans="3:5">
      <c r="C279" s="41"/>
      <c r="D279" s="38"/>
      <c r="E279" s="38"/>
    </row>
    <row r="280" spans="3:5">
      <c r="C280" s="4" t="s">
        <v>2</v>
      </c>
      <c r="D280" s="48"/>
      <c r="E280" s="31">
        <v>45565</v>
      </c>
    </row>
    <row r="281" spans="3:5">
      <c r="C281" s="62" t="s">
        <v>221</v>
      </c>
      <c r="E281" s="159">
        <v>345572</v>
      </c>
    </row>
    <row r="282" spans="3:5">
      <c r="C282" s="62" t="s">
        <v>345</v>
      </c>
      <c r="E282" s="159">
        <v>2562724.6430000002</v>
      </c>
    </row>
    <row r="283" spans="3:5">
      <c r="C283" s="62" t="s">
        <v>222</v>
      </c>
      <c r="E283" s="159">
        <v>5524511.8549999995</v>
      </c>
    </row>
    <row r="284" spans="3:5">
      <c r="C284" s="62" t="s">
        <v>389</v>
      </c>
      <c r="E284" s="159">
        <v>86884.486999999994</v>
      </c>
    </row>
    <row r="285" spans="3:5">
      <c r="C285" s="19" t="s">
        <v>0</v>
      </c>
      <c r="E285" s="25">
        <v>8519692.9849999994</v>
      </c>
    </row>
    <row r="288" spans="3:5">
      <c r="C288" s="267" t="s">
        <v>145</v>
      </c>
      <c r="D288" s="267"/>
      <c r="E288" s="267"/>
    </row>
    <row r="289" spans="3:5">
      <c r="C289" s="3" t="s">
        <v>48</v>
      </c>
      <c r="D289" s="12"/>
      <c r="E289" s="12"/>
    </row>
    <row r="290" spans="3:5">
      <c r="C290" s="2" t="s">
        <v>1</v>
      </c>
      <c r="D290" s="12"/>
      <c r="E290" s="12"/>
    </row>
    <row r="291" spans="3:5">
      <c r="C291" s="41"/>
      <c r="D291" s="38"/>
      <c r="E291" s="38"/>
    </row>
    <row r="292" spans="3:5">
      <c r="C292" s="4" t="s">
        <v>2</v>
      </c>
      <c r="D292" s="48"/>
      <c r="E292" s="31">
        <v>45565</v>
      </c>
    </row>
    <row r="293" spans="3:5">
      <c r="C293" s="62" t="s">
        <v>223</v>
      </c>
      <c r="E293" s="159">
        <v>25796</v>
      </c>
    </row>
    <row r="294" spans="3:5">
      <c r="C294" s="62" t="s">
        <v>346</v>
      </c>
      <c r="E294" s="159">
        <v>9181835.591</v>
      </c>
    </row>
    <row r="295" spans="3:5">
      <c r="C295" s="62" t="s">
        <v>224</v>
      </c>
      <c r="E295" s="159">
        <v>55788228.384760007</v>
      </c>
    </row>
    <row r="296" spans="3:5">
      <c r="C296" s="62" t="s">
        <v>390</v>
      </c>
      <c r="E296" s="159">
        <v>169850.886</v>
      </c>
    </row>
    <row r="297" spans="3:5">
      <c r="C297" s="19" t="s">
        <v>0</v>
      </c>
      <c r="E297" s="25">
        <v>65165710.861760005</v>
      </c>
    </row>
    <row r="300" spans="3:5">
      <c r="C300" s="267" t="s">
        <v>146</v>
      </c>
      <c r="D300" s="267"/>
      <c r="E300" s="267"/>
    </row>
    <row r="301" spans="3:5">
      <c r="C301" s="3" t="s">
        <v>48</v>
      </c>
      <c r="D301" s="12"/>
      <c r="E301" s="12"/>
    </row>
    <row r="302" spans="3:5">
      <c r="C302" s="2" t="s">
        <v>1</v>
      </c>
      <c r="D302" s="12"/>
      <c r="E302" s="12"/>
    </row>
    <row r="303" spans="3:5">
      <c r="C303" s="41"/>
      <c r="D303" s="38"/>
      <c r="E303" s="38"/>
    </row>
    <row r="304" spans="3:5">
      <c r="C304" s="6" t="s">
        <v>119</v>
      </c>
      <c r="D304" s="48"/>
      <c r="E304" s="31">
        <v>45565</v>
      </c>
    </row>
    <row r="305" spans="3:5">
      <c r="C305" s="62" t="s">
        <v>430</v>
      </c>
      <c r="E305" s="159">
        <v>19810707.366999999</v>
      </c>
    </row>
    <row r="306" spans="3:5">
      <c r="C306" s="62" t="s">
        <v>460</v>
      </c>
      <c r="E306" s="159">
        <v>173736</v>
      </c>
    </row>
    <row r="307" spans="3:5">
      <c r="C307" s="62" t="s">
        <v>461</v>
      </c>
      <c r="E307" s="96">
        <v>305507.37300000002</v>
      </c>
    </row>
    <row r="308" spans="3:5">
      <c r="C308" s="62" t="s">
        <v>347</v>
      </c>
      <c r="E308" s="159">
        <v>254266608.87099999</v>
      </c>
    </row>
    <row r="309" spans="3:5">
      <c r="C309" s="19" t="s">
        <v>0</v>
      </c>
      <c r="E309" s="25">
        <v>274556559.611</v>
      </c>
    </row>
    <row r="312" spans="3:5">
      <c r="C312" s="267" t="s">
        <v>147</v>
      </c>
      <c r="D312" s="267"/>
    </row>
    <row r="313" spans="3:5">
      <c r="C313" s="3" t="s">
        <v>48</v>
      </c>
      <c r="D313" s="3"/>
    </row>
    <row r="314" spans="3:5">
      <c r="C314" s="2" t="s">
        <v>1</v>
      </c>
      <c r="D314" s="2"/>
    </row>
    <row r="315" spans="3:5">
      <c r="C315" s="20"/>
    </row>
    <row r="316" spans="3:5">
      <c r="C316" s="20"/>
    </row>
    <row r="317" spans="3:5">
      <c r="C317" s="6" t="s">
        <v>119</v>
      </c>
      <c r="D317" s="48"/>
      <c r="E317" s="31">
        <v>45565</v>
      </c>
    </row>
    <row r="318" spans="3:5">
      <c r="C318" s="62" t="s">
        <v>225</v>
      </c>
      <c r="E318" s="159">
        <v>23713579</v>
      </c>
    </row>
    <row r="319" spans="3:5">
      <c r="C319" s="62" t="s">
        <v>348</v>
      </c>
      <c r="E319" s="159">
        <v>169716223.65695998</v>
      </c>
    </row>
    <row r="320" spans="3:5">
      <c r="C320" s="37" t="s">
        <v>226</v>
      </c>
      <c r="E320" s="159">
        <v>115392880</v>
      </c>
    </row>
    <row r="321" spans="3:6">
      <c r="C321" s="62" t="s">
        <v>431</v>
      </c>
      <c r="E321" s="159">
        <v>1986876.7949999999</v>
      </c>
    </row>
    <row r="322" spans="3:6">
      <c r="C322" s="62" t="s">
        <v>391</v>
      </c>
      <c r="E322" s="159">
        <v>5216449.4669999992</v>
      </c>
    </row>
    <row r="323" spans="3:6">
      <c r="C323" s="7" t="s">
        <v>116</v>
      </c>
      <c r="E323" s="78">
        <v>316026008.91896003</v>
      </c>
    </row>
    <row r="324" spans="3:6" s="62" customFormat="1">
      <c r="C324" s="62" t="s">
        <v>140</v>
      </c>
      <c r="E324" s="202">
        <v>0</v>
      </c>
    </row>
    <row r="325" spans="3:6">
      <c r="C325" s="3" t="s">
        <v>0</v>
      </c>
      <c r="D325" s="38"/>
      <c r="E325" s="25">
        <v>316026008.91896003</v>
      </c>
    </row>
    <row r="326" spans="3:6">
      <c r="C326" s="7"/>
      <c r="E326" s="91"/>
    </row>
    <row r="328" spans="3:6">
      <c r="C328" s="6" t="s">
        <v>120</v>
      </c>
      <c r="D328" s="48"/>
      <c r="E328" s="31">
        <v>45565</v>
      </c>
    </row>
    <row r="329" spans="3:6">
      <c r="C329" s="37" t="s">
        <v>225</v>
      </c>
      <c r="E329" s="159">
        <v>342930662</v>
      </c>
    </row>
    <row r="330" spans="3:6">
      <c r="C330" s="37" t="s">
        <v>226</v>
      </c>
      <c r="E330" s="159">
        <v>2107681.4206134998</v>
      </c>
    </row>
    <row r="331" spans="3:6">
      <c r="C331" s="7" t="s">
        <v>3</v>
      </c>
      <c r="E331" s="78">
        <v>345038343.42061353</v>
      </c>
    </row>
    <row r="332" spans="3:6" s="62" customFormat="1">
      <c r="C332" s="62" t="s">
        <v>140</v>
      </c>
      <c r="E332" s="202">
        <v>0</v>
      </c>
    </row>
    <row r="333" spans="3:6">
      <c r="C333" s="3" t="s">
        <v>0</v>
      </c>
      <c r="D333" s="38"/>
      <c r="E333" s="25">
        <v>345038343.42061353</v>
      </c>
    </row>
    <row r="334" spans="3:6">
      <c r="E334" s="57"/>
    </row>
    <row r="336" spans="3:6">
      <c r="C336" s="267" t="s">
        <v>148</v>
      </c>
      <c r="D336" s="267"/>
      <c r="F336" s="15"/>
    </row>
    <row r="337" spans="3:5">
      <c r="C337" s="266" t="s">
        <v>48</v>
      </c>
      <c r="D337" s="266"/>
    </row>
    <row r="338" spans="3:5">
      <c r="C338" s="2" t="s">
        <v>1</v>
      </c>
    </row>
    <row r="340" spans="3:5">
      <c r="C340" s="6" t="s">
        <v>123</v>
      </c>
      <c r="D340" s="48"/>
      <c r="E340" s="31">
        <v>45565</v>
      </c>
    </row>
    <row r="341" spans="3:5">
      <c r="C341" s="62" t="s">
        <v>227</v>
      </c>
      <c r="E341" s="188">
        <v>265300000</v>
      </c>
    </row>
    <row r="342" spans="3:5">
      <c r="C342" s="62" t="s">
        <v>349</v>
      </c>
      <c r="E342" s="188">
        <v>776023500</v>
      </c>
    </row>
    <row r="343" spans="3:5">
      <c r="C343" s="62" t="s">
        <v>228</v>
      </c>
      <c r="E343" s="188">
        <v>88741000</v>
      </c>
    </row>
    <row r="344" spans="3:5">
      <c r="C344" s="62" t="s">
        <v>392</v>
      </c>
      <c r="E344" s="188">
        <v>11337000</v>
      </c>
    </row>
    <row r="345" spans="3:5">
      <c r="C345" s="62" t="s">
        <v>432</v>
      </c>
      <c r="E345" s="188">
        <v>17063000</v>
      </c>
    </row>
    <row r="346" spans="3:5">
      <c r="C346" s="59" t="s">
        <v>414</v>
      </c>
      <c r="E346" s="188">
        <v>1673537456.6600001</v>
      </c>
    </row>
    <row r="347" spans="3:5">
      <c r="C347" s="64" t="s">
        <v>116</v>
      </c>
      <c r="E347" s="78">
        <v>2832001956.6599998</v>
      </c>
    </row>
    <row r="348" spans="3:5">
      <c r="C348" s="63" t="s">
        <v>140</v>
      </c>
      <c r="E348" s="189">
        <v>-1917387714.0469999</v>
      </c>
    </row>
    <row r="349" spans="3:5">
      <c r="C349" s="3" t="s">
        <v>0</v>
      </c>
      <c r="E349" s="27">
        <v>914614242.61299992</v>
      </c>
    </row>
    <row r="351" spans="3:5">
      <c r="C351" s="6" t="s">
        <v>124</v>
      </c>
      <c r="D351" s="48"/>
      <c r="E351" s="31">
        <v>45565</v>
      </c>
    </row>
    <row r="352" spans="3:5">
      <c r="C352" s="62" t="s">
        <v>229</v>
      </c>
      <c r="E352" s="159">
        <v>374448.33899999998</v>
      </c>
    </row>
    <row r="353" spans="3:5">
      <c r="C353" s="62" t="s">
        <v>350</v>
      </c>
      <c r="E353" s="159">
        <v>44399181.614</v>
      </c>
    </row>
    <row r="354" spans="3:5">
      <c r="C354" s="62" t="s">
        <v>230</v>
      </c>
      <c r="E354" s="159">
        <v>36101740.792000003</v>
      </c>
    </row>
    <row r="355" spans="3:5">
      <c r="C355" s="62" t="s">
        <v>393</v>
      </c>
      <c r="E355" s="159">
        <v>1724.549</v>
      </c>
    </row>
    <row r="356" spans="3:5">
      <c r="C356" s="62" t="s">
        <v>433</v>
      </c>
      <c r="E356" s="159">
        <v>41589564.435999997</v>
      </c>
    </row>
    <row r="357" spans="3:5">
      <c r="C357" s="59" t="s">
        <v>415</v>
      </c>
      <c r="E357" s="159">
        <v>5318855.4423700003</v>
      </c>
    </row>
    <row r="358" spans="3:5">
      <c r="C358" s="64" t="s">
        <v>116</v>
      </c>
      <c r="E358" s="78">
        <v>127785515.17236999</v>
      </c>
    </row>
    <row r="359" spans="3:5">
      <c r="C359" s="63" t="s">
        <v>140</v>
      </c>
      <c r="E359" s="189">
        <v>-71588214.640000001</v>
      </c>
    </row>
    <row r="360" spans="3:5">
      <c r="C360" s="7" t="s">
        <v>3</v>
      </c>
      <c r="E360" s="78">
        <v>56197300.532369986</v>
      </c>
    </row>
    <row r="361" spans="3:5">
      <c r="E361" s="57"/>
    </row>
    <row r="362" spans="3:5">
      <c r="C362" s="5"/>
      <c r="D362" s="27"/>
    </row>
    <row r="363" spans="3:5">
      <c r="C363" s="267" t="s">
        <v>149</v>
      </c>
      <c r="D363" s="267"/>
    </row>
    <row r="364" spans="3:5">
      <c r="C364" s="266" t="s">
        <v>48</v>
      </c>
      <c r="D364" s="266"/>
    </row>
    <row r="365" spans="3:5">
      <c r="C365" s="2" t="s">
        <v>1</v>
      </c>
    </row>
    <row r="366" spans="3:5">
      <c r="C366" s="41"/>
      <c r="D366" s="38"/>
    </row>
    <row r="367" spans="3:5">
      <c r="C367" s="21" t="s">
        <v>75</v>
      </c>
      <c r="D367" s="48"/>
      <c r="E367" s="31">
        <v>45565</v>
      </c>
    </row>
    <row r="368" spans="3:5">
      <c r="C368" s="37" t="s">
        <v>351</v>
      </c>
      <c r="E368" s="159">
        <v>53469238.881999999</v>
      </c>
    </row>
    <row r="369" spans="3:5">
      <c r="C369" s="37" t="s">
        <v>231</v>
      </c>
      <c r="E369" s="159">
        <v>7821588.8689999999</v>
      </c>
    </row>
    <row r="370" spans="3:5">
      <c r="C370" s="76" t="s">
        <v>0</v>
      </c>
      <c r="D370" s="77"/>
      <c r="E370" s="78">
        <v>61290827.751000002</v>
      </c>
    </row>
    <row r="371" spans="3:5">
      <c r="C371" s="19"/>
      <c r="D371" s="54"/>
    </row>
    <row r="372" spans="3:5">
      <c r="C372" s="21" t="s">
        <v>76</v>
      </c>
      <c r="D372" s="48"/>
      <c r="E372" s="31">
        <v>45565</v>
      </c>
    </row>
    <row r="373" spans="3:5">
      <c r="C373" s="37" t="s">
        <v>232</v>
      </c>
      <c r="E373" s="159">
        <v>12853764.946</v>
      </c>
    </row>
    <row r="374" spans="3:5">
      <c r="C374" s="37" t="s">
        <v>352</v>
      </c>
      <c r="E374" s="159">
        <v>270082362.87099999</v>
      </c>
    </row>
    <row r="375" spans="3:5">
      <c r="C375" s="37" t="s">
        <v>233</v>
      </c>
      <c r="E375" s="159">
        <v>7733911.4879999999</v>
      </c>
    </row>
    <row r="376" spans="3:5">
      <c r="C376" s="62" t="s">
        <v>434</v>
      </c>
      <c r="E376" s="159">
        <v>1012446.255</v>
      </c>
    </row>
    <row r="377" spans="3:5">
      <c r="C377" s="62" t="s">
        <v>394</v>
      </c>
      <c r="E377" s="159">
        <v>6562.99</v>
      </c>
    </row>
    <row r="378" spans="3:5">
      <c r="C378" s="76" t="s">
        <v>0</v>
      </c>
      <c r="D378" s="77"/>
      <c r="E378" s="78">
        <v>291689048.54999995</v>
      </c>
    </row>
    <row r="379" spans="3:5">
      <c r="C379" s="268"/>
      <c r="D379" s="268"/>
    </row>
    <row r="380" spans="3:5">
      <c r="C380" s="21" t="s">
        <v>125</v>
      </c>
      <c r="D380" s="48"/>
      <c r="E380" s="31">
        <v>45565</v>
      </c>
    </row>
    <row r="381" spans="3:5">
      <c r="C381" s="62" t="s">
        <v>141</v>
      </c>
    </row>
    <row r="382" spans="3:5">
      <c r="C382" s="76" t="s">
        <v>0</v>
      </c>
      <c r="D382" s="77"/>
      <c r="E382" s="78">
        <v>0</v>
      </c>
    </row>
    <row r="384" spans="3:5">
      <c r="C384" s="21" t="s">
        <v>126</v>
      </c>
      <c r="D384" s="48"/>
      <c r="E384" s="31">
        <v>45565</v>
      </c>
    </row>
    <row r="385" spans="3:5">
      <c r="C385" s="37" t="s">
        <v>234</v>
      </c>
      <c r="E385" s="159">
        <v>194842622.833</v>
      </c>
    </row>
    <row r="386" spans="3:5">
      <c r="C386" s="76" t="s">
        <v>0</v>
      </c>
      <c r="D386" s="77"/>
      <c r="E386" s="78">
        <v>194842622.833</v>
      </c>
    </row>
    <row r="387" spans="3:5">
      <c r="E387" s="90"/>
    </row>
    <row r="388" spans="3:5">
      <c r="C388" s="267" t="s">
        <v>150</v>
      </c>
      <c r="D388" s="267"/>
    </row>
    <row r="389" spans="3:5">
      <c r="C389" s="266" t="s">
        <v>48</v>
      </c>
      <c r="D389" s="266"/>
    </row>
    <row r="390" spans="3:5">
      <c r="C390" s="2" t="s">
        <v>1</v>
      </c>
    </row>
    <row r="391" spans="3:5">
      <c r="C391" s="38"/>
      <c r="D391" s="38"/>
    </row>
    <row r="392" spans="3:5">
      <c r="C392" s="6" t="s">
        <v>2</v>
      </c>
      <c r="D392" s="48"/>
      <c r="E392" s="31">
        <v>45565</v>
      </c>
    </row>
    <row r="393" spans="3:5">
      <c r="C393" s="62" t="s">
        <v>141</v>
      </c>
      <c r="E393" s="39"/>
    </row>
    <row r="394" spans="3:5">
      <c r="C394" s="5" t="s">
        <v>0</v>
      </c>
      <c r="E394" s="40">
        <v>0</v>
      </c>
    </row>
    <row r="397" spans="3:5">
      <c r="C397" s="267" t="s">
        <v>152</v>
      </c>
      <c r="D397" s="267"/>
    </row>
    <row r="398" spans="3:5">
      <c r="C398" s="266" t="s">
        <v>48</v>
      </c>
      <c r="D398" s="266"/>
    </row>
    <row r="399" spans="3:5">
      <c r="C399" s="2" t="s">
        <v>1</v>
      </c>
    </row>
    <row r="400" spans="3:5">
      <c r="C400" s="38"/>
      <c r="D400" s="38"/>
    </row>
    <row r="401" spans="1:6">
      <c r="C401" s="6" t="s">
        <v>151</v>
      </c>
      <c r="D401" s="48"/>
      <c r="E401" s="31">
        <v>45565</v>
      </c>
    </row>
    <row r="402" spans="1:6" ht="13.8">
      <c r="A402" s="34"/>
      <c r="B402" s="34"/>
      <c r="C402" s="62" t="s">
        <v>353</v>
      </c>
      <c r="E402" s="159">
        <v>37022.821000000004</v>
      </c>
      <c r="F402" s="34"/>
    </row>
    <row r="403" spans="1:6">
      <c r="C403" s="62" t="s">
        <v>417</v>
      </c>
      <c r="E403" s="159">
        <v>-305770.84550980001</v>
      </c>
    </row>
    <row r="404" spans="1:6">
      <c r="C404" s="62" t="s">
        <v>462</v>
      </c>
      <c r="E404" s="159">
        <v>7875425.6840000004</v>
      </c>
    </row>
    <row r="405" spans="1:6">
      <c r="C405" s="5" t="s">
        <v>0</v>
      </c>
      <c r="E405" s="203">
        <v>7606677.6594902007</v>
      </c>
    </row>
    <row r="407" spans="1:6" ht="13.8">
      <c r="A407" s="34"/>
      <c r="B407" s="34"/>
      <c r="C407" s="6" t="s">
        <v>104</v>
      </c>
      <c r="D407" s="48"/>
      <c r="E407" s="31">
        <v>45565</v>
      </c>
      <c r="F407" s="33"/>
    </row>
    <row r="408" spans="1:6" ht="13.8">
      <c r="A408" s="34"/>
      <c r="B408" s="34"/>
      <c r="C408" s="62" t="s">
        <v>235</v>
      </c>
      <c r="E408" s="159">
        <v>1261173972.3929999</v>
      </c>
      <c r="F408" s="34"/>
    </row>
    <row r="409" spans="1:6" ht="13.8">
      <c r="A409" s="34"/>
      <c r="B409" s="34"/>
      <c r="C409" s="62" t="s">
        <v>354</v>
      </c>
      <c r="E409" s="159">
        <v>158426142.00042</v>
      </c>
      <c r="F409" s="34"/>
    </row>
    <row r="410" spans="1:6" ht="13.8">
      <c r="A410" s="34"/>
      <c r="B410" s="34"/>
      <c r="C410" s="37" t="s">
        <v>236</v>
      </c>
      <c r="E410" s="159">
        <v>110381306.51199999</v>
      </c>
      <c r="F410" s="34"/>
    </row>
    <row r="411" spans="1:6" ht="13.8">
      <c r="A411" s="34"/>
      <c r="B411" s="34"/>
      <c r="C411" s="62" t="s">
        <v>395</v>
      </c>
      <c r="E411" s="159">
        <v>939068.66700000002</v>
      </c>
      <c r="F411" s="34"/>
    </row>
    <row r="412" spans="1:6" ht="13.8">
      <c r="A412" s="34"/>
      <c r="B412" s="34"/>
      <c r="C412" s="62" t="s">
        <v>435</v>
      </c>
      <c r="E412" s="159">
        <v>3374979.102</v>
      </c>
      <c r="F412" s="34"/>
    </row>
    <row r="413" spans="1:6" ht="13.8">
      <c r="A413" s="34"/>
      <c r="B413" s="34"/>
      <c r="C413" s="7" t="s">
        <v>409</v>
      </c>
      <c r="E413" s="184">
        <v>1534295468.6744201</v>
      </c>
      <c r="F413" s="34"/>
    </row>
    <row r="414" spans="1:6" ht="13.8">
      <c r="A414" s="34"/>
      <c r="B414" s="34"/>
      <c r="C414" s="63" t="s">
        <v>140</v>
      </c>
      <c r="E414" s="159">
        <v>-5.2386894822120667E-10</v>
      </c>
      <c r="F414" s="34"/>
    </row>
    <row r="415" spans="1:6" ht="13.8">
      <c r="A415" s="34"/>
      <c r="B415" s="34"/>
      <c r="C415" s="5" t="s">
        <v>0</v>
      </c>
      <c r="E415" s="203">
        <v>1534295468.6744201</v>
      </c>
      <c r="F415" s="34"/>
    </row>
    <row r="416" spans="1:6" ht="13.8">
      <c r="A416" s="34"/>
      <c r="B416" s="34"/>
      <c r="F416" s="34"/>
    </row>
    <row r="417" spans="1:6">
      <c r="C417" s="267" t="s">
        <v>153</v>
      </c>
      <c r="D417" s="267"/>
    </row>
    <row r="418" spans="1:6">
      <c r="C418" s="266" t="s">
        <v>48</v>
      </c>
      <c r="D418" s="266"/>
    </row>
    <row r="419" spans="1:6">
      <c r="C419" s="2" t="s">
        <v>1</v>
      </c>
    </row>
    <row r="420" spans="1:6">
      <c r="C420" s="38"/>
      <c r="D420" s="38"/>
    </row>
    <row r="421" spans="1:6">
      <c r="C421" s="6" t="s">
        <v>2</v>
      </c>
      <c r="D421" s="48"/>
      <c r="E421" s="31">
        <v>45565</v>
      </c>
    </row>
    <row r="422" spans="1:6">
      <c r="C422" s="62" t="s">
        <v>141</v>
      </c>
      <c r="E422" s="39"/>
    </row>
    <row r="423" spans="1:6">
      <c r="C423" s="5" t="s">
        <v>0</v>
      </c>
      <c r="E423" s="40">
        <v>0</v>
      </c>
    </row>
    <row r="425" spans="1:6" ht="13.8">
      <c r="A425" s="34"/>
      <c r="B425" s="34"/>
      <c r="C425" s="3"/>
      <c r="D425" s="34"/>
      <c r="E425" s="34"/>
      <c r="F425" s="33"/>
    </row>
    <row r="426" spans="1:6" ht="13.8">
      <c r="A426" s="34"/>
      <c r="B426" s="34"/>
      <c r="C426" s="35" t="s">
        <v>129</v>
      </c>
      <c r="D426" s="35"/>
    </row>
    <row r="427" spans="1:6" ht="13.8">
      <c r="A427" s="34"/>
      <c r="B427" s="34"/>
      <c r="C427" s="3" t="s">
        <v>48</v>
      </c>
      <c r="D427" s="41"/>
    </row>
    <row r="428" spans="1:6" ht="13.8">
      <c r="A428" s="34"/>
      <c r="B428" s="34"/>
      <c r="C428" s="2" t="s">
        <v>1</v>
      </c>
      <c r="D428" s="41"/>
    </row>
    <row r="429" spans="1:6" ht="13.8">
      <c r="A429" s="34"/>
      <c r="B429" s="34"/>
      <c r="C429" s="41"/>
      <c r="D429" s="38"/>
    </row>
    <row r="430" spans="1:6" ht="13.8">
      <c r="A430" s="34"/>
      <c r="B430" s="34"/>
      <c r="C430" s="6" t="s">
        <v>2</v>
      </c>
      <c r="D430" s="48"/>
      <c r="E430" s="31">
        <v>45565</v>
      </c>
    </row>
    <row r="431" spans="1:6">
      <c r="C431" s="62" t="s">
        <v>237</v>
      </c>
      <c r="E431" s="159">
        <v>1917280187.766</v>
      </c>
    </row>
    <row r="432" spans="1:6">
      <c r="C432" s="62" t="s">
        <v>355</v>
      </c>
      <c r="E432" s="159">
        <v>5834414775.3389997</v>
      </c>
    </row>
    <row r="433" spans="1:6">
      <c r="C433" s="37" t="s">
        <v>238</v>
      </c>
      <c r="E433" s="159">
        <v>644804941</v>
      </c>
    </row>
    <row r="434" spans="1:6">
      <c r="C434" s="62" t="s">
        <v>396</v>
      </c>
      <c r="E434" s="159">
        <v>3772107.8879999998</v>
      </c>
    </row>
    <row r="435" spans="1:6">
      <c r="C435" s="62" t="s">
        <v>436</v>
      </c>
      <c r="E435" s="159">
        <v>8840693.6280000005</v>
      </c>
    </row>
    <row r="436" spans="1:6">
      <c r="C436" s="5" t="s">
        <v>8</v>
      </c>
      <c r="E436" s="184">
        <v>8409112705.6209993</v>
      </c>
    </row>
    <row r="437" spans="1:6">
      <c r="C437" s="37" t="s">
        <v>140</v>
      </c>
      <c r="E437" s="159">
        <v>-4849756.5254534995</v>
      </c>
    </row>
    <row r="438" spans="1:6" s="34" customFormat="1" ht="13.8">
      <c r="A438" s="37"/>
      <c r="B438" s="37"/>
      <c r="C438" s="5" t="s">
        <v>0</v>
      </c>
      <c r="D438" s="37"/>
      <c r="E438" s="204">
        <v>8404262949.0955458</v>
      </c>
      <c r="F438" s="37"/>
    </row>
    <row r="439" spans="1:6" s="34" customFormat="1" ht="13.8">
      <c r="A439" s="37"/>
      <c r="B439" s="37"/>
      <c r="C439" s="37"/>
      <c r="D439" s="37"/>
      <c r="E439" s="37"/>
      <c r="F439" s="37"/>
    </row>
    <row r="440" spans="1:6" s="34" customFormat="1" ht="13.8">
      <c r="A440" s="37"/>
      <c r="B440" s="37"/>
      <c r="C440" s="35" t="s">
        <v>154</v>
      </c>
      <c r="D440" s="37"/>
      <c r="E440" s="37"/>
      <c r="F440" s="37"/>
    </row>
    <row r="441" spans="1:6" s="34" customFormat="1" ht="13.8">
      <c r="A441" s="37"/>
      <c r="B441" s="37"/>
      <c r="C441" s="55" t="s">
        <v>43</v>
      </c>
      <c r="D441" s="37"/>
      <c r="E441" s="37"/>
      <c r="F441" s="37"/>
    </row>
    <row r="442" spans="1:6" s="34" customFormat="1" ht="13.8">
      <c r="A442" s="37"/>
      <c r="B442" s="37"/>
      <c r="C442" s="2" t="s">
        <v>1</v>
      </c>
      <c r="D442" s="37"/>
      <c r="E442" s="37"/>
      <c r="F442" s="37"/>
    </row>
    <row r="443" spans="1:6" s="34" customFormat="1" ht="13.8">
      <c r="A443" s="37"/>
      <c r="B443" s="37"/>
      <c r="C443" s="2"/>
      <c r="D443" s="37"/>
      <c r="E443" s="37"/>
      <c r="F443" s="37"/>
    </row>
    <row r="444" spans="1:6" s="34" customFormat="1" ht="13.8">
      <c r="A444" s="37"/>
      <c r="B444" s="37"/>
      <c r="C444" s="6" t="s">
        <v>2</v>
      </c>
      <c r="D444" s="48"/>
      <c r="E444" s="31">
        <v>45565</v>
      </c>
      <c r="F444" s="37"/>
    </row>
    <row r="445" spans="1:6" s="34" customFormat="1" ht="13.8">
      <c r="A445" s="37"/>
      <c r="B445" s="37"/>
      <c r="C445" s="62" t="s">
        <v>239</v>
      </c>
      <c r="D445" s="37"/>
      <c r="E445" s="159">
        <v>-467259591.96000004</v>
      </c>
      <c r="F445" s="37"/>
    </row>
    <row r="446" spans="1:6" s="34" customFormat="1" ht="13.8">
      <c r="A446" s="37"/>
      <c r="B446" s="37"/>
      <c r="C446" s="62" t="s">
        <v>356</v>
      </c>
      <c r="D446" s="37"/>
      <c r="E446" s="159">
        <v>-387363082.55458003</v>
      </c>
      <c r="F446" s="37"/>
    </row>
    <row r="447" spans="1:6" s="34" customFormat="1" ht="13.8">
      <c r="A447" s="37"/>
      <c r="B447" s="37"/>
      <c r="C447" s="37" t="s">
        <v>240</v>
      </c>
      <c r="D447" s="37"/>
      <c r="E447" s="159">
        <v>-285127610.86979699</v>
      </c>
      <c r="F447" s="37"/>
    </row>
    <row r="448" spans="1:6" s="34" customFormat="1" ht="13.8">
      <c r="A448" s="37"/>
      <c r="B448" s="37"/>
      <c r="C448" s="62" t="s">
        <v>437</v>
      </c>
      <c r="D448" s="37"/>
      <c r="E448" s="159">
        <v>-5223766.7039999999</v>
      </c>
      <c r="F448" s="37"/>
    </row>
    <row r="449" spans="1:6" s="34" customFormat="1" ht="13.8">
      <c r="A449" s="37"/>
      <c r="B449" s="37"/>
      <c r="C449" s="5" t="s">
        <v>8</v>
      </c>
      <c r="D449" s="37"/>
      <c r="E449" s="184">
        <v>-1144974052.088377</v>
      </c>
      <c r="F449" s="37"/>
    </row>
    <row r="450" spans="1:6">
      <c r="C450" s="37" t="s">
        <v>140</v>
      </c>
      <c r="E450" s="159">
        <v>0</v>
      </c>
    </row>
    <row r="451" spans="1:6">
      <c r="C451" s="5" t="s">
        <v>0</v>
      </c>
      <c r="E451" s="204">
        <v>-1144974052.088377</v>
      </c>
    </row>
    <row r="452" spans="1:6" s="34" customFormat="1" ht="13.8">
      <c r="A452" s="37"/>
      <c r="B452" s="37"/>
      <c r="C452" s="37"/>
      <c r="D452" s="37"/>
      <c r="E452" s="37"/>
      <c r="F452" s="37"/>
    </row>
    <row r="453" spans="1:6" s="34" customFormat="1" ht="13.8">
      <c r="A453" s="37"/>
      <c r="B453" s="37"/>
      <c r="C453" s="267" t="s">
        <v>134</v>
      </c>
      <c r="D453" s="267"/>
      <c r="E453" s="267"/>
      <c r="F453" s="37"/>
    </row>
    <row r="454" spans="1:6" s="34" customFormat="1" ht="13.8">
      <c r="A454" s="37"/>
      <c r="B454" s="37"/>
      <c r="C454" s="56" t="s">
        <v>43</v>
      </c>
      <c r="D454" s="22"/>
      <c r="E454" s="22"/>
      <c r="F454" s="37"/>
    </row>
    <row r="455" spans="1:6">
      <c r="C455" s="2" t="s">
        <v>1</v>
      </c>
      <c r="D455" s="14"/>
      <c r="E455" s="14"/>
    </row>
    <row r="456" spans="1:6">
      <c r="C456" s="14"/>
      <c r="D456" s="14"/>
      <c r="E456" s="14"/>
    </row>
    <row r="457" spans="1:6">
      <c r="C457" s="6" t="s">
        <v>2</v>
      </c>
      <c r="D457" s="48"/>
      <c r="E457" s="31">
        <v>45565</v>
      </c>
    </row>
    <row r="458" spans="1:6">
      <c r="C458" s="20" t="s">
        <v>88</v>
      </c>
      <c r="D458" s="38"/>
      <c r="E458" s="42"/>
    </row>
    <row r="459" spans="1:6">
      <c r="C459" s="158" t="s">
        <v>241</v>
      </c>
      <c r="E459" s="153">
        <v>-368399.18099999998</v>
      </c>
    </row>
    <row r="460" spans="1:6">
      <c r="C460" s="62" t="s">
        <v>357</v>
      </c>
      <c r="E460" s="153">
        <v>-88672707.334000006</v>
      </c>
    </row>
    <row r="461" spans="1:6">
      <c r="C461" s="158" t="s">
        <v>242</v>
      </c>
      <c r="E461" s="153">
        <v>-40209393</v>
      </c>
    </row>
    <row r="462" spans="1:6">
      <c r="C462" s="158" t="s">
        <v>397</v>
      </c>
      <c r="E462" s="153">
        <v>-464478.89200000005</v>
      </c>
    </row>
    <row r="463" spans="1:6">
      <c r="C463" s="158" t="s">
        <v>438</v>
      </c>
      <c r="E463" s="153">
        <v>-133028.59400000001</v>
      </c>
    </row>
    <row r="464" spans="1:6">
      <c r="C464" s="56" t="s">
        <v>8</v>
      </c>
      <c r="D464" s="5"/>
      <c r="E464" s="200">
        <v>-129848007.001</v>
      </c>
    </row>
    <row r="465" spans="3:5">
      <c r="C465" s="56" t="s">
        <v>87</v>
      </c>
      <c r="E465" s="153"/>
    </row>
    <row r="466" spans="3:5">
      <c r="C466" s="158" t="s">
        <v>243</v>
      </c>
      <c r="E466" s="153">
        <v>-45759994.552000001</v>
      </c>
    </row>
    <row r="467" spans="3:5">
      <c r="C467" s="62" t="s">
        <v>358</v>
      </c>
      <c r="E467" s="153">
        <v>-456295153.20200002</v>
      </c>
    </row>
    <row r="468" spans="3:5">
      <c r="C468" s="158" t="s">
        <v>244</v>
      </c>
      <c r="E468" s="153">
        <v>-152623243</v>
      </c>
    </row>
    <row r="469" spans="3:5">
      <c r="C469" s="158" t="s">
        <v>398</v>
      </c>
      <c r="E469" s="153">
        <v>-2070570.061</v>
      </c>
    </row>
    <row r="470" spans="3:5">
      <c r="C470" s="158" t="s">
        <v>439</v>
      </c>
      <c r="E470" s="153">
        <v>-2560751.4479999999</v>
      </c>
    </row>
    <row r="471" spans="3:5">
      <c r="C471" s="56" t="s">
        <v>8</v>
      </c>
      <c r="D471" s="5"/>
      <c r="E471" s="200">
        <v>-659309712.26299989</v>
      </c>
    </row>
    <row r="472" spans="3:5">
      <c r="C472" s="62" t="s">
        <v>140</v>
      </c>
      <c r="E472" s="159">
        <v>4641475.840453499</v>
      </c>
    </row>
    <row r="473" spans="3:5">
      <c r="C473" s="5" t="s">
        <v>0</v>
      </c>
      <c r="E473" s="204">
        <v>-784516243.42354643</v>
      </c>
    </row>
    <row r="474" spans="3:5">
      <c r="C474" s="38"/>
      <c r="D474" s="45"/>
    </row>
    <row r="475" spans="3:5">
      <c r="C475" s="38"/>
      <c r="D475" s="45"/>
    </row>
    <row r="476" spans="3:5">
      <c r="C476" s="267" t="s">
        <v>260</v>
      </c>
      <c r="D476" s="267"/>
      <c r="E476" s="267"/>
    </row>
    <row r="477" spans="3:5">
      <c r="C477" s="56" t="s">
        <v>43</v>
      </c>
      <c r="D477" s="22"/>
      <c r="E477" s="22"/>
    </row>
    <row r="478" spans="3:5">
      <c r="C478" s="14" t="s">
        <v>24</v>
      </c>
      <c r="D478" s="14"/>
      <c r="E478" s="14"/>
    </row>
    <row r="479" spans="3:5">
      <c r="C479" s="14"/>
      <c r="D479" s="14"/>
      <c r="E479" s="14"/>
    </row>
    <row r="480" spans="3:5">
      <c r="C480" s="6" t="s">
        <v>2</v>
      </c>
      <c r="D480" s="48"/>
      <c r="E480" s="31">
        <v>45565</v>
      </c>
    </row>
    <row r="481" spans="1:6">
      <c r="C481" s="20" t="s">
        <v>111</v>
      </c>
      <c r="D481" s="38"/>
      <c r="E481" s="42"/>
      <c r="F481" s="39"/>
    </row>
    <row r="482" spans="1:6">
      <c r="C482" s="158" t="s">
        <v>130</v>
      </c>
      <c r="E482" s="153">
        <v>1250771.949</v>
      </c>
    </row>
    <row r="483" spans="1:6">
      <c r="C483" s="158" t="s">
        <v>131</v>
      </c>
      <c r="E483" s="153">
        <v>-56839551.983999997</v>
      </c>
    </row>
    <row r="484" spans="1:6">
      <c r="C484" s="56" t="s">
        <v>8</v>
      </c>
      <c r="E484" s="204">
        <v>-55588780.034999996</v>
      </c>
    </row>
    <row r="485" spans="1:6">
      <c r="C485" s="20" t="s">
        <v>359</v>
      </c>
      <c r="E485" s="200"/>
    </row>
    <row r="486" spans="1:6">
      <c r="C486" s="158" t="s">
        <v>360</v>
      </c>
      <c r="E486" s="153">
        <v>120677230.243</v>
      </c>
    </row>
    <row r="487" spans="1:6">
      <c r="C487" s="158" t="s">
        <v>361</v>
      </c>
      <c r="E487" s="153">
        <v>-2900143896.3740001</v>
      </c>
    </row>
    <row r="488" spans="1:6">
      <c r="C488" s="56" t="s">
        <v>8</v>
      </c>
      <c r="E488" s="200">
        <v>-2779466666.131</v>
      </c>
    </row>
    <row r="489" spans="1:6">
      <c r="C489" s="20" t="s">
        <v>105</v>
      </c>
      <c r="E489" s="200"/>
    </row>
    <row r="490" spans="1:6">
      <c r="C490" s="158" t="s">
        <v>132</v>
      </c>
      <c r="E490" s="153">
        <v>23647224.600030001</v>
      </c>
    </row>
    <row r="491" spans="1:6">
      <c r="C491" s="158" t="s">
        <v>133</v>
      </c>
      <c r="E491" s="153">
        <v>-18298278.12486</v>
      </c>
    </row>
    <row r="492" spans="1:6" s="62" customFormat="1">
      <c r="A492" s="37"/>
      <c r="B492" s="37"/>
      <c r="C492" s="56" t="s">
        <v>8</v>
      </c>
      <c r="D492" s="37"/>
      <c r="E492" s="200">
        <v>5348946.4751700014</v>
      </c>
      <c r="F492" s="37"/>
    </row>
    <row r="493" spans="1:6" s="62" customFormat="1">
      <c r="A493" s="37"/>
      <c r="B493" s="37"/>
      <c r="C493" s="56" t="s">
        <v>440</v>
      </c>
      <c r="D493" s="37"/>
      <c r="E493" s="200"/>
      <c r="F493" s="37"/>
    </row>
    <row r="494" spans="1:6">
      <c r="A494" s="62"/>
      <c r="B494" s="62"/>
      <c r="C494" s="158" t="s">
        <v>441</v>
      </c>
      <c r="D494" s="62"/>
      <c r="E494" s="153">
        <v>2036527.781</v>
      </c>
      <c r="F494" s="62"/>
    </row>
    <row r="495" spans="1:6">
      <c r="C495" s="56" t="s">
        <v>8</v>
      </c>
      <c r="E495" s="200">
        <v>2036527.781</v>
      </c>
    </row>
    <row r="496" spans="1:6" s="62" customFormat="1">
      <c r="A496" s="37"/>
      <c r="B496" s="37"/>
      <c r="C496" s="56"/>
      <c r="D496" s="37"/>
      <c r="E496" s="200"/>
      <c r="F496" s="37"/>
    </row>
    <row r="497" spans="1:6">
      <c r="C497" s="56" t="s">
        <v>8</v>
      </c>
      <c r="E497" s="200">
        <v>-2827669971.9098296</v>
      </c>
    </row>
    <row r="498" spans="1:6">
      <c r="A498" s="62"/>
      <c r="B498" s="62"/>
      <c r="C498" s="62" t="s">
        <v>140</v>
      </c>
      <c r="D498" s="62"/>
      <c r="E498" s="153">
        <v>0</v>
      </c>
      <c r="F498" s="62"/>
    </row>
    <row r="499" spans="1:6">
      <c r="C499" s="5" t="s">
        <v>0</v>
      </c>
      <c r="E499" s="204">
        <v>-2827669971.9098296</v>
      </c>
    </row>
    <row r="500" spans="1:6">
      <c r="C500" s="5"/>
      <c r="E500" s="80"/>
    </row>
    <row r="501" spans="1:6">
      <c r="C501" s="5" t="s">
        <v>261</v>
      </c>
      <c r="E501" s="80"/>
    </row>
    <row r="502" spans="1:6">
      <c r="C502" s="20" t="s">
        <v>111</v>
      </c>
      <c r="D502" s="38"/>
      <c r="E502" s="153"/>
      <c r="F502" s="159"/>
    </row>
    <row r="503" spans="1:6">
      <c r="C503" s="158" t="s">
        <v>262</v>
      </c>
      <c r="E503" s="153">
        <v>-474833.52899999998</v>
      </c>
    </row>
    <row r="504" spans="1:6">
      <c r="C504" s="158" t="s">
        <v>263</v>
      </c>
      <c r="E504" s="153">
        <v>-871508.50800000003</v>
      </c>
    </row>
    <row r="505" spans="1:6">
      <c r="C505" s="56" t="s">
        <v>8</v>
      </c>
      <c r="E505" s="200">
        <v>-1346342.037</v>
      </c>
    </row>
    <row r="506" spans="1:6">
      <c r="C506" s="20" t="s">
        <v>359</v>
      </c>
      <c r="E506" s="200"/>
    </row>
    <row r="507" spans="1:6">
      <c r="C507" s="158" t="s">
        <v>362</v>
      </c>
      <c r="E507" s="153">
        <v>-13104334.9</v>
      </c>
    </row>
    <row r="508" spans="1:6">
      <c r="C508" s="158" t="s">
        <v>363</v>
      </c>
      <c r="E508" s="153">
        <v>-4537189.0710000005</v>
      </c>
    </row>
    <row r="509" spans="1:6">
      <c r="C509" s="56" t="s">
        <v>8</v>
      </c>
      <c r="E509" s="200">
        <v>-17641523.971000001</v>
      </c>
    </row>
    <row r="510" spans="1:6">
      <c r="C510" s="20" t="s">
        <v>105</v>
      </c>
      <c r="E510" s="200"/>
    </row>
    <row r="511" spans="1:6">
      <c r="C511" s="158" t="s">
        <v>264</v>
      </c>
      <c r="E511" s="153">
        <v>-3423388.5890000002</v>
      </c>
    </row>
    <row r="512" spans="1:6">
      <c r="C512" s="158" t="s">
        <v>265</v>
      </c>
      <c r="E512" s="153">
        <v>-3848125.378</v>
      </c>
    </row>
    <row r="513" spans="1:6" s="62" customFormat="1">
      <c r="A513" s="37"/>
      <c r="B513" s="37"/>
      <c r="C513" s="56" t="s">
        <v>8</v>
      </c>
      <c r="D513" s="37"/>
      <c r="E513" s="200">
        <v>-7271513.9670000002</v>
      </c>
      <c r="F513" s="37"/>
    </row>
    <row r="514" spans="1:6" s="62" customFormat="1">
      <c r="A514" s="37"/>
      <c r="B514" s="37"/>
      <c r="C514" s="56" t="s">
        <v>399</v>
      </c>
      <c r="D514" s="37"/>
      <c r="E514" s="200"/>
      <c r="F514" s="37"/>
    </row>
    <row r="515" spans="1:6">
      <c r="A515" s="62"/>
      <c r="B515" s="62"/>
      <c r="C515" s="158" t="s">
        <v>400</v>
      </c>
      <c r="D515" s="62"/>
      <c r="E515" s="153">
        <v>-52820.883000000002</v>
      </c>
      <c r="F515" s="62"/>
    </row>
    <row r="516" spans="1:6" s="62" customFormat="1">
      <c r="A516" s="37"/>
      <c r="B516" s="37"/>
      <c r="C516" s="56" t="s">
        <v>8</v>
      </c>
      <c r="D516" s="37"/>
      <c r="E516" s="200">
        <v>-52820.883000000002</v>
      </c>
      <c r="F516" s="37"/>
    </row>
    <row r="517" spans="1:6">
      <c r="C517" s="56" t="s">
        <v>0</v>
      </c>
      <c r="E517" s="200">
        <v>-26312200.858000003</v>
      </c>
    </row>
    <row r="518" spans="1:6">
      <c r="C518" s="5"/>
      <c r="E518" s="80"/>
    </row>
    <row r="519" spans="1:6">
      <c r="C519" s="5"/>
      <c r="E519" s="80"/>
    </row>
    <row r="520" spans="1:6">
      <c r="C520" s="267" t="s">
        <v>135</v>
      </c>
      <c r="D520" s="267"/>
      <c r="E520" s="267"/>
    </row>
    <row r="521" spans="1:6">
      <c r="C521" s="56" t="s">
        <v>43</v>
      </c>
      <c r="D521" s="22"/>
      <c r="E521" s="22"/>
    </row>
    <row r="522" spans="1:6">
      <c r="C522" s="14" t="s">
        <v>24</v>
      </c>
      <c r="D522" s="14"/>
      <c r="E522" s="14"/>
    </row>
    <row r="523" spans="1:6">
      <c r="C523" s="14"/>
      <c r="D523" s="14"/>
      <c r="E523" s="14"/>
    </row>
    <row r="524" spans="1:6">
      <c r="C524" s="6" t="s">
        <v>2</v>
      </c>
      <c r="D524" s="48"/>
      <c r="E524" s="31">
        <v>45565</v>
      </c>
    </row>
    <row r="525" spans="1:6">
      <c r="C525" s="5" t="s">
        <v>127</v>
      </c>
    </row>
    <row r="526" spans="1:6">
      <c r="C526" s="158" t="s">
        <v>136</v>
      </c>
      <c r="E526" s="153">
        <v>-50379692.085000001</v>
      </c>
    </row>
    <row r="527" spans="1:6">
      <c r="C527" s="158" t="s">
        <v>279</v>
      </c>
      <c r="E527" s="153">
        <v>-20183666.871830001</v>
      </c>
    </row>
    <row r="528" spans="1:6">
      <c r="C528" s="158" t="s">
        <v>401</v>
      </c>
      <c r="E528" s="153">
        <v>-175056.11</v>
      </c>
    </row>
    <row r="529" spans="3:5">
      <c r="C529" s="56" t="s">
        <v>8</v>
      </c>
      <c r="E529" s="204">
        <v>-70738415.066829994</v>
      </c>
    </row>
    <row r="530" spans="3:5">
      <c r="C530" s="62" t="s">
        <v>140</v>
      </c>
      <c r="E530" s="159">
        <v>208280.685</v>
      </c>
    </row>
    <row r="531" spans="3:5">
      <c r="C531" s="5" t="s">
        <v>0</v>
      </c>
      <c r="E531" s="204">
        <v>-70530134.381829992</v>
      </c>
    </row>
    <row r="532" spans="3:5">
      <c r="C532" s="5"/>
      <c r="E532" s="80"/>
    </row>
    <row r="533" spans="3:5">
      <c r="C533" s="5" t="s">
        <v>128</v>
      </c>
      <c r="E533" s="80"/>
    </row>
    <row r="534" spans="3:5">
      <c r="C534" s="62" t="s">
        <v>137</v>
      </c>
      <c r="E534" s="83">
        <v>-35403415.523000002</v>
      </c>
    </row>
    <row r="535" spans="3:5">
      <c r="C535" s="158" t="s">
        <v>364</v>
      </c>
      <c r="E535" s="83">
        <v>-444181.12199999997</v>
      </c>
    </row>
    <row r="536" spans="3:5">
      <c r="C536" s="62" t="s">
        <v>138</v>
      </c>
      <c r="E536" s="96">
        <v>-18512421.679174799</v>
      </c>
    </row>
    <row r="537" spans="3:5">
      <c r="C537" s="62" t="s">
        <v>463</v>
      </c>
      <c r="E537" s="96">
        <v>34227.688000000002</v>
      </c>
    </row>
    <row r="538" spans="3:5">
      <c r="C538" s="56" t="s">
        <v>8</v>
      </c>
      <c r="E538" s="204">
        <v>-54325790.636174805</v>
      </c>
    </row>
    <row r="539" spans="3:5">
      <c r="C539" s="56"/>
      <c r="E539" s="204"/>
    </row>
    <row r="540" spans="3:5">
      <c r="C540" s="5" t="s">
        <v>0</v>
      </c>
      <c r="D540" s="45"/>
      <c r="E540" s="204">
        <v>-124855925.0180048</v>
      </c>
    </row>
    <row r="541" spans="3:5">
      <c r="C541" s="5"/>
      <c r="D541" s="45"/>
      <c r="E541" s="80"/>
    </row>
    <row r="542" spans="3:5">
      <c r="C542" s="267" t="s">
        <v>156</v>
      </c>
      <c r="D542" s="267"/>
    </row>
    <row r="543" spans="3:5">
      <c r="C543" s="46" t="s">
        <v>32</v>
      </c>
      <c r="D543" s="13"/>
    </row>
    <row r="544" spans="3:5">
      <c r="C544" s="14" t="s">
        <v>24</v>
      </c>
      <c r="D544" s="13"/>
    </row>
    <row r="546" spans="3:5">
      <c r="C546" s="23" t="s">
        <v>57</v>
      </c>
      <c r="D546" s="48"/>
      <c r="E546" s="31">
        <v>45565</v>
      </c>
    </row>
    <row r="547" spans="3:5">
      <c r="C547" s="144" t="s">
        <v>402</v>
      </c>
      <c r="D547" s="249"/>
      <c r="E547" s="187">
        <v>810754.29099999997</v>
      </c>
    </row>
    <row r="548" spans="3:5">
      <c r="C548" s="46" t="s">
        <v>0</v>
      </c>
      <c r="E548" s="24">
        <v>810754.29099999997</v>
      </c>
    </row>
    <row r="549" spans="3:5">
      <c r="C549" s="5"/>
      <c r="D549" s="45"/>
      <c r="E549" s="80"/>
    </row>
    <row r="550" spans="3:5">
      <c r="C550" s="267" t="s">
        <v>404</v>
      </c>
      <c r="D550" s="267"/>
    </row>
    <row r="551" spans="3:5">
      <c r="C551" s="46" t="s">
        <v>32</v>
      </c>
      <c r="D551" s="13"/>
    </row>
    <row r="552" spans="3:5">
      <c r="C552" s="14" t="s">
        <v>24</v>
      </c>
      <c r="D552" s="13"/>
    </row>
    <row r="553" spans="3:5">
      <c r="C553" s="43"/>
      <c r="D553" s="36"/>
    </row>
    <row r="554" spans="3:5">
      <c r="C554" s="23" t="s">
        <v>57</v>
      </c>
      <c r="D554" s="48"/>
      <c r="E554" s="31">
        <v>45565</v>
      </c>
    </row>
    <row r="555" spans="3:5">
      <c r="C555" s="43" t="s">
        <v>141</v>
      </c>
      <c r="E555" s="44">
        <v>0</v>
      </c>
    </row>
    <row r="556" spans="3:5">
      <c r="C556" s="46" t="s">
        <v>0</v>
      </c>
      <c r="E556" s="24">
        <v>0</v>
      </c>
    </row>
    <row r="557" spans="3:5">
      <c r="C557" s="38"/>
      <c r="D557" s="45"/>
    </row>
    <row r="558" spans="3:5">
      <c r="C558" s="38"/>
      <c r="D558" s="45"/>
    </row>
    <row r="559" spans="3:5">
      <c r="C559" s="267" t="s">
        <v>139</v>
      </c>
      <c r="D559" s="267"/>
    </row>
    <row r="560" spans="3:5">
      <c r="C560" s="46" t="s">
        <v>32</v>
      </c>
      <c r="D560" s="13"/>
    </row>
    <row r="561" spans="3:5">
      <c r="C561" s="14" t="s">
        <v>24</v>
      </c>
      <c r="D561" s="13"/>
    </row>
    <row r="562" spans="3:5">
      <c r="C562" s="43"/>
      <c r="D562" s="36"/>
    </row>
    <row r="563" spans="3:5">
      <c r="C563" s="23" t="s">
        <v>57</v>
      </c>
      <c r="D563" s="48"/>
      <c r="E563" s="31">
        <v>45565</v>
      </c>
    </row>
    <row r="564" spans="3:5">
      <c r="C564" s="158" t="s">
        <v>365</v>
      </c>
      <c r="E564" s="153">
        <v>-28662593.131999999</v>
      </c>
    </row>
    <row r="565" spans="3:5">
      <c r="C565" s="144" t="s">
        <v>196</v>
      </c>
      <c r="E565" s="153">
        <v>-2702260.8990000002</v>
      </c>
    </row>
    <row r="566" spans="3:5">
      <c r="C566" s="144" t="s">
        <v>403</v>
      </c>
      <c r="E566" s="153">
        <v>-104340.963</v>
      </c>
    </row>
    <row r="567" spans="3:5">
      <c r="C567" s="144" t="s">
        <v>442</v>
      </c>
      <c r="E567" s="153">
        <v>-374997.67800000001</v>
      </c>
    </row>
    <row r="568" spans="3:5">
      <c r="C568" s="46" t="s">
        <v>0</v>
      </c>
      <c r="E568" s="205">
        <v>-31844192.671999998</v>
      </c>
    </row>
    <row r="569" spans="3:5">
      <c r="C569" s="46"/>
      <c r="E569" s="206"/>
    </row>
    <row r="570" spans="3:5">
      <c r="C570" s="43"/>
      <c r="E570" s="13"/>
    </row>
    <row r="572" spans="3:5">
      <c r="C572" s="267" t="s">
        <v>157</v>
      </c>
      <c r="D572" s="267"/>
      <c r="E572" s="267"/>
    </row>
    <row r="573" spans="3:5">
      <c r="C573" s="5" t="s">
        <v>43</v>
      </c>
    </row>
    <row r="575" spans="3:5">
      <c r="C575" s="23" t="s">
        <v>78</v>
      </c>
      <c r="D575" s="48"/>
      <c r="E575" s="31">
        <v>45565</v>
      </c>
    </row>
    <row r="576" spans="3:5">
      <c r="C576" s="140" t="s">
        <v>59</v>
      </c>
      <c r="D576" s="5"/>
      <c r="E576" s="141"/>
    </row>
    <row r="577" spans="3:23">
      <c r="C577" s="142" t="s">
        <v>29</v>
      </c>
      <c r="D577" s="143"/>
      <c r="E577" s="207">
        <v>40171860.631267197</v>
      </c>
    </row>
    <row r="578" spans="3:23">
      <c r="C578" s="144" t="s">
        <v>246</v>
      </c>
      <c r="D578" s="62"/>
      <c r="E578" s="243">
        <v>31384647.439999998</v>
      </c>
    </row>
    <row r="579" spans="3:23">
      <c r="C579" s="62" t="s">
        <v>247</v>
      </c>
      <c r="D579" s="62"/>
      <c r="E579" s="145">
        <v>5895024.8022671994</v>
      </c>
    </row>
    <row r="580" spans="3:23">
      <c r="C580" s="62" t="s">
        <v>405</v>
      </c>
      <c r="D580" s="62"/>
      <c r="E580" s="145">
        <v>2892188.389</v>
      </c>
    </row>
    <row r="581" spans="3:23">
      <c r="C581" s="142" t="s">
        <v>273</v>
      </c>
      <c r="D581" s="143"/>
      <c r="E581" s="207">
        <v>4452902.0270000007</v>
      </c>
    </row>
    <row r="582" spans="3:23">
      <c r="C582" s="152" t="s">
        <v>285</v>
      </c>
      <c r="D582" s="62"/>
      <c r="E582" s="145">
        <v>4452902.0270000007</v>
      </c>
      <c r="F582" s="62"/>
    </row>
    <row r="583" spans="3:23">
      <c r="C583" s="142" t="s">
        <v>204</v>
      </c>
      <c r="D583" s="143"/>
      <c r="E583" s="207">
        <v>1988975928.6869998</v>
      </c>
    </row>
    <row r="584" spans="3:23">
      <c r="C584" s="5" t="s">
        <v>111</v>
      </c>
      <c r="D584" s="5"/>
      <c r="E584" s="141">
        <v>1984111928.6869998</v>
      </c>
    </row>
    <row r="585" spans="3:23">
      <c r="C585" s="152" t="s">
        <v>406</v>
      </c>
      <c r="D585" s="62"/>
      <c r="E585" s="145">
        <v>10044990.357000001</v>
      </c>
    </row>
    <row r="586" spans="3:23">
      <c r="C586" s="152" t="s">
        <v>250</v>
      </c>
      <c r="D586" s="62"/>
      <c r="E586" s="145">
        <v>68717224.283000007</v>
      </c>
      <c r="G586" s="30"/>
      <c r="H586" s="30"/>
      <c r="I586" s="30"/>
      <c r="J586" s="30"/>
      <c r="K586" s="30"/>
      <c r="L586" s="30"/>
      <c r="M586" s="30"/>
      <c r="N586" s="30"/>
      <c r="O586" s="30"/>
      <c r="P586" s="30"/>
      <c r="Q586" s="30"/>
      <c r="R586" s="30"/>
      <c r="S586" s="30"/>
      <c r="T586" s="30"/>
      <c r="U586" s="30"/>
      <c r="V586" s="30"/>
      <c r="W586" s="30"/>
    </row>
    <row r="587" spans="3:23">
      <c r="C587" s="152" t="s">
        <v>338</v>
      </c>
      <c r="D587" s="62"/>
      <c r="E587" s="145">
        <v>500587000</v>
      </c>
      <c r="G587" s="30"/>
      <c r="H587" s="30"/>
      <c r="I587" s="30"/>
      <c r="J587" s="30"/>
      <c r="K587" s="30"/>
      <c r="L587" s="30"/>
      <c r="M587" s="30"/>
      <c r="N587" s="30"/>
      <c r="O587" s="30"/>
      <c r="P587" s="30"/>
      <c r="Q587" s="30"/>
      <c r="R587" s="30"/>
      <c r="S587" s="30"/>
      <c r="T587" s="30"/>
      <c r="U587" s="30"/>
      <c r="V587" s="30"/>
      <c r="W587" s="30"/>
    </row>
    <row r="588" spans="3:23">
      <c r="C588" s="152" t="s">
        <v>416</v>
      </c>
      <c r="D588" s="62"/>
      <c r="E588" s="145">
        <v>1353336714.0469999</v>
      </c>
      <c r="G588" s="30"/>
      <c r="H588" s="30"/>
      <c r="I588" s="30"/>
      <c r="J588" s="30"/>
      <c r="K588" s="30"/>
      <c r="L588" s="30"/>
      <c r="M588" s="30"/>
      <c r="N588" s="30"/>
      <c r="O588" s="30"/>
      <c r="P588" s="30"/>
      <c r="Q588" s="30"/>
      <c r="R588" s="30"/>
      <c r="S588" s="30"/>
      <c r="T588" s="30"/>
      <c r="U588" s="30"/>
      <c r="V588" s="30"/>
      <c r="W588" s="30"/>
    </row>
    <row r="589" spans="3:23">
      <c r="C589" s="152" t="s">
        <v>445</v>
      </c>
      <c r="D589" s="62"/>
      <c r="E589" s="145">
        <v>51426000</v>
      </c>
      <c r="G589" s="30"/>
      <c r="H589" s="30"/>
      <c r="I589" s="30"/>
      <c r="J589" s="30"/>
      <c r="K589" s="30"/>
      <c r="L589" s="30"/>
      <c r="M589" s="30"/>
      <c r="N589" s="30"/>
      <c r="O589" s="30"/>
      <c r="P589" s="30"/>
      <c r="Q589" s="30"/>
      <c r="R589" s="30"/>
      <c r="S589" s="30"/>
      <c r="T589" s="30"/>
      <c r="U589" s="30"/>
      <c r="V589" s="30"/>
      <c r="W589" s="30"/>
    </row>
    <row r="590" spans="3:23">
      <c r="C590" s="5" t="s">
        <v>446</v>
      </c>
      <c r="D590" s="62"/>
      <c r="E590" s="147">
        <v>4864000</v>
      </c>
      <c r="G590" s="30"/>
      <c r="H590" s="30"/>
      <c r="I590" s="30"/>
      <c r="J590" s="30"/>
      <c r="K590" s="30"/>
      <c r="L590" s="30"/>
      <c r="M590" s="30"/>
      <c r="N590" s="30"/>
      <c r="O590" s="30"/>
      <c r="P590" s="30"/>
      <c r="Q590" s="30"/>
      <c r="R590" s="30"/>
      <c r="S590" s="30"/>
      <c r="T590" s="30"/>
      <c r="U590" s="30"/>
      <c r="V590" s="30"/>
      <c r="W590" s="30"/>
    </row>
    <row r="591" spans="3:23">
      <c r="C591" s="152" t="s">
        <v>250</v>
      </c>
      <c r="D591" s="62"/>
      <c r="E591" s="145">
        <v>4864000</v>
      </c>
      <c r="G591" s="30"/>
      <c r="H591" s="30"/>
      <c r="I591" s="30"/>
      <c r="J591" s="30"/>
      <c r="K591" s="30"/>
      <c r="L591" s="30"/>
      <c r="M591" s="30"/>
      <c r="N591" s="30"/>
      <c r="O591" s="30"/>
      <c r="P591" s="30"/>
      <c r="Q591" s="30"/>
      <c r="R591" s="30"/>
      <c r="S591" s="30"/>
      <c r="T591" s="30"/>
      <c r="U591" s="30"/>
      <c r="V591" s="30"/>
      <c r="W591" s="30"/>
    </row>
    <row r="592" spans="3:23">
      <c r="C592" s="142" t="s">
        <v>192</v>
      </c>
      <c r="D592" s="143"/>
      <c r="E592" s="146">
        <v>215210277.27633002</v>
      </c>
    </row>
    <row r="593" spans="3:6">
      <c r="C593" s="144" t="s">
        <v>193</v>
      </c>
      <c r="D593" s="62"/>
      <c r="E593" s="145">
        <v>17003897.93</v>
      </c>
    </row>
    <row r="594" spans="3:6">
      <c r="C594" s="144" t="s">
        <v>366</v>
      </c>
      <c r="D594" s="62"/>
      <c r="E594" s="145">
        <v>197534989.38333002</v>
      </c>
    </row>
    <row r="595" spans="3:6">
      <c r="C595" s="144" t="s">
        <v>444</v>
      </c>
      <c r="D595" s="62"/>
      <c r="E595" s="145">
        <v>669731.58700000006</v>
      </c>
    </row>
    <row r="596" spans="3:6">
      <c r="C596" s="144" t="s">
        <v>407</v>
      </c>
      <c r="D596" s="62"/>
      <c r="E596" s="145">
        <v>1658.376</v>
      </c>
    </row>
    <row r="597" spans="3:6">
      <c r="C597" s="140" t="s">
        <v>60</v>
      </c>
      <c r="D597" s="5"/>
      <c r="E597" s="147">
        <v>2248810968.6215968</v>
      </c>
    </row>
    <row r="598" spans="3:6">
      <c r="C598" s="140"/>
      <c r="D598" s="5"/>
      <c r="E598" s="147"/>
    </row>
    <row r="599" spans="3:6">
      <c r="C599" s="140" t="s">
        <v>61</v>
      </c>
      <c r="D599" s="5"/>
      <c r="E599" s="147"/>
    </row>
    <row r="600" spans="3:6">
      <c r="C600" s="142" t="s">
        <v>16</v>
      </c>
      <c r="D600" s="143"/>
      <c r="E600" s="146">
        <v>57847177.028267197</v>
      </c>
    </row>
    <row r="601" spans="3:6">
      <c r="C601" s="144" t="s">
        <v>193</v>
      </c>
      <c r="D601" s="62"/>
      <c r="E601" s="96">
        <v>671418.46699999995</v>
      </c>
    </row>
    <row r="602" spans="3:6">
      <c r="C602" s="144" t="s">
        <v>366</v>
      </c>
      <c r="D602" s="62"/>
      <c r="E602" s="96">
        <v>40171970.631267197</v>
      </c>
    </row>
    <row r="603" spans="3:6">
      <c r="C603" s="144" t="s">
        <v>197</v>
      </c>
      <c r="D603" s="62"/>
      <c r="E603" s="145">
        <v>16997926.428999998</v>
      </c>
    </row>
    <row r="604" spans="3:6">
      <c r="C604" s="144" t="s">
        <v>443</v>
      </c>
      <c r="D604" s="62"/>
      <c r="E604" s="145">
        <v>5861.5010000000002</v>
      </c>
    </row>
    <row r="605" spans="3:6">
      <c r="C605" s="142" t="s">
        <v>282</v>
      </c>
      <c r="D605" s="143"/>
      <c r="E605" s="146">
        <v>201987862.90632999</v>
      </c>
    </row>
    <row r="606" spans="3:6">
      <c r="C606" s="144" t="s">
        <v>193</v>
      </c>
      <c r="D606" s="62"/>
      <c r="E606" s="96">
        <v>30222070.992999997</v>
      </c>
      <c r="F606" s="62"/>
    </row>
    <row r="607" spans="3:6">
      <c r="C607" s="144" t="s">
        <v>366</v>
      </c>
      <c r="D607" s="62"/>
      <c r="E607" s="96">
        <v>4452902.0270000007</v>
      </c>
    </row>
    <row r="608" spans="3:6">
      <c r="C608" s="144" t="s">
        <v>197</v>
      </c>
      <c r="D608" s="62"/>
      <c r="E608" s="96">
        <v>167312889.88633001</v>
      </c>
      <c r="F608" s="62"/>
    </row>
    <row r="609" spans="1:6" ht="12.75" customHeight="1">
      <c r="C609" s="140" t="s">
        <v>62</v>
      </c>
      <c r="D609" s="5"/>
      <c r="E609" s="147">
        <v>259835039.93459719</v>
      </c>
    </row>
    <row r="610" spans="1:6" ht="12.75" customHeight="1">
      <c r="C610" s="62"/>
      <c r="D610" s="62"/>
      <c r="E610" s="96"/>
    </row>
    <row r="611" spans="1:6">
      <c r="C611" s="5" t="s">
        <v>280</v>
      </c>
      <c r="D611" s="62"/>
      <c r="E611" s="62"/>
      <c r="F611" s="130"/>
    </row>
    <row r="612" spans="1:6">
      <c r="C612" s="142" t="s">
        <v>77</v>
      </c>
      <c r="D612" s="143"/>
      <c r="E612" s="146">
        <v>4849756.5254534995</v>
      </c>
      <c r="F612" s="148"/>
    </row>
    <row r="613" spans="1:6">
      <c r="C613" s="144" t="s">
        <v>193</v>
      </c>
      <c r="D613" s="62"/>
      <c r="E613" s="96">
        <v>2815079.9564534998</v>
      </c>
      <c r="F613" s="179"/>
    </row>
    <row r="614" spans="1:6">
      <c r="C614" s="144" t="s">
        <v>366</v>
      </c>
      <c r="D614" s="62"/>
      <c r="E614" s="96">
        <v>208280.685</v>
      </c>
      <c r="F614" s="179"/>
    </row>
    <row r="615" spans="1:6" ht="12.75" customHeight="1">
      <c r="C615" s="144" t="s">
        <v>408</v>
      </c>
      <c r="D615" s="62"/>
      <c r="E615" s="96">
        <v>1826395.8839999998</v>
      </c>
      <c r="F615" s="130"/>
    </row>
    <row r="616" spans="1:6" ht="12.75" customHeight="1">
      <c r="C616" s="62"/>
      <c r="D616" s="62"/>
      <c r="E616" s="62"/>
      <c r="F616" s="119"/>
    </row>
    <row r="617" spans="1:6" ht="13.5" customHeight="1">
      <c r="C617" s="62"/>
      <c r="D617" s="62"/>
      <c r="E617" s="62"/>
      <c r="F617" s="62"/>
    </row>
    <row r="618" spans="1:6">
      <c r="C618" s="142" t="s">
        <v>87</v>
      </c>
      <c r="D618" s="143"/>
      <c r="E618" s="146">
        <v>4641475.840453499</v>
      </c>
      <c r="F618" s="62"/>
    </row>
    <row r="619" spans="1:6">
      <c r="C619" s="144" t="s">
        <v>193</v>
      </c>
      <c r="D619" s="62"/>
      <c r="E619" s="96">
        <v>1826395.8839999998</v>
      </c>
      <c r="F619" s="62"/>
    </row>
    <row r="620" spans="1:6">
      <c r="C620" s="144" t="s">
        <v>366</v>
      </c>
      <c r="D620" s="62"/>
      <c r="E620" s="96">
        <v>102569.84999999996</v>
      </c>
      <c r="F620" s="62"/>
    </row>
    <row r="621" spans="1:6">
      <c r="C621" s="144" t="s">
        <v>197</v>
      </c>
      <c r="D621" s="62"/>
      <c r="E621" s="96">
        <v>2709874.3634534995</v>
      </c>
      <c r="F621" s="62"/>
    </row>
    <row r="622" spans="1:6">
      <c r="C622" s="144" t="s">
        <v>410</v>
      </c>
      <c r="D622" s="62"/>
      <c r="E622" s="96">
        <v>18.181999999999999</v>
      </c>
      <c r="F622" s="62"/>
    </row>
    <row r="623" spans="1:6">
      <c r="C623" s="144" t="s">
        <v>444</v>
      </c>
      <c r="D623" s="62"/>
      <c r="E623" s="96">
        <v>2617.5609999999997</v>
      </c>
    </row>
    <row r="624" spans="1:6">
      <c r="A624" s="30"/>
      <c r="B624" s="14"/>
      <c r="C624" s="62"/>
      <c r="D624" s="62"/>
      <c r="E624" s="62"/>
      <c r="F624" s="62"/>
    </row>
    <row r="625" spans="1:22">
      <c r="A625" s="14"/>
      <c r="B625" s="30"/>
      <c r="C625" s="142" t="s">
        <v>127</v>
      </c>
      <c r="D625" s="143"/>
      <c r="E625" s="146">
        <v>208280.685</v>
      </c>
      <c r="F625" s="62"/>
    </row>
    <row r="626" spans="1:22">
      <c r="A626" s="30"/>
      <c r="B626" s="30"/>
      <c r="C626" s="144" t="s">
        <v>193</v>
      </c>
      <c r="D626" s="62"/>
      <c r="E626" s="96">
        <v>208280.685</v>
      </c>
      <c r="F626" s="62"/>
    </row>
    <row r="627" spans="1:22" s="30" customFormat="1">
      <c r="C627" s="62"/>
      <c r="D627" s="62"/>
      <c r="E627" s="62"/>
      <c r="F627" s="37"/>
      <c r="G627" s="37"/>
      <c r="H627" s="37"/>
      <c r="I627" s="37"/>
      <c r="J627" s="37"/>
      <c r="K627" s="37"/>
      <c r="L627" s="37"/>
      <c r="M627" s="37"/>
      <c r="N627" s="37"/>
      <c r="O627" s="37"/>
      <c r="P627" s="37"/>
      <c r="Q627" s="37"/>
      <c r="R627" s="37"/>
      <c r="S627" s="37"/>
      <c r="T627" s="37"/>
      <c r="U627" s="37"/>
      <c r="V627" s="37"/>
    </row>
    <row r="628" spans="1:22" s="30" customFormat="1">
      <c r="C628" s="272" t="s">
        <v>158</v>
      </c>
      <c r="D628" s="272"/>
      <c r="E628" s="272"/>
      <c r="F628" s="37"/>
      <c r="G628" s="37"/>
      <c r="H628" s="37"/>
      <c r="I628" s="37"/>
      <c r="J628" s="37"/>
      <c r="K628" s="37"/>
      <c r="L628" s="37"/>
      <c r="M628" s="37"/>
      <c r="N628" s="37"/>
      <c r="O628" s="37"/>
      <c r="P628" s="37"/>
      <c r="Q628" s="37"/>
      <c r="R628" s="37"/>
      <c r="S628" s="37"/>
      <c r="T628" s="37"/>
      <c r="U628" s="37"/>
      <c r="V628" s="37"/>
    </row>
    <row r="629" spans="1:22" s="30" customFormat="1">
      <c r="B629" s="37"/>
      <c r="C629" s="148"/>
      <c r="D629" s="148"/>
      <c r="E629" s="148"/>
      <c r="F629" s="37"/>
      <c r="G629" s="37"/>
      <c r="H629" s="37"/>
      <c r="I629" s="37"/>
      <c r="J629" s="37"/>
      <c r="K629" s="37"/>
      <c r="L629" s="37"/>
      <c r="M629" s="37"/>
      <c r="N629" s="37"/>
      <c r="O629" s="37"/>
      <c r="P629" s="37"/>
      <c r="Q629" s="37"/>
      <c r="R629" s="37"/>
      <c r="S629" s="37"/>
      <c r="T629" s="37"/>
      <c r="U629" s="37"/>
      <c r="V629" s="37"/>
    </row>
    <row r="630" spans="1:22" s="30" customFormat="1" ht="39.6">
      <c r="A630" s="37"/>
      <c r="B630" s="37"/>
      <c r="C630" s="179" t="s">
        <v>469</v>
      </c>
      <c r="D630" s="179"/>
      <c r="E630" s="179"/>
      <c r="F630" s="37"/>
      <c r="G630" s="37"/>
      <c r="H630" s="37"/>
      <c r="I630" s="37"/>
      <c r="J630" s="37"/>
      <c r="K630" s="37"/>
      <c r="L630" s="37"/>
      <c r="M630" s="37"/>
      <c r="N630" s="37"/>
      <c r="O630" s="37"/>
      <c r="P630" s="37"/>
      <c r="Q630" s="37"/>
      <c r="R630" s="37"/>
      <c r="S630" s="37"/>
      <c r="T630" s="37"/>
      <c r="U630" s="37"/>
      <c r="V630" s="37"/>
    </row>
    <row r="631" spans="1:22" s="30" customFormat="1">
      <c r="A631" s="37"/>
      <c r="B631" s="37"/>
      <c r="C631" s="179"/>
      <c r="D631" s="179"/>
      <c r="E631" s="179"/>
      <c r="F631" s="37"/>
      <c r="G631" s="37"/>
      <c r="H631" s="37"/>
      <c r="I631" s="37"/>
      <c r="J631" s="37"/>
      <c r="K631" s="37"/>
      <c r="L631" s="37"/>
      <c r="M631" s="37"/>
      <c r="N631" s="37"/>
      <c r="O631" s="37"/>
      <c r="P631" s="37"/>
      <c r="Q631" s="37"/>
      <c r="R631" s="37"/>
      <c r="S631" s="37"/>
      <c r="T631" s="37"/>
      <c r="U631" s="37"/>
      <c r="V631" s="37"/>
    </row>
    <row r="632" spans="1:22">
      <c r="C632" s="125"/>
      <c r="D632" s="125"/>
      <c r="E632" s="125"/>
    </row>
    <row r="633" spans="1:22">
      <c r="C633" s="272" t="s">
        <v>159</v>
      </c>
      <c r="D633" s="272"/>
      <c r="E633" s="272"/>
    </row>
    <row r="634" spans="1:22">
      <c r="C634" s="149"/>
      <c r="D634" s="149"/>
      <c r="E634" s="149"/>
    </row>
    <row r="635" spans="1:22" ht="52.8">
      <c r="C635" s="119" t="s">
        <v>470</v>
      </c>
      <c r="D635" s="119"/>
      <c r="E635" s="119"/>
    </row>
    <row r="636" spans="1:22">
      <c r="C636" s="119"/>
      <c r="D636" s="119"/>
      <c r="E636" s="119"/>
    </row>
    <row r="637" spans="1:22">
      <c r="C637" s="125"/>
      <c r="D637" s="125"/>
      <c r="E637" s="125"/>
    </row>
    <row r="638" spans="1:22">
      <c r="C638" s="272" t="s">
        <v>160</v>
      </c>
      <c r="D638" s="272"/>
      <c r="E638" s="272"/>
    </row>
    <row r="639" spans="1:22">
      <c r="C639" s="130"/>
      <c r="D639" s="130"/>
      <c r="E639" s="130"/>
    </row>
    <row r="640" spans="1:22">
      <c r="C640" s="178" t="s">
        <v>256</v>
      </c>
      <c r="D640" s="178"/>
      <c r="E640" s="178"/>
    </row>
    <row r="641" spans="3:5">
      <c r="C641" s="149"/>
      <c r="D641" s="149"/>
      <c r="E641" s="149"/>
    </row>
    <row r="642" spans="3:5">
      <c r="C642" s="125"/>
      <c r="D642" s="125"/>
      <c r="E642" s="125"/>
    </row>
    <row r="643" spans="3:5">
      <c r="C643" s="62"/>
      <c r="D643" s="62"/>
      <c r="E643" s="62"/>
    </row>
    <row r="644" spans="3:5">
      <c r="C644" s="62"/>
      <c r="D644" s="62"/>
      <c r="E644" s="62"/>
    </row>
    <row r="645" spans="3:5">
      <c r="C645" s="62"/>
      <c r="D645" s="62"/>
      <c r="E645" s="62"/>
    </row>
    <row r="646" spans="3:5">
      <c r="C646" s="62"/>
      <c r="D646" s="62"/>
      <c r="E646" s="62"/>
    </row>
    <row r="647" spans="3:5">
      <c r="C647" s="62"/>
      <c r="D647" s="62"/>
      <c r="E647" s="62"/>
    </row>
    <row r="648" spans="3:5">
      <c r="C648" s="62"/>
      <c r="D648" s="62"/>
      <c r="E648" s="62"/>
    </row>
    <row r="649" spans="3:5">
      <c r="C649" s="62"/>
      <c r="D649" s="62"/>
      <c r="E649" s="62"/>
    </row>
    <row r="650" spans="3:5">
      <c r="C650" s="62"/>
      <c r="D650" s="62"/>
      <c r="E650" s="62"/>
    </row>
    <row r="651" spans="3:5">
      <c r="C651" s="62"/>
      <c r="D651" s="62"/>
      <c r="E651" s="62"/>
    </row>
    <row r="652" spans="3:5">
      <c r="C652" s="62"/>
      <c r="D652" s="62"/>
      <c r="E652" s="62"/>
    </row>
    <row r="653" spans="3:5">
      <c r="C653" s="62"/>
      <c r="D653" s="62"/>
      <c r="E653" s="62"/>
    </row>
  </sheetData>
  <autoFilter ref="C1:F652" xr:uid="{00000000-0001-0000-0700-000000000000}"/>
  <mergeCells count="44">
    <mergeCell ref="C638:E638"/>
    <mergeCell ref="C542:D542"/>
    <mergeCell ref="C628:E628"/>
    <mergeCell ref="C559:D559"/>
    <mergeCell ref="C572:E572"/>
    <mergeCell ref="C633:E633"/>
    <mergeCell ref="C550:D550"/>
    <mergeCell ref="C288:E288"/>
    <mergeCell ref="C300:E300"/>
    <mergeCell ref="C5:E5"/>
    <mergeCell ref="C20:D20"/>
    <mergeCell ref="C7:E7"/>
    <mergeCell ref="C22:E22"/>
    <mergeCell ref="C34:E34"/>
    <mergeCell ref="C36:E36"/>
    <mergeCell ref="C65:E65"/>
    <mergeCell ref="C92:E92"/>
    <mergeCell ref="C63:D63"/>
    <mergeCell ref="C90:D90"/>
    <mergeCell ref="A3:F3"/>
    <mergeCell ref="C417:D417"/>
    <mergeCell ref="C418:D418"/>
    <mergeCell ref="C100:D100"/>
    <mergeCell ref="C102:E102"/>
    <mergeCell ref="C169:E169"/>
    <mergeCell ref="C182:D182"/>
    <mergeCell ref="C191:D191"/>
    <mergeCell ref="C205:D205"/>
    <mergeCell ref="C312:D312"/>
    <mergeCell ref="C214:D214"/>
    <mergeCell ref="C276:E276"/>
    <mergeCell ref="C397:D397"/>
    <mergeCell ref="C398:D398"/>
    <mergeCell ref="C236:D236"/>
    <mergeCell ref="C337:D337"/>
    <mergeCell ref="C389:D389"/>
    <mergeCell ref="C520:E520"/>
    <mergeCell ref="C453:E453"/>
    <mergeCell ref="C476:E476"/>
    <mergeCell ref="C336:D336"/>
    <mergeCell ref="C379:D379"/>
    <mergeCell ref="C364:D364"/>
    <mergeCell ref="C363:D363"/>
    <mergeCell ref="C388:D388"/>
  </mergeCells>
  <dataValidations disablePrompts="1" count="1">
    <dataValidation type="list" allowBlank="1" showInputMessage="1" showErrorMessage="1" sqref="D233 D257 D325 D333 D272 D254:D255 D262:D263 D244:D246" xr:uid="{00000000-0002-0000-1100-000000000000}">
      <formula1>#REF!</formula1>
    </dataValidation>
  </dataValidations>
  <pageMargins left="0.70866141732283472" right="0.70866141732283472" top="0.74803149606299213" bottom="0.74803149606299213" header="0.31496062992125984" footer="0.31496062992125984"/>
  <pageSetup scale="80" orientation="portrait" r:id="rId1"/>
  <rowBreaks count="2" manualBreakCount="2">
    <brk id="249" max="16383" man="1"/>
    <brk id="330" max="16383"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drdlq5QF6wPu4WleiDVgW77FRZOHSufbNcNxfF33/5M/TwshFQyQJAXo3eWp7vA8hNcNTZArjJbE
Cs6LE3VgwQ==</DigestValue>
    </Reference>
    <Reference Type="http://www.w3.org/2000/09/xmldsig#Object" URI="#idOfficeObject">
      <DigestMethod Algorithm="http://www.w3.org/2001/04/xmlenc#sha512"/>
      <DigestValue>qQk5jjjE83uTwtaJfxHe939r3Bc7PM/pxgevEWdRzpjhdQ2kpspfwIvRmxytIpIMWiivPsTYLGl6
lEek4tn7LA==</DigestValue>
    </Reference>
    <Reference Type="http://uri.etsi.org/01903#SignedProperties" URI="#idSignedProperties">
      <Transforms>
        <Transform Algorithm="http://www.w3.org/TR/2001/REC-xml-c14n-20010315"/>
      </Transforms>
      <DigestMethod Algorithm="http://www.w3.org/2001/04/xmlenc#sha512"/>
      <DigestValue>+JvKSikH9q5/qIIS8Onk77zjKvIyXYlmTKSsp05kwabkrsRYGvDrDnoaGWVR3mv/fD86V/lwft1U
xRCXv1rZmg==</DigestValue>
    </Reference>
    <Reference Type="http://www.w3.org/2000/09/xmldsig#Object" URI="#idValidSigLnImg">
      <DigestMethod Algorithm="http://www.w3.org/2001/04/xmlenc#sha512"/>
      <DigestValue>g5jkF/uIHZae5OLSYP8gHRYQEnPhZRLXRC8MUYPu1MaWNTTlS9djyNGS+7jky7JQBuZjRtT+3iFB
lLR1tPsHtw==</DigestValue>
    </Reference>
    <Reference Type="http://www.w3.org/2000/09/xmldsig#Object" URI="#idInvalidSigLnImg">
      <DigestMethod Algorithm="http://www.w3.org/2001/04/xmlenc#sha512"/>
      <DigestValue>my87Cdz4yHzH34lvRaXZkU+MzycPfVnuUKZsIWGgTGm7gTV+QzHL2J3G5IOq0jcZfa+NlhhXAroA
M6o0flifmg==</DigestValue>
    </Reference>
  </SignedInfo>
  <SignatureValue>nxjQhl+yo1LWts/69+nfYw9jasSYxzVOAeW+QZqJip6YTEnpKyN0S3b6cuuzKUrNiDzLvHud/15P
TEQ3ywveHek5OyGyCoH2KbqZhhGoYU6QSjmDoGRDCJQPOT6N8wsPxWt5O1SvFfz38zJIrvEdFnIW
MuWy1O10Bn+NkjQjaJdlafLz4SgR1CxN/ItJEbLLfSlV5HtJD+AR/yumrcVLv5lO5jTlvpCU2KSJ
x/m8OmBiKNkca5o1s6dsa9sINwuEARXPdeedYghlnBeLLptxEvqF14fVSsABX6WQzBKCzhVuJ/b9
GiP+A+dCuaq+IWCexaXhTEW0xq1L/9B4yAuhNw==</SignatureValue>
  <KeyInfo>
    <X509Data>
      <X509Certificate>MIIHwjCCBaqgAwIBAgIRAIIHGPYjoRKLQBCc2wfULqMwDQYJKoZIhvcNAQENBQAwgYUxCzAJBgNVBAYTAlBZMQ0wCwYDVQQKEwRJQ1BQMTgwNgYDVQQLEy9QcmVzdGFkb3IgQ3VhbGlmaWNhZG8gZGUgU2VydmljaW9zIGRlIENvbmZpYW56YTEVMBMGA1UEAxMMQ09ERTEwMCBTLkEuMRYwFAYDVQQFEw1SVUM4MDA4MDYxMC03MB4XDTI0MDEyMzE4NDg0OVoXDTI2MDEyMzE4NDg0OVowgckxCzAJBgNVBAYTAlBZMTYwNAYDVQQKDC1DRVJUSUZJQ0FETyBDVUFMSUZJQ0FETyBERSBGSVJNQSBFTEVDVFLDk05JQ0ExCzAJBgNVBAsTAkYyMRowGAYDVQQEExFGRVJOQU5ERVogTUlSQU5EQTEYMBYGA1UEKhMPQURSSUFOQSBET0xPUkVTMSswKQYDVQQDEyJBRFJJQU5BIERPTE9SRVMgIEZFUk5BTkRFWiBNSVJBTkRBMRIwEAYDVQQFEwlDSTUwNDY4NTUwggEiMA0GCSqGSIb3DQEBAQUAA4IBDwAwggEKAoIBAQDTkI9w+4v2EvKI/Z5LI2Z8CoExttATEa6B7dLUrDDlZH5xv24jAX2Y67BenhQKsJXheFBPmW4MLb1Eb23zkc7IFZPWsv4adWgx8qQBXgPe/LaZw8Az2oQkFTSoYrM4wHCusgUY9KjKE90biYt9rUhyrJtmfbYAWSuCXvU2jxchVmliC244HWaNoBVYe/WbPyf6qbgkQBRsIUSJmcRiOcT/5vgIXkiczv5gjUX9jMAec3q1d5pgtJGkzY1CVTdPNJpZ21/5HSKikZgxTJO3HMGWyIEoNsR598hSORkIn3WVAzpMVRTHt9qcNq8Hrc/NNAiopKrU0HzWdyfVIIjjCtulAgMBAAGjggLlMIIC4TAMBgNVHRMBAf8EAjAAMB0GA1UdDgQWBBSZ+PdIzxLh0pMorqJRkkK3K4L6PzAfBgNVHSMEGDAWgBS+NVRiaGDnJtMxwV+XseL2ZM4H9TAOBgNVHQ8BAf8EBAMCBeAwXAYDVR0RBFUwU4EkQURSSUFOQS5GRVJOQU5ERVp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t2ytCRmJCsZISsVg1rAkMtrPXZeZkdvc34VxLGVWekG6HJtDSd4cgA715SY/RJz3THDw6ZD+VHUcC45SaxNXdbCnBM7yMZt+wCjQUyvY/RUstdj6Y8TxBjckj9CjcwBY52FjtYpIi5hSuYpA1xADlUFy8gExdCKm/K+8DFuN4U8V5qaECrI1vCKIoUdhjRbJ/M/a6gWyaAtczMU6febcI+hV5lyqogXDl1KyS0g+tgSbtORQRCIWGj8S1WzRpB41n02TSuzWpPguTL/Pfe8+Y2WzTT/K+52A1SzPu+cw6ml9LQNEaq/+X4SC0GYh3v8GYlsOo6Ansn9lFSSNslNrW8CigBqyxBvMVAgUGjGyKXzmzq3IjnHpWGBQ+5w/fZmlmm9KaZApYEmQnftWIv2tm4eoMdROuF1yh/+8Ps+veo2HksEQVnJ/96uERryzCRoTjxc9uKXCOzQ8WfmxEaJNjLmYxK2uVcWZktqo+kHg/NZO/6wxYl9HXOhTWg9egm07UCEByFwLrR4eN2Q7zOju3mvvx99LdSiucLZS3RrrJQ0woAuJS69g1UCg0jijDHDjredBxrEbQ4umEV+/sEDvQCrmAjf9+JsIqjpY4jkLtpS73+QEjxBujskTUEo3wLXqJJ1q7vB+UPHF7OTXGmGBKUV/totVoneWXD3nUM4ek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512"/>
        <DigestValue>p2luHhv/hOnn0eUNPuMdjIudp/2tJY2aSQaZFFEsaxAz4Fu8rVYq36QEymJG8X/FO2Kjuz+ceBrTGgYfcjHJuw==</DigestValue>
      </Reference>
      <Reference URI="/xl/calcChain.xml?ContentType=application/vnd.openxmlformats-officedocument.spreadsheetml.calcChain+xml">
        <DigestMethod Algorithm="http://www.w3.org/2001/04/xmlenc#sha512"/>
        <DigestValue>wNQXHuW39A/icXaVxw1y6U+8FpElNb8ezbSwICUPmhC/Xh9WxFCx2GSzKlaJHGRo9iGQNspkWx3eD9GXmA3SZA==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drawing1.xml?ContentType=application/vnd.openxmlformats-officedocument.drawing+xml">
        <DigestMethod Algorithm="http://www.w3.org/2001/04/xmlenc#sha512"/>
        <DigestValue>+6MavXYbN+jj+eWf1I4lzQyGvvFij08JjC8TZJr5DeEv1AWRstSFvT3Qj6Xb1X+e+IraLgng5QAqrdx5DlJpTg==</DigestValue>
      </Reference>
      <Reference URI="/xl/drawings/vmlDrawing1.vml?ContentType=application/vnd.openxmlformats-officedocument.vmlDrawing">
        <DigestMethod Algorithm="http://www.w3.org/2001/04/xmlenc#sha512"/>
        <DigestValue>OX/8NwTbd4/K1Lfk9lCjKSXDgDnYV2StnLHpTXGpoXyFZ4gSVcr85DwBdXcRZIYAbk7mJFuuBISLi3CN44u8VQ==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1aTUjkcOBgG+dCdEZPNAYqmc7ITmzq39UeT95EHnoYOiUyJiWgWEjocU9BHu5GL0ALw6D/OmxzOKHknoqzEbbQ==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jXv/IsbgQ4lbUx4L1veXVZ0cKJkLLTCf5fBjObcOaFMokMEf/2QuWqS0QK6IFwZGy9N4er6NIZ2T9a9FK2gzmg==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Afeca9UwpWD/3USEc7KSuOgnCBKVecf/kIw9Meo0tZk7TEpwMsp8nkqKLRi6TjAV6tr43L9JSYfpbXSJElg3hQ==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VPlUpEMsU5mHc/9iE8Qd8G/71SjzynBRUSEveV4eja7SewQ+peG9jb3TVnuZAMrnb38GWs1kgdaa+bT3lR7+IA==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aRZZ+BfbHi1G2DrhlvCKRRTaL853fZdewoBKtoKFIEUESWtSVbGEnQ1ht8cQUh/Exgf3KY+1pPs3SnPxZsbmUQ==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G7daAUwuXMCufTKetYwcBkjLmX1f13RJdm2OtmrqmX+rcEsbhiC7OH53Ol8Gqm47gU59qn7iUD9T2hdLmFjZTw==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XwRBcZsaA1B3EkSl6NfQA7ylkxsbWUP7yw7rJSYH+at+WAXnWbSkpvxAVITpQLTSQh3Zt1PmjdtwxIEd27mV7w==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WgYWMOIAN0FKMnzHJJkMWKeqWA31sRUsB71cq7hGX54Q4Ix3xeSwKtJUGQ7AXfQ2fVrmkTq6h7Lg1FlNfdLMTg==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YxCUhxxUmBnJ/lKZSnDxIdo0/X1TDNuluENRu2Am2In8OujEIcXH9J/I/c7LYs6VFlud1wUwzTyHOytbtQbUZQ==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CGNfO2Mux4O78+t+UTt20mXUgHkOjel0gXivPirO2JUBQCvfjMQyBP9Z7kVL9Ygj+h29A8WbEssHfhDol1n8TQ==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Efwg9VfN6yjc/PG42zJ8hGgDS2LFbp/neWk7IYs1S5KJzE6lOueq6MeT3fo7DXXhlYdrkBH9C4rlJSrPfIz/hA==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IVos4MOEmjeLQmP4NKv0kiyywgqHl4GYbmLRcP2x3+izx0YM+1PFj5DKRhbiUpDCPf5H1azPR7hO2rFj1xfKWw==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nK4vgjWkilOYAuy/HIt+QTDHEGgDW2YfN+1vMmmg4Ods4SDmAU+vYYCptOQ34AHVmW3Gc8fEd8Y+O6bU/gcVZg==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3o1KNPeX/Qt8YzDDmLFJHAg//EtZdIvOcmLK0tWjWnxOuL3/ZOHynEyodQPQbaUwAvoVY4WIf/xya5rYrBAoUQ==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4sNdYldHfKuAE7xh43FJvSHxFZ0zkQ+AaoDVMhuATcoKVNh1aurJOK3tUg6a66dij1ohfFz3P07k+vRTnZmGkg==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7k0fuFscXIBZtu1REnr8FK3gb5LORigUPiHwIBhvAp6GjKzt+mKqkNL4XSaczlT/4BOnONJVKnK+nj4Y0Uzk6w==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g8FhIzkU3vXA1LfT52ALlpc76qvHQgDneqIosTqVlnxLqiC5W1GPh8oieSFcNswzWBwY2e1kNr/9xSPv9klGqQ==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5GN8tANpVKG5eV+2V1VfR6K1evrjC2XSrhbrcJ1+OLqTyMjhjje1dz/KazuDuv46CA1fJdrDNrL2It41plwhYg==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PxXkHD0vLI5zW8UaskEYinq0RSHCjDqRWNr3RaRodt3TwTyrl1hC7GodQCH29+wVn5RJFLk1whoL+BhV9QoejQ==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W1/IanRrv//LZ/6AMWGA2NHvqKAgkqPWRdO9/GCjptKON3zPep7pn3KCjFCQdVYPVvc83tPRjfQsDygWBUvgng==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x+uooxVF4s8CZfTgDEyrgSv2wWWikQMBOe9oc4ouco/SloB+sYu8iKPjvheZl8a7FQIOyRSJ3zlNtboryy6k6A==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ui3oTZBoxnNc5ogqKzCAW19LyaGK6cx3IAPPGpmnTvAHddK2YUyJedaQpZPu4OtkXADQEWcCS60I5+5xa1oSQQ==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YNEGQ3mWsO867B9aq3BaxE6rF9FxeHBjriSglvfbuIveIeOPAKPap0m5wdovl2yvMQOderxPJLGAkpwdyzmAFw==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mvCakN0r5OePGS1PDXQlOlHyYXxA1jd9eqeldTRreN0qzfuXn15C0LfXjnsAEmpcQxpTnKAtgKZvjO63ZJK7XA==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5L2jjLj3FOo7IS8NtyUEfuXFMqmVHRtoqOQ/wXZ0DIi3NNCJxwU4H2OPYtsbwG2EGWjmpGv3RAq8DSP+FhLX1w==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SWqysA9ZnV6VG1LFRrM5y6D1mz9jWe3N02PPvOy47a09ZLiC4zCJmW5dLDZM63tUVQ43nWgPMZrz3SQ0P+6wQw==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8tyXI263E7lk5NtKINCFLrW1I4Q047JvqO4KCiGmGfxFCVTlbAPcbWZ16MN5S/oECoK5j3VjRETri9oLIsewKA==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iaC2fgVU0TTXorjnY3H//UvGE3B1Q8kV4jJUitDS7i3ng/roD58dbihvg2BD1dx63Wbm+nNOuVl1Mu8C1IPDwg==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MWkOr/MaGT2TPW2Otv4IVpKoRoMLfwlPCKAk/GVfchg9qUHNSwz3d0/GZ9rHO0AzgkZvDVEB/JdP8jQG1MHCHw==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hpMhv9r1pewmymsruzW+Cz2a5f4VI16P0FZ0SA5d2vqw2WVkS11T4ZQ2nQXHNoz24XOxdioCT7LbLWekzl+2eQ==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k74ZmNTWQI0elJ2+dsSeItv5q9PIiyBnIko0oWShIFGnzMcE9BQ8pC5P6K/fmi8LZYwkIJHXXWPj8PI+7oZUjg==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idcpUX7yhxPZXYu7NYGq0/py1FtOmo8QywER/pIaZ/Fg6nOGVcdxfxl4YcyH3Ab90k/L3k603HSpC1qDPbXmwA==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nNpAUGGGB714DYciU/GCxu9lMs+DxX4RHrpcjI6foQ8255PPJp2xy5Qn1l65xjGI/7WMoyTGbEjkhhWyw0OnZQ==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qJtzn1u17gYens2aUf1q4dR9GnEx6+uQ2WprBC7z4teVDVOuvAv2YGFDwAKuOC48X7zw2xUu8dVShyfj2prMeQ==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Zekx1wYfEYO4lCf1v6KhoDH1LQPJ2kLamGL9zLwPpb5tKzhRt5pFHGRUEqoF4j7N8DjpHheLWjf1o7lZcECe2Q==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TCvtbfPO76wQ8molPAJRAfior75oPfSovodTFNQUvu5v+xaxFPCz/29v5fiUKDC/7GUtpA+qrRRZx3bzg2K2/Q==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Pnmceql8GwN4KU0BBC0GjkNRvknboJBBQF6OZR8JOBst0/pZUnJa8lmV17PVpp4UgMA7I+JqksYMpGjmVB26Vw==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ufmnuWw1POeFKkCnFbatoI1R6tiRgewuVXLkUzrp9aTbKk5oYdGX8xZJPEFr0+Tf/aXu9GZkv8n2jzJzi8VkIA==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externalLink1.xml?ContentType=application/vnd.openxmlformats-officedocument.spreadsheetml.externalLink+xml">
        <DigestMethod Algorithm="http://www.w3.org/2001/04/xmlenc#sha512"/>
        <DigestValue>B3H7O1XI6kXtR0ny0gL+pj5+wxgNmcRmYWfXX9gAw/Ks3jLGtQ375rWAl+3J8MZGIu2SfJjIxE5iE/Lx0hmI9w==</DigestValue>
      </Reference>
      <Reference URI="/xl/externalLinks/externalLink10.xml?ContentType=application/vnd.openxmlformats-officedocument.spreadsheetml.externalLink+xml">
        <DigestMethod Algorithm="http://www.w3.org/2001/04/xmlenc#sha512"/>
        <DigestValue>YrWKTp+kipVJA41jMV3fddZxbI2Rm5YKrT71UUM2jY0WfJcj4I4xNrRy+AAlgc5gr12xuOXmZyhz0VqAer4DFQ==</DigestValue>
      </Reference>
      <Reference URI="/xl/externalLinks/externalLink100.xml?ContentType=application/vnd.openxmlformats-officedocument.spreadsheetml.externalLink+xml">
        <DigestMethod Algorithm="http://www.w3.org/2001/04/xmlenc#sha512"/>
        <DigestValue>ycGwPSWUfpItE1T09UpmY/Tj/+Hcsjou+N2PY5pi4Tn60xYYli5bba8/veiUmZvKzjht4bsmQyp5lj1jLeapMw==</DigestValue>
      </Reference>
      <Reference URI="/xl/externalLinks/externalLink101.xml?ContentType=application/vnd.openxmlformats-officedocument.spreadsheetml.externalLink+xml">
        <DigestMethod Algorithm="http://www.w3.org/2001/04/xmlenc#sha512"/>
        <DigestValue>2Rniq69+LNpd3kKzhfDrNpRloCmpMhH1VJ2LDcDx6QOvjkdoffThuZaxyVLp9lBWRtBdaamAmSL0NId5Z3VTWw==</DigestValue>
      </Reference>
      <Reference URI="/xl/externalLinks/externalLink102.xml?ContentType=application/vnd.openxmlformats-officedocument.spreadsheetml.externalLink+xml">
        <DigestMethod Algorithm="http://www.w3.org/2001/04/xmlenc#sha512"/>
        <DigestValue>j8ygu8YxAvYmkO3WMUzDhC2AaNmeTqXpW2T1H3KZMZz0uc66Jgq34uqdVxLj05USukCF9URy3ohLyBXwGREdog==</DigestValue>
      </Reference>
      <Reference URI="/xl/externalLinks/externalLink103.xml?ContentType=application/vnd.openxmlformats-officedocument.spreadsheetml.externalLink+xml">
        <DigestMethod Algorithm="http://www.w3.org/2001/04/xmlenc#sha512"/>
        <DigestValue>Z7Gc2WVHAcZL0Y2eBoY4Ktvx5v8pNZApSOyLuAPMZ0f9ynFRvgQx2PPAqGDknkVJhpdcmu05a6kUpRclNeSH4Q==</DigestValue>
      </Reference>
      <Reference URI="/xl/externalLinks/externalLink104.xml?ContentType=application/vnd.openxmlformats-officedocument.spreadsheetml.externalLink+xml">
        <DigestMethod Algorithm="http://www.w3.org/2001/04/xmlenc#sha512"/>
        <DigestValue>FBigKbDB7n0FWeCL7tAY1nv56j+INviW+lC2UZMpYkjYajXgOZe1XeaqiosCO/JE510pAAhZXeB9QoIBZG19yw==</DigestValue>
      </Reference>
      <Reference URI="/xl/externalLinks/externalLink105.xml?ContentType=application/vnd.openxmlformats-officedocument.spreadsheetml.externalLink+xml">
        <DigestMethod Algorithm="http://www.w3.org/2001/04/xmlenc#sha512"/>
        <DigestValue>VwxZF8HLKkowOwr/p7ao3gKvZx0IhQ9QxuEsdj8My7n6CqHXBDRgV/4vo3hyszLoOqw/Dd5OX+CGY3tv4S6bTg==</DigestValue>
      </Reference>
      <Reference URI="/xl/externalLinks/externalLink106.xml?ContentType=application/vnd.openxmlformats-officedocument.spreadsheetml.externalLink+xml">
        <DigestMethod Algorithm="http://www.w3.org/2001/04/xmlenc#sha512"/>
        <DigestValue>ueKOQPQaLUoXP+TJrdvz/sJEpehJ381c2IhXqDRcWCWPw40tRbKPQy9+FWv9VMYxCPgcojbjnIEX/7PvG/peDA==</DigestValue>
      </Reference>
      <Reference URI="/xl/externalLinks/externalLink107.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08.xml?ContentType=application/vnd.openxmlformats-officedocument.spreadsheetml.externalLink+xml">
        <DigestMethod Algorithm="http://www.w3.org/2001/04/xmlenc#sha512"/>
        <DigestValue>thb4axTPbRJnb8FQ2TL8P+xsCFEwT86kw4238uSa4jbTMlH6sLtU+POtSYYDBmtr3nTaMs6/rvXxO0XuUYQ66g==</DigestValue>
      </Reference>
      <Reference URI="/xl/externalLinks/externalLink10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11.xml?ContentType=application/vnd.openxmlformats-officedocument.spreadsheetml.externalLink+xml">
        <DigestMethod Algorithm="http://www.w3.org/2001/04/xmlenc#sha512"/>
        <DigestValue>Wai8s147rTMD/Nlb2BwVwZfKkQE41/QFVzeFxiYv3qtPCyNNUvF6smazUah/CBnNoe5wPenMDv7g/0i/Arh3Vw==</DigestValue>
      </Reference>
      <Reference URI="/xl/externalLinks/externalLink110.xml?ContentType=application/vnd.openxmlformats-officedocument.spreadsheetml.externalLink+xml">
        <DigestMethod Algorithm="http://www.w3.org/2001/04/xmlenc#sha512"/>
        <DigestValue>KMplep55YAOVtywtdlhMTT+YJiVm1AbGIa5s6OdaNNvQzf6A1Jc1xcoDciL92wlbDHT1yLrsWRInTd1paArZOg==</DigestValue>
      </Reference>
      <Reference URI="/xl/externalLinks/externalLink111.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2.xml?ContentType=application/vnd.openxmlformats-officedocument.spreadsheetml.externalLink+xml">
        <DigestMethod Algorithm="http://www.w3.org/2001/04/xmlenc#sha512"/>
        <DigestValue>t0UFg2hpozOwHxmd0I7juOfxHNHqsaOFdUrDn3L8kUvVmtN4Y84Su/Y9cLj2GnZnirzUzz27k0/uqPHJFGRq8Q==</DigestValue>
      </Reference>
      <Reference URI="/xl/externalLinks/externalLink113.xml?ContentType=application/vnd.openxmlformats-officedocument.spreadsheetml.externalLink+xml">
        <DigestMethod Algorithm="http://www.w3.org/2001/04/xmlenc#sha512"/>
        <DigestValue>Ud/y+wtcAGwkCW/u0nDaiSHuIclQlFzKpIMQjFucCUmwpFZaa6FrcbhnvJfnYDCrjjKeOHvVPpiX7LitKKKsMQ==</DigestValue>
      </Reference>
      <Reference URI="/xl/externalLinks/externalLink114.xml?ContentType=application/vnd.openxmlformats-officedocument.spreadsheetml.externalLink+xml">
        <DigestMethod Algorithm="http://www.w3.org/2001/04/xmlenc#sha512"/>
        <DigestValue>lylOV/ABHIVHRXfBkGVVw1nKTYkKB9vAKMlO97t9a6tjo3BtLhivwJwvN1s0uaBRUXXy9OQd3PWHta+k/9ADuA==</DigestValue>
      </Reference>
      <Reference URI="/xl/externalLinks/externalLink115.xml?ContentType=application/vnd.openxmlformats-officedocument.spreadsheetml.externalLink+xml">
        <DigestMethod Algorithm="http://www.w3.org/2001/04/xmlenc#sha512"/>
        <DigestValue>CwVtOn8RVHRo76ZlukKfjBRFeqMlKquBBxwsZ38u+0erMipn/L7lKPjf4mGc6CS/Fm9iiE/ey00924kS5EI5jw==</DigestValue>
      </Reference>
      <Reference URI="/xl/externalLinks/externalLink116.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17.xml?ContentType=application/vnd.openxmlformats-officedocument.spreadsheetml.externalLink+xml">
        <DigestMethod Algorithm="http://www.w3.org/2001/04/xmlenc#sha512"/>
        <DigestValue>uem68qGn+XV9DVaxs00tYqIS4vLD47rsk+Mdu/3VEVmPmMk7GDSprG6GtSNzoIUXoAQLOv8Ny/3q8H+ZsgTGLg==</DigestValue>
      </Reference>
      <Reference URI="/xl/externalLinks/externalLink12.xml?ContentType=application/vnd.openxmlformats-officedocument.spreadsheetml.externalLink+xml">
        <DigestMethod Algorithm="http://www.w3.org/2001/04/xmlenc#sha512"/>
        <DigestValue>SuB8K3h7AfEtYqnfhVREJ3bp9+q3OvB6xywtFaXZwGyTq03y37K3LgSwSAhDqN7bG7ONcEwfYe/8UtLMEK8kKQ==</DigestValue>
      </Reference>
      <Reference URI="/xl/externalLinks/externalLink13.xml?ContentType=application/vnd.openxmlformats-officedocument.spreadsheetml.externalLink+xml">
        <DigestMethod Algorithm="http://www.w3.org/2001/04/xmlenc#sha512"/>
        <DigestValue>zBXLzGOS6are1ZUY7zxeVxK7sDxwI+eLr8X4rThxU1GORAiUMKSQK7HZ+z2CfIqkhtoRj/1N1FxWerRYZXEmTA==</DigestValue>
      </Reference>
      <Reference URI="/xl/externalLinks/externalLink14.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5.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6.xml?ContentType=application/vnd.openxmlformats-officedocument.spreadsheetml.externalLink+xml">
        <DigestMethod Algorithm="http://www.w3.org/2001/04/xmlenc#sha512"/>
        <DigestValue>A9Oa3rEKCTVr8kFJ3MHbBpXe0C7yiNDZv1nXE34ZeLPUzwYz8IFgRwYiK5oPYxtePs8+zvedXE9xob14sepBBw==</DigestValue>
      </Reference>
      <Reference URI="/xl/externalLinks/externalLink17.xml?ContentType=application/vnd.openxmlformats-officedocument.spreadsheetml.externalLink+xml">
        <DigestMethod Algorithm="http://www.w3.org/2001/04/xmlenc#sha512"/>
        <DigestValue>fFEoyROaVmfyZIcrjwrJo5F8Hr/AscTwQhhOr0sMocCZMIcZQUu/EeKQTJL7h7kdC4QYSH897lT2vkHhp4gXvQ==</DigestValue>
      </Reference>
      <Reference URI="/xl/externalLinks/externalLink18.xml?ContentType=application/vnd.openxmlformats-officedocument.spreadsheetml.externalLink+xml">
        <DigestMethod Algorithm="http://www.w3.org/2001/04/xmlenc#sha512"/>
        <DigestValue>Fssf56PRVWZChgjVMlWqtztVYPDTA1atDr9/QL3PZknpWElY5DuZl2p4B262mADBwsvtWT4wOO9JjneqvdlaoQ==</DigestValue>
      </Reference>
      <Reference URI="/xl/externalLinks/externalLink19.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2.xml?ContentType=application/vnd.openxmlformats-officedocument.spreadsheetml.externalLink+xml">
        <DigestMethod Algorithm="http://www.w3.org/2001/04/xmlenc#sha512"/>
        <DigestValue>fUjZvWN0D4hSwbHoufRUiiBIZzcetFO8zfGnxXfMidV0rMQ3Gbsl+pvzFrdpEuOecubrbnqk0d5dRIgItWKpbw==</DigestValue>
      </Reference>
      <Reference URI="/xl/externalLinks/externalLink20.xml?ContentType=application/vnd.openxmlformats-officedocument.spreadsheetml.externalLink+xml">
        <DigestMethod Algorithm="http://www.w3.org/2001/04/xmlenc#sha512"/>
        <DigestValue>1crW446uHGeguqkr6eW5/PYdDKAZsExRFW3tscyo256c226hxXM+E8mV8k8kHL91CC+80nBH4gCZr4r2qfPQFA==</DigestValue>
      </Reference>
      <Reference URI="/xl/externalLinks/externalLink21.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2.xml?ContentType=application/vnd.openxmlformats-officedocument.spreadsheetml.externalLink+xml">
        <DigestMethod Algorithm="http://www.w3.org/2001/04/xmlenc#sha512"/>
        <DigestValue>Awb/ZaJPR3zg1kFHdBULDwq6Y+6rx1RTVeSuC9XGf6K9bWcx9ze1OFsu1q80YdYdeAcx/DElUDbq43ZPtpcpIQ==</DigestValue>
      </Reference>
      <Reference URI="/xl/externalLinks/externalLink23.xml?ContentType=application/vnd.openxmlformats-officedocument.spreadsheetml.externalLink+xml">
        <DigestMethod Algorithm="http://www.w3.org/2001/04/xmlenc#sha512"/>
        <DigestValue>9gWKpRvsiQ0BxONwlOZ5T/mAiwneSIrdYq4uXadIMtfWcbXWPlhFdcGMObqjD+3CXe3rdqY/EecH+RRDkVy44Q==</DigestValue>
      </Reference>
      <Reference URI="/xl/externalLinks/externalLink24.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25.xml?ContentType=application/vnd.openxmlformats-officedocument.spreadsheetml.externalLink+xml">
        <DigestMethod Algorithm="http://www.w3.org/2001/04/xmlenc#sha512"/>
        <DigestValue>F4M+zv9YJr2In3DISsF5VNz1TmxSCAvRmDF0qD/XLRsE0oMfXjfXrATmiwnOKyIpjIuDShb+RwQCOk5yAOZv+g==</DigestValue>
      </Reference>
      <Reference URI="/xl/externalLinks/externalLink26.xml?ContentType=application/vnd.openxmlformats-officedocument.spreadsheetml.externalLink+xml">
        <DigestMethod Algorithm="http://www.w3.org/2001/04/xmlenc#sha512"/>
        <DigestValue>MgDH5b+4dwZLj5CVwEddB5nTMkxxM0M+3nDXFlMwy8ISc/5KdqQKadldUSfHE2wBWsbsgPA7h8j1zsa65+4/9w==</DigestValue>
      </Reference>
      <Reference URI="/xl/externalLinks/externalLink27.xml?ContentType=application/vnd.openxmlformats-officedocument.spreadsheetml.externalLink+xml">
        <DigestMethod Algorithm="http://www.w3.org/2001/04/xmlenc#sha512"/>
        <DigestValue>kTV7hx/AX7aFfY0vl3sWPWP3PzBrdXoBEP7lthy0h3p3LP0QXabsAYAUZOFIr8lnDyEECprgMjLnxo6eylH9tw==</DigestValue>
      </Reference>
      <Reference URI="/xl/externalLinks/externalLink28.xml?ContentType=application/vnd.openxmlformats-officedocument.spreadsheetml.externalLink+xml">
        <DigestMethod Algorithm="http://www.w3.org/2001/04/xmlenc#sha512"/>
        <DigestValue>tlP98NonecFOCUw9H4u1EhDwYCSoMU+juiTxW8AVzgd+Xg3QOErZ4m93jwmt0CB7XdnNp2ZFFGzuK9qQ28Ey3w==</DigestValue>
      </Reference>
      <Reference URI="/xl/externalLinks/externalLink29.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3.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30.xml?ContentType=application/vnd.openxmlformats-officedocument.spreadsheetml.externalLink+xml">
        <DigestMethod Algorithm="http://www.w3.org/2001/04/xmlenc#sha512"/>
        <DigestValue>+1fptnezgJZgwylyYVR/IXDWS17ovMzOhXb0ik6luDZ0abHAMSkSkGivX9DORth6Dv125TxIAxGHF8SK7UmTuA==</DigestValue>
      </Reference>
      <Reference URI="/xl/externalLinks/externalLink31.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32.xml?ContentType=application/vnd.openxmlformats-officedocument.spreadsheetml.externalLink+xml">
        <DigestMethod Algorithm="http://www.w3.org/2001/04/xmlenc#sha512"/>
        <DigestValue>bXzNzCyvI2VvdwElRckkEY0bdUVurYBZtRTv3ZX0TzAKaQLjmm/vE6vzSx9jBU6uY1apCHUIohuxPGt8242eQg==</DigestValue>
      </Reference>
      <Reference URI="/xl/externalLinks/externalLink33.xml?ContentType=application/vnd.openxmlformats-officedocument.spreadsheetml.externalLink+xml">
        <DigestMethod Algorithm="http://www.w3.org/2001/04/xmlenc#sha512"/>
        <DigestValue>6oVscV9cXkNBLrRiWDmIk4tRfs6VvK4CqhAWLzU4qebIE/Hj9fSM9gyY8Abb7Quku6JFYCqpnEm1VZlJ8czBKA==</DigestValue>
      </Reference>
      <Reference URI="/xl/externalLinks/externalLink34.xml?ContentType=application/vnd.openxmlformats-officedocument.spreadsheetml.externalLink+xml">
        <DigestMethod Algorithm="http://www.w3.org/2001/04/xmlenc#sha512"/>
        <DigestValue>JsexLSLDxqAMKnypqy9Onv9yLB1UHKdzKoJkkdWNBNQCQu0exS/UgadnV0gjoqzyxyRmSLylpndxIDhS8vZQkA==</DigestValue>
      </Reference>
      <Reference URI="/xl/externalLinks/externalLink35.xml?ContentType=application/vnd.openxmlformats-officedocument.spreadsheetml.externalLink+xml">
        <DigestMethod Algorithm="http://www.w3.org/2001/04/xmlenc#sha512"/>
        <DigestValue>NcLWqmWqROYLS4QU/jt7iHUAQD5tN7KtaOKNkEQ3+c991/jo3yDFC1DjwQoTtkLP4tsiVAqWwz0lcCPc8EG/CA==</DigestValue>
      </Reference>
      <Reference URI="/xl/externalLinks/externalLink36.xml?ContentType=application/vnd.openxmlformats-officedocument.spreadsheetml.externalLink+xml">
        <DigestMethod Algorithm="http://www.w3.org/2001/04/xmlenc#sha512"/>
        <DigestValue>whtJeycPf3kZQYJs0vy7b8EugtjSJnR2E5uEU6b7q+OtCejaU9Fr80KQdeyHEqJzEYb1h7oexoCrzJzcTz4iwA==</DigestValue>
      </Reference>
      <Reference URI="/xl/externalLinks/externalLink37.xml?ContentType=application/vnd.openxmlformats-officedocument.spreadsheetml.externalLink+xml">
        <DigestMethod Algorithm="http://www.w3.org/2001/04/xmlenc#sha512"/>
        <DigestValue>t59YumaRTzApNH467QHRiMG9dqBSn0ygxOVFqCvrsZ+bp/3t9fiEe3WCe4cGj/prOeoCVffnVZgDqCzBZHE6/w==</DigestValue>
      </Reference>
      <Reference URI="/xl/externalLinks/externalLink38.xml?ContentType=application/vnd.openxmlformats-officedocument.spreadsheetml.externalLink+xml">
        <DigestMethod Algorithm="http://www.w3.org/2001/04/xmlenc#sha512"/>
        <DigestValue>5g2/vC5WVD+I8oAZiHjRCTmDfahOTEBO+nIyipOkrBMoimAdBIZPm65Ifux8ll3Y5Wvvf+s344Phi5+dtEGMyg==</DigestValue>
      </Reference>
      <Reference URI="/xl/externalLinks/externalLink39.xml?ContentType=application/vnd.openxmlformats-officedocument.spreadsheetml.externalLink+xml">
        <DigestMethod Algorithm="http://www.w3.org/2001/04/xmlenc#sha512"/>
        <DigestValue>+tll8gy6c97+dS6LFffF5v4vsZs74xbn5JVKmyvcy4a1V7Z1Yun1WY99qixn3UXbZm5z/8vm0gNxqs1Hrb3EYw==</DigestValue>
      </Reference>
      <Reference URI="/xl/externalLinks/externalLink4.xml?ContentType=application/vnd.openxmlformats-officedocument.spreadsheetml.externalLink+xml">
        <DigestMethod Algorithm="http://www.w3.org/2001/04/xmlenc#sha512"/>
        <DigestValue>gp118230qQr/SGLktZu98hynNtYAHtdidfqp5RIsZLuMYBVZ6JtUYNohIrvFgkMvLflKy0GoC4sU4bx8ZoBecQ==</DigestValue>
      </Reference>
      <Reference URI="/xl/externalLinks/externalLink40.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41.xml?ContentType=application/vnd.openxmlformats-officedocument.spreadsheetml.externalLink+xml">
        <DigestMethod Algorithm="http://www.w3.org/2001/04/xmlenc#sha512"/>
        <DigestValue>h9lNxe8I0r9ONDgsEPpyt19qPoPeTMp3gmfNqdR5uqvWmiz9AaLamRxHMPYirKzVLJGcq3TagPYKyS/qAhpn8Q==</DigestValue>
      </Reference>
      <Reference URI="/xl/externalLinks/externalLink42.xml?ContentType=application/vnd.openxmlformats-officedocument.spreadsheetml.externalLink+xml">
        <DigestMethod Algorithm="http://www.w3.org/2001/04/xmlenc#sha512"/>
        <DigestValue>b3ghjyGu7GJ9TsKiUzED++dApGHzlpg5GilrOYdoJpv3gzNCweaiVV8RIbGXrPeOD+7xg7q3ZXPCJgvNc8ImMw==</DigestValue>
      </Reference>
      <Reference URI="/xl/externalLinks/externalLink43.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44.xml?ContentType=application/vnd.openxmlformats-officedocument.spreadsheetml.externalLink+xml">
        <DigestMethod Algorithm="http://www.w3.org/2001/04/xmlenc#sha512"/>
        <DigestValue>+PiFOg8phc7frPxWmthn6yJHE8KrZBd2OP7aiCTH1nIEXAWfWg9Ia6wVXP1+Irs+nDko1OYrB2gsCdKbfnLk5Q==</DigestValue>
      </Reference>
      <Reference URI="/xl/externalLinks/externalLink45.xml?ContentType=application/vnd.openxmlformats-officedocument.spreadsheetml.externalLink+xml">
        <DigestMethod Algorithm="http://www.w3.org/2001/04/xmlenc#sha512"/>
        <DigestValue>9N9tZNB2YawF9h0vLb7v8riuHcvJjsm/pqPOjLL0QC04RyeFSMysjc9ZpDpQOv8Rcad85K6b/JEKMOYllPKmvg==</DigestValue>
      </Reference>
      <Reference URI="/xl/externalLinks/externalLink46.xml?ContentType=application/vnd.openxmlformats-officedocument.spreadsheetml.externalLink+xml">
        <DigestMethod Algorithm="http://www.w3.org/2001/04/xmlenc#sha512"/>
        <DigestValue>vbe8RghIz7Exnc0FtLprfCA3SgxQExKRxuYnhi0ukzK8UNrLYzimz585d4FA1dnO3l6t2GZ6+ER3dD9V/383sA==</DigestValue>
      </Reference>
      <Reference URI="/xl/externalLinks/externalLink47.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8.xml?ContentType=application/vnd.openxmlformats-officedocument.spreadsheetml.externalLink+xml">
        <DigestMethod Algorithm="http://www.w3.org/2001/04/xmlenc#sha512"/>
        <DigestValue>dyynkLA833lgNJMOY6KEkfVUtBqUYtuJAZJKQPIObVQtv9toVYwekKrzzMwktYMer5cjzCmY5cMNjlBymOtORA==</DigestValue>
      </Reference>
      <Reference URI="/xl/externalLinks/externalLink49.xml?ContentType=application/vnd.openxmlformats-officedocument.spreadsheetml.externalLink+xml">
        <DigestMethod Algorithm="http://www.w3.org/2001/04/xmlenc#sha512"/>
        <DigestValue>RTrfKh+Iz+dsPBF7innHpUq1UJqeQPsPUHePHNY/OL7c/AJWlrgfAXTYXNShNjCkTsvzaZKVunR2ttiz3WnvzQ==</DigestValue>
      </Reference>
      <Reference URI="/xl/externalLinks/externalLink5.xml?ContentType=application/vnd.openxmlformats-officedocument.spreadsheetml.externalLink+xml">
        <DigestMethod Algorithm="http://www.w3.org/2001/04/xmlenc#sha512"/>
        <DigestValue>Qwup3h1znZ1JLyPd073l3GzqwnUMVNpjtcm+ghcT9JF3CUNz0xb+848E8ePGOeDpZj62yyMBMovHz0jqund6lA==</DigestValue>
      </Reference>
      <Reference URI="/xl/externalLinks/externalLink50.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51.xml?ContentType=application/vnd.openxmlformats-officedocument.spreadsheetml.externalLink+xml">
        <DigestMethod Algorithm="http://www.w3.org/2001/04/xmlenc#sha512"/>
        <DigestValue>txWBqbXgacou0tkTvPfqTfewhlt7cW2wno3TEVw3m5QGUMorbWzbEpfTuJQKjc8b9d7bc1FRxqy/KewMXZ4F7w==</DigestValue>
      </Reference>
      <Reference URI="/xl/externalLinks/externalLink52.xml?ContentType=application/vnd.openxmlformats-officedocument.spreadsheetml.externalLink+xml">
        <DigestMethod Algorithm="http://www.w3.org/2001/04/xmlenc#sha512"/>
        <DigestValue>uBu456eHIgfRO4qe9LTT38GbelnMVJVyOVV3a2z4Ap9kfy6BXrRl1OkaZbss0P6/1aBKZfOLO2HvJhSPgMFzDA==</DigestValue>
      </Reference>
      <Reference URI="/xl/externalLinks/externalLink53.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54.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55.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6.xml?ContentType=application/vnd.openxmlformats-officedocument.spreadsheetml.externalLink+xml">
        <DigestMethod Algorithm="http://www.w3.org/2001/04/xmlenc#sha512"/>
        <DigestValue>Tb4P7tbfAmCeIP/yXx29ZchqsR+zuE8bXg6Qkcwyn8EjOx20P8CQWimZQoUYHX/+KmzgiCvr4ZNwjCBdtS7mkg==</DigestValue>
      </Reference>
      <Reference URI="/xl/externalLinks/externalLink57.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8.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9.xml?ContentType=application/vnd.openxmlformats-officedocument.spreadsheetml.externalLink+xml">
        <DigestMethod Algorithm="http://www.w3.org/2001/04/xmlenc#sha512"/>
        <DigestValue>EY01v8N7qksywJo8B/XyL7TPm+BkZ9ob09jyqFnPx4pr9h0/NAEEttOCYqZOMXFrHuBUCXfd/r7qlzofDg7WMA==</DigestValue>
      </Reference>
      <Reference URI="/xl/externalLinks/externalLink6.xml?ContentType=application/vnd.openxmlformats-officedocument.spreadsheetml.externalLink+xml">
        <DigestMethod Algorithm="http://www.w3.org/2001/04/xmlenc#sha512"/>
        <DigestValue>n8WtoNiUVv0PX3nu5nNEW0FeyeuWewImXuTtCiN24RyC+TiSdZXOgZekotO4uVPMmjwUI3d1PpAom5lwhHa1Tw==</DigestValue>
      </Reference>
      <Reference URI="/xl/externalLinks/externalLink60.xml?ContentType=application/vnd.openxmlformats-officedocument.spreadsheetml.externalLink+xml">
        <DigestMethod Algorithm="http://www.w3.org/2001/04/xmlenc#sha512"/>
        <DigestValue>s7kUgwIHIYRI02ATT/01psst/pkeOafdk87j4N/ONhDVUMAYDEEKjL5cvlwDPXFRyhXZhpDgxp9aWVW+eJfVsg==</DigestValue>
      </Reference>
      <Reference URI="/xl/externalLinks/externalLink61.xml?ContentType=application/vnd.openxmlformats-officedocument.spreadsheetml.externalLink+xml">
        <DigestMethod Algorithm="http://www.w3.org/2001/04/xmlenc#sha512"/>
        <DigestValue>XpeN3G9Wpy7GARAEIRkIRVsg4f6bzg3S+PzzUBLLRj/bv9BHgX81uiMxW+ogHv0rnDNFmW6yfOtiUtG/45zPNw==</DigestValue>
      </Reference>
      <Reference URI="/xl/externalLinks/externalLink62.xml?ContentType=application/vnd.openxmlformats-officedocument.spreadsheetml.externalLink+xml">
        <DigestMethod Algorithm="http://www.w3.org/2001/04/xmlenc#sha512"/>
        <DigestValue>w23F6fr/fCbl444WebsFwSMiuTODiCNmoGgFl/yCp4EB84HvZSI2JyFFzsoi+XzTMNj/CH+POqECrEEp0vUXHA==</DigestValue>
      </Reference>
      <Reference URI="/xl/externalLinks/externalLink63.xml?ContentType=application/vnd.openxmlformats-officedocument.spreadsheetml.externalLink+xml">
        <DigestMethod Algorithm="http://www.w3.org/2001/04/xmlenc#sha512"/>
        <DigestValue>ss18CabxzFIU5HIfI9FIqIhRNXdv/oYY7RKkEdf09hVYCXExIb3TIHzEr3SITfEf6LkDo74QfWDOV2dWf3gYPw==</DigestValue>
      </Reference>
      <Reference URI="/xl/externalLinks/externalLink64.xml?ContentType=application/vnd.openxmlformats-officedocument.spreadsheetml.externalLink+xml">
        <DigestMethod Algorithm="http://www.w3.org/2001/04/xmlenc#sha512"/>
        <DigestValue>0ENU03Xb8vX3q9NWCc/mpTL+OHQpsBUx3+BzfogQMn2soiK98P8nB/TVj/tkgocG60LFkZ5jWb2XZcUAG0UAUw==</DigestValue>
      </Reference>
      <Reference URI="/xl/externalLinks/externalLink65.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6.xml?ContentType=application/vnd.openxmlformats-officedocument.spreadsheetml.externalLink+xml">
        <DigestMethod Algorithm="http://www.w3.org/2001/04/xmlenc#sha512"/>
        <DigestValue>z7ZcOyrWq29njb/u4m8vPSVnles/7J1xUohmsu4OAmSKxr18LtT8P1nKJGh6HSb8/Isvzu3IP+ylNXslWX6yWg==</DigestValue>
      </Reference>
      <Reference URI="/xl/externalLinks/externalLink67.xml?ContentType=application/vnd.openxmlformats-officedocument.spreadsheetml.externalLink+xml">
        <DigestMethod Algorithm="http://www.w3.org/2001/04/xmlenc#sha512"/>
        <DigestValue>sXARnvyKAbmMVmI5qng41FctGXEQHPQmLgc5HYZdtxjhCHnL1iejIHiaoLQCinoYyGDJL0492vqdHDznJNssgQ==</DigestValue>
      </Reference>
      <Reference URI="/xl/externalLinks/externalLink68.xml?ContentType=application/vnd.openxmlformats-officedocument.spreadsheetml.externalLink+xml">
        <DigestMethod Algorithm="http://www.w3.org/2001/04/xmlenc#sha512"/>
        <DigestValue>mLwIIaYBPxj95C+iNIeFBXQ6CgPQCbitvZ5EPUD85MHYPydFneE/nyHxFGYXakA+Pwf0D6NbGznVFIkvrC0lrQ==</DigestValue>
      </Reference>
      <Reference URI="/xl/externalLinks/externalLink69.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7.xml?ContentType=application/vnd.openxmlformats-officedocument.spreadsheetml.externalLink+xml">
        <DigestMethod Algorithm="http://www.w3.org/2001/04/xmlenc#sha512"/>
        <DigestValue>06uzE64pGcBkcrsy+2ufLrv9DWO9DSiaRceYW8OTz+vpdpLP9X0fXeTwIqibplEa6DErL4vdR4Mb27Nh0aw1JA==</DigestValue>
      </Reference>
      <Reference URI="/xl/externalLinks/externalLink70.xml?ContentType=application/vnd.openxmlformats-officedocument.spreadsheetml.externalLink+xml">
        <DigestMethod Algorithm="http://www.w3.org/2001/04/xmlenc#sha512"/>
        <DigestValue>nYafNaxi0XSVugtMHIAYFyEpwR+nkhE6071OZ3l9Qj/hrwb/py2czbo1+ESLyMobL16Np5sEIsv4llqqomMNNw==</DigestValue>
      </Reference>
      <Reference URI="/xl/externalLinks/externalLink71.xml?ContentType=application/vnd.openxmlformats-officedocument.spreadsheetml.externalLink+xml">
        <DigestMethod Algorithm="http://www.w3.org/2001/04/xmlenc#sha512"/>
        <DigestValue>xflwxhAolQKRICB6+4Us7Sex7h/kNymNCDKtOIZyBUXuzm06UilD7TtUoFCMi47TbcAHiRKuWJOKcdZ9zg6rlg==</DigestValue>
      </Reference>
      <Reference URI="/xl/externalLinks/externalLink72.xml?ContentType=application/vnd.openxmlformats-officedocument.spreadsheetml.externalLink+xml">
        <DigestMethod Algorithm="http://www.w3.org/2001/04/xmlenc#sha512"/>
        <DigestValue>dfY9sAP2pa7aaEHN+oZBQ1prZFotd4fPbEb33qpL1FdWr4RSkpSadQXccYDxb2i7DTusX0Lzg9eMZ61liqadzQ==</DigestValue>
      </Reference>
      <Reference URI="/xl/externalLinks/externalLink73.xml?ContentType=application/vnd.openxmlformats-officedocument.spreadsheetml.externalLink+xml">
        <DigestMethod Algorithm="http://www.w3.org/2001/04/xmlenc#sha512"/>
        <DigestValue>9Vxcj2tfKYbUCQCdzzH81PAf3shsyoIONbFUYKQjCEsVmMrYlWyqQAEt40AYxk2fcYVl0nRnUMGnW9wT4zzqiw==</DigestValue>
      </Reference>
      <Reference URI="/xl/externalLinks/externalLink74.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5.xml?ContentType=application/vnd.openxmlformats-officedocument.spreadsheetml.externalLink+xml">
        <DigestMethod Algorithm="http://www.w3.org/2001/04/xmlenc#sha512"/>
        <DigestValue>oMybDa8KNJAvEgM3fY4szDV5Jc0mpMBRUxJpMU5FHejC8TVXX0QDWH3Cxug4GfuQFKW4wTSBdQOatLjpmEZCrQ==</DigestValue>
      </Reference>
      <Reference URI="/xl/externalLinks/externalLink76.xml?ContentType=application/vnd.openxmlformats-officedocument.spreadsheetml.externalLink+xml">
        <DigestMethod Algorithm="http://www.w3.org/2001/04/xmlenc#sha512"/>
        <DigestValue>GwJJRhthT2C1jtGG0Jao/alSgmrP71SZiSFMrY3G2tKFClkSYtqnJU1sXLgVcUHUv2uwGuOer+p/9JJw0i12Gw==</DigestValue>
      </Reference>
      <Reference URI="/xl/externalLinks/externalLink77.xml?ContentType=application/vnd.openxmlformats-officedocument.spreadsheetml.externalLink+xml">
        <DigestMethod Algorithm="http://www.w3.org/2001/04/xmlenc#sha512"/>
        <DigestValue>OfVhyMpoyj7g1kvDYPBtYl2NjIiYjExWevK0fDHjXtOsX0MB9YnUp5hAlzuDj9rMZtpsf4LoY61acfiluszeFw==</DigestValue>
      </Reference>
      <Reference URI="/xl/externalLinks/externalLink78.xml?ContentType=application/vnd.openxmlformats-officedocument.spreadsheetml.externalLink+xml">
        <DigestMethod Algorithm="http://www.w3.org/2001/04/xmlenc#sha512"/>
        <DigestValue>CIK/jAFsaOgWdvTvsuPuIHnpGFWZbGpcxuw7Az9Aop0NjiU9ibPMBu4DRBsL4poxFO7WLh4dPWwP17OPlSXa/Q==</DigestValue>
      </Reference>
      <Reference URI="/xl/externalLinks/externalLink79.xml?ContentType=application/vnd.openxmlformats-officedocument.spreadsheetml.externalLink+xml">
        <DigestMethod Algorithm="http://www.w3.org/2001/04/xmlenc#sha512"/>
        <DigestValue>67GRTiypzScd+5wAf0iqInQt1zCih98QiO37cifNmH2R9ShtFjx/Ckqnuz4VxfMeXpwawcSqMB58ioWf86c3Uw==</DigestValue>
      </Reference>
      <Reference URI="/xl/externalLinks/externalLink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80.xml?ContentType=application/vnd.openxmlformats-officedocument.spreadsheetml.externalLink+xml">
        <DigestMethod Algorithm="http://www.w3.org/2001/04/xmlenc#sha512"/>
        <DigestValue>gHmm9Wcww0Byu6EVO9YPElK2nayoAMsQlmD4t8QXLfVEw0WTxQ+uuNyTNSw42nGOfYLV9rvpBv8yECXardmvQw==</DigestValue>
      </Reference>
      <Reference URI="/xl/externalLinks/externalLink81.xml?ContentType=application/vnd.openxmlformats-officedocument.spreadsheetml.externalLink+xml">
        <DigestMethod Algorithm="http://www.w3.org/2001/04/xmlenc#sha512"/>
        <DigestValue>dGKgHeuZJbMyWIX83ZITxIx5R4qVzR+1W87AGhSrFjGVqzIuuNgXxpXi2z63zbZrHN3lkAS8Pn9n4GpY4xPwFQ==</DigestValue>
      </Reference>
      <Reference URI="/xl/externalLinks/externalLink82.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83.xml?ContentType=application/vnd.openxmlformats-officedocument.spreadsheetml.externalLink+xml">
        <DigestMethod Algorithm="http://www.w3.org/2001/04/xmlenc#sha512"/>
        <DigestValue>iTdrcub1/+Wi/VJvL7ceyH49Xo5lzblj+tIztDLy9vGm7NciqUfx2UfUcHtp+UvuqHYaWb7Wydx7lX/EaVJSRQ==</DigestValue>
      </Reference>
      <Reference URI="/xl/externalLinks/externalLink84.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5.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86.xml?ContentType=application/vnd.openxmlformats-officedocument.spreadsheetml.externalLink+xml">
        <DigestMethod Algorithm="http://www.w3.org/2001/04/xmlenc#sha512"/>
        <DigestValue>ta5W8q99ouJyLrCXx2yFBt3q+silGOHNaWQPtl5WFALlkIQ+eeH/7IiGhMIv/HwGn6wQpjLt1nV2/tOy5MmoXg==</DigestValue>
      </Reference>
      <Reference URI="/xl/externalLinks/externalLink87.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8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89.xml?ContentType=application/vnd.openxmlformats-officedocument.spreadsheetml.externalLink+xml">
        <DigestMethod Algorithm="http://www.w3.org/2001/04/xmlenc#sha512"/>
        <DigestValue>kb6p1uGpw8qaMkBZqwnSLQhRKpElvn1m+C1BErTjTEcavNQX1Me8EiZHQ2q3gAkXthL9RHOWlZ/4IIvKd5GxCg==</DigestValue>
      </Reference>
      <Reference URI="/xl/externalLinks/externalLink9.xml?ContentType=application/vnd.openxmlformats-officedocument.spreadsheetml.externalLink+xml">
        <DigestMethod Algorithm="http://www.w3.org/2001/04/xmlenc#sha512"/>
        <DigestValue>CHHhtm0jeHBZiVw0fzgprtoN1SzgQVlDAysWumHtVFVnrVgqWsrx9qGVQhZFenaBNue7IUHEzyKjYjHUkoeKAA==</DigestValue>
      </Reference>
      <Reference URI="/xl/externalLinks/externalLink90.xml?ContentType=application/vnd.openxmlformats-officedocument.spreadsheetml.externalLink+xml">
        <DigestMethod Algorithm="http://www.w3.org/2001/04/xmlenc#sha512"/>
        <DigestValue>pjewHtvL07HK23TsvnUMU8QQtTa2he/G68xCldPSHBVmYLwdTc3NggNDEMXQK1k90yHMOR5bGN5k9zbUrugGIQ==</DigestValue>
      </Reference>
      <Reference URI="/xl/externalLinks/externalLink91.xml?ContentType=application/vnd.openxmlformats-officedocument.spreadsheetml.externalLink+xml">
        <DigestMethod Algorithm="http://www.w3.org/2001/04/xmlenc#sha512"/>
        <DigestValue>c8Zw+E3JG/AN1hPCQx1WOlALZgCAb0o332PSlwQmkwxqxM0knmwUlmNRuM+V0/30ccLby9fYizeoS+Tx/EtsZg==</DigestValue>
      </Reference>
      <Reference URI="/xl/externalLinks/externalLink92.xml?ContentType=application/vnd.openxmlformats-officedocument.spreadsheetml.externalLink+xml">
        <DigestMethod Algorithm="http://www.w3.org/2001/04/xmlenc#sha512"/>
        <DigestValue>akjRcVeU3bazPj3n2nFRkOQl7/EKdWWdYCEALD5Fu9dTQZdEzbgBa/kSKZJnjZeC5XFuFIE2CMhteMOLY1/6zQ==</DigestValue>
      </Reference>
      <Reference URI="/xl/externalLinks/externalLink93.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4.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5.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6.xml?ContentType=application/vnd.openxmlformats-officedocument.spreadsheetml.externalLink+xml">
        <DigestMethod Algorithm="http://www.w3.org/2001/04/xmlenc#sha512"/>
        <DigestValue>VZhVCOq3nlCPQtCAkV/zrT3h+sWgJpgZH795mt9gmBY3f2hF2+3rDoZfOgtw3DmOi5Q7PszGuluzGcto3PhptA==</DigestValue>
      </Reference>
      <Reference URI="/xl/externalLinks/externalLink97.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98.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99.xml?ContentType=application/vnd.openxmlformats-officedocument.spreadsheetml.externalLink+xml">
        <DigestMethod Algorithm="http://www.w3.org/2001/04/xmlenc#sha512"/>
        <DigestValue>NzR+Opu14ai+okyNvTiTAX3sEL35gsKy3GLWnpt35WPL01BJ2f9w7RaBz2uqFFPnQuM3prV4pGhMTiChQ+zO9Q==</DigestValue>
      </Reference>
      <Reference URI="/xl/media/image1.emf?ContentType=image/x-emf">
        <DigestMethod Algorithm="http://www.w3.org/2001/04/xmlenc#sha512"/>
        <DigestValue>4IsSxeNfeD+Jtp9UvU1xqwR9MlqqOqghJjICv+SUn0fm5WKrPq2Lqyv/f0QP9mLEa4ThaK29MrabEBMxe436Qw==</DigestValue>
      </Reference>
      <Reference URI="/xl/media/image2.emf?ContentType=image/x-emf">
        <DigestMethod Algorithm="http://www.w3.org/2001/04/xmlenc#sha512"/>
        <DigestValue>kCjG9zE+P5DHLqp4BLHhJ7kjzJRhgIMPlkrv+wPBv11CiCKL+zZRzlaTKtUaLveNwjsZzM2FDcRYZDtEsKb2eg==</DigestValue>
      </Reference>
      <Reference URI="/xl/media/image3.emf?ContentType=image/x-emf">
        <DigestMethod Algorithm="http://www.w3.org/2001/04/xmlenc#sha512"/>
        <DigestValue>lQ8qJaFj8S2RW6TDe8uiMPMAADXRvJTYq3AdRUN7Qxn/eKfD/v2KX6rSkHpOb7ijXcVtqpeb6qYgnr59cTz3Jg==</DigestValue>
      </Reference>
      <Reference URI="/xl/media/image4.png?ContentType=image/png">
        <DigestMethod Algorithm="http://www.w3.org/2001/04/xmlenc#sha512"/>
        <DigestValue>MuK0JRriWVgtCHSx599Djr27j0XqAHWXStnb+9/TmDkx92rK2ONBaUMan48MuxeFCzvotOdPdD9kmRbUi40HyA==</DigestValue>
      </Reference>
      <Reference URI="/xl/media/image5.png?ContentType=image/png">
        <DigestMethod Algorithm="http://www.w3.org/2001/04/xmlenc#sha512"/>
        <DigestValue>IFfk5w/xf/jePyR3V+NSGK9go77mjOw2Jc7CbCOAOdisnNT1/1y9OagGZKFlBvLOMnsGDjGP9drcGASszrzwOg==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o7pL3/CdZesGsQlpr49qXPCKFlwN3Yiuv8K/yA5T2RUZqxzOpMndGW/uA9mJpmoYMjcWhRiyi4pT6JWmyOFEdw==</DigestValue>
      </Reference>
      <Reference URI="/xl/printerSettings/printerSettings6.bin?ContentType=application/vnd.openxmlformats-officedocument.spreadsheetml.printerSettings">
        <DigestMethod Algorithm="http://www.w3.org/2001/04/xmlenc#sha512"/>
        <DigestValue>o7pL3/CdZesGsQlpr49qXPCKFlwN3Yiuv8K/yA5T2RUZqxzOpMndGW/uA9mJpmoYMjcWhRiyi4pT6JWmyOFEdw==</DigestValue>
      </Reference>
      <Reference URI="/xl/sharedStrings.xml?ContentType=application/vnd.openxmlformats-officedocument.spreadsheetml.sharedStrings+xml">
        <DigestMethod Algorithm="http://www.w3.org/2001/04/xmlenc#sha512"/>
        <DigestValue>+uli0nVG9fN2Rt/mdTvAS0/CqSkknw7KgSZB3oWHjvAyGwZoOHvwMHzeCU8d+oqSDWcNUOaAGs7hjQFEHxoCbA==</DigestValue>
      </Reference>
      <Reference URI="/xl/styles.xml?ContentType=application/vnd.openxmlformats-officedocument.spreadsheetml.styles+xml">
        <DigestMethod Algorithm="http://www.w3.org/2001/04/xmlenc#sha512"/>
        <DigestValue>vGONrIk929ywheJRHOiUTUPuan9sWz5FYZBaKW1+4JtKNEaoe5dkJuQtmmnSxa0FpZLom2gAU4N2YpC/zmZzzg==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M6zcUw26+Zm9o7FCh3DMxiAes1b/ifLy3mNhHRWteB0ezfpMxb63vZ1yHUItMDvAgM4z85W+kLc6BHHdmh7IxQ==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F4JhEXTGLbCcmIqH09Ab5bmbfIC9ypH0dqu11UnhMb3FrM9+0xWGGtfO3UFvKtKRb/LI8y7TLSgXFLZH/LSekw==</DigestValue>
      </Reference>
      <Reference URI="/xl/worksheets/sheet2.xml?ContentType=application/vnd.openxmlformats-officedocument.spreadsheetml.worksheet+xml">
        <DigestMethod Algorithm="http://www.w3.org/2001/04/xmlenc#sha512"/>
        <DigestValue>0fZEveFQCZmdME2KrRE2euoANI1oKHES2BgJezBi43iP95uCoSwsVpP8R82iCNEKPm08hQjYE0jbC/gF692sXQ==</DigestValue>
      </Reference>
      <Reference URI="/xl/worksheets/sheet3.xml?ContentType=application/vnd.openxmlformats-officedocument.spreadsheetml.worksheet+xml">
        <DigestMethod Algorithm="http://www.w3.org/2001/04/xmlenc#sha512"/>
        <DigestValue>ZK73NBja2fiVHHMHeW9q+bYAzdIAtdwTajHTvnR3naeRYaSpQuGrOXI93MSp1KvF2UI6L5r4fkCqaMBzoD7Bwg==</DigestValue>
      </Reference>
      <Reference URI="/xl/worksheets/sheet4.xml?ContentType=application/vnd.openxmlformats-officedocument.spreadsheetml.worksheet+xml">
        <DigestMethod Algorithm="http://www.w3.org/2001/04/xmlenc#sha512"/>
        <DigestValue>cZovAX20+mbqWnlEi6QKuZUoL2juX+wXkHltI6nNrY34MKxjEq1JgCG0LwaMDgnk4Z+bJhRQ0faqsN4/BP/C4A==</DigestValue>
      </Reference>
      <Reference URI="/xl/worksheets/sheet5.xml?ContentType=application/vnd.openxmlformats-officedocument.spreadsheetml.worksheet+xml">
        <DigestMethod Algorithm="http://www.w3.org/2001/04/xmlenc#sha512"/>
        <DigestValue>Vl9VUcc0XC/dSvXOf4C2E50hcPX5K8DWMKFWI1/3hW0CfqU3OPm/omhBCKDyhBO+j6E46O1Q2NqiQom6xxWS8Q==</DigestValue>
      </Reference>
      <Reference URI="/xl/worksheets/sheet6.xml?ContentType=application/vnd.openxmlformats-officedocument.spreadsheetml.worksheet+xml">
        <DigestMethod Algorithm="http://www.w3.org/2001/04/xmlenc#sha512"/>
        <DigestValue>yuTNlRPlSXwSimqqXOFGLJN9Obj/OkuRTWzZzyQkRzzBje1Y0/DmNjSG+q7lohRheI1ziIIeWjN5FCxEslORSA==</DigestValue>
      </Reference>
    </Manifest>
    <SignatureProperties>
      <SignatureProperty Id="idSignatureTime" Target="#idPackageSignature">
        <mdssi:SignatureTime xmlns:mdssi="http://schemas.openxmlformats.org/package/2006/digital-signature">
          <mdssi:Format>YYYY-MM-DDThh:mm:ssTZD</mdssi:Format>
          <mdssi:Value>2024-11-15T20:22:39Z</mdssi:Value>
        </mdssi:SignatureTime>
      </SignatureProperty>
    </SignatureProperties>
  </Object>
  <Object Id="idOfficeObject">
    <SignatureProperties>
      <SignatureProperty Id="idOfficeV1Details" Target="#idPackageSignature">
        <SignatureInfoV1 xmlns="http://schemas.microsoft.com/office/2006/digsig">
          <SetupID>{8EDFFE16-5B8F-4D3E-8666-D2926A6A7177}</SetupID>
          <SignatureText>Adriana Fernández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2024-11-15T20:22:39Z</xd:SigningTime>
          <xd:SigningCertificate>
            <xd:Cert>
              <xd:CertDigest>
                <DigestMethod Algorithm="http://www.w3.org/2001/04/xmlenc#sha512"/>
                <DigestValue>vfiPcCwSKGQjsYXE7KJKQrh19WV2inI0hYuwyqHTlTyI5F8ncHHnzK/Du61PxgqmoTOxsytpzr3Qdg/JICX7KQ==</DigestValue>
              </xd:CertDigest>
              <xd:IssuerSerial>
                <X509IssuerName>SERIALNUMBER=RUC80080610-7, CN=CODE100 S.A., OU=Prestador Cualificado de Servicios de Confianza, O=ICPP, C=PY</X509IssuerName>
                <X509SerialNumber>172836491809033973392027366740926410403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4BAACfAAAAAAAAAAAAAACwGQAALAsAACBFTUYAAAEAmBoAAKIAAAAGAAAAAAAAAAAAAAAAAAAAgAcAADgEAABYAQAAwQAAAAAAAAAAAAAAAAAAAMA/BQDo8QIACgAAABAAAAAAAAAAAAAAAEsAAAAQAAAAAAAAAAUAAAAeAAAAGAAAAAAAAAAAAAAAbwEAAKAAAAAnAAAAGAAAAAEAAAAAAAAAAAAAAAAAAAAlAAAADAAAAAEAAABMAAAAZAAAAAAAAAAAAAAAbgEAAJ8AAAAAAAAAAAAAAG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8PDwAAAAAAAlAAAADAAAAAEAAABMAAAAZAAAAAAAAAAAAAAAbgEAAJ8AAAAAAAAAAAAAAG8BAACgAAAAIQDwAAAAAAAAAAAAAACAPwAAAAAAAAAAAACAPwAAAAAAAAAAAAAAAAAAAAAAAAAAAAAAAAAAAAAAAAAAJQAAAAwAAAAAAACAKAAAAAwAAAABAAAAJwAAABgAAAABAAAAAAAAAPDw8AAAAAAAJQAAAAwAAAABAAAATAAAAGQAAAAAAAAAAAAAAG4BAACfAAAAAAAAAAAAAABv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AAAAAAAlAAAADAAAAAEAAABMAAAAZAAAAAAAAAAAAAAAbgEAAJ8AAAAAAAAAAAAAAG8BAACgAAAAIQDwAAAAAAAAAAAAAACAPwAAAAAAAAAAAACAPwAAAAAAAAAAAAAAAAAAAAAAAAAAAAAAAAAAAAAAAAAAJQAAAAwAAAAAAACAKAAAAAwAAAABAAAAJwAAABgAAAABAAAAAAAAAP///wAAAAAAJQAAAAwAAAABAAAATAAAAGQAAAAAAAAAAAAAAG4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1AC8AMQAxAC8AMgAwADIANAAHAAAABwAAAAUAAAAHAAAABwAAAAUAAAAHAAAABwAAAAcAAAAHAAAASwAAAEAAAAAwAAAABQAAACAAAAABAAAAAQAAABAAAAAAAAAAAAAAAG8BAACgAAAAAAAAAAAAAABv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g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hfaOQTEAAAA7AAAAEQAAAEwAAAAAAAAAAAAAAAAAAAD//////////3AAAABBAGQAcgBpAGEAbgBhACAARgBlAHIAbgDhAG4AZABlAHoAZAANAAAADAAAAAcAAAAFAAAACgAAAAsAAAAKAAAABQAAAAoAAAAKAAAABwAAAAsAAAAKAAAACwAAAAwAAAAKAAAACQAAAEsAAABAAAAAMAAAAAUAAAAgAAAAAQAAAAEAAAAQAAAAAAAAAAAAAABvAQAAoAAAAAAAAAAAAAAAbwEAAKAAAAAlAAAADAAAAAIAAAAnAAAAGAAAAAUAAAAAAAAA////AAAAAAAlAAAADAAAAAUAAABMAAAAZAAAAAAAAABhAAAAbgEAAJsAAAAAAAAAYQAAAG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YX2jkEPAAAAdgAAAAgAAABMAAAAAAAAAAAAAAAAAAAA//////////9cAAAAQwBvAG4AdABhAGQAbwByAAgAAAAIAAAABwAAAAQAAAAHAAAACAAAAAgAAAAFAAAASwAAAEAAAAAwAAAABQAAACAAAAABAAAAAQAAABAAAAAAAAAAAAAAAG8BAACgAAAAAAAAAAAAAABvAQAAoAAAACUAAAAMAAAAAgAAACcAAAAYAAAABQAAAAAAAAD///8AAAAAACUAAAAMAAAABQAAAEwAAABkAAAADgAAAIsAAABgAQAAmwAAAA4AAACLAAAAUwEAABEAAAAhAPAAAAAAAAAAAAAAAIA/AAAAAAAAAAAAAIA/AAAAAAAAAAAAAAAAAAAAAAAAAAAAAAAAAAAAAAAAAAAlAAAADAAAAAAAAIAoAAAADAAAAAUAAAAlAAAADAAAAAEAAAAYAAAADAAAAAAAAAASAAAADAAAAAEAAAAWAAAADAAAAAAAAABUAAAAaAEAAA8AAACLAAAAXwEAAJsAAAABAAAAVVWPQYX2jkEPAAAAiwAAAC8AAABMAAAABAAAAA4AAACLAAAAYQEAAJwAAACsAAAARgBpAHIAbQBhAGQAbwAgAHAAbwByADoAIABBAEQAUgBJAEEATgBBACAARABPAEwATwBSAEUAUwAgACAARgBFAFIATgBBAE4ARABFAFoAIABNAEkAUgBBAE4ARABBAHIABgAAAAMAAAAFAAAACwAAAAcAAAAIAAAACAAAAAQAAAAIAAAACAAAAAUAAAADAAAABAAAAAgAAAAJAAAACAAAAAMAAAAIAAAACgAAAAgAAAAEAAAACQAAAAoAAAAGAAAACgAAAAgAAAAHAAAABwAAAAQAAAAEAAAABgAAAAcAAAAIAAAACgAAAAgAAAAKAAAACQAAAAcAAAAHAAAABAAAAAwAAAADAAAACAAAAAgAAAAKAAAACQAAAAgAAAAWAAAADAAAAAAAAAAlAAAADAAAAAIAAAAOAAAAFAAAAAAAAAAQAAAAFAAAAA==</Object>
  <Object Id="idInvalidSigLnImg">AQAAAGwAAAAAAAAAAAAAAG4BAACfAAAAAAAAAAAAAACwGQAALAsAACBFTUYAAAEAFCEAAKkAAAAGAAAAAAAAAAAAAAAAAAAAgAcAADgEAABYAQAAwQAAAAAAAAAAAAAAAAAAAMA/BQDo8QIACgAAABAAAAAAAAAAAAAAAEsAAAAQAAAAAAAAAAUAAAAeAAAAGAAAAAAAAAAAAAAAbwEAAKAAAAAnAAAAGAAAAAEAAAAAAAAAAAAAAAAAAAAlAAAADAAAAAEAAABMAAAAZAAAAAAAAAAAAAAAbgEAAJ8AAAAAAAAAAAAAAG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8PDwAAAAAAAlAAAADAAAAAEAAABMAAAAZAAAAAAAAAAAAAAAbgEAAJ8AAAAAAAAAAAAAAG8BAACgAAAAIQDwAAAAAAAAAAAAAACAPwAAAAAAAAAAAACAPwAAAAAAAAAAAAAAAAAAAAAAAAAAAAAAAAAAAAAAAAAAJQAAAAwAAAAAAACAKAAAAAwAAAABAAAAJwAAABgAAAABAAAAAAAAAPDw8AAAAAAAJQAAAAwAAAABAAAATAAAAGQAAAAAAAAAAAAAAG4BAACfAAAAAAAAAAAAAABv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AAAAAAAlAAAADAAAAAEAAABMAAAAZAAAAAAAAAAAAAAAbgEAAJ8AAAAAAAAAAAAAAG8BAACgAAAAIQDwAAAAAAAAAAAAAACAPwAAAAAAAAAAAACAPwAAAAAAAAAAAAAAAAAAAAAAAAAAAAAAAAAAAAAAAAAAJQAAAAwAAAAAAACAKAAAAAwAAAABAAAAJwAAABgAAAABAAAAAAAAAP///wAAAAAAJQAAAAwAAAABAAAATAAAAGQAAAAAAAAAAAAAAG4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vAQAAoAAAAAAAAAAAAAAAb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YX2jkExAAAAOwAAABEAAABMAAAAAAAAAAAAAAAAAAAA//////////9wAAAAQQBkAHIAaQBhAG4AYQAgAEYAZQByAG4A4QBuAGQAZQB6ACIADQAAAAwAAAAHAAAABQAAAAoAAAALAAAACgAAAAUAAAAKAAAACgAAAAcAAAALAAAACgAAAAsAAAAMAAAACgAAAAkAAABLAAAAQAAAADAAAAAFAAAAIAAAAAEAAAABAAAAEAAAAAAAAAAAAAAAbwEAAKAAAAAAAAAAAAAAAG8BAACgAAAAJQAAAAwAAAACAAAAJwAAABgAAAAFAAAAAAAAAP///wAAAAAAJQAAAAwAAAAFAAAATAAAAGQAAAAAAAAAYQAAAG4BAACbAAAAAAAAAGEAAABv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GF9o5BDwAAAHYAAAAIAAAATAAAAAAAAAAAAAAAAAAAAP//////////XAAAAEMAbwBuAHQAYQBkAG8AcgAIAAAACAAAAAcAAAAEAAAABwAAAAgAAAAIAAAABQAAAEsAAABAAAAAMAAAAAUAAAAgAAAAAQAAAAEAAAAQAAAAAAAAAAAAAABvAQAAoAAAAAAAAAAAAAAAbwEAAKAAAAAlAAAADAAAAAIAAAAnAAAAGAAAAAUAAAAAAAAA////AAAAAAAlAAAADAAAAAUAAABMAAAAZAAAAA4AAACLAAAAYAEAAJsAAAAOAAAAiwAAAFMBAAARAAAAIQDwAAAAAAAAAAAAAACAPwAAAAAAAAAAAACAPwAAAAAAAAAAAAAAAAAAAAAAAAAAAAAAAAAAAAAAAAAAJQAAAAwAAAAAAACAKAAAAAwAAAAFAAAAJQAAAAwAAAABAAAAGAAAAAwAAAAAAAAAEgAAAAwAAAABAAAAFgAAAAwAAAAAAAAAVAAAAGgBAAAPAAAAiwAAAF8BAACbAAAAAQAAAFVVj0GF9o5BDwAAAIsAAAAvAAAATAAAAAQAAAAOAAAAiwAAAGEBAACcAAAArAAAAEYAaQByAG0AYQBkAG8AIABwAG8AcgA6ACAAQQBEAFIASQBBAE4AQQAgAEQATwBMAE8AUgBFAFMAIAAgAEYARQBSAE4AQQBOAEQARQBaACAATQBJAFIAQQBOAEQAQQAvAAYAAAADAAAABQAAAAsAAAAHAAAACAAAAAgAAAAEAAAACAAAAAgAAAAFAAAAAwAAAAQAAAAIAAAACQAAAAgAAAADAAAACAAAAAoAAAAIAAAABAAAAAkAAAAKAAAABgAAAAoAAAAIAAAABwAAAAcAAAAEAAAABAAAAAYAAAAHAAAACAAAAAoAAAAIAAAACgAAAAkAAAAHAAAABwAAAAQAAAAMAAAAAwAAAAgAAAAIAAAACg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ji6UDvFP7squkJO//f9sK2QThjBQNHTvojAos/5If4sKAXmcY0+YCHFgqvYmoW4mCRxqUTAzTELw
jc99AC2YMg==</DigestValue>
    </Reference>
    <Reference Type="http://www.w3.org/2000/09/xmldsig#Object" URI="#idOfficeObject">
      <DigestMethod Algorithm="http://www.w3.org/2001/04/xmlenc#sha512"/>
      <DigestValue>F9Cdy9oxO7Jw2cHKU3+B9SEiTSBKL76bLT+H9EVOaZF9NVbHxwptxZ7/PuyDm9Kxrbu8kHGK1HPW
iT2EVJH3mA==</DigestValue>
    </Reference>
    <Reference Type="http://uri.etsi.org/01903#SignedProperties" URI="#idSignedProperties">
      <Transforms>
        <Transform Algorithm="http://www.w3.org/TR/2001/REC-xml-c14n-20010315"/>
      </Transforms>
      <DigestMethod Algorithm="http://www.w3.org/2001/04/xmlenc#sha512"/>
      <DigestValue>u832VE6UhGqirs+z/WGr+Djs8uIDecTDZh9/Plg3mc0I0kLp+7ysiFxQSw6WY6LG7i4ExGm67ZHK
aZzR2wUC7Q==</DigestValue>
    </Reference>
    <Reference Type="http://www.w3.org/2000/09/xmldsig#Object" URI="#idValidSigLnImg">
      <DigestMethod Algorithm="http://www.w3.org/2001/04/xmlenc#sha512"/>
      <DigestValue>5ZoZ0UBByQVRvjoaFJU3fQDFZwxtpAw1MnDbpQhfmklqIBArx3gnGiCN2XsSZQ4bZb6vUJme3tTS
C/u3I0THPA==</DigestValue>
    </Reference>
    <Reference Type="http://www.w3.org/2000/09/xmldsig#Object" URI="#idInvalidSigLnImg">
      <DigestMethod Algorithm="http://www.w3.org/2001/04/xmlenc#sha512"/>
      <DigestValue>opJ16zYGbVJaeCtQ9akEsrATWvV10bEg38HCs7l1kLoNU2aOgVP2mCGeP4XxINaI1s/PVa219hQ4
w4RefCN0nQ==</DigestValue>
    </Reference>
  </SignedInfo>
  <SignatureValue>cT/lV8MIq5LEtUluwhOdjHm5Y2o15u+RCk5VfeD2bkXUbXBl3D0ZwK5Zj7QYIgeBd06DG2RKjQ1k
AWI9rDvsCUUM6gX1WJCU/bnPr3hjEr1sXy7h9p1pqlfQECvC+tG5DEP66EsO9X0dWgraIHBODr+L
9VAP0dTg3QMHttvnBKPlDHTtnykp/pm1DRqm6B8RfUcf0yzEbxJSKvThEs1uDfK2L5WeZihFKFax
WX6pvt67hEoQJa3+kod040REq1zWxRl0M5/O45D+NzazXznytyLn8Aa/MefDBrWNiLt03JIIcuWi
iyvx2hmoaHGJa+fxDc6XzpuO4wJeMKKFGSpvaw==</SignatureValue>
  <KeyInfo>
    <X509Data>
      <X509Certificate>MIIHqDCCBZCgAwIBAgIQN3kHftiTpYJKIcNonFSBeDANBgkqhkiG9w0BAQ0FADCBhTELMAkGA1UEBhMCUFkxDTALBgNVBAoTBElDUFAxODA2BgNVBAsTL1ByZXN0YWRvciBDdWFsaWZpY2FkbyBkZSBTZXJ2aWNpb3MgZGUgQ29uZmlhbnphMRUwEwYDVQQDEwxDT0RFMTAwIFMuQS4xFjAUBgNVBAUTDVJVQzgwMDgwNjEwLTcwHhcNMjMxMDEwMTMxODMxWhcNMjUxMDEwMTMxODMxWjCBvDELMAkGA1UEBhMCUFkxNjA0BgNVBAoMLUNFUlRJRklDQURPIENVQUxJRklDQURPIERFIEZJUk1BIEVMRUNUUsOTTklDQTELMAkGA1UECxMCRjIxGDAWBgNVBAQTD0dVU1RBTEUgQ0FSRE9OSTEUMBIGA1UEKhMLSlVBTiBNQU5VRUwxJDAiBgNVBAMTG0pVQU4gTUFOVUVMIEdVU1RBTEUgQ0FSRE9OSTESMBAGA1UEBRMJQ0kyNDc5ODIxMIIBIjANBgkqhkiG9w0BAQEFAAOCAQ8AMIIBCgKCAQEA6eRNDKDaZz8Ngf2om9s83W7NHE9UL+Sqlq71qVvI1lf7MvJelOSS/JWtaBuRNN3Vw4sC50GHeWms3s6MFTcfMiulJ8uTwlW8bMkHr+yKasVVLA5tZcRdrEcnyd5nV9yErt7NQZeQ40ep3GegbH6becf0pHBieo2qRrow14VtJJzVS20nArURy3d9cicbBR7ALXnZL2772bhnl4hquugFI56pjeVCIxdkNhTRsEJP83EKhcjNIufnJCCrhpK9ZK7PU3aeQ3FuIrTii08nFmcIfq7dqX4NNbrtjFfqFfrJEyjqezOFbJwfMQjzIv4UxY2yCOJwHXpwD9uulZuU4pWjxQIDAQABo4IC2TCCAtUwDAYDVR0TAQH/BAIwADAdBgNVHQ4EFgQU1ATGvuIcfqbCXEKkt4Ggb4c9yqswHwYDVR0jBBgwFoAUvjVUYmhg5ybTMcFfl7Hi9mTOB/UwDgYDVR0PAQH/BAQDAgXgMFAGA1UdEQRJMEeBGEpVQU4uR1VTVEFMRUBVRU5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g9uK025k7NEqNtU9UT1N5wxOHQgS8ZO+AxrOln3SZ1Zg74g1bSU/kpTrGqQL29yUQhymOe7UQCf7cL7xXyR7JI5F8tABYDyZWjWhDxwy1GCD0hxjlTnFdLXDv2swQQi70vOvq6Y+Bza8wctYGu23ykMUPpsmEx1FYwD4FFYQ2MMD5V7LF1iby4SoGxke/A89YayIFF/eVJZRg347dGlj/Ir6A/f5dqpkXdvY7BW1Xe1v+qbEShgGPqfh+KR00LXEFMLIysm8poXeUfFw5G6r4rnCKwbmPis25ai98PsTEEcbL8dMyzvA4/6X1HVxz8+zTdgWDFzD+lNVjTOWYI2fGX8518E1iBQeztaXttp1Ndfklw3CnQjOTDChFr9ARfe03l/jur7TyguRbKPTh7+4M8rSO/OyYfHSO50Omf/mxx1iWYiq66StZLxxowtTnzTbmBM38zDnvz99Zoc8+Xk13JYWxNdoApse1pr6Uf+YYimkP5IuOLLVOhQ+DKwCwRNzMYApzj18oUnf5v/SAb6EZhnC5/llb1pUiScu/GHZUEz0auRkk6gaosZ6e+xUR+zXsoLa2yr4hHKvc21YNWXg4qoSV1J2+J8vLbyDMD4uNgLYfZs63HzC0TLx9CzZZiXBpHXADbv3/DG0OPn1m+zKUkWncyX5KwvVcUM/2SDb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512"/>
        <DigestValue>p2luHhv/hOnn0eUNPuMdjIudp/2tJY2aSQaZFFEsaxAz4Fu8rVYq36QEymJG8X/FO2Kjuz+ceBrTGgYfcjHJuw==</DigestValue>
      </Reference>
      <Reference URI="/xl/calcChain.xml?ContentType=application/vnd.openxmlformats-officedocument.spreadsheetml.calcChain+xml">
        <DigestMethod Algorithm="http://www.w3.org/2001/04/xmlenc#sha512"/>
        <DigestValue>wNQXHuW39A/icXaVxw1y6U+8FpElNb8ezbSwICUPmhC/Xh9WxFCx2GSzKlaJHGRo9iGQNspkWx3eD9GXmA3SZA==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drawing1.xml?ContentType=application/vnd.openxmlformats-officedocument.drawing+xml">
        <DigestMethod Algorithm="http://www.w3.org/2001/04/xmlenc#sha512"/>
        <DigestValue>+6MavXYbN+jj+eWf1I4lzQyGvvFij08JjC8TZJr5DeEv1AWRstSFvT3Qj6Xb1X+e+IraLgng5QAqrdx5DlJpTg==</DigestValue>
      </Reference>
      <Reference URI="/xl/drawings/vmlDrawing1.vml?ContentType=application/vnd.openxmlformats-officedocument.vmlDrawing">
        <DigestMethod Algorithm="http://www.w3.org/2001/04/xmlenc#sha512"/>
        <DigestValue>OX/8NwTbd4/K1Lfk9lCjKSXDgDnYV2StnLHpTXGpoXyFZ4gSVcr85DwBdXcRZIYAbk7mJFuuBISLi3CN44u8VQ==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1aTUjkcOBgG+dCdEZPNAYqmc7ITmzq39UeT95EHnoYOiUyJiWgWEjocU9BHu5GL0ALw6D/OmxzOKHknoqzEbbQ==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jXv/IsbgQ4lbUx4L1veXVZ0cKJkLLTCf5fBjObcOaFMokMEf/2QuWqS0QK6IFwZGy9N4er6NIZ2T9a9FK2gzmg==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Afeca9UwpWD/3USEc7KSuOgnCBKVecf/kIw9Meo0tZk7TEpwMsp8nkqKLRi6TjAV6tr43L9JSYfpbXSJElg3hQ==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VPlUpEMsU5mHc/9iE8Qd8G/71SjzynBRUSEveV4eja7SewQ+peG9jb3TVnuZAMrnb38GWs1kgdaa+bT3lR7+IA==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aRZZ+BfbHi1G2DrhlvCKRRTaL853fZdewoBKtoKFIEUESWtSVbGEnQ1ht8cQUh/Exgf3KY+1pPs3SnPxZsbmUQ==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G7daAUwuXMCufTKetYwcBkjLmX1f13RJdm2OtmrqmX+rcEsbhiC7OH53Ol8Gqm47gU59qn7iUD9T2hdLmFjZTw==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XwRBcZsaA1B3EkSl6NfQA7ylkxsbWUP7yw7rJSYH+at+WAXnWbSkpvxAVITpQLTSQh3Zt1PmjdtwxIEd27mV7w==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WgYWMOIAN0FKMnzHJJkMWKeqWA31sRUsB71cq7hGX54Q4Ix3xeSwKtJUGQ7AXfQ2fVrmkTq6h7Lg1FlNfdLMTg==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YxCUhxxUmBnJ/lKZSnDxIdo0/X1TDNuluENRu2Am2In8OujEIcXH9J/I/c7LYs6VFlud1wUwzTyHOytbtQbUZQ==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CGNfO2Mux4O78+t+UTt20mXUgHkOjel0gXivPirO2JUBQCvfjMQyBP9Z7kVL9Ygj+h29A8WbEssHfhDol1n8TQ==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Efwg9VfN6yjc/PG42zJ8hGgDS2LFbp/neWk7IYs1S5KJzE6lOueq6MeT3fo7DXXhlYdrkBH9C4rlJSrPfIz/hA==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IVos4MOEmjeLQmP4NKv0kiyywgqHl4GYbmLRcP2x3+izx0YM+1PFj5DKRhbiUpDCPf5H1azPR7hO2rFj1xfKWw==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nK4vgjWkilOYAuy/HIt+QTDHEGgDW2YfN+1vMmmg4Ods4SDmAU+vYYCptOQ34AHVmW3Gc8fEd8Y+O6bU/gcVZg==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3o1KNPeX/Qt8YzDDmLFJHAg//EtZdIvOcmLK0tWjWnxOuL3/ZOHynEyodQPQbaUwAvoVY4WIf/xya5rYrBAoUQ==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4sNdYldHfKuAE7xh43FJvSHxFZ0zkQ+AaoDVMhuATcoKVNh1aurJOK3tUg6a66dij1ohfFz3P07k+vRTnZmGkg==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7k0fuFscXIBZtu1REnr8FK3gb5LORigUPiHwIBhvAp6GjKzt+mKqkNL4XSaczlT/4BOnONJVKnK+nj4Y0Uzk6w==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g8FhIzkU3vXA1LfT52ALlpc76qvHQgDneqIosTqVlnxLqiC5W1GPh8oieSFcNswzWBwY2e1kNr/9xSPv9klGqQ==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5GN8tANpVKG5eV+2V1VfR6K1evrjC2XSrhbrcJ1+OLqTyMjhjje1dz/KazuDuv46CA1fJdrDNrL2It41plwhYg==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PxXkHD0vLI5zW8UaskEYinq0RSHCjDqRWNr3RaRodt3TwTyrl1hC7GodQCH29+wVn5RJFLk1whoL+BhV9QoejQ==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W1/IanRrv//LZ/6AMWGA2NHvqKAgkqPWRdO9/GCjptKON3zPep7pn3KCjFCQdVYPVvc83tPRjfQsDygWBUvgng==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x+uooxVF4s8CZfTgDEyrgSv2wWWikQMBOe9oc4ouco/SloB+sYu8iKPjvheZl8a7FQIOyRSJ3zlNtboryy6k6A==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ui3oTZBoxnNc5ogqKzCAW19LyaGK6cx3IAPPGpmnTvAHddK2YUyJedaQpZPu4OtkXADQEWcCS60I5+5xa1oSQQ==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YNEGQ3mWsO867B9aq3BaxE6rF9FxeHBjriSglvfbuIveIeOPAKPap0m5wdovl2yvMQOderxPJLGAkpwdyzmAFw==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mvCakN0r5OePGS1PDXQlOlHyYXxA1jd9eqeldTRreN0qzfuXn15C0LfXjnsAEmpcQxpTnKAtgKZvjO63ZJK7XA==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5L2jjLj3FOo7IS8NtyUEfuXFMqmVHRtoqOQ/wXZ0DIi3NNCJxwU4H2OPYtsbwG2EGWjmpGv3RAq8DSP+FhLX1w==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SWqysA9ZnV6VG1LFRrM5y6D1mz9jWe3N02PPvOy47a09ZLiC4zCJmW5dLDZM63tUVQ43nWgPMZrz3SQ0P+6wQw==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8tyXI263E7lk5NtKINCFLrW1I4Q047JvqO4KCiGmGfxFCVTlbAPcbWZ16MN5S/oECoK5j3VjRETri9oLIsewKA==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iaC2fgVU0TTXorjnY3H//UvGE3B1Q8kV4jJUitDS7i3ng/roD58dbihvg2BD1dx63Wbm+nNOuVl1Mu8C1IPDwg==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MWkOr/MaGT2TPW2Otv4IVpKoRoMLfwlPCKAk/GVfchg9qUHNSwz3d0/GZ9rHO0AzgkZvDVEB/JdP8jQG1MHCHw==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hpMhv9r1pewmymsruzW+Cz2a5f4VI16P0FZ0SA5d2vqw2WVkS11T4ZQ2nQXHNoz24XOxdioCT7LbLWekzl+2eQ==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k74ZmNTWQI0elJ2+dsSeItv5q9PIiyBnIko0oWShIFGnzMcE9BQ8pC5P6K/fmi8LZYwkIJHXXWPj8PI+7oZUjg==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idcpUX7yhxPZXYu7NYGq0/py1FtOmo8QywER/pIaZ/Fg6nOGVcdxfxl4YcyH3Ab90k/L3k603HSpC1qDPbXmwA==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nNpAUGGGB714DYciU/GCxu9lMs+DxX4RHrpcjI6foQ8255PPJp2xy5Qn1l65xjGI/7WMoyTGbEjkhhWyw0OnZQ==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qJtzn1u17gYens2aUf1q4dR9GnEx6+uQ2WprBC7z4teVDVOuvAv2YGFDwAKuOC48X7zw2xUu8dVShyfj2prMeQ==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Zekx1wYfEYO4lCf1v6KhoDH1LQPJ2kLamGL9zLwPpb5tKzhRt5pFHGRUEqoF4j7N8DjpHheLWjf1o7lZcECe2Q==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TCvtbfPO76wQ8molPAJRAfior75oPfSovodTFNQUvu5v+xaxFPCz/29v5fiUKDC/7GUtpA+qrRRZx3bzg2K2/Q==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Pnmceql8GwN4KU0BBC0GjkNRvknboJBBQF6OZR8JOBst0/pZUnJa8lmV17PVpp4UgMA7I+JqksYMpGjmVB26Vw==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ufmnuWw1POeFKkCnFbatoI1R6tiRgewuVXLkUzrp9aTbKk5oYdGX8xZJPEFr0+Tf/aXu9GZkv8n2jzJzi8VkIA==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externalLink1.xml?ContentType=application/vnd.openxmlformats-officedocument.spreadsheetml.externalLink+xml">
        <DigestMethod Algorithm="http://www.w3.org/2001/04/xmlenc#sha512"/>
        <DigestValue>B3H7O1XI6kXtR0ny0gL+pj5+wxgNmcRmYWfXX9gAw/Ks3jLGtQ375rWAl+3J8MZGIu2SfJjIxE5iE/Lx0hmI9w==</DigestValue>
      </Reference>
      <Reference URI="/xl/externalLinks/externalLink10.xml?ContentType=application/vnd.openxmlformats-officedocument.spreadsheetml.externalLink+xml">
        <DigestMethod Algorithm="http://www.w3.org/2001/04/xmlenc#sha512"/>
        <DigestValue>YrWKTp+kipVJA41jMV3fddZxbI2Rm5YKrT71UUM2jY0WfJcj4I4xNrRy+AAlgc5gr12xuOXmZyhz0VqAer4DFQ==</DigestValue>
      </Reference>
      <Reference URI="/xl/externalLinks/externalLink100.xml?ContentType=application/vnd.openxmlformats-officedocument.spreadsheetml.externalLink+xml">
        <DigestMethod Algorithm="http://www.w3.org/2001/04/xmlenc#sha512"/>
        <DigestValue>ycGwPSWUfpItE1T09UpmY/Tj/+Hcsjou+N2PY5pi4Tn60xYYli5bba8/veiUmZvKzjht4bsmQyp5lj1jLeapMw==</DigestValue>
      </Reference>
      <Reference URI="/xl/externalLinks/externalLink101.xml?ContentType=application/vnd.openxmlformats-officedocument.spreadsheetml.externalLink+xml">
        <DigestMethod Algorithm="http://www.w3.org/2001/04/xmlenc#sha512"/>
        <DigestValue>2Rniq69+LNpd3kKzhfDrNpRloCmpMhH1VJ2LDcDx6QOvjkdoffThuZaxyVLp9lBWRtBdaamAmSL0NId5Z3VTWw==</DigestValue>
      </Reference>
      <Reference URI="/xl/externalLinks/externalLink102.xml?ContentType=application/vnd.openxmlformats-officedocument.spreadsheetml.externalLink+xml">
        <DigestMethod Algorithm="http://www.w3.org/2001/04/xmlenc#sha512"/>
        <DigestValue>j8ygu8YxAvYmkO3WMUzDhC2AaNmeTqXpW2T1H3KZMZz0uc66Jgq34uqdVxLj05USukCF9URy3ohLyBXwGREdog==</DigestValue>
      </Reference>
      <Reference URI="/xl/externalLinks/externalLink103.xml?ContentType=application/vnd.openxmlformats-officedocument.spreadsheetml.externalLink+xml">
        <DigestMethod Algorithm="http://www.w3.org/2001/04/xmlenc#sha512"/>
        <DigestValue>Z7Gc2WVHAcZL0Y2eBoY4Ktvx5v8pNZApSOyLuAPMZ0f9ynFRvgQx2PPAqGDknkVJhpdcmu05a6kUpRclNeSH4Q==</DigestValue>
      </Reference>
      <Reference URI="/xl/externalLinks/externalLink104.xml?ContentType=application/vnd.openxmlformats-officedocument.spreadsheetml.externalLink+xml">
        <DigestMethod Algorithm="http://www.w3.org/2001/04/xmlenc#sha512"/>
        <DigestValue>FBigKbDB7n0FWeCL7tAY1nv56j+INviW+lC2UZMpYkjYajXgOZe1XeaqiosCO/JE510pAAhZXeB9QoIBZG19yw==</DigestValue>
      </Reference>
      <Reference URI="/xl/externalLinks/externalLink105.xml?ContentType=application/vnd.openxmlformats-officedocument.spreadsheetml.externalLink+xml">
        <DigestMethod Algorithm="http://www.w3.org/2001/04/xmlenc#sha512"/>
        <DigestValue>VwxZF8HLKkowOwr/p7ao3gKvZx0IhQ9QxuEsdj8My7n6CqHXBDRgV/4vo3hyszLoOqw/Dd5OX+CGY3tv4S6bTg==</DigestValue>
      </Reference>
      <Reference URI="/xl/externalLinks/externalLink106.xml?ContentType=application/vnd.openxmlformats-officedocument.spreadsheetml.externalLink+xml">
        <DigestMethod Algorithm="http://www.w3.org/2001/04/xmlenc#sha512"/>
        <DigestValue>ueKOQPQaLUoXP+TJrdvz/sJEpehJ381c2IhXqDRcWCWPw40tRbKPQy9+FWv9VMYxCPgcojbjnIEX/7PvG/peDA==</DigestValue>
      </Reference>
      <Reference URI="/xl/externalLinks/externalLink107.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08.xml?ContentType=application/vnd.openxmlformats-officedocument.spreadsheetml.externalLink+xml">
        <DigestMethod Algorithm="http://www.w3.org/2001/04/xmlenc#sha512"/>
        <DigestValue>thb4axTPbRJnb8FQ2TL8P+xsCFEwT86kw4238uSa4jbTMlH6sLtU+POtSYYDBmtr3nTaMs6/rvXxO0XuUYQ66g==</DigestValue>
      </Reference>
      <Reference URI="/xl/externalLinks/externalLink10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11.xml?ContentType=application/vnd.openxmlformats-officedocument.spreadsheetml.externalLink+xml">
        <DigestMethod Algorithm="http://www.w3.org/2001/04/xmlenc#sha512"/>
        <DigestValue>Wai8s147rTMD/Nlb2BwVwZfKkQE41/QFVzeFxiYv3qtPCyNNUvF6smazUah/CBnNoe5wPenMDv7g/0i/Arh3Vw==</DigestValue>
      </Reference>
      <Reference URI="/xl/externalLinks/externalLink110.xml?ContentType=application/vnd.openxmlformats-officedocument.spreadsheetml.externalLink+xml">
        <DigestMethod Algorithm="http://www.w3.org/2001/04/xmlenc#sha512"/>
        <DigestValue>KMplep55YAOVtywtdlhMTT+YJiVm1AbGIa5s6OdaNNvQzf6A1Jc1xcoDciL92wlbDHT1yLrsWRInTd1paArZOg==</DigestValue>
      </Reference>
      <Reference URI="/xl/externalLinks/externalLink111.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2.xml?ContentType=application/vnd.openxmlformats-officedocument.spreadsheetml.externalLink+xml">
        <DigestMethod Algorithm="http://www.w3.org/2001/04/xmlenc#sha512"/>
        <DigestValue>t0UFg2hpozOwHxmd0I7juOfxHNHqsaOFdUrDn3L8kUvVmtN4Y84Su/Y9cLj2GnZnirzUzz27k0/uqPHJFGRq8Q==</DigestValue>
      </Reference>
      <Reference URI="/xl/externalLinks/externalLink113.xml?ContentType=application/vnd.openxmlformats-officedocument.spreadsheetml.externalLink+xml">
        <DigestMethod Algorithm="http://www.w3.org/2001/04/xmlenc#sha512"/>
        <DigestValue>Ud/y+wtcAGwkCW/u0nDaiSHuIclQlFzKpIMQjFucCUmwpFZaa6FrcbhnvJfnYDCrjjKeOHvVPpiX7LitKKKsMQ==</DigestValue>
      </Reference>
      <Reference URI="/xl/externalLinks/externalLink114.xml?ContentType=application/vnd.openxmlformats-officedocument.spreadsheetml.externalLink+xml">
        <DigestMethod Algorithm="http://www.w3.org/2001/04/xmlenc#sha512"/>
        <DigestValue>lylOV/ABHIVHRXfBkGVVw1nKTYkKB9vAKMlO97t9a6tjo3BtLhivwJwvN1s0uaBRUXXy9OQd3PWHta+k/9ADuA==</DigestValue>
      </Reference>
      <Reference URI="/xl/externalLinks/externalLink115.xml?ContentType=application/vnd.openxmlformats-officedocument.spreadsheetml.externalLink+xml">
        <DigestMethod Algorithm="http://www.w3.org/2001/04/xmlenc#sha512"/>
        <DigestValue>CwVtOn8RVHRo76ZlukKfjBRFeqMlKquBBxwsZ38u+0erMipn/L7lKPjf4mGc6CS/Fm9iiE/ey00924kS5EI5jw==</DigestValue>
      </Reference>
      <Reference URI="/xl/externalLinks/externalLink116.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17.xml?ContentType=application/vnd.openxmlformats-officedocument.spreadsheetml.externalLink+xml">
        <DigestMethod Algorithm="http://www.w3.org/2001/04/xmlenc#sha512"/>
        <DigestValue>uem68qGn+XV9DVaxs00tYqIS4vLD47rsk+Mdu/3VEVmPmMk7GDSprG6GtSNzoIUXoAQLOv8Ny/3q8H+ZsgTGLg==</DigestValue>
      </Reference>
      <Reference URI="/xl/externalLinks/externalLink12.xml?ContentType=application/vnd.openxmlformats-officedocument.spreadsheetml.externalLink+xml">
        <DigestMethod Algorithm="http://www.w3.org/2001/04/xmlenc#sha512"/>
        <DigestValue>SuB8K3h7AfEtYqnfhVREJ3bp9+q3OvB6xywtFaXZwGyTq03y37K3LgSwSAhDqN7bG7ONcEwfYe/8UtLMEK8kKQ==</DigestValue>
      </Reference>
      <Reference URI="/xl/externalLinks/externalLink13.xml?ContentType=application/vnd.openxmlformats-officedocument.spreadsheetml.externalLink+xml">
        <DigestMethod Algorithm="http://www.w3.org/2001/04/xmlenc#sha512"/>
        <DigestValue>zBXLzGOS6are1ZUY7zxeVxK7sDxwI+eLr8X4rThxU1GORAiUMKSQK7HZ+z2CfIqkhtoRj/1N1FxWerRYZXEmTA==</DigestValue>
      </Reference>
      <Reference URI="/xl/externalLinks/externalLink14.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5.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6.xml?ContentType=application/vnd.openxmlformats-officedocument.spreadsheetml.externalLink+xml">
        <DigestMethod Algorithm="http://www.w3.org/2001/04/xmlenc#sha512"/>
        <DigestValue>A9Oa3rEKCTVr8kFJ3MHbBpXe0C7yiNDZv1nXE34ZeLPUzwYz8IFgRwYiK5oPYxtePs8+zvedXE9xob14sepBBw==</DigestValue>
      </Reference>
      <Reference URI="/xl/externalLinks/externalLink17.xml?ContentType=application/vnd.openxmlformats-officedocument.spreadsheetml.externalLink+xml">
        <DigestMethod Algorithm="http://www.w3.org/2001/04/xmlenc#sha512"/>
        <DigestValue>fFEoyROaVmfyZIcrjwrJo5F8Hr/AscTwQhhOr0sMocCZMIcZQUu/EeKQTJL7h7kdC4QYSH897lT2vkHhp4gXvQ==</DigestValue>
      </Reference>
      <Reference URI="/xl/externalLinks/externalLink18.xml?ContentType=application/vnd.openxmlformats-officedocument.spreadsheetml.externalLink+xml">
        <DigestMethod Algorithm="http://www.w3.org/2001/04/xmlenc#sha512"/>
        <DigestValue>Fssf56PRVWZChgjVMlWqtztVYPDTA1atDr9/QL3PZknpWElY5DuZl2p4B262mADBwsvtWT4wOO9JjneqvdlaoQ==</DigestValue>
      </Reference>
      <Reference URI="/xl/externalLinks/externalLink19.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2.xml?ContentType=application/vnd.openxmlformats-officedocument.spreadsheetml.externalLink+xml">
        <DigestMethod Algorithm="http://www.w3.org/2001/04/xmlenc#sha512"/>
        <DigestValue>fUjZvWN0D4hSwbHoufRUiiBIZzcetFO8zfGnxXfMidV0rMQ3Gbsl+pvzFrdpEuOecubrbnqk0d5dRIgItWKpbw==</DigestValue>
      </Reference>
      <Reference URI="/xl/externalLinks/externalLink20.xml?ContentType=application/vnd.openxmlformats-officedocument.spreadsheetml.externalLink+xml">
        <DigestMethod Algorithm="http://www.w3.org/2001/04/xmlenc#sha512"/>
        <DigestValue>1crW446uHGeguqkr6eW5/PYdDKAZsExRFW3tscyo256c226hxXM+E8mV8k8kHL91CC+80nBH4gCZr4r2qfPQFA==</DigestValue>
      </Reference>
      <Reference URI="/xl/externalLinks/externalLink21.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2.xml?ContentType=application/vnd.openxmlformats-officedocument.spreadsheetml.externalLink+xml">
        <DigestMethod Algorithm="http://www.w3.org/2001/04/xmlenc#sha512"/>
        <DigestValue>Awb/ZaJPR3zg1kFHdBULDwq6Y+6rx1RTVeSuC9XGf6K9bWcx9ze1OFsu1q80YdYdeAcx/DElUDbq43ZPtpcpIQ==</DigestValue>
      </Reference>
      <Reference URI="/xl/externalLinks/externalLink23.xml?ContentType=application/vnd.openxmlformats-officedocument.spreadsheetml.externalLink+xml">
        <DigestMethod Algorithm="http://www.w3.org/2001/04/xmlenc#sha512"/>
        <DigestValue>9gWKpRvsiQ0BxONwlOZ5T/mAiwneSIrdYq4uXadIMtfWcbXWPlhFdcGMObqjD+3CXe3rdqY/EecH+RRDkVy44Q==</DigestValue>
      </Reference>
      <Reference URI="/xl/externalLinks/externalLink24.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25.xml?ContentType=application/vnd.openxmlformats-officedocument.spreadsheetml.externalLink+xml">
        <DigestMethod Algorithm="http://www.w3.org/2001/04/xmlenc#sha512"/>
        <DigestValue>F4M+zv9YJr2In3DISsF5VNz1TmxSCAvRmDF0qD/XLRsE0oMfXjfXrATmiwnOKyIpjIuDShb+RwQCOk5yAOZv+g==</DigestValue>
      </Reference>
      <Reference URI="/xl/externalLinks/externalLink26.xml?ContentType=application/vnd.openxmlformats-officedocument.spreadsheetml.externalLink+xml">
        <DigestMethod Algorithm="http://www.w3.org/2001/04/xmlenc#sha512"/>
        <DigestValue>MgDH5b+4dwZLj5CVwEddB5nTMkxxM0M+3nDXFlMwy8ISc/5KdqQKadldUSfHE2wBWsbsgPA7h8j1zsa65+4/9w==</DigestValue>
      </Reference>
      <Reference URI="/xl/externalLinks/externalLink27.xml?ContentType=application/vnd.openxmlformats-officedocument.spreadsheetml.externalLink+xml">
        <DigestMethod Algorithm="http://www.w3.org/2001/04/xmlenc#sha512"/>
        <DigestValue>kTV7hx/AX7aFfY0vl3sWPWP3PzBrdXoBEP7lthy0h3p3LP0QXabsAYAUZOFIr8lnDyEECprgMjLnxo6eylH9tw==</DigestValue>
      </Reference>
      <Reference URI="/xl/externalLinks/externalLink28.xml?ContentType=application/vnd.openxmlformats-officedocument.spreadsheetml.externalLink+xml">
        <DigestMethod Algorithm="http://www.w3.org/2001/04/xmlenc#sha512"/>
        <DigestValue>tlP98NonecFOCUw9H4u1EhDwYCSoMU+juiTxW8AVzgd+Xg3QOErZ4m93jwmt0CB7XdnNp2ZFFGzuK9qQ28Ey3w==</DigestValue>
      </Reference>
      <Reference URI="/xl/externalLinks/externalLink29.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3.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30.xml?ContentType=application/vnd.openxmlformats-officedocument.spreadsheetml.externalLink+xml">
        <DigestMethod Algorithm="http://www.w3.org/2001/04/xmlenc#sha512"/>
        <DigestValue>+1fptnezgJZgwylyYVR/IXDWS17ovMzOhXb0ik6luDZ0abHAMSkSkGivX9DORth6Dv125TxIAxGHF8SK7UmTuA==</DigestValue>
      </Reference>
      <Reference URI="/xl/externalLinks/externalLink31.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32.xml?ContentType=application/vnd.openxmlformats-officedocument.spreadsheetml.externalLink+xml">
        <DigestMethod Algorithm="http://www.w3.org/2001/04/xmlenc#sha512"/>
        <DigestValue>bXzNzCyvI2VvdwElRckkEY0bdUVurYBZtRTv3ZX0TzAKaQLjmm/vE6vzSx9jBU6uY1apCHUIohuxPGt8242eQg==</DigestValue>
      </Reference>
      <Reference URI="/xl/externalLinks/externalLink33.xml?ContentType=application/vnd.openxmlformats-officedocument.spreadsheetml.externalLink+xml">
        <DigestMethod Algorithm="http://www.w3.org/2001/04/xmlenc#sha512"/>
        <DigestValue>6oVscV9cXkNBLrRiWDmIk4tRfs6VvK4CqhAWLzU4qebIE/Hj9fSM9gyY8Abb7Quku6JFYCqpnEm1VZlJ8czBKA==</DigestValue>
      </Reference>
      <Reference URI="/xl/externalLinks/externalLink34.xml?ContentType=application/vnd.openxmlformats-officedocument.spreadsheetml.externalLink+xml">
        <DigestMethod Algorithm="http://www.w3.org/2001/04/xmlenc#sha512"/>
        <DigestValue>JsexLSLDxqAMKnypqy9Onv9yLB1UHKdzKoJkkdWNBNQCQu0exS/UgadnV0gjoqzyxyRmSLylpndxIDhS8vZQkA==</DigestValue>
      </Reference>
      <Reference URI="/xl/externalLinks/externalLink35.xml?ContentType=application/vnd.openxmlformats-officedocument.spreadsheetml.externalLink+xml">
        <DigestMethod Algorithm="http://www.w3.org/2001/04/xmlenc#sha512"/>
        <DigestValue>NcLWqmWqROYLS4QU/jt7iHUAQD5tN7KtaOKNkEQ3+c991/jo3yDFC1DjwQoTtkLP4tsiVAqWwz0lcCPc8EG/CA==</DigestValue>
      </Reference>
      <Reference URI="/xl/externalLinks/externalLink36.xml?ContentType=application/vnd.openxmlformats-officedocument.spreadsheetml.externalLink+xml">
        <DigestMethod Algorithm="http://www.w3.org/2001/04/xmlenc#sha512"/>
        <DigestValue>whtJeycPf3kZQYJs0vy7b8EugtjSJnR2E5uEU6b7q+OtCejaU9Fr80KQdeyHEqJzEYb1h7oexoCrzJzcTz4iwA==</DigestValue>
      </Reference>
      <Reference URI="/xl/externalLinks/externalLink37.xml?ContentType=application/vnd.openxmlformats-officedocument.spreadsheetml.externalLink+xml">
        <DigestMethod Algorithm="http://www.w3.org/2001/04/xmlenc#sha512"/>
        <DigestValue>t59YumaRTzApNH467QHRiMG9dqBSn0ygxOVFqCvrsZ+bp/3t9fiEe3WCe4cGj/prOeoCVffnVZgDqCzBZHE6/w==</DigestValue>
      </Reference>
      <Reference URI="/xl/externalLinks/externalLink38.xml?ContentType=application/vnd.openxmlformats-officedocument.spreadsheetml.externalLink+xml">
        <DigestMethod Algorithm="http://www.w3.org/2001/04/xmlenc#sha512"/>
        <DigestValue>5g2/vC5WVD+I8oAZiHjRCTmDfahOTEBO+nIyipOkrBMoimAdBIZPm65Ifux8ll3Y5Wvvf+s344Phi5+dtEGMyg==</DigestValue>
      </Reference>
      <Reference URI="/xl/externalLinks/externalLink39.xml?ContentType=application/vnd.openxmlformats-officedocument.spreadsheetml.externalLink+xml">
        <DigestMethod Algorithm="http://www.w3.org/2001/04/xmlenc#sha512"/>
        <DigestValue>+tll8gy6c97+dS6LFffF5v4vsZs74xbn5JVKmyvcy4a1V7Z1Yun1WY99qixn3UXbZm5z/8vm0gNxqs1Hrb3EYw==</DigestValue>
      </Reference>
      <Reference URI="/xl/externalLinks/externalLink4.xml?ContentType=application/vnd.openxmlformats-officedocument.spreadsheetml.externalLink+xml">
        <DigestMethod Algorithm="http://www.w3.org/2001/04/xmlenc#sha512"/>
        <DigestValue>gp118230qQr/SGLktZu98hynNtYAHtdidfqp5RIsZLuMYBVZ6JtUYNohIrvFgkMvLflKy0GoC4sU4bx8ZoBecQ==</DigestValue>
      </Reference>
      <Reference URI="/xl/externalLinks/externalLink40.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41.xml?ContentType=application/vnd.openxmlformats-officedocument.spreadsheetml.externalLink+xml">
        <DigestMethod Algorithm="http://www.w3.org/2001/04/xmlenc#sha512"/>
        <DigestValue>h9lNxe8I0r9ONDgsEPpyt19qPoPeTMp3gmfNqdR5uqvWmiz9AaLamRxHMPYirKzVLJGcq3TagPYKyS/qAhpn8Q==</DigestValue>
      </Reference>
      <Reference URI="/xl/externalLinks/externalLink42.xml?ContentType=application/vnd.openxmlformats-officedocument.spreadsheetml.externalLink+xml">
        <DigestMethod Algorithm="http://www.w3.org/2001/04/xmlenc#sha512"/>
        <DigestValue>b3ghjyGu7GJ9TsKiUzED++dApGHzlpg5GilrOYdoJpv3gzNCweaiVV8RIbGXrPeOD+7xg7q3ZXPCJgvNc8ImMw==</DigestValue>
      </Reference>
      <Reference URI="/xl/externalLinks/externalLink43.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44.xml?ContentType=application/vnd.openxmlformats-officedocument.spreadsheetml.externalLink+xml">
        <DigestMethod Algorithm="http://www.w3.org/2001/04/xmlenc#sha512"/>
        <DigestValue>+PiFOg8phc7frPxWmthn6yJHE8KrZBd2OP7aiCTH1nIEXAWfWg9Ia6wVXP1+Irs+nDko1OYrB2gsCdKbfnLk5Q==</DigestValue>
      </Reference>
      <Reference URI="/xl/externalLinks/externalLink45.xml?ContentType=application/vnd.openxmlformats-officedocument.spreadsheetml.externalLink+xml">
        <DigestMethod Algorithm="http://www.w3.org/2001/04/xmlenc#sha512"/>
        <DigestValue>9N9tZNB2YawF9h0vLb7v8riuHcvJjsm/pqPOjLL0QC04RyeFSMysjc9ZpDpQOv8Rcad85K6b/JEKMOYllPKmvg==</DigestValue>
      </Reference>
      <Reference URI="/xl/externalLinks/externalLink46.xml?ContentType=application/vnd.openxmlformats-officedocument.spreadsheetml.externalLink+xml">
        <DigestMethod Algorithm="http://www.w3.org/2001/04/xmlenc#sha512"/>
        <DigestValue>vbe8RghIz7Exnc0FtLprfCA3SgxQExKRxuYnhi0ukzK8UNrLYzimz585d4FA1dnO3l6t2GZ6+ER3dD9V/383sA==</DigestValue>
      </Reference>
      <Reference URI="/xl/externalLinks/externalLink47.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8.xml?ContentType=application/vnd.openxmlformats-officedocument.spreadsheetml.externalLink+xml">
        <DigestMethod Algorithm="http://www.w3.org/2001/04/xmlenc#sha512"/>
        <DigestValue>dyynkLA833lgNJMOY6KEkfVUtBqUYtuJAZJKQPIObVQtv9toVYwekKrzzMwktYMer5cjzCmY5cMNjlBymOtORA==</DigestValue>
      </Reference>
      <Reference URI="/xl/externalLinks/externalLink49.xml?ContentType=application/vnd.openxmlformats-officedocument.spreadsheetml.externalLink+xml">
        <DigestMethod Algorithm="http://www.w3.org/2001/04/xmlenc#sha512"/>
        <DigestValue>RTrfKh+Iz+dsPBF7innHpUq1UJqeQPsPUHePHNY/OL7c/AJWlrgfAXTYXNShNjCkTsvzaZKVunR2ttiz3WnvzQ==</DigestValue>
      </Reference>
      <Reference URI="/xl/externalLinks/externalLink5.xml?ContentType=application/vnd.openxmlformats-officedocument.spreadsheetml.externalLink+xml">
        <DigestMethod Algorithm="http://www.w3.org/2001/04/xmlenc#sha512"/>
        <DigestValue>Qwup3h1znZ1JLyPd073l3GzqwnUMVNpjtcm+ghcT9JF3CUNz0xb+848E8ePGOeDpZj62yyMBMovHz0jqund6lA==</DigestValue>
      </Reference>
      <Reference URI="/xl/externalLinks/externalLink50.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51.xml?ContentType=application/vnd.openxmlformats-officedocument.spreadsheetml.externalLink+xml">
        <DigestMethod Algorithm="http://www.w3.org/2001/04/xmlenc#sha512"/>
        <DigestValue>txWBqbXgacou0tkTvPfqTfewhlt7cW2wno3TEVw3m5QGUMorbWzbEpfTuJQKjc8b9d7bc1FRxqy/KewMXZ4F7w==</DigestValue>
      </Reference>
      <Reference URI="/xl/externalLinks/externalLink52.xml?ContentType=application/vnd.openxmlformats-officedocument.spreadsheetml.externalLink+xml">
        <DigestMethod Algorithm="http://www.w3.org/2001/04/xmlenc#sha512"/>
        <DigestValue>uBu456eHIgfRO4qe9LTT38GbelnMVJVyOVV3a2z4Ap9kfy6BXrRl1OkaZbss0P6/1aBKZfOLO2HvJhSPgMFzDA==</DigestValue>
      </Reference>
      <Reference URI="/xl/externalLinks/externalLink53.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54.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55.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6.xml?ContentType=application/vnd.openxmlformats-officedocument.spreadsheetml.externalLink+xml">
        <DigestMethod Algorithm="http://www.w3.org/2001/04/xmlenc#sha512"/>
        <DigestValue>Tb4P7tbfAmCeIP/yXx29ZchqsR+zuE8bXg6Qkcwyn8EjOx20P8CQWimZQoUYHX/+KmzgiCvr4ZNwjCBdtS7mkg==</DigestValue>
      </Reference>
      <Reference URI="/xl/externalLinks/externalLink57.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8.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9.xml?ContentType=application/vnd.openxmlformats-officedocument.spreadsheetml.externalLink+xml">
        <DigestMethod Algorithm="http://www.w3.org/2001/04/xmlenc#sha512"/>
        <DigestValue>EY01v8N7qksywJo8B/XyL7TPm+BkZ9ob09jyqFnPx4pr9h0/NAEEttOCYqZOMXFrHuBUCXfd/r7qlzofDg7WMA==</DigestValue>
      </Reference>
      <Reference URI="/xl/externalLinks/externalLink6.xml?ContentType=application/vnd.openxmlformats-officedocument.spreadsheetml.externalLink+xml">
        <DigestMethod Algorithm="http://www.w3.org/2001/04/xmlenc#sha512"/>
        <DigestValue>n8WtoNiUVv0PX3nu5nNEW0FeyeuWewImXuTtCiN24RyC+TiSdZXOgZekotO4uVPMmjwUI3d1PpAom5lwhHa1Tw==</DigestValue>
      </Reference>
      <Reference URI="/xl/externalLinks/externalLink60.xml?ContentType=application/vnd.openxmlformats-officedocument.spreadsheetml.externalLink+xml">
        <DigestMethod Algorithm="http://www.w3.org/2001/04/xmlenc#sha512"/>
        <DigestValue>s7kUgwIHIYRI02ATT/01psst/pkeOafdk87j4N/ONhDVUMAYDEEKjL5cvlwDPXFRyhXZhpDgxp9aWVW+eJfVsg==</DigestValue>
      </Reference>
      <Reference URI="/xl/externalLinks/externalLink61.xml?ContentType=application/vnd.openxmlformats-officedocument.spreadsheetml.externalLink+xml">
        <DigestMethod Algorithm="http://www.w3.org/2001/04/xmlenc#sha512"/>
        <DigestValue>XpeN3G9Wpy7GARAEIRkIRVsg4f6bzg3S+PzzUBLLRj/bv9BHgX81uiMxW+ogHv0rnDNFmW6yfOtiUtG/45zPNw==</DigestValue>
      </Reference>
      <Reference URI="/xl/externalLinks/externalLink62.xml?ContentType=application/vnd.openxmlformats-officedocument.spreadsheetml.externalLink+xml">
        <DigestMethod Algorithm="http://www.w3.org/2001/04/xmlenc#sha512"/>
        <DigestValue>w23F6fr/fCbl444WebsFwSMiuTODiCNmoGgFl/yCp4EB84HvZSI2JyFFzsoi+XzTMNj/CH+POqECrEEp0vUXHA==</DigestValue>
      </Reference>
      <Reference URI="/xl/externalLinks/externalLink63.xml?ContentType=application/vnd.openxmlformats-officedocument.spreadsheetml.externalLink+xml">
        <DigestMethod Algorithm="http://www.w3.org/2001/04/xmlenc#sha512"/>
        <DigestValue>ss18CabxzFIU5HIfI9FIqIhRNXdv/oYY7RKkEdf09hVYCXExIb3TIHzEr3SITfEf6LkDo74QfWDOV2dWf3gYPw==</DigestValue>
      </Reference>
      <Reference URI="/xl/externalLinks/externalLink64.xml?ContentType=application/vnd.openxmlformats-officedocument.spreadsheetml.externalLink+xml">
        <DigestMethod Algorithm="http://www.w3.org/2001/04/xmlenc#sha512"/>
        <DigestValue>0ENU03Xb8vX3q9NWCc/mpTL+OHQpsBUx3+BzfogQMn2soiK98P8nB/TVj/tkgocG60LFkZ5jWb2XZcUAG0UAUw==</DigestValue>
      </Reference>
      <Reference URI="/xl/externalLinks/externalLink65.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6.xml?ContentType=application/vnd.openxmlformats-officedocument.spreadsheetml.externalLink+xml">
        <DigestMethod Algorithm="http://www.w3.org/2001/04/xmlenc#sha512"/>
        <DigestValue>z7ZcOyrWq29njb/u4m8vPSVnles/7J1xUohmsu4OAmSKxr18LtT8P1nKJGh6HSb8/Isvzu3IP+ylNXslWX6yWg==</DigestValue>
      </Reference>
      <Reference URI="/xl/externalLinks/externalLink67.xml?ContentType=application/vnd.openxmlformats-officedocument.spreadsheetml.externalLink+xml">
        <DigestMethod Algorithm="http://www.w3.org/2001/04/xmlenc#sha512"/>
        <DigestValue>sXARnvyKAbmMVmI5qng41FctGXEQHPQmLgc5HYZdtxjhCHnL1iejIHiaoLQCinoYyGDJL0492vqdHDznJNssgQ==</DigestValue>
      </Reference>
      <Reference URI="/xl/externalLinks/externalLink68.xml?ContentType=application/vnd.openxmlformats-officedocument.spreadsheetml.externalLink+xml">
        <DigestMethod Algorithm="http://www.w3.org/2001/04/xmlenc#sha512"/>
        <DigestValue>mLwIIaYBPxj95C+iNIeFBXQ6CgPQCbitvZ5EPUD85MHYPydFneE/nyHxFGYXakA+Pwf0D6NbGznVFIkvrC0lrQ==</DigestValue>
      </Reference>
      <Reference URI="/xl/externalLinks/externalLink69.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7.xml?ContentType=application/vnd.openxmlformats-officedocument.spreadsheetml.externalLink+xml">
        <DigestMethod Algorithm="http://www.w3.org/2001/04/xmlenc#sha512"/>
        <DigestValue>06uzE64pGcBkcrsy+2ufLrv9DWO9DSiaRceYW8OTz+vpdpLP9X0fXeTwIqibplEa6DErL4vdR4Mb27Nh0aw1JA==</DigestValue>
      </Reference>
      <Reference URI="/xl/externalLinks/externalLink70.xml?ContentType=application/vnd.openxmlformats-officedocument.spreadsheetml.externalLink+xml">
        <DigestMethod Algorithm="http://www.w3.org/2001/04/xmlenc#sha512"/>
        <DigestValue>nYafNaxi0XSVugtMHIAYFyEpwR+nkhE6071OZ3l9Qj/hrwb/py2czbo1+ESLyMobL16Np5sEIsv4llqqomMNNw==</DigestValue>
      </Reference>
      <Reference URI="/xl/externalLinks/externalLink71.xml?ContentType=application/vnd.openxmlformats-officedocument.spreadsheetml.externalLink+xml">
        <DigestMethod Algorithm="http://www.w3.org/2001/04/xmlenc#sha512"/>
        <DigestValue>xflwxhAolQKRICB6+4Us7Sex7h/kNymNCDKtOIZyBUXuzm06UilD7TtUoFCMi47TbcAHiRKuWJOKcdZ9zg6rlg==</DigestValue>
      </Reference>
      <Reference URI="/xl/externalLinks/externalLink72.xml?ContentType=application/vnd.openxmlformats-officedocument.spreadsheetml.externalLink+xml">
        <DigestMethod Algorithm="http://www.w3.org/2001/04/xmlenc#sha512"/>
        <DigestValue>dfY9sAP2pa7aaEHN+oZBQ1prZFotd4fPbEb33qpL1FdWr4RSkpSadQXccYDxb2i7DTusX0Lzg9eMZ61liqadzQ==</DigestValue>
      </Reference>
      <Reference URI="/xl/externalLinks/externalLink73.xml?ContentType=application/vnd.openxmlformats-officedocument.spreadsheetml.externalLink+xml">
        <DigestMethod Algorithm="http://www.w3.org/2001/04/xmlenc#sha512"/>
        <DigestValue>9Vxcj2tfKYbUCQCdzzH81PAf3shsyoIONbFUYKQjCEsVmMrYlWyqQAEt40AYxk2fcYVl0nRnUMGnW9wT4zzqiw==</DigestValue>
      </Reference>
      <Reference URI="/xl/externalLinks/externalLink74.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5.xml?ContentType=application/vnd.openxmlformats-officedocument.spreadsheetml.externalLink+xml">
        <DigestMethod Algorithm="http://www.w3.org/2001/04/xmlenc#sha512"/>
        <DigestValue>oMybDa8KNJAvEgM3fY4szDV5Jc0mpMBRUxJpMU5FHejC8TVXX0QDWH3Cxug4GfuQFKW4wTSBdQOatLjpmEZCrQ==</DigestValue>
      </Reference>
      <Reference URI="/xl/externalLinks/externalLink76.xml?ContentType=application/vnd.openxmlformats-officedocument.spreadsheetml.externalLink+xml">
        <DigestMethod Algorithm="http://www.w3.org/2001/04/xmlenc#sha512"/>
        <DigestValue>GwJJRhthT2C1jtGG0Jao/alSgmrP71SZiSFMrY3G2tKFClkSYtqnJU1sXLgVcUHUv2uwGuOer+p/9JJw0i12Gw==</DigestValue>
      </Reference>
      <Reference URI="/xl/externalLinks/externalLink77.xml?ContentType=application/vnd.openxmlformats-officedocument.spreadsheetml.externalLink+xml">
        <DigestMethod Algorithm="http://www.w3.org/2001/04/xmlenc#sha512"/>
        <DigestValue>OfVhyMpoyj7g1kvDYPBtYl2NjIiYjExWevK0fDHjXtOsX0MB9YnUp5hAlzuDj9rMZtpsf4LoY61acfiluszeFw==</DigestValue>
      </Reference>
      <Reference URI="/xl/externalLinks/externalLink78.xml?ContentType=application/vnd.openxmlformats-officedocument.spreadsheetml.externalLink+xml">
        <DigestMethod Algorithm="http://www.w3.org/2001/04/xmlenc#sha512"/>
        <DigestValue>CIK/jAFsaOgWdvTvsuPuIHnpGFWZbGpcxuw7Az9Aop0NjiU9ibPMBu4DRBsL4poxFO7WLh4dPWwP17OPlSXa/Q==</DigestValue>
      </Reference>
      <Reference URI="/xl/externalLinks/externalLink79.xml?ContentType=application/vnd.openxmlformats-officedocument.spreadsheetml.externalLink+xml">
        <DigestMethod Algorithm="http://www.w3.org/2001/04/xmlenc#sha512"/>
        <DigestValue>67GRTiypzScd+5wAf0iqInQt1zCih98QiO37cifNmH2R9ShtFjx/Ckqnuz4VxfMeXpwawcSqMB58ioWf86c3Uw==</DigestValue>
      </Reference>
      <Reference URI="/xl/externalLinks/externalLink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80.xml?ContentType=application/vnd.openxmlformats-officedocument.spreadsheetml.externalLink+xml">
        <DigestMethod Algorithm="http://www.w3.org/2001/04/xmlenc#sha512"/>
        <DigestValue>gHmm9Wcww0Byu6EVO9YPElK2nayoAMsQlmD4t8QXLfVEw0WTxQ+uuNyTNSw42nGOfYLV9rvpBv8yECXardmvQw==</DigestValue>
      </Reference>
      <Reference URI="/xl/externalLinks/externalLink81.xml?ContentType=application/vnd.openxmlformats-officedocument.spreadsheetml.externalLink+xml">
        <DigestMethod Algorithm="http://www.w3.org/2001/04/xmlenc#sha512"/>
        <DigestValue>dGKgHeuZJbMyWIX83ZITxIx5R4qVzR+1W87AGhSrFjGVqzIuuNgXxpXi2z63zbZrHN3lkAS8Pn9n4GpY4xPwFQ==</DigestValue>
      </Reference>
      <Reference URI="/xl/externalLinks/externalLink82.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83.xml?ContentType=application/vnd.openxmlformats-officedocument.spreadsheetml.externalLink+xml">
        <DigestMethod Algorithm="http://www.w3.org/2001/04/xmlenc#sha512"/>
        <DigestValue>iTdrcub1/+Wi/VJvL7ceyH49Xo5lzblj+tIztDLy9vGm7NciqUfx2UfUcHtp+UvuqHYaWb7Wydx7lX/EaVJSRQ==</DigestValue>
      </Reference>
      <Reference URI="/xl/externalLinks/externalLink84.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5.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86.xml?ContentType=application/vnd.openxmlformats-officedocument.spreadsheetml.externalLink+xml">
        <DigestMethod Algorithm="http://www.w3.org/2001/04/xmlenc#sha512"/>
        <DigestValue>ta5W8q99ouJyLrCXx2yFBt3q+silGOHNaWQPtl5WFALlkIQ+eeH/7IiGhMIv/HwGn6wQpjLt1nV2/tOy5MmoXg==</DigestValue>
      </Reference>
      <Reference URI="/xl/externalLinks/externalLink87.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8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89.xml?ContentType=application/vnd.openxmlformats-officedocument.spreadsheetml.externalLink+xml">
        <DigestMethod Algorithm="http://www.w3.org/2001/04/xmlenc#sha512"/>
        <DigestValue>kb6p1uGpw8qaMkBZqwnSLQhRKpElvn1m+C1BErTjTEcavNQX1Me8EiZHQ2q3gAkXthL9RHOWlZ/4IIvKd5GxCg==</DigestValue>
      </Reference>
      <Reference URI="/xl/externalLinks/externalLink9.xml?ContentType=application/vnd.openxmlformats-officedocument.spreadsheetml.externalLink+xml">
        <DigestMethod Algorithm="http://www.w3.org/2001/04/xmlenc#sha512"/>
        <DigestValue>CHHhtm0jeHBZiVw0fzgprtoN1SzgQVlDAysWumHtVFVnrVgqWsrx9qGVQhZFenaBNue7IUHEzyKjYjHUkoeKAA==</DigestValue>
      </Reference>
      <Reference URI="/xl/externalLinks/externalLink90.xml?ContentType=application/vnd.openxmlformats-officedocument.spreadsheetml.externalLink+xml">
        <DigestMethod Algorithm="http://www.w3.org/2001/04/xmlenc#sha512"/>
        <DigestValue>pjewHtvL07HK23TsvnUMU8QQtTa2he/G68xCldPSHBVmYLwdTc3NggNDEMXQK1k90yHMOR5bGN5k9zbUrugGIQ==</DigestValue>
      </Reference>
      <Reference URI="/xl/externalLinks/externalLink91.xml?ContentType=application/vnd.openxmlformats-officedocument.spreadsheetml.externalLink+xml">
        <DigestMethod Algorithm="http://www.w3.org/2001/04/xmlenc#sha512"/>
        <DigestValue>c8Zw+E3JG/AN1hPCQx1WOlALZgCAb0o332PSlwQmkwxqxM0knmwUlmNRuM+V0/30ccLby9fYizeoS+Tx/EtsZg==</DigestValue>
      </Reference>
      <Reference URI="/xl/externalLinks/externalLink92.xml?ContentType=application/vnd.openxmlformats-officedocument.spreadsheetml.externalLink+xml">
        <DigestMethod Algorithm="http://www.w3.org/2001/04/xmlenc#sha512"/>
        <DigestValue>akjRcVeU3bazPj3n2nFRkOQl7/EKdWWdYCEALD5Fu9dTQZdEzbgBa/kSKZJnjZeC5XFuFIE2CMhteMOLY1/6zQ==</DigestValue>
      </Reference>
      <Reference URI="/xl/externalLinks/externalLink93.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4.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5.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6.xml?ContentType=application/vnd.openxmlformats-officedocument.spreadsheetml.externalLink+xml">
        <DigestMethod Algorithm="http://www.w3.org/2001/04/xmlenc#sha512"/>
        <DigestValue>VZhVCOq3nlCPQtCAkV/zrT3h+sWgJpgZH795mt9gmBY3f2hF2+3rDoZfOgtw3DmOi5Q7PszGuluzGcto3PhptA==</DigestValue>
      </Reference>
      <Reference URI="/xl/externalLinks/externalLink97.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98.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99.xml?ContentType=application/vnd.openxmlformats-officedocument.spreadsheetml.externalLink+xml">
        <DigestMethod Algorithm="http://www.w3.org/2001/04/xmlenc#sha512"/>
        <DigestValue>NzR+Opu14ai+okyNvTiTAX3sEL35gsKy3GLWnpt35WPL01BJ2f9w7RaBz2uqFFPnQuM3prV4pGhMTiChQ+zO9Q==</DigestValue>
      </Reference>
      <Reference URI="/xl/media/image1.emf?ContentType=image/x-emf">
        <DigestMethod Algorithm="http://www.w3.org/2001/04/xmlenc#sha512"/>
        <DigestValue>4IsSxeNfeD+Jtp9UvU1xqwR9MlqqOqghJjICv+SUn0fm5WKrPq2Lqyv/f0QP9mLEa4ThaK29MrabEBMxe436Qw==</DigestValue>
      </Reference>
      <Reference URI="/xl/media/image2.emf?ContentType=image/x-emf">
        <DigestMethod Algorithm="http://www.w3.org/2001/04/xmlenc#sha512"/>
        <DigestValue>kCjG9zE+P5DHLqp4BLHhJ7kjzJRhgIMPlkrv+wPBv11CiCKL+zZRzlaTKtUaLveNwjsZzM2FDcRYZDtEsKb2eg==</DigestValue>
      </Reference>
      <Reference URI="/xl/media/image3.emf?ContentType=image/x-emf">
        <DigestMethod Algorithm="http://www.w3.org/2001/04/xmlenc#sha512"/>
        <DigestValue>lQ8qJaFj8S2RW6TDe8uiMPMAADXRvJTYq3AdRUN7Qxn/eKfD/v2KX6rSkHpOb7ijXcVtqpeb6qYgnr59cTz3Jg==</DigestValue>
      </Reference>
      <Reference URI="/xl/media/image4.png?ContentType=image/png">
        <DigestMethod Algorithm="http://www.w3.org/2001/04/xmlenc#sha512"/>
        <DigestValue>MuK0JRriWVgtCHSx599Djr27j0XqAHWXStnb+9/TmDkx92rK2ONBaUMan48MuxeFCzvotOdPdD9kmRbUi40HyA==</DigestValue>
      </Reference>
      <Reference URI="/xl/media/image5.png?ContentType=image/png">
        <DigestMethod Algorithm="http://www.w3.org/2001/04/xmlenc#sha512"/>
        <DigestValue>IFfk5w/xf/jePyR3V+NSGK9go77mjOw2Jc7CbCOAOdisnNT1/1y9OagGZKFlBvLOMnsGDjGP9drcGASszrzwOg==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o7pL3/CdZesGsQlpr49qXPCKFlwN3Yiuv8K/yA5T2RUZqxzOpMndGW/uA9mJpmoYMjcWhRiyi4pT6JWmyOFEdw==</DigestValue>
      </Reference>
      <Reference URI="/xl/printerSettings/printerSettings6.bin?ContentType=application/vnd.openxmlformats-officedocument.spreadsheetml.printerSettings">
        <DigestMethod Algorithm="http://www.w3.org/2001/04/xmlenc#sha512"/>
        <DigestValue>o7pL3/CdZesGsQlpr49qXPCKFlwN3Yiuv8K/yA5T2RUZqxzOpMndGW/uA9mJpmoYMjcWhRiyi4pT6JWmyOFEdw==</DigestValue>
      </Reference>
      <Reference URI="/xl/sharedStrings.xml?ContentType=application/vnd.openxmlformats-officedocument.spreadsheetml.sharedStrings+xml">
        <DigestMethod Algorithm="http://www.w3.org/2001/04/xmlenc#sha512"/>
        <DigestValue>+uli0nVG9fN2Rt/mdTvAS0/CqSkknw7KgSZB3oWHjvAyGwZoOHvwMHzeCU8d+oqSDWcNUOaAGs7hjQFEHxoCbA==</DigestValue>
      </Reference>
      <Reference URI="/xl/styles.xml?ContentType=application/vnd.openxmlformats-officedocument.spreadsheetml.styles+xml">
        <DigestMethod Algorithm="http://www.w3.org/2001/04/xmlenc#sha512"/>
        <DigestValue>vGONrIk929ywheJRHOiUTUPuan9sWz5FYZBaKW1+4JtKNEaoe5dkJuQtmmnSxa0FpZLom2gAU4N2YpC/zmZzzg==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M6zcUw26+Zm9o7FCh3DMxiAes1b/ifLy3mNhHRWteB0ezfpMxb63vZ1yHUItMDvAgM4z85W+kLc6BHHdmh7IxQ==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F4JhEXTGLbCcmIqH09Ab5bmbfIC9ypH0dqu11UnhMb3FrM9+0xWGGtfO3UFvKtKRb/LI8y7TLSgXFLZH/LSekw==</DigestValue>
      </Reference>
      <Reference URI="/xl/worksheets/sheet2.xml?ContentType=application/vnd.openxmlformats-officedocument.spreadsheetml.worksheet+xml">
        <DigestMethod Algorithm="http://www.w3.org/2001/04/xmlenc#sha512"/>
        <DigestValue>0fZEveFQCZmdME2KrRE2euoANI1oKHES2BgJezBi43iP95uCoSwsVpP8R82iCNEKPm08hQjYE0jbC/gF692sXQ==</DigestValue>
      </Reference>
      <Reference URI="/xl/worksheets/sheet3.xml?ContentType=application/vnd.openxmlformats-officedocument.spreadsheetml.worksheet+xml">
        <DigestMethod Algorithm="http://www.w3.org/2001/04/xmlenc#sha512"/>
        <DigestValue>ZK73NBja2fiVHHMHeW9q+bYAzdIAtdwTajHTvnR3naeRYaSpQuGrOXI93MSp1KvF2UI6L5r4fkCqaMBzoD7Bwg==</DigestValue>
      </Reference>
      <Reference URI="/xl/worksheets/sheet4.xml?ContentType=application/vnd.openxmlformats-officedocument.spreadsheetml.worksheet+xml">
        <DigestMethod Algorithm="http://www.w3.org/2001/04/xmlenc#sha512"/>
        <DigestValue>cZovAX20+mbqWnlEi6QKuZUoL2juX+wXkHltI6nNrY34MKxjEq1JgCG0LwaMDgnk4Z+bJhRQ0faqsN4/BP/C4A==</DigestValue>
      </Reference>
      <Reference URI="/xl/worksheets/sheet5.xml?ContentType=application/vnd.openxmlformats-officedocument.spreadsheetml.worksheet+xml">
        <DigestMethod Algorithm="http://www.w3.org/2001/04/xmlenc#sha512"/>
        <DigestValue>Vl9VUcc0XC/dSvXOf4C2E50hcPX5K8DWMKFWI1/3hW0CfqU3OPm/omhBCKDyhBO+j6E46O1Q2NqiQom6xxWS8Q==</DigestValue>
      </Reference>
      <Reference URI="/xl/worksheets/sheet6.xml?ContentType=application/vnd.openxmlformats-officedocument.spreadsheetml.worksheet+xml">
        <DigestMethod Algorithm="http://www.w3.org/2001/04/xmlenc#sha512"/>
        <DigestValue>yuTNlRPlSXwSimqqXOFGLJN9Obj/OkuRTWzZzyQkRzzBje1Y0/DmNjSG+q7lohRheI1ziIIeWjN5FCxEslORSA==</DigestValue>
      </Reference>
    </Manifest>
    <SignatureProperties>
      <SignatureProperty Id="idSignatureTime" Target="#idPackageSignature">
        <mdssi:SignatureTime xmlns:mdssi="http://schemas.openxmlformats.org/package/2006/digital-signature">
          <mdssi:Format>YYYY-MM-DDThh:mm:ssTZD</mdssi:Format>
          <mdssi:Value>2024-11-15T20:40:15Z</mdssi:Value>
        </mdssi:SignatureTime>
      </SignatureProperty>
    </SignatureProperties>
  </Object>
  <Object Id="idOfficeObject">
    <SignatureProperties>
      <SignatureProperty Id="idOfficeV1Details" Target="#idPackageSignature">
        <SignatureInfoV1 xmlns="http://schemas.microsoft.com/office/2006/digsig">
          <SetupID>{29D79C30-F84B-43B0-A94D-CAC447ED9E3E}</SetupID>
          <SignatureText>JUAN GUSTALE </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2024-11-15T20:40:15Z</xd:SigningTime>
          <xd:SigningCertificate>
            <xd:Cert>
              <xd:CertDigest>
                <DigestMethod Algorithm="http://www.w3.org/2001/04/xmlenc#sha512"/>
                <DigestValue>96dyVTnEj9X6QZLgYEGB8WYJZGl4P/ldpB0BDKNuWB1j2/rt9ciC1dXwNkplCh3FskLz3j2ApFz8e979jXmZ4Q==</DigestValue>
              </xd:CertDigest>
              <xd:IssuerSerial>
                <X509IssuerName>SERIALNUMBER=RUC80080610-7, CN=CODE100 S.A., OU=Prestador Cualificado de Servicios de Confianza, O=ICPP, C=PY</X509IssuerName>
                <X509SerialNumber>73735959714696045322543136682592731512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1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9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cAAAAMQAAADsAAAC8AAAAVgAAAAEAAABVVY9BhfaOQTEAAAA7AAAADQAAAEwAAAAAAAAAAAAAAAAAAAD//////////2gAAABKAFUAQQBOACAARwBVAFMAVABBAEwARQAgAGgABwAAAA4AAAANAAAADwAAAAUAAAAOAAAADgAAAAsAAAAKAAAADQAAAAkAAAAK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VVWPQYX2jkEPAAAAdgAAABMAAABMAAAAAAAAAAAAAAAAAAAA//////////90AAAAUgBlAHAAcgBlAHMAZQBuAHQAYQBuAHQAZQAgAEwAZQBnAGEAbABsAAgAAAAHAAAACAAAAAUAAAAHAAAABgAAAAcAAAAHAAAABAAAAAcAAAAHAAAABAAAAAcAAAAEAAAABgAAAAcAAAAIAAAABwAAAAMAAABLAAAAQAAAADAAAAAFAAAAIAAAAAEAAAABAAAAEAAAAAAAAAAAAAAAQAEAAKAAAAAAAAAAAAAAAEABAACgAAAAJQAAAAwAAAACAAAAJwAAABgAAAAFAAAAAAAAAP///wAAAAAAJQAAAAwAAAAFAAAATAAAAGQAAAAOAAAAiwAAACw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oAVQBBAE4AIABNAEEATgBVAEUATAAgAEcAVQBTAFQAQQBMAEUAIABDAEEAUgBEAE8ATgBJAAYAAAADAAAABQAAAAsAAAAHAAAACAAAAAgAAAAEAAAACAAAAAgAAAAFAAAAAwAAAAQAAAAFAAAACQAAAAgAAAAKAAAABAAAAAwAAAAIAAAACgAAAAkAAAAHAAAABgAAAAQAAAAJAAAACQAAAAcAAAAHAAAACAAAAAYAAAAHAAAABAAAAAgAAAAIAAAACAAAAAkAAAAKAAAACgAAAAMAAAAWAAAADAAAAAAAAAAlAAAADAAAAAIAAAAOAAAAFAAAAAAAAAAQAAAAFAAAAA==</Object>
  <Object Id="idInvalidSigLnImg">AQAAAGwAAAAAAAAAAAAAAD8BAACfAAAAAAAAAAAAAABmFgAALAsAACBFTUYAAAEAF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rt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v54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nAAAADEAAAA7AAAAvAAAAFYAAAABAAAAVVWPQYX2jkExAAAAOwAAAA0AAABMAAAAAAAAAAAAAAAAAAAA//////////9oAAAASgBVAEEATgAgAEcAVQBTAFQAQQBMAEUAIADU1wcAAAAOAAAADQAAAA8AAAAFAAAADgAAAA4AAAALAAAACgAAAA0AAAAJAAAACg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GF9o5BDwAAAHYAAAATAAAATAAAAAAAAAAAAAAAAAAAAP//////////dAAAAFIAZQBwAHIAZQBzAGUAbgB0AGEAbgB0AGUAIABMAGUAZwBhAGwAn/4IAAAABwAAAAgAAAAFAAAABwAAAAYAAAAHAAAABwAAAAQAAAAHAAAABwAAAAQAAAAHAAAABAAAAAYAAAAHAAAACAAAAAcAAAAD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KAFUAQQBOACAATQBBAE4AVQBFAEwAIABHAFUAUwBUAEEATABFACAAQwBBAFIARABPAE4ASQAGAAAAAwAAAAUAAAALAAAABwAAAAgAAAAIAAAABAAAAAgAAAAIAAAABQAAAAMAAAAEAAAABQAAAAkAAAAIAAAACgAAAAQAAAAMAAAACAAAAAoAAAAJAAAABwAAAAYAAAAEAAAACQAAAAkAAAAHAAAABwAAAAgAAAAGAAAABwAAAAQAAAAIAAAACAAAAAgAAAAJAAAACgAAAAoAAAAD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EQkbgOXiRvkQZgMJVQCPnCHtS92q1wPKVYyLoI2IZWU=</DigestValue>
    </Reference>
    <Reference Type="http://www.w3.org/2000/09/xmldsig#Object" URI="#idOfficeObject">
      <DigestMethod Algorithm="http://www.w3.org/2001/04/xmlenc#sha256"/>
      <DigestValue>ibpr8YOEo3/+QT1kJ173Abg4CuLV+KIGq9CZ4+B5g0Y=</DigestValue>
    </Reference>
    <Reference Type="http://uri.etsi.org/01903#SignedProperties" URI="#idSignedProperties">
      <Transforms>
        <Transform Algorithm="http://www.w3.org/TR/2001/REC-xml-c14n-20010315"/>
      </Transforms>
      <DigestMethod Algorithm="http://www.w3.org/2001/04/xmlenc#sha256"/>
      <DigestValue>tz/gurN+/Kj8ICUJQj2IdS1bdjopH6lC82QNEzNy0/8=</DigestValue>
    </Reference>
    <Reference Type="http://www.w3.org/2000/09/xmldsig#Object" URI="#idValidSigLnImg">
      <DigestMethod Algorithm="http://www.w3.org/2001/04/xmlenc#sha256"/>
      <DigestValue>yVbO6Jw4n+962mNoWgv7/myELEgBs9z3fOkk/AjJ9tA=</DigestValue>
    </Reference>
    <Reference Type="http://www.w3.org/2000/09/xmldsig#Object" URI="#idInvalidSigLnImg">
      <DigestMethod Algorithm="http://www.w3.org/2001/04/xmlenc#sha256"/>
      <DigestValue>t/LbwBPTH1kCVAmYNhNni4RUK654quO0Ogm/bDpAp/w=</DigestValue>
    </Reference>
  </SignedInfo>
  <SignatureValue>J8igYdTo+wrFaAnq5oNePLRwrulHMH6Hdgr5zy1Sbze2T7pTDvGj8DhxXdYX2gjJjw/DYZVHG2T6
urrVvh8OYfGiMRngcc9Gubd6ts/nrwcHZmp8XlVH/LVd13wEmflCsdzCRQ5q09SnS36wtqM4uvEy
YILh/N9UvPvs4qFb8InjRpJvK2jCNfdcdU+yIM8sj4PD2/grLn4wSasagGvFh2EPGMBrPmklbyvh
wchGc+OdkFTxXFCf86pXzE1LNC+aSHKvjLWiB6P1M1AHXf1vPanSsae1TVmVX1KoRjPUFnwVaDnr
YyVpJJQ6OOwT3Kl9F7GsRR272S/JaSSGGlrrqQ==</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ahbIHR1YL83sy84qlr8mgxKsvE8arEemDFSJYxWhZts=</DigestValue>
      </Reference>
      <Reference URI="/xl/calcChain.xml?ContentType=application/vnd.openxmlformats-officedocument.spreadsheetml.calcChain+xml">
        <DigestMethod Algorithm="http://www.w3.org/2001/04/xmlenc#sha256"/>
        <DigestValue>v9s/W/lc03BF1fOTpcd6ma0Dlwb9udyJ+f7tRylfeGc=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RAD/AyL4P89TBd3iEY/3a19cH9p+lbteZyvHOsID4+g=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OdwHl6WDWEgGyrlcsDRSUWgKsapYl6Zw+hFZi/p4F78=</DigestValue>
      </Reference>
      <Reference URI="/xl/drawings/vmlDrawing1.vml?ContentType=application/vnd.openxmlformats-officedocument.vmlDrawing">
        <DigestMethod Algorithm="http://www.w3.org/2001/04/xmlenc#sha256"/>
        <DigestValue>s6PQR3wvD9P4W4J57hJcKUEpc3q59CtpuxBdtayY/UY=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nFvlWK12Ez1iLmbaPHPB4Wzd1mxM7f2E6wpcnK1+8PE=</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LHunkMg9jbdWd2S3GLaby7zDWKPFrhPkEodvXAR4cHY=</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a06ueU36JsUvyspHMXV5dnPxBu9A7ojCdyGeTtBaIAQ=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5e7phrZ0nhBMXupWR303AQwvSQyOhx6hQ0P94YXXy7s=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or/DlgwS2sxwmbDtBf8tZOF65+6GZWhLQ1hrsXab4uA=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externalLink1.xml?ContentType=application/vnd.openxmlformats-officedocument.spreadsheetml.externalLink+xml">
        <DigestMethod Algorithm="http://www.w3.org/2001/04/xmlenc#sha256"/>
        <DigestValue>PEa8yGwsVW6rsIUOGt26n6iYTwdrm2GWd63FlwCCz/c=</DigestValue>
      </Reference>
      <Reference URI="/xl/externalLinks/externalLink10.xml?ContentType=application/vnd.openxmlformats-officedocument.spreadsheetml.externalLink+xml">
        <DigestMethod Algorithm="http://www.w3.org/2001/04/xmlenc#sha256"/>
        <DigestValue>P9Mtq3e0XI061LDSDCbOcmDPPsCyYrOIbfBYTtwENSs=</DigestValue>
      </Reference>
      <Reference URI="/xl/externalLinks/externalLink100.xml?ContentType=application/vnd.openxmlformats-officedocument.spreadsheetml.externalLink+xml">
        <DigestMethod Algorithm="http://www.w3.org/2001/04/xmlenc#sha256"/>
        <DigestValue>L6HCOSBZlXhBTAmroUxZ5bUbwLDgvy0jDPvrTUxuERc=</DigestValue>
      </Reference>
      <Reference URI="/xl/externalLinks/externalLink101.xml?ContentType=application/vnd.openxmlformats-officedocument.spreadsheetml.externalLink+xml">
        <DigestMethod Algorithm="http://www.w3.org/2001/04/xmlenc#sha256"/>
        <DigestValue>0DFyhjnGSxYZg4MmkyBnS6B1vweLB5M93IqrJwpZQnE=</DigestValue>
      </Reference>
      <Reference URI="/xl/externalLinks/externalLink102.xml?ContentType=application/vnd.openxmlformats-officedocument.spreadsheetml.externalLink+xml">
        <DigestMethod Algorithm="http://www.w3.org/2001/04/xmlenc#sha256"/>
        <DigestValue>/QUyhozNWCWu3WSyu8w33VHNIKtW0oUzmOTTir9+f/I=</DigestValue>
      </Reference>
      <Reference URI="/xl/externalLinks/externalLink103.xml?ContentType=application/vnd.openxmlformats-officedocument.spreadsheetml.externalLink+xml">
        <DigestMethod Algorithm="http://www.w3.org/2001/04/xmlenc#sha256"/>
        <DigestValue>qkQSwe5OayatVZtYJaUcLk7Jx4uI+MPJ36+pUlBnve4=</DigestValue>
      </Reference>
      <Reference URI="/xl/externalLinks/externalLink104.xml?ContentType=application/vnd.openxmlformats-officedocument.spreadsheetml.externalLink+xml">
        <DigestMethod Algorithm="http://www.w3.org/2001/04/xmlenc#sha256"/>
        <DigestValue>ulIpJjAaNXjva2wCb15hRXEvedwNvv7ZzjPVI/TdJmo=</DigestValue>
      </Reference>
      <Reference URI="/xl/externalLinks/externalLink105.xml?ContentType=application/vnd.openxmlformats-officedocument.spreadsheetml.externalLink+xml">
        <DigestMethod Algorithm="http://www.w3.org/2001/04/xmlenc#sha256"/>
        <DigestValue>CiqG+Kxnr+4g5UFJ8s+m5926i8vN60WCTRIYH92okGk=</DigestValue>
      </Reference>
      <Reference URI="/xl/externalLinks/externalLink106.xml?ContentType=application/vnd.openxmlformats-officedocument.spreadsheetml.externalLink+xml">
        <DigestMethod Algorithm="http://www.w3.org/2001/04/xmlenc#sha256"/>
        <DigestValue>BQfNqLeNmzvpfQ400QE+OtZeXHx1KyehOz1Oqy5P0PE=</DigestValue>
      </Reference>
      <Reference URI="/xl/externalLinks/externalLink107.xml?ContentType=application/vnd.openxmlformats-officedocument.spreadsheetml.externalLink+xml">
        <DigestMethod Algorithm="http://www.w3.org/2001/04/xmlenc#sha256"/>
        <DigestValue>nFnC9A58xpFqx0OSbjYQY1fbv1QOsBIKTizPe2vKFys=</DigestValue>
      </Reference>
      <Reference URI="/xl/externalLinks/externalLink108.xml?ContentType=application/vnd.openxmlformats-officedocument.spreadsheetml.externalLink+xml">
        <DigestMethod Algorithm="http://www.w3.org/2001/04/xmlenc#sha256"/>
        <DigestValue>FWeR94VFsfxO/mGZ7NBxeJyk+nO9XTUqyG6OVy/NIhU=</DigestValue>
      </Reference>
      <Reference URI="/xl/externalLinks/externalLink109.xml?ContentType=application/vnd.openxmlformats-officedocument.spreadsheetml.externalLink+xml">
        <DigestMethod Algorithm="http://www.w3.org/2001/04/xmlenc#sha256"/>
        <DigestValue>Q/43RoUFvYelHEbZCTwAtSkszrTiNgteBBTVPVbYNyQ=</DigestValue>
      </Reference>
      <Reference URI="/xl/externalLinks/externalLink11.xml?ContentType=application/vnd.openxmlformats-officedocument.spreadsheetml.externalLink+xml">
        <DigestMethod Algorithm="http://www.w3.org/2001/04/xmlenc#sha256"/>
        <DigestValue>4lh2ul+RJ7nu0LGXT+rvnKbZ15byvaqF4zPhNfL6tew=</DigestValue>
      </Reference>
      <Reference URI="/xl/externalLinks/externalLink110.xml?ContentType=application/vnd.openxmlformats-officedocument.spreadsheetml.externalLink+xml">
        <DigestMethod Algorithm="http://www.w3.org/2001/04/xmlenc#sha256"/>
        <DigestValue>/pGfBukWopIj8niNk2xivxQV18/lHTCTs6FH+9YN+vk=</DigestValue>
      </Reference>
      <Reference URI="/xl/externalLinks/externalLink111.xml?ContentType=application/vnd.openxmlformats-officedocument.spreadsheetml.externalLink+xml">
        <DigestMethod Algorithm="http://www.w3.org/2001/04/xmlenc#sha256"/>
        <DigestValue>KM648M1Lsj6i6BfM4R+5oo6T+7UhxcFK/8jref+QH9w=</DigestValue>
      </Reference>
      <Reference URI="/xl/externalLinks/externalLink112.xml?ContentType=application/vnd.openxmlformats-officedocument.spreadsheetml.externalLink+xml">
        <DigestMethod Algorithm="http://www.w3.org/2001/04/xmlenc#sha256"/>
        <DigestValue>ygZ67JUXcwdaV/hWj0ZXIXbeC/K+7dm+UyTUjYL1kLo=</DigestValue>
      </Reference>
      <Reference URI="/xl/externalLinks/externalLink113.xml?ContentType=application/vnd.openxmlformats-officedocument.spreadsheetml.externalLink+xml">
        <DigestMethod Algorithm="http://www.w3.org/2001/04/xmlenc#sha256"/>
        <DigestValue>SDU35vQ9FQqFVVQhf0EVhBP4coLkUPdOD/Mcfe8qL3k=</DigestValue>
      </Reference>
      <Reference URI="/xl/externalLinks/externalLink114.xml?ContentType=application/vnd.openxmlformats-officedocument.spreadsheetml.externalLink+xml">
        <DigestMethod Algorithm="http://www.w3.org/2001/04/xmlenc#sha256"/>
        <DigestValue>k70KBgKJdsYYxs4rBhpV7Zs194ju6Cl1CM4Ks3Ey4VM=</DigestValue>
      </Reference>
      <Reference URI="/xl/externalLinks/externalLink115.xml?ContentType=application/vnd.openxmlformats-officedocument.spreadsheetml.externalLink+xml">
        <DigestMethod Algorithm="http://www.w3.org/2001/04/xmlenc#sha256"/>
        <DigestValue>D+cTNnU4UmG5kpf/uDPzxT5ZnR5Nw5GUNSkBWspQU+U=</DigestValue>
      </Reference>
      <Reference URI="/xl/externalLinks/externalLink116.xml?ContentType=application/vnd.openxmlformats-officedocument.spreadsheetml.externalLink+xml">
        <DigestMethod Algorithm="http://www.w3.org/2001/04/xmlenc#sha256"/>
        <DigestValue>znUfJpdkO7IhVhQFpugTtHTDlZR3Kar94BcoBlLdy0M=</DigestValue>
      </Reference>
      <Reference URI="/xl/externalLinks/externalLink117.xml?ContentType=application/vnd.openxmlformats-officedocument.spreadsheetml.externalLink+xml">
        <DigestMethod Algorithm="http://www.w3.org/2001/04/xmlenc#sha256"/>
        <DigestValue>e2nULthzhvmJvcet5okPANXjYJZrBqZRN9/jDmnb+Do=</DigestValue>
      </Reference>
      <Reference URI="/xl/externalLinks/externalLink12.xml?ContentType=application/vnd.openxmlformats-officedocument.spreadsheetml.externalLink+xml">
        <DigestMethod Algorithm="http://www.w3.org/2001/04/xmlenc#sha256"/>
        <DigestValue>2mC97otHqOV3/FXgtmjhk0QX1jeZcIyNDSkqXL8hZUQ=</DigestValue>
      </Reference>
      <Reference URI="/xl/externalLinks/externalLink13.xml?ContentType=application/vnd.openxmlformats-officedocument.spreadsheetml.externalLink+xml">
        <DigestMethod Algorithm="http://www.w3.org/2001/04/xmlenc#sha256"/>
        <DigestValue>PZE9721uSwTfh304GqfvMd/t4Vy53rn+MmubxUT2Pgc=</DigestValue>
      </Reference>
      <Reference URI="/xl/externalLinks/externalLink14.xml?ContentType=application/vnd.openxmlformats-officedocument.spreadsheetml.externalLink+xml">
        <DigestMethod Algorithm="http://www.w3.org/2001/04/xmlenc#sha256"/>
        <DigestValue>WGQe94x2Af86ci5lK0ORjBqch60kJHe4GIDm7IYNzn8=</DigestValue>
      </Reference>
      <Reference URI="/xl/externalLinks/externalLink15.xml?ContentType=application/vnd.openxmlformats-officedocument.spreadsheetml.externalLink+xml">
        <DigestMethod Algorithm="http://www.w3.org/2001/04/xmlenc#sha256"/>
        <DigestValue>peShksDO3/owTt7xR9ZVynev8XfmxTCA7MmOUG1jAH8=</DigestValue>
      </Reference>
      <Reference URI="/xl/externalLinks/externalLink16.xml?ContentType=application/vnd.openxmlformats-officedocument.spreadsheetml.externalLink+xml">
        <DigestMethod Algorithm="http://www.w3.org/2001/04/xmlenc#sha256"/>
        <DigestValue>OXgeWR1KEx9+EsVHs5/bhEsEluHrvusX3EjLMKUYomI=</DigestValue>
      </Reference>
      <Reference URI="/xl/externalLinks/externalLink17.xml?ContentType=application/vnd.openxmlformats-officedocument.spreadsheetml.externalLink+xml">
        <DigestMethod Algorithm="http://www.w3.org/2001/04/xmlenc#sha256"/>
        <DigestValue>Jz7MnnnNEgSf66FBjKYQjjErnz42kxocUJKA0oCC4ew=</DigestValue>
      </Reference>
      <Reference URI="/xl/externalLinks/externalLink18.xml?ContentType=application/vnd.openxmlformats-officedocument.spreadsheetml.externalLink+xml">
        <DigestMethod Algorithm="http://www.w3.org/2001/04/xmlenc#sha256"/>
        <DigestValue>wpongkez07XOGZtYZ8nbwAttM4WjFiUv1JO90UBp5Bg=</DigestValue>
      </Reference>
      <Reference URI="/xl/externalLinks/externalLink19.xml?ContentType=application/vnd.openxmlformats-officedocument.spreadsheetml.externalLink+xml">
        <DigestMethod Algorithm="http://www.w3.org/2001/04/xmlenc#sha256"/>
        <DigestValue>dYYHskzjuHaU9awFkAlZIsgaKGfXuxeDPyE7mSCeR+I=</DigestValue>
      </Reference>
      <Reference URI="/xl/externalLinks/externalLink2.xml?ContentType=application/vnd.openxmlformats-officedocument.spreadsheetml.externalLink+xml">
        <DigestMethod Algorithm="http://www.w3.org/2001/04/xmlenc#sha256"/>
        <DigestValue>nR00mhgvypokFbdUv7uc/8sVzsZRL9VGI5Y1I0tiMvs=</DigestValue>
      </Reference>
      <Reference URI="/xl/externalLinks/externalLink20.xml?ContentType=application/vnd.openxmlformats-officedocument.spreadsheetml.externalLink+xml">
        <DigestMethod Algorithm="http://www.w3.org/2001/04/xmlenc#sha256"/>
        <DigestValue>3nFMWY8NZe2z94m2/IKn62AToXvSOqo+BnwIHcxYY5I=</DigestValue>
      </Reference>
      <Reference URI="/xl/externalLinks/externalLink21.xml?ContentType=application/vnd.openxmlformats-officedocument.spreadsheetml.externalLink+xml">
        <DigestMethod Algorithm="http://www.w3.org/2001/04/xmlenc#sha256"/>
        <DigestValue>9Gl5jT5K8AXlt4btoL3eGnCN2ZFQRANwrt9P0bPu924=</DigestValue>
      </Reference>
      <Reference URI="/xl/externalLinks/externalLink22.xml?ContentType=application/vnd.openxmlformats-officedocument.spreadsheetml.externalLink+xml">
        <DigestMethod Algorithm="http://www.w3.org/2001/04/xmlenc#sha256"/>
        <DigestValue>Rq2gxT2GjFb2M6c9Nm67yCnibGtrVbVQxBzXoLwMY9M=</DigestValue>
      </Reference>
      <Reference URI="/xl/externalLinks/externalLink23.xml?ContentType=application/vnd.openxmlformats-officedocument.spreadsheetml.externalLink+xml">
        <DigestMethod Algorithm="http://www.w3.org/2001/04/xmlenc#sha256"/>
        <DigestValue>yb5E0dEdh44jUecMZvJw+tYvUkTbJp1LYRj2XcWXcIA=</DigestValue>
      </Reference>
      <Reference URI="/xl/externalLinks/externalLink24.xml?ContentType=application/vnd.openxmlformats-officedocument.spreadsheetml.externalLink+xml">
        <DigestMethod Algorithm="http://www.w3.org/2001/04/xmlenc#sha256"/>
        <DigestValue>ynlLsw6ea/Y+2qgUSrarQaeMgYdtvbrA9chQk+o1j+A=</DigestValue>
      </Reference>
      <Reference URI="/xl/externalLinks/externalLink25.xml?ContentType=application/vnd.openxmlformats-officedocument.spreadsheetml.externalLink+xml">
        <DigestMethod Algorithm="http://www.w3.org/2001/04/xmlenc#sha256"/>
        <DigestValue>cdxtMKVFpjkFWUVDV7qMA0ZvDeLtI0irgJkELtcEOeQ=</DigestValue>
      </Reference>
      <Reference URI="/xl/externalLinks/externalLink26.xml?ContentType=application/vnd.openxmlformats-officedocument.spreadsheetml.externalLink+xml">
        <DigestMethod Algorithm="http://www.w3.org/2001/04/xmlenc#sha256"/>
        <DigestValue>xgqsv4G+VD3aINzRVfcbYGIXmF7/2Q0RrEMz5vSsWCg=</DigestValue>
      </Reference>
      <Reference URI="/xl/externalLinks/externalLink27.xml?ContentType=application/vnd.openxmlformats-officedocument.spreadsheetml.externalLink+xml">
        <DigestMethod Algorithm="http://www.w3.org/2001/04/xmlenc#sha256"/>
        <DigestValue>mJP5TGYUjxGGFdgGh3C95cjD/SZnL1vL+BV2gUmekRI=</DigestValue>
      </Reference>
      <Reference URI="/xl/externalLinks/externalLink28.xml?ContentType=application/vnd.openxmlformats-officedocument.spreadsheetml.externalLink+xml">
        <DigestMethod Algorithm="http://www.w3.org/2001/04/xmlenc#sha256"/>
        <DigestValue>Id6HdwA1sWN5X01Y4I7l3K2mFaWsRdGAxmdKXPnj08s=</DigestValue>
      </Reference>
      <Reference URI="/xl/externalLinks/externalLink29.xml?ContentType=application/vnd.openxmlformats-officedocument.spreadsheetml.externalLink+xml">
        <DigestMethod Algorithm="http://www.w3.org/2001/04/xmlenc#sha256"/>
        <DigestValue>K6+nGinWNfBx1z+AJpuhUXm30enMZj4hv8fn/ffDUW0=</DigestValue>
      </Reference>
      <Reference URI="/xl/externalLinks/externalLink3.xml?ContentType=application/vnd.openxmlformats-officedocument.spreadsheetml.externalLink+xml">
        <DigestMethod Algorithm="http://www.w3.org/2001/04/xmlenc#sha256"/>
        <DigestValue>Cs27GoNVeOZVHKrgYj+b1pl+cZ1pqfSh6lgP+V0uQRQ=</DigestValue>
      </Reference>
      <Reference URI="/xl/externalLinks/externalLink30.xml?ContentType=application/vnd.openxmlformats-officedocument.spreadsheetml.externalLink+xml">
        <DigestMethod Algorithm="http://www.w3.org/2001/04/xmlenc#sha256"/>
        <DigestValue>0+lnomXtPbjPt6AkISAmKEET8CsmYecoKBrzQirrgNo=</DigestValue>
      </Reference>
      <Reference URI="/xl/externalLinks/externalLink31.xml?ContentType=application/vnd.openxmlformats-officedocument.spreadsheetml.externalLink+xml">
        <DigestMethod Algorithm="http://www.w3.org/2001/04/xmlenc#sha256"/>
        <DigestValue>WGQe94x2Af86ci5lK0ORjBqch60kJHe4GIDm7IYNzn8=</DigestValue>
      </Reference>
      <Reference URI="/xl/externalLinks/externalLink32.xml?ContentType=application/vnd.openxmlformats-officedocument.spreadsheetml.externalLink+xml">
        <DigestMethod Algorithm="http://www.w3.org/2001/04/xmlenc#sha256"/>
        <DigestValue>QAvUIIetfOal8PbmlYac81JNR/PrANwvSxo+B9EkQpQ=</DigestValue>
      </Reference>
      <Reference URI="/xl/externalLinks/externalLink33.xml?ContentType=application/vnd.openxmlformats-officedocument.spreadsheetml.externalLink+xml">
        <DigestMethod Algorithm="http://www.w3.org/2001/04/xmlenc#sha256"/>
        <DigestValue>pRCLdUWA7RlsHzUNTUxspwAfMwHDZd/loZSO5LxMqGQ=</DigestValue>
      </Reference>
      <Reference URI="/xl/externalLinks/externalLink34.xml?ContentType=application/vnd.openxmlformats-officedocument.spreadsheetml.externalLink+xml">
        <DigestMethod Algorithm="http://www.w3.org/2001/04/xmlenc#sha256"/>
        <DigestValue>J7KM57ZFpD34E3awIGhPTqY0xOG4U7IZgckz62/OMFY=</DigestValue>
      </Reference>
      <Reference URI="/xl/externalLinks/externalLink35.xml?ContentType=application/vnd.openxmlformats-officedocument.spreadsheetml.externalLink+xml">
        <DigestMethod Algorithm="http://www.w3.org/2001/04/xmlenc#sha256"/>
        <DigestValue>6LQ4lrkZ6IBgo/6xtdcf/uP4vXA9pBgBPZclG/DvpsM=</DigestValue>
      </Reference>
      <Reference URI="/xl/externalLinks/externalLink36.xml?ContentType=application/vnd.openxmlformats-officedocument.spreadsheetml.externalLink+xml">
        <DigestMethod Algorithm="http://www.w3.org/2001/04/xmlenc#sha256"/>
        <DigestValue>Zo8Oda4pyQrS3fldEokndPQkZUp+nqS2YctJW4RtEtY=</DigestValue>
      </Reference>
      <Reference URI="/xl/externalLinks/externalLink37.xml?ContentType=application/vnd.openxmlformats-officedocument.spreadsheetml.externalLink+xml">
        <DigestMethod Algorithm="http://www.w3.org/2001/04/xmlenc#sha256"/>
        <DigestValue>OWrBpYS+gJIMj0xBkPWVv7AnQ/m1bbiQ4I56KrtIsAs=</DigestValue>
      </Reference>
      <Reference URI="/xl/externalLinks/externalLink38.xml?ContentType=application/vnd.openxmlformats-officedocument.spreadsheetml.externalLink+xml">
        <DigestMethod Algorithm="http://www.w3.org/2001/04/xmlenc#sha256"/>
        <DigestValue>TAofPbSsWjcVtgnuP6VV5a8tpYlfZ7sm0ms92iHby9w=</DigestValue>
      </Reference>
      <Reference URI="/xl/externalLinks/externalLink39.xml?ContentType=application/vnd.openxmlformats-officedocument.spreadsheetml.externalLink+xml">
        <DigestMethod Algorithm="http://www.w3.org/2001/04/xmlenc#sha256"/>
        <DigestValue>ogJ1EYy6iL6CDXu/jeLKZTvlQh6ZH0rbizovp8U3gww=</DigestValue>
      </Reference>
      <Reference URI="/xl/externalLinks/externalLink4.xml?ContentType=application/vnd.openxmlformats-officedocument.spreadsheetml.externalLink+xml">
        <DigestMethod Algorithm="http://www.w3.org/2001/04/xmlenc#sha256"/>
        <DigestValue>Gx17/ZrqWg2C8s8vx5Efjk92qyJ+BDDuyLC0IGA+474=</DigestValue>
      </Reference>
      <Reference URI="/xl/externalLinks/externalLink40.xml?ContentType=application/vnd.openxmlformats-officedocument.spreadsheetml.externalLink+xml">
        <DigestMethod Algorithm="http://www.w3.org/2001/04/xmlenc#sha256"/>
        <DigestValue>o+Wg6vAuRcZyISsvqlNv575a6r0piDxVMl5ItYdlyn4=</DigestValue>
      </Reference>
      <Reference URI="/xl/externalLinks/externalLink41.xml?ContentType=application/vnd.openxmlformats-officedocument.spreadsheetml.externalLink+xml">
        <DigestMethod Algorithm="http://www.w3.org/2001/04/xmlenc#sha256"/>
        <DigestValue>QDePUug/fA26KYz7lOQCqvcDcohwAxbvcPZbKBphgP0=</DigestValue>
      </Reference>
      <Reference URI="/xl/externalLinks/externalLink42.xml?ContentType=application/vnd.openxmlformats-officedocument.spreadsheetml.externalLink+xml">
        <DigestMethod Algorithm="http://www.w3.org/2001/04/xmlenc#sha256"/>
        <DigestValue>eNKx00Wl95kQQfLf3DrZtLtz8JTYlImkJZxyoQOl14A=</DigestValue>
      </Reference>
      <Reference URI="/xl/externalLinks/externalLink43.xml?ContentType=application/vnd.openxmlformats-officedocument.spreadsheetml.externalLink+xml">
        <DigestMethod Algorithm="http://www.w3.org/2001/04/xmlenc#sha256"/>
        <DigestValue>u578HNli+hXljp93UDkxbk0cJ/6ZXFRRPC3Nwc0nfHM=</DigestValue>
      </Reference>
      <Reference URI="/xl/externalLinks/externalLink44.xml?ContentType=application/vnd.openxmlformats-officedocument.spreadsheetml.externalLink+xml">
        <DigestMethod Algorithm="http://www.w3.org/2001/04/xmlenc#sha256"/>
        <DigestValue>C7ac1LHZblVPgcnXYGk0OouguccDM7yka5ASs9BVZhU=</DigestValue>
      </Reference>
      <Reference URI="/xl/externalLinks/externalLink45.xml?ContentType=application/vnd.openxmlformats-officedocument.spreadsheetml.externalLink+xml">
        <DigestMethod Algorithm="http://www.w3.org/2001/04/xmlenc#sha256"/>
        <DigestValue>vJzMVTOynYQ13XRwbkkbTKKdAuPu55V2Rwvqx74tmEM=</DigestValue>
      </Reference>
      <Reference URI="/xl/externalLinks/externalLink46.xml?ContentType=application/vnd.openxmlformats-officedocument.spreadsheetml.externalLink+xml">
        <DigestMethod Algorithm="http://www.w3.org/2001/04/xmlenc#sha256"/>
        <DigestValue>qmQlIbJDbiEXq0n+hEH6f2TUgue6IGwNSes4wYe8vqY=</DigestValue>
      </Reference>
      <Reference URI="/xl/externalLinks/externalLink47.xml?ContentType=application/vnd.openxmlformats-officedocument.spreadsheetml.externalLink+xml">
        <DigestMethod Algorithm="http://www.w3.org/2001/04/xmlenc#sha256"/>
        <DigestValue>dYYHskzjuHaU9awFkAlZIsgaKGfXuxeDPyE7mSCeR+I=</DigestValue>
      </Reference>
      <Reference URI="/xl/externalLinks/externalLink48.xml?ContentType=application/vnd.openxmlformats-officedocument.spreadsheetml.externalLink+xml">
        <DigestMethod Algorithm="http://www.w3.org/2001/04/xmlenc#sha256"/>
        <DigestValue>r/aqrFeS5ikkHt75zF25bRSOyZ6bFfqN6moZMqkpgkY=</DigestValue>
      </Reference>
      <Reference URI="/xl/externalLinks/externalLink49.xml?ContentType=application/vnd.openxmlformats-officedocument.spreadsheetml.externalLink+xml">
        <DigestMethod Algorithm="http://www.w3.org/2001/04/xmlenc#sha256"/>
        <DigestValue>yNfqg3GJTyE/BzHt39c8tckv/chpM2LGJ0xcKDBn3U8=</DigestValue>
      </Reference>
      <Reference URI="/xl/externalLinks/externalLink5.xml?ContentType=application/vnd.openxmlformats-officedocument.spreadsheetml.externalLink+xml">
        <DigestMethod Algorithm="http://www.w3.org/2001/04/xmlenc#sha256"/>
        <DigestValue>JCiIzU6/0p1JTIM8+yZGysndl26HvebbkYFuiTXMYvY=</DigestValue>
      </Reference>
      <Reference URI="/xl/externalLinks/externalLink50.xml?ContentType=application/vnd.openxmlformats-officedocument.spreadsheetml.externalLink+xml">
        <DigestMethod Algorithm="http://www.w3.org/2001/04/xmlenc#sha256"/>
        <DigestValue>aOPOfC4asP8rESJbZdvBTqX84wgLIHy2L6Si+xvoFt8=</DigestValue>
      </Reference>
      <Reference URI="/xl/externalLinks/externalLink51.xml?ContentType=application/vnd.openxmlformats-officedocument.spreadsheetml.externalLink+xml">
        <DigestMethod Algorithm="http://www.w3.org/2001/04/xmlenc#sha256"/>
        <DigestValue>muUizZY8sBOecHSZyzot99J7K6AwvA8koZWUamYu/h4=</DigestValue>
      </Reference>
      <Reference URI="/xl/externalLinks/externalLink52.xml?ContentType=application/vnd.openxmlformats-officedocument.spreadsheetml.externalLink+xml">
        <DigestMethod Algorithm="http://www.w3.org/2001/04/xmlenc#sha256"/>
        <DigestValue>4Zfq/MiLMLyNFuWh0kg+NcXldCSl345UbYMp8EpAx0k=</DigestValue>
      </Reference>
      <Reference URI="/xl/externalLinks/externalLink53.xml?ContentType=application/vnd.openxmlformats-officedocument.spreadsheetml.externalLink+xml">
        <DigestMethod Algorithm="http://www.w3.org/2001/04/xmlenc#sha256"/>
        <DigestValue>/gBP/aOBo4VaOG/TAOZZo4PtSiSQyMC5qZCBSX3+ZVs=</DigestValue>
      </Reference>
      <Reference URI="/xl/externalLinks/externalLink54.xml?ContentType=application/vnd.openxmlformats-officedocument.spreadsheetml.externalLink+xml">
        <DigestMethod Algorithm="http://www.w3.org/2001/04/xmlenc#sha256"/>
        <DigestValue>ZZmG/uOcXtW5iYgL2BEL4zhPPGTgtpLfDWcwKk99/2o=</DigestValue>
      </Reference>
      <Reference URI="/xl/externalLinks/externalLink55.xml?ContentType=application/vnd.openxmlformats-officedocument.spreadsheetml.externalLink+xml">
        <DigestMethod Algorithm="http://www.w3.org/2001/04/xmlenc#sha256"/>
        <DigestValue>+yJnYG66EGcQF1IThsS+SRFuLvKJJO3ZYqOdrZyu9WU=</DigestValue>
      </Reference>
      <Reference URI="/xl/externalLinks/externalLink56.xml?ContentType=application/vnd.openxmlformats-officedocument.spreadsheetml.externalLink+xml">
        <DigestMethod Algorithm="http://www.w3.org/2001/04/xmlenc#sha256"/>
        <DigestValue>kAMveS93fXhy8NF2SflrEaO1s2DmdAZJEceRNv0sAmI=</DigestValue>
      </Reference>
      <Reference URI="/xl/externalLinks/externalLink57.xml?ContentType=application/vnd.openxmlformats-officedocument.spreadsheetml.externalLink+xml">
        <DigestMethod Algorithm="http://www.w3.org/2001/04/xmlenc#sha256"/>
        <DigestValue>iYn2v6V9WHhOQurunAI3Z6X7A2BPeY9AydgGD42VXUA=</DigestValue>
      </Reference>
      <Reference URI="/xl/externalLinks/externalLink58.xml?ContentType=application/vnd.openxmlformats-officedocument.spreadsheetml.externalLink+xml">
        <DigestMethod Algorithm="http://www.w3.org/2001/04/xmlenc#sha256"/>
        <DigestValue>6S9rfOIw+6FkgWYR0uLDgYZSEYzTfN4KyloadenCHaw=</DigestValue>
      </Reference>
      <Reference URI="/xl/externalLinks/externalLink59.xml?ContentType=application/vnd.openxmlformats-officedocument.spreadsheetml.externalLink+xml">
        <DigestMethod Algorithm="http://www.w3.org/2001/04/xmlenc#sha256"/>
        <DigestValue>S9DpJTN3eNB7MY2kiorT07epJpERP3lt0nWuSkoQIiI=</DigestValue>
      </Reference>
      <Reference URI="/xl/externalLinks/externalLink6.xml?ContentType=application/vnd.openxmlformats-officedocument.spreadsheetml.externalLink+xml">
        <DigestMethod Algorithm="http://www.w3.org/2001/04/xmlenc#sha256"/>
        <DigestValue>bSI+RlAyW8tI9XrRhJ0l8B1IhpykbUbvW3Dd/mYI7Y4=</DigestValue>
      </Reference>
      <Reference URI="/xl/externalLinks/externalLink60.xml?ContentType=application/vnd.openxmlformats-officedocument.spreadsheetml.externalLink+xml">
        <DigestMethod Algorithm="http://www.w3.org/2001/04/xmlenc#sha256"/>
        <DigestValue>tLTaUs9Ck0LqymQYhlGcE5ArXt2U01p7UrAIChnmxA0=</DigestValue>
      </Reference>
      <Reference URI="/xl/externalLinks/externalLink61.xml?ContentType=application/vnd.openxmlformats-officedocument.spreadsheetml.externalLink+xml">
        <DigestMethod Algorithm="http://www.w3.org/2001/04/xmlenc#sha256"/>
        <DigestValue>dh4Yp0XJCw+4R5ND19m6OH3fVF1XtLWEL7+C+CZ72aw=</DigestValue>
      </Reference>
      <Reference URI="/xl/externalLinks/externalLink62.xml?ContentType=application/vnd.openxmlformats-officedocument.spreadsheetml.externalLink+xml">
        <DigestMethod Algorithm="http://www.w3.org/2001/04/xmlenc#sha256"/>
        <DigestValue>QHpQCC4CAuEIhlMLrHkCeh+MQLp92DDelYuPravC5zo=</DigestValue>
      </Reference>
      <Reference URI="/xl/externalLinks/externalLink63.xml?ContentType=application/vnd.openxmlformats-officedocument.spreadsheetml.externalLink+xml">
        <DigestMethod Algorithm="http://www.w3.org/2001/04/xmlenc#sha256"/>
        <DigestValue>bPtk22k9jfcUCaNj0Au2eWQNef6SQw4T6DcHCBR0M8c=</DigestValue>
      </Reference>
      <Reference URI="/xl/externalLinks/externalLink64.xml?ContentType=application/vnd.openxmlformats-officedocument.spreadsheetml.externalLink+xml">
        <DigestMethod Algorithm="http://www.w3.org/2001/04/xmlenc#sha256"/>
        <DigestValue>7f1ABIAWSu4gXogDfkhxNfO88yVFupxIgsTumvycsUM=</DigestValue>
      </Reference>
      <Reference URI="/xl/externalLinks/externalLink65.xml?ContentType=application/vnd.openxmlformats-officedocument.spreadsheetml.externalLink+xml">
        <DigestMethod Algorithm="http://www.w3.org/2001/04/xmlenc#sha256"/>
        <DigestValue>Tybr/JDgVZPzHqQmXjp9o6Ay0k5xDDucqyotmDQzBx4=</DigestValue>
      </Reference>
      <Reference URI="/xl/externalLinks/externalLink66.xml?ContentType=application/vnd.openxmlformats-officedocument.spreadsheetml.externalLink+xml">
        <DigestMethod Algorithm="http://www.w3.org/2001/04/xmlenc#sha256"/>
        <DigestValue>PWyXH77kM4DlYuyJyxf5eDSw7351LDmFeG352OcsgM4=</DigestValue>
      </Reference>
      <Reference URI="/xl/externalLinks/externalLink67.xml?ContentType=application/vnd.openxmlformats-officedocument.spreadsheetml.externalLink+xml">
        <DigestMethod Algorithm="http://www.w3.org/2001/04/xmlenc#sha256"/>
        <DigestValue>vhl6hGF+jtW3NmFv+gZbHCCIJv3vo/GHJdHJ/ViFxfE=</DigestValue>
      </Reference>
      <Reference URI="/xl/externalLinks/externalLink68.xml?ContentType=application/vnd.openxmlformats-officedocument.spreadsheetml.externalLink+xml">
        <DigestMethod Algorithm="http://www.w3.org/2001/04/xmlenc#sha256"/>
        <DigestValue>+Ms5J78nA0SHKyCZ+vdICZd1qKQcUg9ZvVN9qIPw24c=</DigestValue>
      </Reference>
      <Reference URI="/xl/externalLinks/externalLink69.xml?ContentType=application/vnd.openxmlformats-officedocument.spreadsheetml.externalLink+xml">
        <DigestMethod Algorithm="http://www.w3.org/2001/04/xmlenc#sha256"/>
        <DigestValue>GYZAW/Umeas+c1JuU9ufzvQZyWHQQNHf5pHr33VSJgY=</DigestValue>
      </Reference>
      <Reference URI="/xl/externalLinks/externalLink7.xml?ContentType=application/vnd.openxmlformats-officedocument.spreadsheetml.externalLink+xml">
        <DigestMethod Algorithm="http://www.w3.org/2001/04/xmlenc#sha256"/>
        <DigestValue>8FwO8+zDsMJtGQKx+XUlPMHogyDZ90OK3hpK8ciNn24=</DigestValue>
      </Reference>
      <Reference URI="/xl/externalLinks/externalLink70.xml?ContentType=application/vnd.openxmlformats-officedocument.spreadsheetml.externalLink+xml">
        <DigestMethod Algorithm="http://www.w3.org/2001/04/xmlenc#sha256"/>
        <DigestValue>4PXa1pzNS1dvV3El4rKhAbsiODecTkwB9t/m0Yg9JGw=</DigestValue>
      </Reference>
      <Reference URI="/xl/externalLinks/externalLink71.xml?ContentType=application/vnd.openxmlformats-officedocument.spreadsheetml.externalLink+xml">
        <DigestMethod Algorithm="http://www.w3.org/2001/04/xmlenc#sha256"/>
        <DigestValue>L5poSNTHvyVkyycMzN1PUMGil7XKn2xOiq/YoZJPrSE=</DigestValue>
      </Reference>
      <Reference URI="/xl/externalLinks/externalLink72.xml?ContentType=application/vnd.openxmlformats-officedocument.spreadsheetml.externalLink+xml">
        <DigestMethod Algorithm="http://www.w3.org/2001/04/xmlenc#sha256"/>
        <DigestValue>qo7Xrk06NES4NVXXqPjNi7/1Szv/ksKZMlcE7Ws3afI=</DigestValue>
      </Reference>
      <Reference URI="/xl/externalLinks/externalLink73.xml?ContentType=application/vnd.openxmlformats-officedocument.spreadsheetml.externalLink+xml">
        <DigestMethod Algorithm="http://www.w3.org/2001/04/xmlenc#sha256"/>
        <DigestValue>phzM1vw0KweRBaCU19xbApmFIHarqstuktcKCEbFtRM=</DigestValue>
      </Reference>
      <Reference URI="/xl/externalLinks/externalLink74.xml?ContentType=application/vnd.openxmlformats-officedocument.spreadsheetml.externalLink+xml">
        <DigestMethod Algorithm="http://www.w3.org/2001/04/xmlenc#sha256"/>
        <DigestValue>Vn39ISc4xXQHypE39xSW6eTXpBgVhmbPrWv/MxMEcRQ=</DigestValue>
      </Reference>
      <Reference URI="/xl/externalLinks/externalLink75.xml?ContentType=application/vnd.openxmlformats-officedocument.spreadsheetml.externalLink+xml">
        <DigestMethod Algorithm="http://www.w3.org/2001/04/xmlenc#sha256"/>
        <DigestValue>c8uRhZseVy2clYS1t2+Q+UXZBtm3bSFK6KKUy9KVAe0=</DigestValue>
      </Reference>
      <Reference URI="/xl/externalLinks/externalLink76.xml?ContentType=application/vnd.openxmlformats-officedocument.spreadsheetml.externalLink+xml">
        <DigestMethod Algorithm="http://www.w3.org/2001/04/xmlenc#sha256"/>
        <DigestValue>n+n+lrlZpcawGpfOUc0kgmXSzjmRzsK1THC4LkfJZnU=</DigestValue>
      </Reference>
      <Reference URI="/xl/externalLinks/externalLink77.xml?ContentType=application/vnd.openxmlformats-officedocument.spreadsheetml.externalLink+xml">
        <DigestMethod Algorithm="http://www.w3.org/2001/04/xmlenc#sha256"/>
        <DigestValue>hWLM6ISzlJEBRf2DIURMXpY+cYhnHnBTZHjaRhXJCmA=</DigestValue>
      </Reference>
      <Reference URI="/xl/externalLinks/externalLink78.xml?ContentType=application/vnd.openxmlformats-officedocument.spreadsheetml.externalLink+xml">
        <DigestMethod Algorithm="http://www.w3.org/2001/04/xmlenc#sha256"/>
        <DigestValue>0g++wRZGlq5/ayvDZ/ayaAtyNvoCEQ4olFkM8HfoPog=</DigestValue>
      </Reference>
      <Reference URI="/xl/externalLinks/externalLink79.xml?ContentType=application/vnd.openxmlformats-officedocument.spreadsheetml.externalLink+xml">
        <DigestMethod Algorithm="http://www.w3.org/2001/04/xmlenc#sha256"/>
        <DigestValue>IiP6g9I6VO43MrCPlTS4i5HSlLVyvW3CMHyRa5uwE/A=</DigestValue>
      </Reference>
      <Reference URI="/xl/externalLinks/externalLink8.xml?ContentType=application/vnd.openxmlformats-officedocument.spreadsheetml.externalLink+xml">
        <DigestMethod Algorithm="http://www.w3.org/2001/04/xmlenc#sha256"/>
        <DigestValue>vlvmRH9MqIk5SrZYlDxmEucETSJTJBAmHv8f4DoKJ9o=</DigestValue>
      </Reference>
      <Reference URI="/xl/externalLinks/externalLink80.xml?ContentType=application/vnd.openxmlformats-officedocument.spreadsheetml.externalLink+xml">
        <DigestMethod Algorithm="http://www.w3.org/2001/04/xmlenc#sha256"/>
        <DigestValue>pyjGBAz8n70ePkFCwQLVX8jfujcJWOrNPMQcji+gRYc=</DigestValue>
      </Reference>
      <Reference URI="/xl/externalLinks/externalLink81.xml?ContentType=application/vnd.openxmlformats-officedocument.spreadsheetml.externalLink+xml">
        <DigestMethod Algorithm="http://www.w3.org/2001/04/xmlenc#sha256"/>
        <DigestValue>nAzr67rir/Ue3+0eOixw34NyhRL7inNGZkC8/2VXkKU=</DigestValue>
      </Reference>
      <Reference URI="/xl/externalLinks/externalLink82.xml?ContentType=application/vnd.openxmlformats-officedocument.spreadsheetml.externalLink+xml">
        <DigestMethod Algorithm="http://www.w3.org/2001/04/xmlenc#sha256"/>
        <DigestValue>SLx+2Kc5HWlrDlHsk8nFZZG79yqdhmgx53sgd+qEZUg=</DigestValue>
      </Reference>
      <Reference URI="/xl/externalLinks/externalLink83.xml?ContentType=application/vnd.openxmlformats-officedocument.spreadsheetml.externalLink+xml">
        <DigestMethod Algorithm="http://www.w3.org/2001/04/xmlenc#sha256"/>
        <DigestValue>WYK7rR6h1fKYQxxpaC89JhPpStju5sXYaq71QewF/2E=</DigestValue>
      </Reference>
      <Reference URI="/xl/externalLinks/externalLink84.xml?ContentType=application/vnd.openxmlformats-officedocument.spreadsheetml.externalLink+xml">
        <DigestMethod Algorithm="http://www.w3.org/2001/04/xmlenc#sha256"/>
        <DigestValue>dqHm0wkOVQxrqanZYBaUjzxxuIMs/91FYdSLVvUy6tE=</DigestValue>
      </Reference>
      <Reference URI="/xl/externalLinks/externalLink85.xml?ContentType=application/vnd.openxmlformats-officedocument.spreadsheetml.externalLink+xml">
        <DigestMethod Algorithm="http://www.w3.org/2001/04/xmlenc#sha256"/>
        <DigestValue>PJXDF1zGOgBjG753sM7oLDB34e2y4q7q1TCpDOR6qBg=</DigestValue>
      </Reference>
      <Reference URI="/xl/externalLinks/externalLink86.xml?ContentType=application/vnd.openxmlformats-officedocument.spreadsheetml.externalLink+xml">
        <DigestMethod Algorithm="http://www.w3.org/2001/04/xmlenc#sha256"/>
        <DigestValue>ZpsS/ns30rF7CPky3e74XGQiJ9wltyw9QdMfDDuUlYc=</DigestValue>
      </Reference>
      <Reference URI="/xl/externalLinks/externalLink87.xml?ContentType=application/vnd.openxmlformats-officedocument.spreadsheetml.externalLink+xml">
        <DigestMethod Algorithm="http://www.w3.org/2001/04/xmlenc#sha256"/>
        <DigestValue>2QCazj9lT1QYm+rONA9YkZ9F/U1h8wvn+jZLyYzkbp8=</DigestValue>
      </Reference>
      <Reference URI="/xl/externalLinks/externalLink88.xml?ContentType=application/vnd.openxmlformats-officedocument.spreadsheetml.externalLink+xml">
        <DigestMethod Algorithm="http://www.w3.org/2001/04/xmlenc#sha256"/>
        <DigestValue>o+Wg6vAuRcZyISsvqlNv575a6r0piDxVMl5ItYdlyn4=</DigestValue>
      </Reference>
      <Reference URI="/xl/externalLinks/externalLink89.xml?ContentType=application/vnd.openxmlformats-officedocument.spreadsheetml.externalLink+xml">
        <DigestMethod Algorithm="http://www.w3.org/2001/04/xmlenc#sha256"/>
        <DigestValue>/Av2i5dVaZ6XgV1N7NNN1TsbF582q5RfW0YmYtbi0g0=</DigestValue>
      </Reference>
      <Reference URI="/xl/externalLinks/externalLink9.xml?ContentType=application/vnd.openxmlformats-officedocument.spreadsheetml.externalLink+xml">
        <DigestMethod Algorithm="http://www.w3.org/2001/04/xmlenc#sha256"/>
        <DigestValue>0x66nu+ToHeoidejTutUyeml0yl2Gpe4mypb3Sfz2wM=</DigestValue>
      </Reference>
      <Reference URI="/xl/externalLinks/externalLink90.xml?ContentType=application/vnd.openxmlformats-officedocument.spreadsheetml.externalLink+xml">
        <DigestMethod Algorithm="http://www.w3.org/2001/04/xmlenc#sha256"/>
        <DigestValue>rxTX0u6rmLaxvhy1eCa3GWjKZtlLUJ6oSOhML5jsieU=</DigestValue>
      </Reference>
      <Reference URI="/xl/externalLinks/externalLink91.xml?ContentType=application/vnd.openxmlformats-officedocument.spreadsheetml.externalLink+xml">
        <DigestMethod Algorithm="http://www.w3.org/2001/04/xmlenc#sha256"/>
        <DigestValue>jHL0axgYQYHUpRDkqxXRjSekHpxoB6IuJy0W49DwKpw=</DigestValue>
      </Reference>
      <Reference URI="/xl/externalLinks/externalLink92.xml?ContentType=application/vnd.openxmlformats-officedocument.spreadsheetml.externalLink+xml">
        <DigestMethod Algorithm="http://www.w3.org/2001/04/xmlenc#sha256"/>
        <DigestValue>p6JzUEe64woNpRHNsyywHlQMFuIxuOznj75fi3Krhdk=</DigestValue>
      </Reference>
      <Reference URI="/xl/externalLinks/externalLink93.xml?ContentType=application/vnd.openxmlformats-officedocument.spreadsheetml.externalLink+xml">
        <DigestMethod Algorithm="http://www.w3.org/2001/04/xmlenc#sha256"/>
        <DigestValue>VdfoDxm3ggnRfbGmBzEWFqZsUbD1LuXVcksGidbxV6k=</DigestValue>
      </Reference>
      <Reference URI="/xl/externalLinks/externalLink94.xml?ContentType=application/vnd.openxmlformats-officedocument.spreadsheetml.externalLink+xml">
        <DigestMethod Algorithm="http://www.w3.org/2001/04/xmlenc#sha256"/>
        <DigestValue>9Gl5jT5K8AXlt4btoL3eGnCN2ZFQRANwrt9P0bPu924=</DigestValue>
      </Reference>
      <Reference URI="/xl/externalLinks/externalLink95.xml?ContentType=application/vnd.openxmlformats-officedocument.spreadsheetml.externalLink+xml">
        <DigestMethod Algorithm="http://www.w3.org/2001/04/xmlenc#sha256"/>
        <DigestValue>qME5TvraRr8vk8yfkATlbmTz+k15Cfvo0ns9AhPEkeU=</DigestValue>
      </Reference>
      <Reference URI="/xl/externalLinks/externalLink96.xml?ContentType=application/vnd.openxmlformats-officedocument.spreadsheetml.externalLink+xml">
        <DigestMethod Algorithm="http://www.w3.org/2001/04/xmlenc#sha256"/>
        <DigestValue>qPPvZSVfUTMkoPT0S6BPfGWWhb/p9H+F8SAfQSoqnGM=</DigestValue>
      </Reference>
      <Reference URI="/xl/externalLinks/externalLink97.xml?ContentType=application/vnd.openxmlformats-officedocument.spreadsheetml.externalLink+xml">
        <DigestMethod Algorithm="http://www.w3.org/2001/04/xmlenc#sha256"/>
        <DigestValue>z5vrXrll3IwN+r2/SSW5yuLIeETEMso3k8RRJ3opBeA=</DigestValue>
      </Reference>
      <Reference URI="/xl/externalLinks/externalLink98.xml?ContentType=application/vnd.openxmlformats-officedocument.spreadsheetml.externalLink+xml">
        <DigestMethod Algorithm="http://www.w3.org/2001/04/xmlenc#sha256"/>
        <DigestValue>z5vrXrll3IwN+r2/SSW5yuLIeETEMso3k8RRJ3opBeA=</DigestValue>
      </Reference>
      <Reference URI="/xl/externalLinks/externalLink99.xml?ContentType=application/vnd.openxmlformats-officedocument.spreadsheetml.externalLink+xml">
        <DigestMethod Algorithm="http://www.w3.org/2001/04/xmlenc#sha256"/>
        <DigestValue>RepuExwAGHUQ6kITEVO6YAh1eTPl18jmzbH67l5NODk=</DigestValue>
      </Reference>
      <Reference URI="/xl/media/image1.emf?ContentType=image/x-emf">
        <DigestMethod Algorithm="http://www.w3.org/2001/04/xmlenc#sha256"/>
        <DigestValue>Kt5kfs/DVa11wovpndsyDTR7LOg/eE5rDjPYyxXsNpE=</DigestValue>
      </Reference>
      <Reference URI="/xl/media/image2.emf?ContentType=image/x-emf">
        <DigestMethod Algorithm="http://www.w3.org/2001/04/xmlenc#sha256"/>
        <DigestValue>Tu43Qu/NQqkHLkJRE6ipNZDl6iwN/W06RL00kqHId+4=</DigestValue>
      </Reference>
      <Reference URI="/xl/media/image3.emf?ContentType=image/x-emf">
        <DigestMethod Algorithm="http://www.w3.org/2001/04/xmlenc#sha256"/>
        <DigestValue>3kPVQlZEv56yZwA5PgZhmheMNbcRxk3mi9rV1m43dhM=</DigestValue>
      </Reference>
      <Reference URI="/xl/media/image4.png?ContentType=image/png">
        <DigestMethod Algorithm="http://www.w3.org/2001/04/xmlenc#sha256"/>
        <DigestValue>f9IoEuXkCJ+GkbAj6mhXqANpBWa30KGSCNWlrFX5grc=</DigestValue>
      </Reference>
      <Reference URI="/xl/media/image5.png?ContentType=image/png">
        <DigestMethod Algorithm="http://www.w3.org/2001/04/xmlenc#sha256"/>
        <DigestValue>mg6edXqtjXk8C1KE0kanIqfm21CRn2anVklqu5OVBW4=</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XIw9cL4k/GikBT/fo50UQh3BixgH1NooqWqCufm1MUs=</DigestValue>
      </Reference>
      <Reference URI="/xl/printerSettings/printerSettings6.bin?ContentType=application/vnd.openxmlformats-officedocument.spreadsheetml.printerSettings">
        <DigestMethod Algorithm="http://www.w3.org/2001/04/xmlenc#sha256"/>
        <DigestValue>XIw9cL4k/GikBT/fo50UQh3BixgH1NooqWqCufm1MUs=</DigestValue>
      </Reference>
      <Reference URI="/xl/sharedStrings.xml?ContentType=application/vnd.openxmlformats-officedocument.spreadsheetml.sharedStrings+xml">
        <DigestMethod Algorithm="http://www.w3.org/2001/04/xmlenc#sha256"/>
        <DigestValue>uot0Ns+OfgJqNTEZ73LXHPJ17zMy5jeJWCzmp0Gfsvg=</DigestValue>
      </Reference>
      <Reference URI="/xl/styles.xml?ContentType=application/vnd.openxmlformats-officedocument.spreadsheetml.styles+xml">
        <DigestMethod Algorithm="http://www.w3.org/2001/04/xmlenc#sha256"/>
        <DigestValue>KE/sUmzuV9KVH6yHWNcWa7GVvVEtfIEp8ADhbUI1mP4=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ZdjgrPed3Q6DEZ3jNocWiuQerWcEYJ9hSUZcHoXXvdg=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eJ60C9XQ4PMrxOx0V7Erd2LfUKRvB+74FKEjpnmZSB4=</DigestValue>
      </Reference>
      <Reference URI="/xl/worksheets/sheet2.xml?ContentType=application/vnd.openxmlformats-officedocument.spreadsheetml.worksheet+xml">
        <DigestMethod Algorithm="http://www.w3.org/2001/04/xmlenc#sha256"/>
        <DigestValue>eLoiVn/LXuHelUvuc4kSCN83BP6sAYU8H5lzYi2N9J8=</DigestValue>
      </Reference>
      <Reference URI="/xl/worksheets/sheet3.xml?ContentType=application/vnd.openxmlformats-officedocument.spreadsheetml.worksheet+xml">
        <DigestMethod Algorithm="http://www.w3.org/2001/04/xmlenc#sha256"/>
        <DigestValue>6ZlUnvZUec19O+ND1O0kfasVnKgNDIL9pdL0pjkjCs0=</DigestValue>
      </Reference>
      <Reference URI="/xl/worksheets/sheet4.xml?ContentType=application/vnd.openxmlformats-officedocument.spreadsheetml.worksheet+xml">
        <DigestMethod Algorithm="http://www.w3.org/2001/04/xmlenc#sha256"/>
        <DigestValue>kEvxD42ajMhRumI0aO8t4uKBEs55YAFFlgxaN9kLmN4=</DigestValue>
      </Reference>
      <Reference URI="/xl/worksheets/sheet5.xml?ContentType=application/vnd.openxmlformats-officedocument.spreadsheetml.worksheet+xml">
        <DigestMethod Algorithm="http://www.w3.org/2001/04/xmlenc#sha256"/>
        <DigestValue>rP5lk07su7pIe8DK5d63e2G/d2TULU3DVeKwAoOSXOs=</DigestValue>
      </Reference>
      <Reference URI="/xl/worksheets/sheet6.xml?ContentType=application/vnd.openxmlformats-officedocument.spreadsheetml.worksheet+xml">
        <DigestMethod Algorithm="http://www.w3.org/2001/04/xmlenc#sha256"/>
        <DigestValue>jvCv4HKT7+U7CO73bEEsw3jN/eUGAl/zk+PgYD0MVuA=</DigestValue>
      </Reference>
    </Manifest>
    <SignatureProperties>
      <SignatureProperty Id="idSignatureTime" Target="#idPackageSignature">
        <mdssi:SignatureTime xmlns:mdssi="http://schemas.openxmlformats.org/package/2006/digital-signature">
          <mdssi:Format>YYYY-MM-DDThh:mm:ssTZD</mdssi:Format>
          <mdssi:Value>2024-11-15T20:51:29Z</mdssi:Value>
        </mdssi:SignatureTime>
      </SignatureProperty>
    </SignatureProperties>
  </Object>
  <Object Id="idOfficeObject">
    <SignatureProperties>
      <SignatureProperty Id="idOfficeV1Details" Target="#idPackageSignature">
        <SignatureInfoV1 xmlns="http://schemas.microsoft.com/office/2006/digsig">
          <SetupID>{0ADA7B07-70A4-47D9-8F84-274691B272EF}</SetupID>
          <SignatureText>BERNARDO ALGORTA</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2024-11-15T20:51:29Z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n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UGAh+n8AAABQYCH6fwAAbNpEIfp/AAAAAByB+n8AACENsyD6fwAAMBYcgfp/AABs2kQh+n8AAKgWAAAAAAAAQAAAwPp/AAAAAByB+n8AAPEPsyD6fwAABAAAAAAAAAAwFhyB+n8AANC8krkuAAAAbNpEIQAAAABIAAAAAAAAAGzaRCH6fwAAoFNgIfp/AADA3kQh+n8AAAEAAAAAAAAADgRFIfp/AAAAAByB+n8AAAAAAAAAAAAAAAAAAAsCAABwvJK5LgAAACB/4RwLAgAAu1Vkgvp/AACgvZK5LgAAADm+krkuAAAAAAAAAAAAAAAAAAAAZHYACAAAAAAlAAAADAAAAAEAAAAYAAAADAAAAAAAAAASAAAADAAAAAEAAAAeAAAAGAAAAL0AAAAEAAAA9wAAABEAAAAlAAAADAAAAAEAAABUAAAAiAAAAL4AAAAEAAAA9QAAABAAAAABAAAA0XbJQVUVykG+AAAABAAAAAoAAABMAAAAAAAAAAAAAAAAAAAA//////////9gAAAAMQA1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GQPsyD6fwAAqFKRuS4AAAAAAAAACwIAANDeiYL6fwAAAAAAAAAAAAAJAAAAAAAAAAAAAAAAAAAAZA+zIPp/AAAAAAAAAAAAAAAAAAAAAAAAbv6LzaUwAAAoVJG5LgAAAGhXkbkuAAAAUNtjIgsCAAAgf+EcCwIAAFBVkbkAAAAA0A/dHAsCAAAHAAAAAAAAAAAAAAAAAAAAjFSRuS4AAADJVJG5LgAAAMEfYIL6fwAA////////////////AAD/////////////GzdFolRGAAAgf+EcCwIAALtVZIL6fwAAMFSRuS4AAADJVJG5L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RpH/p/AABgAeEcCwIAAAIAAAAAAAAA0N6Jgvp/AAAAAAAAAAAAAAGn3R76fwAAMGWcLwsCAAA8PIUn+n8AAAAAAAAAAAAAAAAAAAAAAADez4vNpTAAAAAA1h76fwAAAAAAAAAAAADg////AAAAACB/4RwLAgAA2GORuQAAAAAAAAAAAAAAAAYAAAAAAAAAAAAAAAAAAAD8YpG5LgAAADljkbkuAAAAwR9ggvp/AACIS0opCwIAAABikbkAAAAAiEtKKQsCAAAw6J4vCwIAACB/4RwLAgAAu1Vkgvp/AACgYpG5LgAAADljkbkuAAAAAAAAAAAAAAAAAAAAZHYACAAAAAAlAAAADAAAAAMAAAAYAAAADAAAAAAAAAASAAAADAAAAAEAAAAWAAAADAAAAAgAAABUAAAAVAAAAAoAAAAnAAAAHgAAAEoAAAABAAAA0XbJQVUVykEKAAAASwAAAAEAAABMAAAABAAAAAkAAAAnAAAAIAAAAEsAAABQAAAAWABld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FAAAARwAAACkAAAAzAAAAnQAAABUAAAAhAPAAAAAAAAAAAAAAAIA/AAAAAAAAAAAAAIA/AAAAAAAAAAAAAAAAAAAAAAAAAAAAAAAAAAAAAAAAAAAlAAAADAAAAAAAAIAoAAAADAAAAAQAAABSAAAAcAEAAAQAAADw////AAAAAAAAAAAAAAAAkAEAAAAAAAEAAAAAcwBlAGcAbwBlACAAdQBpAAAAAAAAAAAAAAAAAAAAAAAAAAAAAAAAAAAAAAAAAAAAAAAAAAAAAAAAAAAAAAAAAAAA//8IAAAAAAAAAAAAAAAAAAAAAAgAAAAAAADQ3omC+n8AAAAAAAAAAAAAAAAAAAAAAAAIiKYvCwIAAPB9Ey8LAgAAAAAAAAAAAAAAAAAAAAAAAM7Pi82lMAAA0MNWH/p/AAAgTQAuCwIAAPD///8AAAAAIH/hHAsCAADIY5G5AAAAAAAAAAAAAAAACQAAAAAAAAAAAAAAAAAAAOxikbkuAAAAKWORuS4AAADBH2CC+n8AAAgcSikLAgAA8GGRuQAAAAAIHEopCwIAAAAAAAAAAAAAIH/hHAsCAAC7VWSC+n8AAJBikbkuAAAAKWORuS4AAAAAAAAAAAAAAEC5Oy5kdgAIAAAAACUAAAAMAAAABAAAABgAAAAMAAAAAAAAABIAAAAMAAAAAQAAAB4AAAAYAAAAKQAAADMAAADGAAAASAAAACUAAAAMAAAABAAAAFQAAACsAAAAKgAAADMAAADEAAAARwAAAAEAAADRdslBVRXKQSoAAAAzAAAAEAAAAEwAAAAAAAAAAAAAAAAAAAD//////////2wAAABCAEUAUgBOAEEAUgBEAE8AIABBAEwARwBPAFIAVABBAAkAAAAIAAAACgAAAAwAAAAKAAAACgAAAAsAAAAMAAAABAAAAAoAAAAIAAAACwAAAAwAAAAKAAAACAAAAAo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dAAAAFIAZQBwAHIAZQBzAGUAbgB0AGEAbgB0AGUAIABMAGUAZwBhAGwAcmcHAAAABgAAAAcAAAAEAAAABgAAAAUAAAAGAAAABwAAAAQAAAAGAAAABwAAAAQAAAAGAAAAAwAAAAUAAAAGAAAABwAAAAYAAAADAAAASwAAAEAAAAAwAAAABQAAACAAAAABAAAAAQAAABAAAAAAAAAAAAAAAAABAACAAAAAAAAAAAAAAAAAAQAAgAAAACUAAAAMAAAAAgAAACcAAAAYAAAABQAAAAAAAAD///8AAAAAACUAAAAMAAAABQAAAEwAAABkAAAACQAAAHAAAADuAAAAfAAAAAkAAABwAAAA5gAAAA0AAAAhAPAAAAAAAAAAAAAAAIA/AAAAAAAAAAAAAIA/AAAAAAAAAAAAAAAAAAAAAAAAAAAAAAAAAAAAAAAAAAAlAAAADAAAAAAAAIAoAAAADAAAAAUAAAAlAAAADAAAAAEAAAAYAAAADAAAAAAAAAASAAAADAAAAAEAAAAWAAAADAAAAAAAAABUAAAAMAEAAAoAAABwAAAA7QAAAHwAAAABAAAA0XbJQVUVykEKAAAAcAAAACYAAABMAAAABAAAAAkAAABwAAAA7wAAAH0AAACYAAAARgBpAHIAbQBhAGQAbwAgAHAAbwByADoAIABCAEUAUgBOAEEAUgBEAE8AIABKAE8AUwBFACAAQQBMAEcATwBSAFQAQQAgAFIARQBZAAYAAAADAAAABAAAAAkAAAAGAAAABwAAAAcAAAADAAAABwAAAAcAAAAEAAAAAwAAAAMAAAAGAAAABgAAAAcAAAAIAAAABwAAAAcAAAAIAAAACQAAAAMAAAAEAAAACQAAAAYAAAAGAAAAAwAAAAcAAAAFAAAACAAAAAkAAAAHAAAABgAAAAcAAAADAAAABwAAAAYAAAAFAAAAFgAAAAwAAAAAAAAAJQAAAAwAAAACAAAADgAAABQAAAAAAAAAEAAAABQAAAA=</Object>
  <Object Id="idInvalidSigLnImg">AQAAAGwAAAAAAAAAAAAAAP8AAAB/AAAAAAAAAAAAAAAvGQAAogwAACBFTUYAAAEAOB4AAKg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DfQAAAAcKDQcKDQcJDQ4WMShFrjFU1TJV1gECBAIDBAECBQoRKyZBowsTMQAAAAAAfqbJd6PIeqDCQFZ4JTd0Lk/HMVPSGy5uFiE4GypVJ0KnHjN9AAABw30AAACcz+7S6ffb7fnC0t1haH0hMm8aLXIuT8ggOIwoRKslP58cK08AAAEAAAAAAMHg9P///////////+bm5k9SXjw/SzBRzTFU0y1NwSAyVzFGXwEBAsN9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FBgIfp/AAAAUGAh+n8AAGzaRCH6fwAAAAAcgfp/AAAhDbMg+n8AADAWHIH6fwAAbNpEIfp/AACoFgAAAAAAAEAAAMD6fwAAAAAcgfp/AADxD7Mg+n8AAAQAAAAAAAAAMBYcgfp/AADQvJK5LgAAAGzaRCEAAAAASAAAAAAAAABs2kQh+n8AAKBTYCH6fwAAwN5EIfp/AAABAAAAAAAAAA4ERSH6fwAAAAAcgfp/AAAAAAAAAAAAAAAAAAALAgAAcLySuS4AAAAgf+EcCwIAALtVZIL6fwAAoL2SuS4AAAA5vpK5Lg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GQPsyD6fwAAqFKRuS4AAAAAAAAACwIAANDeiYL6fwAAAAAAAAAAAAAJAAAAAAAAAAAAAAAAAAAAZA+zIPp/AAAAAAAAAAAAAAAAAAAAAAAAbv6LzaUwAAAoVJG5LgAAAGhXkbkuAAAAUNtjIgsCAAAgf+EcCwIAAFBVkbkAAAAA0A/dHAsCAAAHAAAAAAAAAAAAAAAAAAAAjFSRuS4AAADJVJG5LgAAAMEfYIL6fwAA////////////////AAD/////////////GzdFolRGAAAgf+EcCwIAALtVZIL6fwAAMFSRuS4AAADJVJG5L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RpH/p/AABgAeEcCwIAAAIAAAAAAAAA0N6Jgvp/AAAAAAAAAAAAAAGn3R76fwAAMGWcLwsCAAA8PIUn+n8AAAAAAAAAAAAAAAAAAAAAAADez4vNpTAAAAAA1h76fwAAAAAAAAAAAADg////AAAAACB/4RwLAgAA2GORuQAAAAAAAAAAAAAAAAYAAAAAAAAAAAAAAAAAAAD8YpG5LgAAADljkbkuAAAAwR9ggvp/AACIS0opCwIAAABikbkAAAAAiEtKKQsCAAAw6J4vCwIAACB/4RwLAgAAu1Vkgvp/AACgYpG5LgAAADljkbku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FAAAARwAAACkAAAAzAAAAnQAAABUAAAAhAPAAAAAAAAAAAAAAAIA/AAAAAAAAAAAAAIA/AAAAAAAAAAAAAAAAAAAAAAAAAAAAAAAAAAAAAAAAAAAlAAAADAAAAAAAAIAoAAAADAAAAAQAAABSAAAAcAEAAAQAAADw////AAAAAAAAAAAAAAAAkAEAAAAAAAEAAAAAcwBlAGcAbwBlACAAdQBpAAAAAAAAAAAAAAAAAAAAAAAAAAAAAAAAAAAAAAAAAAAAAAAAAAAAAAAAAAAAAAAAAAAA//8IAAAAAAAAAAAAAAAAAAAAAAgAAAAAAADQ3omC+n8AAAAAAAAAAAAAAAAAAAAAAAAIiKYvCwIAAPB9Ey8LAgAAAAAAAAAAAAAAAAAAAAAAAM7Pi82lMAAA0MNWH/p/AAAgTQAuCwIAAPD///8AAAAAIH/hHAsCAADIY5G5AAAAAAAAAAAAAAAACQAAAAAAAAAAAAAAAAAAAOxikbkuAAAAKWORuS4AAADBH2CC+n8AAAgcSikLAgAA8GGRuQAAAAAIHEopCwIAAAAAAAAAAAAAIH/hHAsCAAC7VWSC+n8AAJBikbkuAAAAKWORuS4AAAAAAAAAAAAAAEC5Oy5kdgAIAAAAACUAAAAMAAAABAAAABgAAAAMAAAAAAAAABIAAAAMAAAAAQAAAB4AAAAYAAAAKQAAADMAAADGAAAASAAAACUAAAAMAAAABAAAAFQAAACsAAAAKgAAADMAAADEAAAARwAAAAEAAADRdslBVRXKQSoAAAAzAAAAEAAAAEwAAAAAAAAAAAAAAAAAAAD//////////2wAAABCAEUAUgBOAEEAUgBEAE8AIABBAEwARwBPAFIAVABBAAkAAAAIAAAACgAAAAwAAAAKAAAACgAAAAsAAAAMAAAABAAAAAoAAAAIAAAACwAAAAwAAAAKAAAACAAAAAo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8AAAAAACUAAAAMAAAABQAAAEwAAABkAAAACQAAAHAAAADuAAAAfAAAAAkAAABwAAAA5gAAAA0AAAAhAPAAAAAAAAAAAAAAAIA/AAAAAAAAAAAAAIA/AAAAAAAAAAAAAAAAAAAAAAAAAAAAAAAAAAAAAAAAAAAlAAAADAAAAAAAAIAoAAAADAAAAAUAAAAlAAAADAAAAAEAAAAYAAAADAAAAAAAAAASAAAADAAAAAEAAAAWAAAADAAAAAAAAABUAAAAMAEAAAoAAABwAAAA7QAAAHwAAAABAAAA0XbJQVUVykEKAAAAcAAAACYAAABMAAAABAAAAAkAAABwAAAA7wAAAH0AAACYAAAARgBpAHIAbQBhAGQAbwAgAHAAbwByADoAIABCAEUAUgBOAEEAUgBEAE8AIABKAE8AUwBFACAAQQBMAEcATwBSAFQAQQAgAFIARQBZAAYAAAADAAAABAAAAAkAAAAGAAAABwAAAAcAAAADAAAABwAAAAcAAAAEAAAAAwAAAAMAAAAGAAAABgAAAAcAAAAIAAAABwAAAAcAAAAIAAAACQAAAAMAAAAEAAAACQAAAAYAAAAGAAAAAwAAAAcAAAAFAAAACAAAAAkAAAAHAAAABgAAAAcAAAADAAAABwAAAAYAAAAF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F08BD7-5869-4961-8B2E-9B7E8DD388C4}">
  <ds:schemaRefs>
    <ds:schemaRef ds:uri="http://schemas.microsoft.com/sharepoint/v3/contenttype/forms"/>
  </ds:schemaRefs>
</ds:datastoreItem>
</file>

<file path=customXml/itemProps3.xml><?xml version="1.0" encoding="utf-8"?>
<ds:datastoreItem xmlns:ds="http://schemas.openxmlformats.org/officeDocument/2006/customXml" ds:itemID="{411991CB-56E5-450C-A9F9-5618AA359E93}">
  <ds:schemaRefs>
    <ds:schemaRef ds:uri="dabdf7f0-8417-4642-ab5b-7d177000dd8e"/>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Balance General Consolidado</vt:lpstr>
      <vt:lpstr>Estado de Resultados </vt:lpstr>
      <vt:lpstr>Evolución del PN</vt:lpstr>
      <vt:lpstr>Estado de Flujo de Efectivo </vt:lpstr>
      <vt:lpstr>Nota 1-2</vt:lpstr>
      <vt:lpstr>Notas 3-36</vt:lpstr>
      <vt:lpstr>'Notas 3-36'!Área_de_impresión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Adriana Dolores Fernandez Miranda</cp:lastModifiedBy>
  <cp:lastPrinted>2021-06-24T15:34:16Z</cp:lastPrinted>
  <dcterms:created xsi:type="dcterms:W3CDTF">2019-05-02T15:06:12Z</dcterms:created>
  <dcterms:modified xsi:type="dcterms:W3CDTF">2024-11-15T20:22:31Z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