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hilagro-my.sharepoint.com/personal/contabilidad_hilagro_com_py/Documents/Documentos/Contabilidad-GH/CONTABILIDAD CIERRES GH/HILAGRO/2024/SUPERINTENDENCIA DE VALORES/3ER TRIMESTRE/Informes/"/>
    </mc:Choice>
  </mc:AlternateContent>
  <xr:revisionPtr revIDLastSave="0" documentId="13_ncr:201_{79EAA9A7-39F3-4878-B591-441211B8B8C0}" xr6:coauthVersionLast="47" xr6:coauthVersionMax="47" xr10:uidLastSave="{00000000-0000-0000-0000-000000000000}"/>
  <bookViews>
    <workbookView xWindow="-120" yWindow="-120" windowWidth="29040" windowHeight="15720" xr2:uid="{BE18D211-46FF-4DB2-91FF-D231851F1720}"/>
  </bookViews>
  <sheets>
    <sheet name="Información Genera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9" i="1" l="1"/>
  <c r="B65" i="1"/>
  <c r="C65" i="1" s="1"/>
  <c r="E65" i="1" s="1"/>
  <c r="D65" i="1" l="1"/>
</calcChain>
</file>

<file path=xl/sharedStrings.xml><?xml version="1.0" encoding="utf-8"?>
<sst xmlns="http://schemas.openxmlformats.org/spreadsheetml/2006/main" count="74" uniqueCount="67">
  <si>
    <t>Sociedad:</t>
  </si>
  <si>
    <t>HILAGRO S.A.</t>
  </si>
  <si>
    <t>Fecha Presentación:</t>
  </si>
  <si>
    <t xml:space="preserve">INFORMACION GENERAL DE LA ENTIDAD </t>
  </si>
  <si>
    <t>Información al:</t>
  </si>
  <si>
    <t>1.              IDENTIFICACIÓN:</t>
  </si>
  <si>
    <t>80030229-0</t>
  </si>
  <si>
    <t>1.1            NOMBRE O RAZON SOCIAL</t>
  </si>
  <si>
    <t>1.2            ANTECEDENTES DE CONSTITUCIÓN SOCIAL Y REFORMAS ESTATUTARIAS</t>
  </si>
  <si>
    <t>1.3            RUC</t>
  </si>
  <si>
    <t>1.4            ACTIVIDAD PRINCIPAL SEGÚN INSCRIPCION EN EL RUC</t>
  </si>
  <si>
    <t>MOLIENDA DE TRIGO Y FABRICACION DE PRODUCTOS DE TRIGO</t>
  </si>
  <si>
    <t>1.5            ACTIVIDAD/ES SECUNDARIA/S SEGÚN INSCRIPCION EN EL RUC</t>
  </si>
  <si>
    <t xml:space="preserve">ELABORACION DE ALIMENTOS PREPARADOS PARA ANIMALES, ELABORACION DE PASTAS ALIMENTICIA Y PRODUCTOS FARINACEOS SIMILARES, COMERCIO AL POR MAYOR DE COMESTIBLES, EXCEPTO CARNES. </t>
  </si>
  <si>
    <t xml:space="preserve">1.6            DOMICILIO LEGAL </t>
  </si>
  <si>
    <t xml:space="preserve">RUTA PY2 KM 214 - J.EULOGIO ESTIGARRIBIA </t>
  </si>
  <si>
    <t>1.7            TELEFONO</t>
  </si>
  <si>
    <t>(0528) 222-815</t>
  </si>
  <si>
    <t>1.8            FAX</t>
  </si>
  <si>
    <t>1.9            E-MAIL</t>
  </si>
  <si>
    <t>CHRISTIAN@HILAGRO.COM.PY</t>
  </si>
  <si>
    <t>1.10        SITIO PAGINA WEB</t>
  </si>
  <si>
    <t>https://www.hilagro.com.py/</t>
  </si>
  <si>
    <t xml:space="preserve">2.        ADMINISTRACION:    </t>
  </si>
  <si>
    <t xml:space="preserve"> CARGO</t>
  </si>
  <si>
    <t>Nombre</t>
  </si>
  <si>
    <t>Apellido</t>
  </si>
  <si>
    <t>Representante(s) Legal(es)</t>
  </si>
  <si>
    <t xml:space="preserve">CHISTIAN </t>
  </si>
  <si>
    <t>GOSSEN HIERBERT</t>
  </si>
  <si>
    <t>Presidente</t>
  </si>
  <si>
    <t>Director</t>
  </si>
  <si>
    <t xml:space="preserve">RONNY </t>
  </si>
  <si>
    <t>HILDEBRAND</t>
  </si>
  <si>
    <t xml:space="preserve">Síndico </t>
  </si>
  <si>
    <t xml:space="preserve">ALVIN </t>
  </si>
  <si>
    <t>NUEFELD</t>
  </si>
  <si>
    <t>Plana Ejecutiva</t>
  </si>
  <si>
    <t>-Gerente</t>
  </si>
  <si>
    <t>UGO</t>
  </si>
  <si>
    <t>SAWATZKY</t>
  </si>
  <si>
    <t>3.               CAPITAL  Y PROPIEDAD (EN GUARANIES):</t>
  </si>
  <si>
    <t xml:space="preserve">Capital Social </t>
  </si>
  <si>
    <t xml:space="preserve">Capital Emitido </t>
  </si>
  <si>
    <t xml:space="preserve">Capital Suscripto </t>
  </si>
  <si>
    <t xml:space="preserve">Capital Integrado </t>
  </si>
  <si>
    <t xml:space="preserve">Valor nominal de  las acciones </t>
  </si>
  <si>
    <t>COMPOSICIÓN ACCIONARIA: Accionistas que detentan el diez (10) por ciento o más de participación en el capital.</t>
  </si>
  <si>
    <t>N°</t>
  </si>
  <si>
    <t xml:space="preserve">Accionista </t>
  </si>
  <si>
    <t>Cantidad de acciones</t>
  </si>
  <si>
    <t>Clase</t>
  </si>
  <si>
    <t>Voto</t>
  </si>
  <si>
    <t>Monto</t>
  </si>
  <si>
    <t>%  de participación del capital integrado</t>
  </si>
  <si>
    <t>1-</t>
  </si>
  <si>
    <t>ALBERT HILDEBRAND</t>
  </si>
  <si>
    <t>ORDINARIAS SIMPLES Y ORDINARIAS DE VOTO MULTIPLE</t>
  </si>
  <si>
    <t>OS= 1 VOTO POR ACCION - OVM= 5 VOTOS POR ACCION</t>
  </si>
  <si>
    <t>4.  AUDITOR EXTERNO INDEPENDIENTE</t>
  </si>
  <si>
    <t>CONSULTORA ALEMANA PARAGUAYA</t>
  </si>
  <si>
    <t xml:space="preserve">4.1 AUDITOR  EXTERNO   INDEPENDIENTE DESIGNADO: </t>
  </si>
  <si>
    <t>4.2 NUMERO DE INSCRIPCIÓN EN EL REGISTRO DE LA CNV:</t>
  </si>
  <si>
    <t>Resolución N° 62E/14 según Acta de Directorio N° 071, del fecha 21 de octubre de 2014.</t>
  </si>
  <si>
    <t xml:space="preserve">          </t>
  </si>
  <si>
    <t xml:space="preserve">La empresa “HILAGRO S.A.” fue constituida por Escritura Pública Nº 29 de fecha 18 de diciembre del 2000, folio Nº 122 y siguientes, Sección “A” e inscripta en el Registro Público de Comercio bajo el Nº 111 de fecha 2 de febrero de 2001- AI N º 30, folio Nº 814 y siguientes Sección “B”. </t>
  </si>
  <si>
    <t>Y sus modificaciones en sus Estatutos Sociales según Escritura Pública Nº 15 de fecha 30 de marzo de 2001, folio Nº 55 y siguientes, Sección “A”, según Escritura Pública Nº 29 de fecha 18 de setiembre de 2002, folio Nº 109 y siguientes, Sección “A”, según Escritura Pública Nº 1 de fecha 24 de mayo de 2004, folio Nº 2 y siguientes, Sección “B”, según Escritura Pública Nº 3 de fecha 26 de julio de 2004, folio 15 y siguientes, Sección “B”, según Escritura Pública Nº 28 de fecha 10 de diciembre de 2004, folio Nº 151 y siguientes, Sección “A” e inscripta en el Registro Público de Comercio bajo el Nº 88 en fecha 04 de enero de 2005, folio  Nº 934 y siguientes, según Escritura Pública Nº 22 de fecha 28 de junio del 2005, folio Nº 81 y siguientes, Sección “B” e inscripta en el Registro Público de Comercio bajo el Nº 293 en fecha 17 de agosto de 2005, folio  Nº 4167 y siguientes, según Escritura Pública Nº 73 de fecha 27 de agosto del 2009, folio 469 y siguientes del Registro de Contratos Comerciales, según Escritura Nº 74 de fecha 27 de agosto del 2009, folios 488 y siguientes del Registro de Contratos Comerciales, según  Escritura Pública Nº 75 de fecha 27 de agosto de 2009, folios 493 y siguientes del Registro de Contratos Comerciales. Posteriormente por Escritura Pública N° 47 de fecha 23/5/2016 pasada ante el Esc. Arsenio Ocampos Velázquez, fueron modificados los Estatutos Sociales por aumento de capital social, inscribiéndose en la Dirección General de los Registros Públicos, Sección Personas Jurídicas y Asociaciones, matrícula N° 6281, Serie Comercial, bajo el N° 1, folio 1 y sgtes, el 25/07/2016 y en la sección Registro Público de Comercio, serie Comercial, Matrícula N° 6492, bajo el N° 01, folio 1-12 y sgtes, el 25/7/2016. Posteriormente por Escritura Pública N° 94 del 8/9/2016 pasada ante el Esc. Arsenio Ocampos Velázquez fue modificada la razón y denominación social, inscribiéndose en la Dirección General de los Registros Públicos, Sección Personas Jurídicas y Asociaciones, matrícula N° 6281, Serie Comercial, bajo el N° 2, folio 15 y sgtes, el 25/11/2016 y en la sección Comercio, serie Comercial, Matrícula N° 6492, bajo el N° 02, folio 13-25, el 25/11/2016. Por Escritura Pública N° 80 de fecha 23/11/2017 pasada ante el Esc. Arsenio Ocampos Velázquez, fueron modificados los Estatutos Sociales por aumento de capital social, inscribiéndose en la Dirección General de los Registros Públicos, Sección Personas Jurídicas y Asociaciones, matrícula N° 6281, Serie Comercial, bajo el N° 03, folio 31 y sgtes, el 22/12/2017 y en la sección Registro Público de Comercio, serie Comercial, Matrícula N° 6492, bajo el N° 03, folio 26 y sgtes, el 22/12/2017. Finalmente por Escritura Publica N°40 de fecha 25/05/2018 pasada ante el Esc. Arsenio Ocampos Velázquez, fueron modificados los Estatutos Sociales por aumento de capital social, inscribiéndose en la Dirección General de los Registros Públicos, Sección Personas Jurídicas y Asociaciones, matrícula N°6281, Serie Comercial, bajo el N°04, folio 42 y sgtes, el 26/06/2018 y en la sección de Registro PublicoPúblico de Comercio, serie Comercial, Matricula N°6492, bajo el N° 04, folio 37/47 y sgtes., el 26/06/2018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</si>
</sst>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_ ;_ * \-#,##0_ ;_ * &quot;-&quot;_ ;_ @_ "/>
  </numFmts>
  <fonts count="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sz val="8"/>
      <color theme="1"/>
      <name val="Arial"/>
      <family val="2"/>
    </font>
    <font>
      <b/>
      <sz val="2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C0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33">
    <xf numFmtId="0" fontId="0" fillId="0" borderId="0" xfId="0"/>
    <xf numFmtId="0" fontId="3" fillId="0" borderId="0" xfId="0" applyFont="1"/>
    <xf numFmtId="0" fontId="4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14" fontId="5" fillId="2" borderId="0" xfId="0" applyNumberFormat="1" applyFont="1" applyFill="1"/>
    <xf numFmtId="0" fontId="3" fillId="3" borderId="0" xfId="0" applyFont="1" applyFill="1"/>
    <xf numFmtId="0" fontId="3" fillId="3" borderId="0" xfId="0" applyFont="1" applyFill="1" applyAlignment="1">
      <alignment horizontal="left"/>
    </xf>
    <xf numFmtId="0" fontId="6" fillId="0" borderId="0" xfId="0" applyFont="1" applyAlignment="1">
      <alignment horizontal="center" vertical="center"/>
    </xf>
    <xf numFmtId="0" fontId="6" fillId="0" borderId="0" xfId="0" applyFont="1"/>
    <xf numFmtId="0" fontId="6" fillId="0" borderId="1" xfId="0" applyFont="1" applyBorder="1" applyAlignment="1">
      <alignment horizontal="right"/>
    </xf>
    <xf numFmtId="14" fontId="6" fillId="2" borderId="1" xfId="0" applyNumberFormat="1" applyFont="1" applyFill="1" applyBorder="1"/>
    <xf numFmtId="0" fontId="6" fillId="0" borderId="1" xfId="0" applyFont="1" applyBorder="1"/>
    <xf numFmtId="0" fontId="6" fillId="2" borderId="1" xfId="0" applyFont="1" applyFill="1" applyBorder="1" applyAlignment="1">
      <alignment horizontal="left"/>
    </xf>
    <xf numFmtId="0" fontId="6" fillId="2" borderId="1" xfId="0" applyFont="1" applyFill="1" applyBorder="1"/>
    <xf numFmtId="0" fontId="6" fillId="2" borderId="1" xfId="0" applyFont="1" applyFill="1" applyBorder="1" applyAlignment="1">
      <alignment wrapText="1"/>
    </xf>
    <xf numFmtId="0" fontId="2" fillId="2" borderId="1" xfId="2" applyFill="1" applyBorder="1"/>
    <xf numFmtId="0" fontId="6" fillId="0" borderId="1" xfId="0" applyFont="1" applyBorder="1" applyAlignment="1">
      <alignment horizontal="center"/>
    </xf>
    <xf numFmtId="164" fontId="6" fillId="2" borderId="1" xfId="1" applyFont="1" applyFill="1" applyBorder="1" applyAlignment="1"/>
    <xf numFmtId="164" fontId="6" fillId="2" borderId="1" xfId="1" applyFont="1" applyFill="1" applyBorder="1" applyAlignment="1">
      <alignment horizontal="center"/>
    </xf>
    <xf numFmtId="0" fontId="6" fillId="0" borderId="2" xfId="0" applyFont="1" applyBorder="1"/>
    <xf numFmtId="0" fontId="6" fillId="0" borderId="3" xfId="0" applyFont="1" applyBorder="1"/>
    <xf numFmtId="3" fontId="6" fillId="2" borderId="1" xfId="0" applyNumberFormat="1" applyFont="1" applyFill="1" applyBorder="1"/>
    <xf numFmtId="164" fontId="6" fillId="2" borderId="1" xfId="1" applyFont="1" applyFill="1" applyBorder="1"/>
    <xf numFmtId="10" fontId="6" fillId="2" borderId="2" xfId="0" applyNumberFormat="1" applyFont="1" applyFill="1" applyBorder="1" applyAlignment="1">
      <alignment horizontal="center"/>
    </xf>
    <xf numFmtId="10" fontId="6" fillId="2" borderId="3" xfId="0" applyNumberFormat="1" applyFont="1" applyFill="1" applyBorder="1" applyAlignment="1">
      <alignment horizontal="center"/>
    </xf>
    <xf numFmtId="164" fontId="6" fillId="0" borderId="0" xfId="0" applyNumberFormat="1" applyFont="1"/>
    <xf numFmtId="0" fontId="7" fillId="2" borderId="0" xfId="0" applyFont="1" applyFill="1"/>
    <xf numFmtId="0" fontId="6" fillId="2" borderId="4" xfId="0" applyFont="1" applyFill="1" applyBorder="1" applyAlignment="1">
      <alignment horizontal="justify" vertical="justify" wrapText="1"/>
    </xf>
    <xf numFmtId="0" fontId="0" fillId="0" borderId="5" xfId="0" applyBorder="1" applyAlignment="1">
      <alignment horizontal="justify" vertical="justify" wrapText="1"/>
    </xf>
    <xf numFmtId="0" fontId="0" fillId="0" borderId="6" xfId="0" applyBorder="1" applyAlignment="1">
      <alignment horizontal="justify" vertical="justify" wrapText="1"/>
    </xf>
    <xf numFmtId="0" fontId="6" fillId="0" borderId="4" xfId="0" applyFont="1" applyBorder="1"/>
    <xf numFmtId="0" fontId="6" fillId="0" borderId="5" xfId="0" applyFont="1" applyBorder="1"/>
    <xf numFmtId="0" fontId="6" fillId="0" borderId="6" xfId="0" applyFont="1" applyBorder="1"/>
  </cellXfs>
  <cellStyles count="3">
    <cellStyle name="Hipervínculo" xfId="2" builtinId="8"/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249267</xdr:colOff>
      <xdr:row>2</xdr:row>
      <xdr:rowOff>44031</xdr:rowOff>
    </xdr:from>
    <xdr:to>
      <xdr:col>0</xdr:col>
      <xdr:colOff>1394885</xdr:colOff>
      <xdr:row>5</xdr:row>
      <xdr:rowOff>142875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519A0BCA-9F84-4A31-8895-DA947C045E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9267" y="367881"/>
          <a:ext cx="1145618" cy="775119"/>
        </a:xfrm>
        <a:prstGeom prst="rect">
          <a:avLst/>
        </a:prstGeom>
      </xdr:spPr>
    </xdr:pic>
    <xdr:clientData/>
  </xdr:twoCellAnchor>
  <xdr:twoCellAnchor editAs="oneCell">
    <xdr:from>
      <xdr:col>0</xdr:col>
      <xdr:colOff>309740</xdr:colOff>
      <xdr:row>2</xdr:row>
      <xdr:rowOff>104775</xdr:rowOff>
    </xdr:from>
    <xdr:to>
      <xdr:col>0</xdr:col>
      <xdr:colOff>1133871</xdr:colOff>
      <xdr:row>5</xdr:row>
      <xdr:rowOff>76200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E6857A26-3AE5-4489-A0B9-11F4F66616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09740" y="428625"/>
          <a:ext cx="824131" cy="6477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hyperlink" Target="https://www.hilagro.com.py/" TargetMode="External"/><Relationship Id="rId1" Type="http://schemas.openxmlformats.org/officeDocument/2006/relationships/hyperlink" Target="mailto:CHRISTIAN@HILAGRO.COM.P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7D0C00-C4DB-484F-B708-A6A1C705AFC5}">
  <dimension ref="A3:M77"/>
  <sheetViews>
    <sheetView showGridLines="0" tabSelected="1" workbookViewId="0">
      <selection activeCell="E17" sqref="E17"/>
    </sheetView>
  </sheetViews>
  <sheetFormatPr baseColWidth="10" defaultColWidth="11.28515625" defaultRowHeight="12.75" x14ac:dyDescent="0.2"/>
  <cols>
    <col min="1" max="1" width="21.28515625" style="1" bestFit="1" customWidth="1"/>
    <col min="2" max="2" width="60.85546875" style="1" customWidth="1"/>
    <col min="3" max="3" width="62" style="1" customWidth="1"/>
    <col min="4" max="4" width="16.28515625" style="3" customWidth="1"/>
    <col min="5" max="5" width="24.7109375" style="1" customWidth="1"/>
    <col min="6" max="6" width="21.28515625" style="1" bestFit="1" customWidth="1"/>
    <col min="7" max="7" width="17.7109375" style="1" customWidth="1"/>
    <col min="8" max="8" width="11.28515625" style="1"/>
    <col min="9" max="9" width="16.7109375" style="1" customWidth="1"/>
    <col min="10" max="16384" width="11.28515625" style="1"/>
  </cols>
  <sheetData>
    <row r="3" spans="1:13" ht="27.75" x14ac:dyDescent="0.4">
      <c r="B3" s="2" t="s">
        <v>0</v>
      </c>
      <c r="C3" s="26" t="s">
        <v>1</v>
      </c>
      <c r="D3" s="1"/>
    </row>
    <row r="6" spans="1:13" ht="24.75" customHeight="1" x14ac:dyDescent="0.2"/>
    <row r="7" spans="1:13" x14ac:dyDescent="0.2">
      <c r="A7" s="2" t="s">
        <v>2</v>
      </c>
      <c r="B7" s="4">
        <v>45565</v>
      </c>
    </row>
    <row r="8" spans="1:13" ht="12.75" hidden="1" customHeight="1" x14ac:dyDescent="0.2">
      <c r="A8" s="5"/>
      <c r="B8" s="5"/>
      <c r="C8" s="5"/>
      <c r="D8" s="6"/>
    </row>
    <row r="9" spans="1:13" x14ac:dyDescent="0.2">
      <c r="A9" s="7"/>
    </row>
    <row r="10" spans="1:13" ht="26.65" customHeight="1" x14ac:dyDescent="0.2">
      <c r="B10" s="8" t="s">
        <v>3</v>
      </c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</row>
    <row r="11" spans="1:13" ht="26.65" customHeight="1" x14ac:dyDescent="0.2">
      <c r="B11" s="9" t="s">
        <v>4</v>
      </c>
      <c r="C11" s="10">
        <v>45565</v>
      </c>
      <c r="D11" s="8"/>
      <c r="E11" s="8"/>
      <c r="F11" s="8"/>
      <c r="G11" s="8"/>
      <c r="H11" s="8"/>
      <c r="I11" s="8"/>
      <c r="J11" s="8"/>
      <c r="K11" s="8"/>
      <c r="L11" s="8"/>
      <c r="M11" s="8"/>
    </row>
    <row r="12" spans="1:13" x14ac:dyDescent="0.2">
      <c r="A12" s="3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</row>
    <row r="13" spans="1:13" x14ac:dyDescent="0.2">
      <c r="A13" s="3"/>
      <c r="B13" s="11" t="s">
        <v>5</v>
      </c>
      <c r="C13" s="12" t="s">
        <v>6</v>
      </c>
      <c r="D13" s="8"/>
      <c r="E13" s="8"/>
      <c r="F13" s="8"/>
      <c r="G13" s="8"/>
      <c r="H13" s="8"/>
      <c r="I13" s="8"/>
      <c r="J13" s="8"/>
      <c r="K13" s="8"/>
      <c r="L13" s="8"/>
      <c r="M13" s="8"/>
    </row>
    <row r="14" spans="1:13" x14ac:dyDescent="0.2">
      <c r="A14" s="3"/>
      <c r="B14" s="11" t="s">
        <v>7</v>
      </c>
      <c r="C14" s="13" t="s">
        <v>1</v>
      </c>
      <c r="D14" s="8"/>
      <c r="E14" s="8"/>
      <c r="F14" s="8"/>
      <c r="G14" s="8"/>
      <c r="H14" s="8"/>
      <c r="I14" s="8"/>
      <c r="J14" s="8"/>
      <c r="K14" s="8"/>
      <c r="L14" s="8"/>
      <c r="M14" s="8"/>
    </row>
    <row r="15" spans="1:13" x14ac:dyDescent="0.2">
      <c r="A15" s="3"/>
      <c r="B15" s="11" t="s">
        <v>8</v>
      </c>
      <c r="C15" s="13"/>
      <c r="D15" s="8"/>
      <c r="E15" s="8"/>
      <c r="F15" s="8"/>
      <c r="G15" s="8"/>
      <c r="H15" s="8"/>
      <c r="I15" s="8"/>
      <c r="J15" s="8"/>
      <c r="K15" s="8"/>
      <c r="L15" s="8"/>
      <c r="M15" s="8"/>
    </row>
    <row r="16" spans="1:13" x14ac:dyDescent="0.2">
      <c r="A16" s="3"/>
      <c r="B16" s="30"/>
      <c r="C16" s="27" t="s">
        <v>65</v>
      </c>
      <c r="D16" s="8"/>
      <c r="E16" s="8"/>
      <c r="F16" s="8"/>
      <c r="G16" s="8"/>
      <c r="H16" s="8"/>
      <c r="I16" s="8"/>
      <c r="J16" s="8"/>
      <c r="K16" s="8"/>
      <c r="L16" s="8"/>
      <c r="M16" s="8"/>
    </row>
    <row r="17" spans="1:13" ht="12.75" customHeight="1" x14ac:dyDescent="0.2">
      <c r="A17" s="3"/>
      <c r="B17" s="31"/>
      <c r="C17" s="28"/>
      <c r="D17" s="8"/>
      <c r="E17" s="8"/>
      <c r="F17" s="8"/>
      <c r="G17" s="8"/>
      <c r="H17" s="8"/>
      <c r="I17" s="8"/>
      <c r="J17" s="8"/>
      <c r="K17" s="8"/>
      <c r="L17" s="8"/>
      <c r="M17" s="8"/>
    </row>
    <row r="18" spans="1:13" ht="12.75" customHeight="1" x14ac:dyDescent="0.2">
      <c r="A18" s="3"/>
      <c r="B18" s="31"/>
      <c r="C18" s="28"/>
      <c r="D18" s="8"/>
      <c r="E18" s="8"/>
      <c r="F18" s="8"/>
      <c r="G18" s="8"/>
      <c r="H18" s="8"/>
      <c r="I18" s="8"/>
      <c r="J18" s="8"/>
      <c r="K18" s="8"/>
      <c r="L18" s="8"/>
      <c r="M18" s="8"/>
    </row>
    <row r="19" spans="1:13" ht="12.75" customHeight="1" x14ac:dyDescent="0.2">
      <c r="A19" s="3"/>
      <c r="B19" s="31"/>
      <c r="C19" s="29"/>
      <c r="D19" s="8"/>
      <c r="E19" s="8"/>
      <c r="F19" s="8"/>
      <c r="G19" s="8"/>
      <c r="H19" s="8"/>
      <c r="I19" s="8"/>
      <c r="J19" s="8"/>
      <c r="K19" s="8"/>
      <c r="L19" s="8"/>
      <c r="M19" s="8"/>
    </row>
    <row r="20" spans="1:13" x14ac:dyDescent="0.2">
      <c r="A20" s="3"/>
      <c r="B20" s="31"/>
      <c r="C20" s="27" t="s">
        <v>66</v>
      </c>
      <c r="D20" s="8"/>
      <c r="E20" s="8"/>
      <c r="F20" s="8"/>
      <c r="G20" s="8"/>
      <c r="H20" s="8"/>
      <c r="I20" s="8"/>
      <c r="J20" s="8"/>
      <c r="K20" s="8"/>
      <c r="L20" s="8"/>
      <c r="M20" s="8"/>
    </row>
    <row r="21" spans="1:13" ht="12.75" customHeight="1" x14ac:dyDescent="0.2">
      <c r="A21" s="3"/>
      <c r="B21" s="31"/>
      <c r="C21" s="28"/>
      <c r="D21" s="8"/>
      <c r="E21" s="8"/>
      <c r="F21" s="8"/>
      <c r="G21" s="8"/>
      <c r="H21" s="8"/>
      <c r="I21" s="8"/>
      <c r="J21" s="8"/>
      <c r="K21" s="8"/>
      <c r="L21" s="8"/>
      <c r="M21" s="8"/>
    </row>
    <row r="22" spans="1:13" ht="12.75" customHeight="1" x14ac:dyDescent="0.2">
      <c r="A22" s="3"/>
      <c r="B22" s="31"/>
      <c r="C22" s="28"/>
      <c r="D22" s="8"/>
      <c r="E22" s="8"/>
      <c r="F22" s="8"/>
      <c r="G22" s="8"/>
      <c r="H22" s="8"/>
      <c r="I22" s="8"/>
      <c r="J22" s="8"/>
      <c r="K22" s="8"/>
      <c r="L22" s="8"/>
      <c r="M22" s="8"/>
    </row>
    <row r="23" spans="1:13" ht="12.75" customHeight="1" x14ac:dyDescent="0.2">
      <c r="A23" s="3"/>
      <c r="B23" s="31"/>
      <c r="C23" s="28"/>
      <c r="D23" s="8"/>
      <c r="E23" s="8"/>
      <c r="F23" s="8"/>
      <c r="G23" s="8"/>
      <c r="H23" s="8"/>
      <c r="I23" s="8"/>
      <c r="J23" s="8"/>
      <c r="K23" s="8"/>
      <c r="L23" s="8"/>
      <c r="M23" s="8"/>
    </row>
    <row r="24" spans="1:13" ht="12.75" customHeight="1" x14ac:dyDescent="0.2">
      <c r="A24" s="3"/>
      <c r="B24" s="31"/>
      <c r="C24" s="28"/>
      <c r="D24" s="8"/>
      <c r="E24" s="8"/>
      <c r="F24" s="8"/>
      <c r="G24" s="8"/>
      <c r="H24" s="8"/>
      <c r="I24" s="8"/>
      <c r="J24" s="8"/>
      <c r="K24" s="8"/>
      <c r="L24" s="8"/>
      <c r="M24" s="8"/>
    </row>
    <row r="25" spans="1:13" ht="12.75" customHeight="1" x14ac:dyDescent="0.2">
      <c r="A25" s="3"/>
      <c r="B25" s="31"/>
      <c r="C25" s="28"/>
      <c r="D25" s="8"/>
      <c r="E25" s="8"/>
      <c r="F25" s="8"/>
      <c r="G25" s="8"/>
      <c r="H25" s="8"/>
      <c r="I25" s="8"/>
      <c r="J25" s="8"/>
      <c r="K25" s="8"/>
      <c r="L25" s="8"/>
      <c r="M25" s="8"/>
    </row>
    <row r="26" spans="1:13" ht="12.75" customHeight="1" x14ac:dyDescent="0.2">
      <c r="A26" s="3"/>
      <c r="B26" s="31"/>
      <c r="C26" s="28"/>
      <c r="D26" s="8"/>
      <c r="E26" s="8"/>
      <c r="F26" s="8"/>
      <c r="G26" s="8"/>
      <c r="H26" s="8"/>
      <c r="I26" s="8"/>
      <c r="J26" s="8"/>
      <c r="K26" s="8"/>
      <c r="L26" s="8"/>
      <c r="M26" s="8"/>
    </row>
    <row r="27" spans="1:13" ht="12.75" customHeight="1" x14ac:dyDescent="0.2">
      <c r="A27" s="3"/>
      <c r="B27" s="31"/>
      <c r="C27" s="28"/>
      <c r="D27" s="8"/>
      <c r="E27" s="8"/>
      <c r="F27" s="8"/>
      <c r="G27" s="8"/>
      <c r="H27" s="8"/>
      <c r="I27" s="8"/>
      <c r="J27" s="8"/>
      <c r="K27" s="8"/>
      <c r="L27" s="8"/>
      <c r="M27" s="8"/>
    </row>
    <row r="28" spans="1:13" ht="12.75" customHeight="1" x14ac:dyDescent="0.2">
      <c r="A28" s="3"/>
      <c r="B28" s="31"/>
      <c r="C28" s="28"/>
      <c r="D28" s="8"/>
      <c r="E28" s="8"/>
      <c r="F28" s="8"/>
      <c r="G28" s="8"/>
      <c r="H28" s="8"/>
      <c r="I28" s="8"/>
      <c r="J28" s="8"/>
      <c r="K28" s="8"/>
      <c r="L28" s="8"/>
      <c r="M28" s="8"/>
    </row>
    <row r="29" spans="1:13" ht="12.75" customHeight="1" x14ac:dyDescent="0.2">
      <c r="A29" s="3"/>
      <c r="B29" s="31"/>
      <c r="C29" s="28"/>
      <c r="D29" s="8"/>
      <c r="E29" s="8"/>
      <c r="F29" s="8"/>
      <c r="G29" s="8"/>
      <c r="H29" s="8"/>
      <c r="I29" s="8"/>
      <c r="J29" s="8"/>
      <c r="K29" s="8"/>
      <c r="L29" s="8"/>
      <c r="M29" s="8"/>
    </row>
    <row r="30" spans="1:13" ht="12.75" customHeight="1" x14ac:dyDescent="0.2">
      <c r="A30" s="3"/>
      <c r="B30" s="31"/>
      <c r="C30" s="28"/>
      <c r="D30" s="8"/>
      <c r="E30" s="8"/>
      <c r="F30" s="8"/>
      <c r="G30" s="8"/>
      <c r="H30" s="8"/>
      <c r="I30" s="8"/>
      <c r="J30" s="8"/>
      <c r="K30" s="8"/>
      <c r="L30" s="8"/>
      <c r="M30" s="8"/>
    </row>
    <row r="31" spans="1:13" ht="12.75" customHeight="1" x14ac:dyDescent="0.2">
      <c r="A31" s="3"/>
      <c r="B31" s="31"/>
      <c r="C31" s="28"/>
      <c r="D31" s="8"/>
      <c r="E31" s="8"/>
      <c r="F31" s="8"/>
      <c r="G31" s="8"/>
      <c r="H31" s="8"/>
      <c r="I31" s="8"/>
      <c r="J31" s="8"/>
      <c r="K31" s="8"/>
      <c r="L31" s="8"/>
      <c r="M31" s="8"/>
    </row>
    <row r="32" spans="1:13" ht="12.75" customHeight="1" x14ac:dyDescent="0.2">
      <c r="A32" s="3"/>
      <c r="B32" s="31"/>
      <c r="C32" s="28"/>
      <c r="D32" s="8"/>
      <c r="E32" s="8"/>
      <c r="F32" s="8"/>
      <c r="G32" s="8"/>
      <c r="H32" s="8"/>
      <c r="I32" s="8"/>
      <c r="J32" s="8"/>
      <c r="K32" s="8"/>
      <c r="L32" s="8"/>
      <c r="M32" s="8"/>
    </row>
    <row r="33" spans="1:13" ht="12.75" customHeight="1" x14ac:dyDescent="0.2">
      <c r="A33" s="3"/>
      <c r="B33" s="31"/>
      <c r="C33" s="28"/>
      <c r="D33" s="8"/>
      <c r="E33" s="8"/>
      <c r="F33" s="8"/>
      <c r="G33" s="8"/>
      <c r="H33" s="8"/>
      <c r="I33" s="8"/>
      <c r="J33" s="8"/>
      <c r="K33" s="8"/>
      <c r="L33" s="8"/>
      <c r="M33" s="8"/>
    </row>
    <row r="34" spans="1:13" ht="12.75" customHeight="1" x14ac:dyDescent="0.2">
      <c r="A34" s="3"/>
      <c r="B34" s="31"/>
      <c r="C34" s="28"/>
      <c r="D34" s="8"/>
      <c r="E34" s="8"/>
      <c r="F34" s="8"/>
      <c r="G34" s="8"/>
      <c r="H34" s="8"/>
      <c r="I34" s="8"/>
      <c r="J34" s="8"/>
      <c r="K34" s="8"/>
      <c r="L34" s="8"/>
      <c r="M34" s="8"/>
    </row>
    <row r="35" spans="1:13" ht="12.75" customHeight="1" x14ac:dyDescent="0.2">
      <c r="A35" s="3"/>
      <c r="B35" s="31"/>
      <c r="C35" s="28"/>
      <c r="D35" s="8"/>
      <c r="E35" s="8"/>
      <c r="F35" s="8"/>
      <c r="G35" s="8"/>
      <c r="H35" s="8"/>
      <c r="I35" s="8"/>
      <c r="J35" s="8"/>
      <c r="K35" s="8"/>
      <c r="L35" s="8"/>
      <c r="M35" s="8"/>
    </row>
    <row r="36" spans="1:13" ht="12.75" customHeight="1" x14ac:dyDescent="0.2">
      <c r="A36" s="3"/>
      <c r="B36" s="31"/>
      <c r="C36" s="28"/>
      <c r="D36" s="8"/>
      <c r="E36" s="8"/>
      <c r="F36" s="8"/>
      <c r="G36" s="8"/>
      <c r="H36" s="8"/>
      <c r="I36" s="8"/>
      <c r="J36" s="8"/>
      <c r="K36" s="8"/>
      <c r="L36" s="8"/>
      <c r="M36" s="8"/>
    </row>
    <row r="37" spans="1:13" ht="12.75" customHeight="1" x14ac:dyDescent="0.2">
      <c r="A37" s="3"/>
      <c r="B37" s="31"/>
      <c r="C37" s="28"/>
      <c r="D37" s="8"/>
      <c r="E37" s="8"/>
      <c r="F37" s="8"/>
      <c r="G37" s="8"/>
      <c r="H37" s="8"/>
      <c r="I37" s="8"/>
      <c r="J37" s="8"/>
      <c r="K37" s="8"/>
      <c r="L37" s="8"/>
      <c r="M37" s="8"/>
    </row>
    <row r="38" spans="1:13" ht="12.75" customHeight="1" x14ac:dyDescent="0.2">
      <c r="A38" s="3"/>
      <c r="B38" s="31"/>
      <c r="C38" s="28"/>
      <c r="D38" s="8"/>
      <c r="E38" s="8"/>
      <c r="F38" s="8"/>
      <c r="G38" s="8"/>
      <c r="H38" s="8"/>
      <c r="I38" s="8"/>
      <c r="J38" s="8"/>
      <c r="K38" s="8"/>
      <c r="L38" s="8"/>
      <c r="M38" s="8"/>
    </row>
    <row r="39" spans="1:13" ht="12.75" customHeight="1" x14ac:dyDescent="0.2">
      <c r="A39" s="3"/>
      <c r="B39" s="31"/>
      <c r="C39" s="28"/>
      <c r="D39" s="8"/>
      <c r="E39" s="8"/>
      <c r="F39" s="8"/>
      <c r="G39" s="8"/>
      <c r="H39" s="8"/>
      <c r="I39" s="8"/>
      <c r="J39" s="8"/>
      <c r="K39" s="8"/>
      <c r="L39" s="8"/>
      <c r="M39" s="8"/>
    </row>
    <row r="40" spans="1:13" ht="12.75" customHeight="1" x14ac:dyDescent="0.2">
      <c r="A40" s="3"/>
      <c r="B40" s="31"/>
      <c r="C40" s="28"/>
      <c r="D40" s="8"/>
      <c r="E40" s="8"/>
      <c r="F40" s="8"/>
      <c r="G40" s="8"/>
      <c r="H40" s="8"/>
      <c r="I40" s="8"/>
      <c r="J40" s="8"/>
      <c r="K40" s="8"/>
      <c r="L40" s="8"/>
      <c r="M40" s="8"/>
    </row>
    <row r="41" spans="1:13" ht="12.75" customHeight="1" x14ac:dyDescent="0.2">
      <c r="A41" s="3"/>
      <c r="B41" s="31"/>
      <c r="C41" s="28"/>
      <c r="D41" s="8"/>
      <c r="E41" s="8"/>
      <c r="F41" s="8"/>
      <c r="G41" s="8"/>
      <c r="H41" s="8"/>
      <c r="I41" s="8"/>
      <c r="J41" s="8"/>
      <c r="K41" s="8"/>
      <c r="L41" s="8"/>
      <c r="M41" s="8"/>
    </row>
    <row r="42" spans="1:13" ht="12.75" customHeight="1" x14ac:dyDescent="0.2">
      <c r="A42" s="3"/>
      <c r="B42" s="32"/>
      <c r="C42" s="29"/>
      <c r="D42" s="8"/>
      <c r="E42" s="8"/>
      <c r="F42" s="8"/>
      <c r="G42" s="8"/>
      <c r="H42" s="8"/>
      <c r="I42" s="8"/>
      <c r="J42" s="8"/>
      <c r="K42" s="8"/>
      <c r="L42" s="8"/>
      <c r="M42" s="8"/>
    </row>
    <row r="43" spans="1:13" x14ac:dyDescent="0.2">
      <c r="A43" s="3"/>
      <c r="B43" s="11" t="s">
        <v>9</v>
      </c>
      <c r="C43" s="12" t="s">
        <v>6</v>
      </c>
      <c r="D43" s="8"/>
      <c r="E43" s="8"/>
      <c r="F43" s="8"/>
      <c r="G43" s="8"/>
      <c r="H43" s="8"/>
      <c r="I43" s="8"/>
      <c r="J43" s="8"/>
      <c r="K43" s="8"/>
      <c r="L43" s="8"/>
      <c r="M43" s="8"/>
    </row>
    <row r="44" spans="1:13" x14ac:dyDescent="0.2">
      <c r="A44" s="3"/>
      <c r="B44" s="11" t="s">
        <v>10</v>
      </c>
      <c r="C44" s="13" t="s">
        <v>11</v>
      </c>
      <c r="D44" s="8"/>
      <c r="E44" s="8"/>
      <c r="F44" s="8"/>
      <c r="G44" s="8"/>
      <c r="H44" s="8"/>
      <c r="I44" s="8"/>
      <c r="J44" s="8"/>
      <c r="K44" s="8"/>
      <c r="L44" s="8"/>
      <c r="M44" s="8"/>
    </row>
    <row r="45" spans="1:13" ht="33.75" x14ac:dyDescent="0.2">
      <c r="A45" s="3"/>
      <c r="B45" s="11" t="s">
        <v>12</v>
      </c>
      <c r="C45" s="14" t="s">
        <v>13</v>
      </c>
      <c r="D45" s="8"/>
      <c r="E45" s="8"/>
      <c r="F45" s="8"/>
      <c r="G45" s="8"/>
      <c r="H45" s="8"/>
      <c r="I45" s="8"/>
      <c r="J45" s="8"/>
      <c r="K45" s="8"/>
      <c r="L45" s="8"/>
      <c r="M45" s="8"/>
    </row>
    <row r="46" spans="1:13" x14ac:dyDescent="0.2">
      <c r="A46" s="3"/>
      <c r="B46" s="11" t="s">
        <v>14</v>
      </c>
      <c r="C46" s="13" t="s">
        <v>15</v>
      </c>
      <c r="D46" s="8"/>
      <c r="E46" s="8"/>
      <c r="F46" s="8"/>
      <c r="G46" s="8"/>
      <c r="H46" s="8"/>
      <c r="I46" s="8"/>
      <c r="J46" s="8"/>
      <c r="K46" s="8"/>
      <c r="L46" s="8"/>
      <c r="M46" s="8"/>
    </row>
    <row r="47" spans="1:13" x14ac:dyDescent="0.2">
      <c r="A47" s="3"/>
      <c r="B47" s="11" t="s">
        <v>16</v>
      </c>
      <c r="C47" s="13" t="s">
        <v>17</v>
      </c>
      <c r="D47" s="8"/>
      <c r="E47" s="8"/>
      <c r="F47" s="8"/>
      <c r="G47" s="8"/>
      <c r="H47" s="8"/>
      <c r="I47" s="8"/>
      <c r="J47" s="8"/>
      <c r="K47" s="8"/>
      <c r="L47" s="8"/>
      <c r="M47" s="8"/>
    </row>
    <row r="48" spans="1:13" x14ac:dyDescent="0.2">
      <c r="A48" s="3"/>
      <c r="B48" s="11" t="s">
        <v>18</v>
      </c>
      <c r="C48" s="13" t="s">
        <v>17</v>
      </c>
      <c r="D48" s="8"/>
      <c r="E48" s="8"/>
      <c r="F48" s="8"/>
      <c r="G48" s="8"/>
      <c r="H48" s="8"/>
      <c r="I48" s="8"/>
      <c r="J48" s="8"/>
      <c r="K48" s="8"/>
      <c r="L48" s="8"/>
      <c r="M48" s="8"/>
    </row>
    <row r="49" spans="1:13" ht="15" x14ac:dyDescent="0.25">
      <c r="A49" s="3"/>
      <c r="B49" s="11" t="s">
        <v>19</v>
      </c>
      <c r="C49" s="15" t="s">
        <v>20</v>
      </c>
      <c r="D49" s="8"/>
      <c r="E49" s="8"/>
      <c r="F49" s="8"/>
      <c r="G49" s="8"/>
      <c r="H49" s="8"/>
      <c r="I49" s="8"/>
      <c r="J49" s="8"/>
      <c r="K49" s="8"/>
      <c r="L49" s="8"/>
      <c r="M49" s="8"/>
    </row>
    <row r="50" spans="1:13" ht="15" x14ac:dyDescent="0.25">
      <c r="A50" s="3"/>
      <c r="B50" s="11" t="s">
        <v>21</v>
      </c>
      <c r="C50" s="15" t="s">
        <v>22</v>
      </c>
      <c r="D50" s="8"/>
      <c r="E50" s="8"/>
      <c r="F50" s="8"/>
      <c r="G50" s="8"/>
      <c r="H50" s="8"/>
      <c r="I50" s="8"/>
      <c r="J50" s="8"/>
      <c r="K50" s="8"/>
      <c r="L50" s="8"/>
      <c r="M50" s="8"/>
    </row>
    <row r="51" spans="1:13" x14ac:dyDescent="0.2">
      <c r="A51" s="3"/>
      <c r="B51" s="11"/>
      <c r="C51" s="13"/>
      <c r="D51" s="8"/>
      <c r="E51" s="8"/>
      <c r="F51" s="8"/>
      <c r="G51" s="8"/>
      <c r="H51" s="8"/>
      <c r="I51" s="8"/>
      <c r="J51" s="8"/>
      <c r="K51" s="8"/>
      <c r="L51" s="8"/>
      <c r="M51" s="8"/>
    </row>
    <row r="52" spans="1:13" x14ac:dyDescent="0.2">
      <c r="A52" s="3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</row>
    <row r="53" spans="1:13" x14ac:dyDescent="0.2">
      <c r="A53" s="3"/>
      <c r="B53" s="8" t="s">
        <v>23</v>
      </c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</row>
    <row r="54" spans="1:13" x14ac:dyDescent="0.2">
      <c r="A54" s="3"/>
      <c r="B54" s="11" t="s">
        <v>24</v>
      </c>
      <c r="C54" s="16" t="s">
        <v>25</v>
      </c>
      <c r="D54" s="16" t="s">
        <v>26</v>
      </c>
      <c r="E54" s="8"/>
      <c r="F54" s="8"/>
      <c r="G54" s="8"/>
      <c r="H54" s="8"/>
      <c r="I54" s="8"/>
      <c r="J54" s="8"/>
      <c r="K54" s="8"/>
      <c r="L54" s="8"/>
      <c r="M54" s="8"/>
    </row>
    <row r="55" spans="1:13" x14ac:dyDescent="0.2">
      <c r="A55" s="3"/>
      <c r="B55" s="11" t="s">
        <v>27</v>
      </c>
      <c r="C55" s="13" t="s">
        <v>28</v>
      </c>
      <c r="D55" s="13" t="s">
        <v>29</v>
      </c>
      <c r="E55" s="8"/>
      <c r="F55" s="8"/>
      <c r="G55" s="8"/>
      <c r="H55" s="8"/>
      <c r="I55" s="8"/>
      <c r="J55" s="8"/>
      <c r="K55" s="8"/>
      <c r="L55" s="8"/>
      <c r="M55" s="8"/>
    </row>
    <row r="56" spans="1:13" x14ac:dyDescent="0.2">
      <c r="A56" s="3"/>
      <c r="B56" s="11" t="s">
        <v>30</v>
      </c>
      <c r="C56" s="13" t="s">
        <v>28</v>
      </c>
      <c r="D56" s="13" t="s">
        <v>29</v>
      </c>
      <c r="E56" s="8"/>
      <c r="F56" s="8"/>
      <c r="G56" s="8"/>
      <c r="H56" s="8"/>
      <c r="I56" s="8"/>
      <c r="J56" s="8"/>
      <c r="K56" s="8"/>
      <c r="L56" s="8"/>
      <c r="M56" s="8"/>
    </row>
    <row r="57" spans="1:13" x14ac:dyDescent="0.2">
      <c r="A57" s="3"/>
      <c r="B57" s="11" t="s">
        <v>31</v>
      </c>
      <c r="C57" s="13" t="s">
        <v>32</v>
      </c>
      <c r="D57" s="13" t="s">
        <v>33</v>
      </c>
      <c r="E57" s="8"/>
      <c r="F57" s="8"/>
      <c r="G57" s="8"/>
      <c r="H57" s="8"/>
      <c r="I57" s="8"/>
      <c r="J57" s="8"/>
      <c r="K57" s="8"/>
      <c r="L57" s="8"/>
      <c r="M57" s="8"/>
    </row>
    <row r="58" spans="1:13" hidden="1" x14ac:dyDescent="0.2">
      <c r="A58" s="3"/>
      <c r="B58" s="11" t="s">
        <v>31</v>
      </c>
      <c r="C58" s="13"/>
      <c r="D58" s="13"/>
      <c r="E58" s="8"/>
      <c r="F58" s="8"/>
      <c r="G58" s="8"/>
      <c r="H58" s="8"/>
      <c r="I58" s="8"/>
      <c r="J58" s="8"/>
      <c r="K58" s="8"/>
      <c r="L58" s="8"/>
      <c r="M58" s="8"/>
    </row>
    <row r="59" spans="1:13" x14ac:dyDescent="0.2">
      <c r="A59" s="3"/>
      <c r="B59" s="11" t="s">
        <v>34</v>
      </c>
      <c r="C59" s="13" t="s">
        <v>35</v>
      </c>
      <c r="D59" s="13" t="s">
        <v>36</v>
      </c>
      <c r="E59" s="8"/>
      <c r="F59" s="8"/>
      <c r="G59" s="8"/>
      <c r="H59" s="8"/>
      <c r="I59" s="8"/>
      <c r="J59" s="8"/>
      <c r="K59" s="8"/>
      <c r="L59" s="8"/>
      <c r="M59" s="8"/>
    </row>
    <row r="60" spans="1:13" hidden="1" x14ac:dyDescent="0.2">
      <c r="A60" s="3"/>
      <c r="B60" s="11" t="s">
        <v>37</v>
      </c>
      <c r="C60" s="13"/>
      <c r="D60" s="13"/>
      <c r="E60" s="8"/>
      <c r="F60" s="8"/>
      <c r="G60" s="8"/>
      <c r="H60" s="8"/>
      <c r="I60" s="8"/>
      <c r="J60" s="8"/>
      <c r="K60" s="8"/>
      <c r="L60" s="8"/>
      <c r="M60" s="8"/>
    </row>
    <row r="61" spans="1:13" x14ac:dyDescent="0.2">
      <c r="A61" s="3"/>
      <c r="B61" s="11" t="s">
        <v>38</v>
      </c>
      <c r="C61" s="13" t="s">
        <v>39</v>
      </c>
      <c r="D61" s="13" t="s">
        <v>40</v>
      </c>
      <c r="E61" s="8"/>
      <c r="F61" s="8"/>
      <c r="G61" s="8"/>
      <c r="H61" s="8"/>
      <c r="I61" s="8"/>
      <c r="J61" s="8"/>
      <c r="K61" s="8"/>
      <c r="L61" s="8"/>
      <c r="M61" s="8"/>
    </row>
    <row r="62" spans="1:13" x14ac:dyDescent="0.2">
      <c r="A62" s="3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</row>
    <row r="63" spans="1:13" x14ac:dyDescent="0.2">
      <c r="A63" s="3"/>
      <c r="B63" s="8" t="s">
        <v>41</v>
      </c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</row>
    <row r="64" spans="1:13" x14ac:dyDescent="0.2">
      <c r="A64" s="3"/>
      <c r="B64" s="16" t="s">
        <v>42</v>
      </c>
      <c r="C64" s="16" t="s">
        <v>43</v>
      </c>
      <c r="D64" s="16" t="s">
        <v>44</v>
      </c>
      <c r="E64" s="16" t="s">
        <v>45</v>
      </c>
      <c r="F64" s="11" t="s">
        <v>46</v>
      </c>
      <c r="G64" s="8"/>
      <c r="H64" s="8"/>
      <c r="I64" s="8"/>
      <c r="J64" s="8"/>
      <c r="K64" s="8"/>
      <c r="L64" s="8"/>
    </row>
    <row r="65" spans="1:13" x14ac:dyDescent="0.2">
      <c r="A65" s="3"/>
      <c r="B65" s="17">
        <f>236635000000/1000</f>
        <v>236635000</v>
      </c>
      <c r="C65" s="17">
        <f>+B65</f>
        <v>236635000</v>
      </c>
      <c r="D65" s="17">
        <f>+C65</f>
        <v>236635000</v>
      </c>
      <c r="E65" s="17">
        <f>+C65</f>
        <v>236635000</v>
      </c>
      <c r="F65" s="18">
        <v>1000000</v>
      </c>
      <c r="G65" s="8"/>
      <c r="H65" s="8"/>
      <c r="I65" s="8"/>
      <c r="J65" s="8"/>
      <c r="K65" s="8"/>
    </row>
    <row r="66" spans="1:13" x14ac:dyDescent="0.2">
      <c r="A66" s="3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</row>
    <row r="67" spans="1:13" x14ac:dyDescent="0.2">
      <c r="A67" s="3"/>
      <c r="B67" s="8" t="s">
        <v>47</v>
      </c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</row>
    <row r="68" spans="1:13" x14ac:dyDescent="0.2">
      <c r="A68" s="3"/>
      <c r="B68" s="11" t="s">
        <v>48</v>
      </c>
      <c r="C68" s="16" t="s">
        <v>49</v>
      </c>
      <c r="D68" s="16" t="s">
        <v>50</v>
      </c>
      <c r="E68" s="16" t="s">
        <v>51</v>
      </c>
      <c r="F68" s="16" t="s">
        <v>52</v>
      </c>
      <c r="G68" s="16" t="s">
        <v>53</v>
      </c>
      <c r="H68" s="19" t="s">
        <v>54</v>
      </c>
      <c r="I68" s="20"/>
      <c r="J68" s="8"/>
      <c r="K68" s="8"/>
      <c r="L68" s="8"/>
      <c r="M68" s="8"/>
    </row>
    <row r="69" spans="1:13" ht="33.75" x14ac:dyDescent="0.2">
      <c r="A69" s="3"/>
      <c r="B69" s="13" t="s">
        <v>55</v>
      </c>
      <c r="C69" s="13" t="s">
        <v>56</v>
      </c>
      <c r="D69" s="21">
        <v>37428</v>
      </c>
      <c r="E69" s="14" t="s">
        <v>57</v>
      </c>
      <c r="F69" s="14" t="s">
        <v>58</v>
      </c>
      <c r="G69" s="22">
        <f>(+D69*F65)/1000</f>
        <v>37428000</v>
      </c>
      <c r="H69" s="23">
        <v>0.15859999999999999</v>
      </c>
      <c r="I69" s="24"/>
      <c r="J69" s="8"/>
      <c r="K69" s="8"/>
      <c r="L69" s="8"/>
      <c r="M69" s="8"/>
    </row>
    <row r="70" spans="1:13" x14ac:dyDescent="0.2">
      <c r="A70" s="3"/>
      <c r="D70" s="8"/>
      <c r="E70" s="8"/>
      <c r="F70" s="8"/>
      <c r="G70" s="8"/>
      <c r="H70" s="8"/>
      <c r="I70" s="8"/>
      <c r="J70" s="8"/>
      <c r="K70" s="8"/>
      <c r="L70" s="8"/>
      <c r="M70" s="8"/>
    </row>
    <row r="71" spans="1:13" x14ac:dyDescent="0.2">
      <c r="A71" s="3"/>
      <c r="D71" s="8"/>
      <c r="E71" s="8"/>
      <c r="F71" s="8"/>
      <c r="G71" s="8"/>
      <c r="H71" s="8"/>
      <c r="I71" s="8"/>
      <c r="J71" s="8"/>
      <c r="K71" s="8"/>
      <c r="L71" s="8"/>
      <c r="M71" s="8"/>
    </row>
    <row r="72" spans="1:13" x14ac:dyDescent="0.2">
      <c r="A72" s="3"/>
      <c r="D72" s="8"/>
      <c r="E72" s="25"/>
      <c r="F72" s="8"/>
      <c r="G72" s="8"/>
      <c r="H72" s="8"/>
      <c r="I72" s="8"/>
      <c r="J72" s="8"/>
      <c r="K72" s="8"/>
      <c r="L72" s="8"/>
      <c r="M72" s="8"/>
    </row>
    <row r="73" spans="1:13" x14ac:dyDescent="0.2">
      <c r="A73" s="3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</row>
    <row r="74" spans="1:13" x14ac:dyDescent="0.2">
      <c r="B74" s="11" t="s">
        <v>59</v>
      </c>
      <c r="C74" s="13" t="s">
        <v>60</v>
      </c>
      <c r="D74" s="1"/>
    </row>
    <row r="75" spans="1:13" x14ac:dyDescent="0.2">
      <c r="B75" s="11" t="s">
        <v>61</v>
      </c>
      <c r="C75" s="13" t="s">
        <v>60</v>
      </c>
      <c r="D75" s="1"/>
    </row>
    <row r="76" spans="1:13" x14ac:dyDescent="0.2">
      <c r="B76" s="11" t="s">
        <v>62</v>
      </c>
      <c r="C76" s="13" t="s">
        <v>63</v>
      </c>
      <c r="D76" s="1"/>
    </row>
    <row r="77" spans="1:13" x14ac:dyDescent="0.2">
      <c r="B77" s="8" t="s">
        <v>64</v>
      </c>
      <c r="C77" s="8"/>
      <c r="D77" s="1"/>
    </row>
  </sheetData>
  <mergeCells count="3">
    <mergeCell ref="H69:I69"/>
    <mergeCell ref="C16:C19"/>
    <mergeCell ref="C20:C42"/>
  </mergeCells>
  <hyperlinks>
    <hyperlink ref="C49" r:id="rId1" xr:uid="{53AB1429-150E-4A7F-8C03-FFBD323B057F}"/>
    <hyperlink ref="C50" r:id="rId2" xr:uid="{27D4CA3F-76CF-458B-AC53-F4C9D7F4EEA9}"/>
  </hyperlinks>
  <pageMargins left="0.7" right="0.7" top="0.75" bottom="0.75" header="0.3" footer="0.3"/>
  <drawing r:id="rId3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2JqO08Q+GCGi85P/vB2B5vS5r5CIusxOUQdunKqnx8KUwE2X+EzbPx7mkpozWm+BGg/XozmgN8JC
Qs5KQb/rHw==</DigestValue>
    </Reference>
    <Reference Type="http://www.w3.org/2000/09/xmldsig#Object" URI="#idOfficeObject">
      <DigestMethod Algorithm="http://www.w3.org/2001/04/xmlenc#sha512"/>
      <DigestValue>tQjlqbMIJ3yrVkG8ZQUXCjbAKxad7D6F19qnaJewOqLMqZs33nj9vrLmSEsIJmHKPjKpOWWL4vfn
USg+bZf4dA==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+aZtHlEAPluHANXv1tWUeRbRITRvRqTHZkVoNTODPz98sqIXVLao+FMNqMsMcsdnOZ/PbbDDQz+E
BfGVE+4CQQ==</DigestValue>
    </Reference>
  </SignedInfo>
  <SignatureValue>LakZxEk+Qhggrc5CQivPZhfDs9NIqeC+8cuZD7ikIZR7ecWReLwa6EAHtXozOSHenqrLR41I+M3o
mdbpFfHRMBYzrNatpOs7z/HaETu73TMoC9UG8To4GGXcoY0LJr2Yqmtph2w+53pvlgF8dYvgfeEc
BOZKWU9d64ORIKH+yMhC511aECnZdSANATV/GU0QsJ/QAXa35pYrLh/lC1N+lrPptaJWyjSsyjfM
ddR7iEe9UttN3Qt9eB9cK3R1w6Zupy30EyzpK1ziVZ5gna6HL9XPvECZTjGK84nBzrGcXw4Wt3Kn
4wFuU33HWO9K3P0o7wTgJdX95qJc8kluXARgCQ==</SignatureValue>
  <KeyInfo>
    <X509Data>
      <X509Certificate>MIIHnzCCBYegAwIBAgIQc3A2OhWDGqFN2ZNOJGqOSzANBgkqhkiG9w0BAQ0FADCBhTELMAkGA1UEBhMCUFkxDTALBgNVBAoTBElDUFAxODA2BgNVBAsTL1ByZXN0YWRvciBDdWFsaWZpY2FkbyBkZSBTZXJ2aWNpb3MgZGUgQ29uZmlhbnphMRUwEwYDVQQDEwxDT0RFMTAwIFMuQS4xFjAUBgNVBAUTDVJVQzgwMDgwNjEwLTcwHhcNMjQwMzI2MTk1NDUwWhcNMjYwMzI2MTk1NDUwWjCBujELMAkGA1UEBhMCUFkxNjA0BgNVBAoMLUNFUlRJRklDQURPIENVQUxJRklDQURPIERFIEZJUk1BIEVMRUNUUsOTTklDQTELMAkGA1UECxMCRjIxFjAUBgNVBAQTDUJSQVNBIFFVRVZFRE8xFTATBgNVBCoTDEpVQU4gQU5UT05JTzEjMCEGA1UEAxMaSlVBTiBBTlRPTklPIEJSQVNBIFFVRVZFRE8xEjAQBgNVBAUTCUNJMTQ2NzQwMzCCASIwDQYJKoZIhvcNAQEBBQADggEPADCCAQoCggEBAMneyXA1zDHWkJ0nLSGfSJfid8eGXwVrT6Sc9Xf1XPkTmGQo/CNVLEYAWHI4NV8RLT8shLIXGHTZe4t3/BTmvzCSAmOO9lVdYn7iiRLn0+VKiqXG6CkkEDBw4Gr+JvvDZISEVe5MbO7Tor+maPTRGtafWLh1X2IYuAEP52cgzfR0LQebl36wb+JE4V3UBa7Ry2uyEDIxg6KyqiK2pmiJP9qprJ5VBUTO/vtj42BhcQ5eRlaChcETbt8UnmYo50NLQIWzJOiTPXAV4IkhCUgEn2VihU1M8A2hFavakzHGHA3gWt9ncT4iyutTuOirNjwdhOY3EGcUWp8BeH9J0d/LHkECAwEAAaOCAtIwggLOMAwGA1UdEwEB/wQCMAAwHQYDVR0OBBYEFHwxWL2y5QZ5LmDhbomn2tHdj0W+MB8GA1UdIwQYMBaAFL41VGJoYOcm0zHBX5ex4vZkzgf1MA4GA1UdDwEB/wQEAwIF4DBJBgNVHREEQjBAgRFKQlJBU0FRQEdNQUlM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XYDjTzZgv8n6TRDN5nMo92XyZHenAdf//Dt3GSXVGtycP5qVLVT0gIIPFIjEnQCcBS51Vd5vVj6UPuE63KrLLo7ZJcFDzmcUddAoui91fB33zA4sAn5S8Z8LkbS1xeXTUx/cPN0KfEjxS9Gfuuah4DpNQ+VwjBMvaOQRq2zmfO6ZMNkQSZVu6OjFe+P5BLS7/k2Zx9ku6+M4/+qmUv1nUtLqyAIhFp0JQXRqJ9AK5iKRT8VW4V1rYsrPp9Rvm3fHCMw8Z28TmuEnvm9xOVg8x3TLD/amMnv9rfomgAC4fSYImA2I3kGGthCuJPI+gi9Ex+zIWdbzmJe4tTuFhmDA6969WcM6XUbjmfeJnzJLQhRIrika9lL0MkkFlY80M3nEFsYxrs+uWheHM+Yv5zyLI3pQY/wfZK1CHSIoagYlzPVhMr16CIHTVRnBbZ/ueH3C8vkk9IYn6Hf437VhVrJkFsHnN3JQCWF/FOfJnM3rq6weS+gArINcWKqMnrjmIUffzM/rJovhHyJu1pNrWmUr/k/PbdAGN8kZ55f4ZT/WssgQKwXJYaytDGCutaB0rHVGZYY+8XSUQ6emw2/fNnIUQyJ1gfaOXUzdOoeBekooKz+0B8S3IFXFhuS+jHHi0rQWbuEDylm/oTykC+tysN62GKG5neh8ypOwLhVs+rvOduI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512"/>
        <DigestValue>60iG7tq6b7HXfye46WAib7Xh//yu/eX23P+6V5b5mO4u/VMlLBr0QwTGHtiJ+1M3q3LlsDzbXOQ5W8JigSDCVg==</DigestValue>
      </Reference>
      <Reference URI="/xl/calcChain.xml?ContentType=application/vnd.openxmlformats-officedocument.spreadsheetml.calcChain+xml">
        <DigestMethod Algorithm="http://www.w3.org/2001/04/xmlenc#sha512"/>
        <DigestValue>1N7jzsXTqwVlENlsK2V5g9TqA6g3eZDzqHP6q5/lYYJ5CPBYb3gS+CvryG5TmvBzXok4dWnDBl6ZPeCurVh0Tg==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iQObgCFGKsdD3HEcvx4newGyoSPXv+6t9T2B29bivHgaxsaehGbMV1aBzFz2vhZ8fi6LaSFWJBShvzXRx3Hc1g==</DigestValue>
      </Reference>
      <Reference URI="/xl/drawings/drawing1.xml?ContentType=application/vnd.openxmlformats-officedocument.drawing+xml">
        <DigestMethod Algorithm="http://www.w3.org/2001/04/xmlenc#sha512"/>
        <DigestValue>7Nx03J+kgbdctUgV9JAUpeE3BIsCFkbpqcnOZpDCMMlLSRtu7tS8PLwQGnXfWm44S1alsl7RpQvh5DtYDI2Wbg==</DigestValue>
      </Reference>
      <Reference URI="/xl/media/image1.png?ContentType=image/png">
        <DigestMethod Algorithm="http://www.w3.org/2001/04/xmlenc#sha512"/>
        <DigestValue>WhqMAruqehQwZHIcVbr/ySFEsgc0dx4J56oLqQwv6i3BjYDIyWgZtRjaqFb+xkERgs8UbS/XOr8B96H/FFSGQg==</DigestValue>
      </Reference>
      <Reference URI="/xl/media/image2.png?ContentType=image/png">
        <DigestMethod Algorithm="http://www.w3.org/2001/04/xmlenc#sha512"/>
        <DigestValue>6NAMyMpMDdNmaA8WkEaThbDzPq+2+Ec2HyfqqdIsfanm1Al+nwPKM8uS9M32s1G5d0Tinqzd3r22A6vEQTi7Rg==</DigestValue>
      </Reference>
      <Reference URI="/xl/sharedStrings.xml?ContentType=application/vnd.openxmlformats-officedocument.spreadsheetml.sharedStrings+xml">
        <DigestMethod Algorithm="http://www.w3.org/2001/04/xmlenc#sha512"/>
        <DigestValue>anqwRrHpmy0gBrXEOsxdNx2hge5aMOaiUU3RxUGRc+XtdmHsUFEdQlXkDiDZ5sEdNyCp6j4E77E9ixQ9tGDROg==</DigestValue>
      </Reference>
      <Reference URI="/xl/styles.xml?ContentType=application/vnd.openxmlformats-officedocument.spreadsheetml.styles+xml">
        <DigestMethod Algorithm="http://www.w3.org/2001/04/xmlenc#sha512"/>
        <DigestValue>cLKVvN8uIG0t5kPa54bhgR3TlqVaaHWm/Yo/nx5nezyEwuxk/lpQnkhpHHz+aF2oKG8FeCbpIuKKqi/gwBTwYA==</DigestValue>
      </Reference>
      <Reference URI="/xl/theme/theme1.xml?ContentType=application/vnd.openxmlformats-officedocument.theme+xml">
        <DigestMethod Algorithm="http://www.w3.org/2001/04/xmlenc#sha512"/>
        <DigestValue>iLmV1EQ8yslcsF/WsNmgA/uhp6nrq8AlRHBMKjzdoIoDJQzBLANFcBaqum3kmF1gFS5D0fPgm2+8VoWYE+ngmA==</DigestValue>
      </Reference>
      <Reference URI="/xl/workbook.xml?ContentType=application/vnd.openxmlformats-officedocument.spreadsheetml.sheet.main+xml">
        <DigestMethod Algorithm="http://www.w3.org/2001/04/xmlenc#sha512"/>
        <DigestValue>dSUY18QazZsxM3fdLXtz2UtpjgAJPDMvMgNf09ta7n8nZ4LSJD5SYWIG1QJ61gGPtHPvDv1DpRcDJgv7p9c+7g==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sWUPyG2gqdaR4GmBpKsHJJ2NHmf4x8X0VNkIrv0Q7wnt3WD77KZctyELjiORK97qlDzA3Cwm11rZmsWoRxQvxw==</DigestValue>
      </Reference>
      <Reference URI="/xl/worksheets/sheet1.xml?ContentType=application/vnd.openxmlformats-officedocument.spreadsheetml.worksheet+xml">
        <DigestMethod Algorithm="http://www.w3.org/2001/04/xmlenc#sha512"/>
        <DigestValue>Ybm7V3sgYkbIPUlfIpukXo6KHxvgl+Bigo6q47lkuCjOCVrTWBF8vq4ZoSldTiFpinPY0ceHEpSKRA0HgOLw6A==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2024-11-15T11:52:51Z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16.0.18129/26</OfficeVersion>
          <ApplicationVersion>16.0.18129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2024-11-15T11:52:51Z</xd:SigningTime>
          <xd:SigningCertificate>
            <xd:Cert>
              <xd:CertDigest>
                <DigestMethod Algorithm="http://www.w3.org/2001/04/xmlenc#sha512"/>
                <DigestValue>+kMHZQK1k2yTyWk3xgn7XKq/jX1iOisEwICpHwjWPlrtX8cTYUnoWjoLCJvcvT0L5lFUmMb/I92H6UoFafSxqw==</DigestValue>
              </xd:CertDigest>
              <xd:IssuerSerial>
                <X509IssuerName>SERIALNUMBER=RUC80080610-7, CN=CODE100 S.A., OU=Prestador Cualificado de Servicios de Confianza, O=ICPP, C=PY</X509IssuerName>
                <X509SerialNumber>153443856615430929341549491216045477451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fFtl6T3EeypEsiGRiybrM4ohExkKwCGzHwJ50J8OcTy2grQAan+NtDgNNRzPnuWiIPhrgyZ3jgfA
kS7hMM4IMg==</DigestValue>
    </Reference>
    <Reference Type="http://www.w3.org/2000/09/xmldsig#Object" URI="#idOfficeObject">
      <DigestMethod Algorithm="http://www.w3.org/2001/04/xmlenc#sha512"/>
      <DigestValue>tQjlqbMIJ3yrVkG8ZQUXCjbAKxad7D6F19qnaJewOqLMqZs33nj9vrLmSEsIJmHKPjKpOWWL4vfn
USg+bZf4dA==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OsB97JNV1F+akMXVr4GilRLRdKyuTfv/rfmoMx3RaelSj1kR0OHgF6BoDyE2bc+RZ7bJr8eynnA4
aykV/ZtKHg==</DigestValue>
    </Reference>
  </SignedInfo>
  <SignatureValue>s8mRCG1AtuSp8tarDJnz2OA81XdfJfcgsdj1BYD/p+LAvS1p2iHJc6eGKKihKxdHi5JXb43Z6VWo
89U98CK1t9Lfrn3/C5jNjWSTqiDYFkEmEGZ6114ZYtDZmSK/UfdsccxxysoMA+So6AVC5krxW8V4
iBtthjAo10BanpbViYnGV46Vq8EFKxUPCcZqEQRRbpeai3Ljx9H9y2wZiZmFa6qKgjBC82CzBTR4
sPUfGx3ZcZKpUw3+ABMfx6xoE7P6Ui3lZXKF5NdgJQi7A6gnj7f8MfVt7QlvdRmIGHT5TVAd0XZK
g2EpgoLj069oLiW3sLYoktqHYTLGCYmbTKl4ug==</SignatureValue>
  <KeyInfo>
    <X509Data>
      <X509Certificate>MIIHozCCBYugAwIBAgIRAJQleAf4pNekT5n650zdXFowDQYJKoZIhvcNAQENBQAwgYUxCzAJBgNVBAYTAlBZMQ0wCwYDVQQKEwRJQ1BQMTgwNgYDVQQLEy9QcmVzdGFkb3IgQ3VhbGlmaWNhZG8gZGUgU2VydmljaW9zIGRlIENvbmZpYW56YTEVMBMGA1UEAxMMQ09ERTEwMCBTLkEuMRYwFAYDVQQFEw1SVUM4MDA4MDYxMC03MB4XDTI0MDQyNjE4NTIzM1oXDTI2MDQyNjE4NTIzM1owgbYxCzAJBgNVBAYTAlBZMTYwNAYDVQQKDC1DRVJUSUZJQ0FETyBDVUFMSUZJQ0FETyBERSBGSVJNQSBFTEVDVFLDk05JQ0ExCzAJBgNVBAsTAkYyMRcwFQYDVQQEEw5HT1NTRU4gSElFQkVSVDESMBAGA1UEKhMJQ0hSSVNUSUFOMSEwHwYDVQQDExhDSFJJU1RJQU4gR09TU0VOIEhJRUJFUlQxEjAQBgNVBAUTCUNJMjM3NzQyMjCCASIwDQYJKoZIhvcNAQEBBQADggEPADCCAQoCggEBAO7yaUCjyOFebk0EkE/fB0+fItBzXgQyezZMcbmKuOHKoNa4pGqs9Tsk0lxMZDthguxALKg72KRSKLxmSg60k5KxL1jENzJHw5HH4Iw2Ppylw7pspEuAtEO4LpdiLB/bnDByESs3XRnxitL/YW3dpwSiKm83tvIA++emYWAzXojgUmT0M10dC32tmtT1pU78ShU4cbzSLnr0p7R/7YUp3ZGTAVyTI0Wk+Yh33YAfLqeT4491M33ZTnhQT9z3FA/UUZUT8t+a4fyzDfgWEoGLVg6FUMqbVNv6wbhjRnl9NvozrZj/Cyx3DTvy7v1CyJJYa24Iw56I1r0+2KDqag2oVlsCAwEAAaOCAtkwggLVMAwGA1UdEwEB/wQCMAAwHQYDVR0OBBYEFK9jyMZfjkHAPUWSJDiuwlSQRDetMB8GA1UdIwQYMBaAFL41VGJoYOcm0zHBX5ex4vZkzgf1MA4GA1UdDwEB/wQEAwIF4DBQBgNVHREESTBHgRhDSFJJU1RJQU5ASElMQUdSTy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/BBYwFAYIKwYBBQUHAwIGCCsGAQUFBwMEMIGJBggrBgEFBQcBAQR9MHswOQYIKwYBBQUHMAGGLWh0dHA6Ly9vY3NwLmNvZGUxMDAuY29tLnB5L29jc3AvY2EtY29kZTEwMC1zYTA+BggrBgEFBQcwAoYyaHR0cDovL3BjYTEuY29kZTEwMC5jb20ucHkvY2VydHMvY2EtY29kZTEwMC1zYS5jZXIwDQYJKoZIhvcNAQENBQADggIBABW9azMyDISLPJkBGwn7DKSqv7W96YSlADSQDfGas9paZaeB0Cg6CdJJ8ic02MjMcmpS2JQo6VlkQyDC0NNbDY8vrdcEi6jwSwkmwPe16o9QD5KsNzLBv3mUgS8rzRcgN0E7ItWTpicLPzb8oFFyOISBsd7AJnDEgwTvcwFTLpeYJnuwP9bU8Sk18eVveyoQH3rvc6fZ57j8xPGuBQDmfzVKZ13lSlAU1AsUMONidK5NnBnzYVW5aEufEMZOnMKGHY3bPq2nZjReSVdKkcCp5T3j4Gc0biFSl+5fx1IBkv/E6ax2nVTGik9O2rGa7crgPhXvZ5YVp67p0yLlSN4gURmV8O+oxnABp7uoNmkIP2kGTIRmWe5SSCsAik9G0wyr4mniSI+vOh4ag7Jn81tOFHzbrt9bYcgoJzdVbJrfnn2Qi+PtIg0VGQ5LtIyc4948PBo/KQtTVtkfas6MWMhejUlGmMKFaEldlowJNkpIftHNKusG7VjTtAMBkC9rY5NU3/OBbt5dZoVYJmZQJV7k5hrAJ9NBn3lkcALIxQZNLzgAPo4EmT3CAT7vUaSCYk0339kQWTAI0gjxGn7WzisHnVnnS4iF6dFrNkS03mCXc0FGcps7y7UFGDXSEzFfLvwEjI4tht4J2dyE9FrLPQM4CoUJmf8/mwZHO1cQY48h5udR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512"/>
        <DigestValue>60iG7tq6b7HXfye46WAib7Xh//yu/eX23P+6V5b5mO4u/VMlLBr0QwTGHtiJ+1M3q3LlsDzbXOQ5W8JigSDCVg==</DigestValue>
      </Reference>
      <Reference URI="/xl/calcChain.xml?ContentType=application/vnd.openxmlformats-officedocument.spreadsheetml.calcChain+xml">
        <DigestMethod Algorithm="http://www.w3.org/2001/04/xmlenc#sha512"/>
        <DigestValue>1N7jzsXTqwVlENlsK2V5g9TqA6g3eZDzqHP6q5/lYYJ5CPBYb3gS+CvryG5TmvBzXok4dWnDBl6ZPeCurVh0Tg==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iQObgCFGKsdD3HEcvx4newGyoSPXv+6t9T2B29bivHgaxsaehGbMV1aBzFz2vhZ8fi6LaSFWJBShvzXRx3Hc1g==</DigestValue>
      </Reference>
      <Reference URI="/xl/drawings/drawing1.xml?ContentType=application/vnd.openxmlformats-officedocument.drawing+xml">
        <DigestMethod Algorithm="http://www.w3.org/2001/04/xmlenc#sha512"/>
        <DigestValue>7Nx03J+kgbdctUgV9JAUpeE3BIsCFkbpqcnOZpDCMMlLSRtu7tS8PLwQGnXfWm44S1alsl7RpQvh5DtYDI2Wbg==</DigestValue>
      </Reference>
      <Reference URI="/xl/media/image1.png?ContentType=image/png">
        <DigestMethod Algorithm="http://www.w3.org/2001/04/xmlenc#sha512"/>
        <DigestValue>WhqMAruqehQwZHIcVbr/ySFEsgc0dx4J56oLqQwv6i3BjYDIyWgZtRjaqFb+xkERgs8UbS/XOr8B96H/FFSGQg==</DigestValue>
      </Reference>
      <Reference URI="/xl/media/image2.png?ContentType=image/png">
        <DigestMethod Algorithm="http://www.w3.org/2001/04/xmlenc#sha512"/>
        <DigestValue>6NAMyMpMDdNmaA8WkEaThbDzPq+2+Ec2HyfqqdIsfanm1Al+nwPKM8uS9M32s1G5d0Tinqzd3r22A6vEQTi7Rg==</DigestValue>
      </Reference>
      <Reference URI="/xl/sharedStrings.xml?ContentType=application/vnd.openxmlformats-officedocument.spreadsheetml.sharedStrings+xml">
        <DigestMethod Algorithm="http://www.w3.org/2001/04/xmlenc#sha512"/>
        <DigestValue>anqwRrHpmy0gBrXEOsxdNx2hge5aMOaiUU3RxUGRc+XtdmHsUFEdQlXkDiDZ5sEdNyCp6j4E77E9ixQ9tGDROg==</DigestValue>
      </Reference>
      <Reference URI="/xl/styles.xml?ContentType=application/vnd.openxmlformats-officedocument.spreadsheetml.styles+xml">
        <DigestMethod Algorithm="http://www.w3.org/2001/04/xmlenc#sha512"/>
        <DigestValue>cLKVvN8uIG0t5kPa54bhgR3TlqVaaHWm/Yo/nx5nezyEwuxk/lpQnkhpHHz+aF2oKG8FeCbpIuKKqi/gwBTwYA==</DigestValue>
      </Reference>
      <Reference URI="/xl/theme/theme1.xml?ContentType=application/vnd.openxmlformats-officedocument.theme+xml">
        <DigestMethod Algorithm="http://www.w3.org/2001/04/xmlenc#sha512"/>
        <DigestValue>iLmV1EQ8yslcsF/WsNmgA/uhp6nrq8AlRHBMKjzdoIoDJQzBLANFcBaqum3kmF1gFS5D0fPgm2+8VoWYE+ngmA==</DigestValue>
      </Reference>
      <Reference URI="/xl/workbook.xml?ContentType=application/vnd.openxmlformats-officedocument.spreadsheetml.sheet.main+xml">
        <DigestMethod Algorithm="http://www.w3.org/2001/04/xmlenc#sha512"/>
        <DigestValue>dSUY18QazZsxM3fdLXtz2UtpjgAJPDMvMgNf09ta7n8nZ4LSJD5SYWIG1QJ61gGPtHPvDv1DpRcDJgv7p9c+7g==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sWUPyG2gqdaR4GmBpKsHJJ2NHmf4x8X0VNkIrv0Q7wnt3WD77KZctyELjiORK97qlDzA3Cwm11rZmsWoRxQvxw==</DigestValue>
      </Reference>
      <Reference URI="/xl/worksheets/sheet1.xml?ContentType=application/vnd.openxmlformats-officedocument.spreadsheetml.worksheet+xml">
        <DigestMethod Algorithm="http://www.w3.org/2001/04/xmlenc#sha512"/>
        <DigestValue>Ybm7V3sgYkbIPUlfIpukXo6KHxvgl+Bigo6q47lkuCjOCVrTWBF8vq4ZoSldTiFpinPY0ceHEpSKRA0HgOLw6A==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2024-11-15T17:23:51Z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16.0.18129/26</OfficeVersion>
          <ApplicationVersion>16.0.18129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2024-11-15T17:23:51Z</xd:SigningTime>
          <xd:SigningCertificate>
            <xd:Cert>
              <xd:CertDigest>
                <DigestMethod Algorithm="http://www.w3.org/2001/04/xmlenc#sha512"/>
                <DigestValue>heurpQgAKYhUWxYrv8cRPbjy1Tgbi4ExVcpFI5gr3OJKPHMEwd5OY0N6HorrrMpmSJ+FIQvTl3VGd+pJrzcVxA==</DigestValue>
              </xd:CertDigest>
              <xd:IssuerSerial>
                <X509IssuerName>SERIALNUMBER=RUC80080610-7, CN=CODE100 S.A., OU=Prestador Cualificado de Servicios de Confianza, O=ICPP, C=PY</X509IssuerName>
                <X509SerialNumber>196920292880634478222226422872886041690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Información General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ANTONIO BRASA QUEVEDO</dc:creator>
  <cp:lastModifiedBy>JUAN ANTONIO BRASA QUEVEDO</cp:lastModifiedBy>
  <dcterms:created xsi:type="dcterms:W3CDTF">2024-11-14T10:45:04Z</dcterms:created>
  <dcterms:modified xsi:type="dcterms:W3CDTF">2024-11-15T11:48:00Z</dcterms:modified>
</cp:coreProperties>
</file>