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4/SUPERINTENDENCIA DE VALORES/3ER TRIMESTRE/Informes/"/>
    </mc:Choice>
  </mc:AlternateContent>
  <xr:revisionPtr revIDLastSave="0" documentId="8_{2CA15A45-3E48-4D29-BF56-218FAF9D461D}" xr6:coauthVersionLast="47" xr6:coauthVersionMax="47" xr10:uidLastSave="{00000000-0000-0000-0000-000000000000}"/>
  <bookViews>
    <workbookView xWindow="-120" yWindow="-120" windowWidth="29040" windowHeight="15720" xr2:uid="{3A7F44FD-310B-42AD-A42D-D54825710681}"/>
  </bookViews>
  <sheets>
    <sheet name="Calendario (3)" sheetId="1" r:id="rId1"/>
  </sheets>
  <externalReferences>
    <externalReference r:id="rId2"/>
  </externalReferences>
  <definedNames>
    <definedName name="_xlnm._FilterDatabase" localSheetId="0" hidden="1">'Calendario (3)'!$A$4:$P$112</definedName>
    <definedName name="_xlnm.Print_Area" localSheetId="0">'Calendario (3)'!$C$1:$O$112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O3" i="1"/>
  <c r="M52" i="1" s="1"/>
  <c r="N5" i="1"/>
  <c r="O5" i="1"/>
  <c r="N6" i="1"/>
  <c r="O6" i="1"/>
  <c r="I10" i="1"/>
  <c r="I11" i="1"/>
  <c r="I12" i="1"/>
  <c r="I14" i="1"/>
  <c r="I19" i="1"/>
  <c r="I25" i="1"/>
  <c r="N27" i="1"/>
  <c r="O27" i="1" s="1"/>
  <c r="K28" i="1"/>
  <c r="K29" i="1"/>
  <c r="K30" i="1"/>
  <c r="N30" i="1"/>
  <c r="O30" i="1" s="1"/>
  <c r="I31" i="1"/>
  <c r="I46" i="1"/>
  <c r="N46" i="1"/>
  <c r="O46" i="1"/>
  <c r="I49" i="1"/>
  <c r="N49" i="1"/>
  <c r="O49" i="1" s="1"/>
  <c r="L52" i="1"/>
  <c r="I53" i="1"/>
  <c r="L53" i="1"/>
  <c r="M53" i="1"/>
  <c r="L54" i="1"/>
  <c r="L55" i="1"/>
  <c r="M55" i="1"/>
  <c r="I56" i="1"/>
  <c r="L56" i="1"/>
  <c r="I57" i="1"/>
  <c r="L57" i="1"/>
  <c r="M57" i="1"/>
  <c r="L58" i="1"/>
  <c r="M58" i="1"/>
  <c r="L59" i="1"/>
  <c r="M59" i="1"/>
  <c r="L60" i="1"/>
  <c r="L61" i="1"/>
  <c r="L62" i="1"/>
  <c r="L63" i="1"/>
  <c r="I64" i="1"/>
  <c r="L64" i="1"/>
  <c r="L65" i="1"/>
  <c r="L66" i="1"/>
  <c r="L67" i="1"/>
  <c r="L68" i="1"/>
  <c r="I69" i="1"/>
  <c r="L69" i="1"/>
  <c r="K71" i="1"/>
  <c r="L71" i="1"/>
  <c r="L72" i="1"/>
  <c r="K73" i="1"/>
  <c r="L73" i="1"/>
  <c r="L74" i="1"/>
  <c r="L77" i="1"/>
  <c r="K78" i="1"/>
  <c r="L78" i="1"/>
  <c r="L81" i="1"/>
  <c r="K82" i="1"/>
  <c r="L82" i="1"/>
  <c r="M82" i="1"/>
  <c r="L83" i="1"/>
  <c r="M83" i="1"/>
  <c r="L84" i="1"/>
  <c r="M84" i="1"/>
  <c r="N87" i="1"/>
  <c r="O87" i="1"/>
  <c r="I89" i="1"/>
  <c r="I95" i="1"/>
  <c r="N100" i="1"/>
  <c r="O100" i="1"/>
  <c r="I101" i="1"/>
  <c r="K105" i="1"/>
  <c r="K107" i="1"/>
  <c r="K110" i="1"/>
  <c r="F111" i="1"/>
  <c r="G110" i="1"/>
  <c r="D109" i="1"/>
  <c r="K109" i="1" s="1"/>
  <c r="F108" i="1"/>
  <c r="D107" i="1"/>
  <c r="D106" i="1"/>
  <c r="D105" i="1"/>
  <c r="B105" i="1"/>
  <c r="D104" i="1"/>
  <c r="F102" i="1"/>
  <c r="G101" i="1"/>
  <c r="H101" i="1" s="1"/>
  <c r="D101" i="1"/>
  <c r="G100" i="1"/>
  <c r="D100" i="1"/>
  <c r="G99" i="1"/>
  <c r="D99" i="1"/>
  <c r="F98" i="1"/>
  <c r="G97" i="1"/>
  <c r="G96" i="1"/>
  <c r="G95" i="1"/>
  <c r="H95" i="1" s="1"/>
  <c r="G94" i="1"/>
  <c r="G93" i="1"/>
  <c r="H93" i="1" s="1"/>
  <c r="I93" i="1" s="1"/>
  <c r="G92" i="1"/>
  <c r="G91" i="1"/>
  <c r="D91" i="1"/>
  <c r="D92" i="1" s="1"/>
  <c r="D93" i="1" s="1"/>
  <c r="D94" i="1" s="1"/>
  <c r="D95" i="1" s="1"/>
  <c r="D96" i="1" s="1"/>
  <c r="D97" i="1" s="1"/>
  <c r="G90" i="1"/>
  <c r="G89" i="1"/>
  <c r="H89" i="1" s="1"/>
  <c r="G88" i="1"/>
  <c r="G87" i="1"/>
  <c r="G86" i="1"/>
  <c r="F85" i="1"/>
  <c r="G84" i="1"/>
  <c r="D84" i="1"/>
  <c r="K84" i="1" s="1"/>
  <c r="D83" i="1"/>
  <c r="K83" i="1" s="1"/>
  <c r="D82" i="1"/>
  <c r="D81" i="1"/>
  <c r="K81" i="1" s="1"/>
  <c r="F80" i="1"/>
  <c r="D78" i="1"/>
  <c r="M78" i="1" s="1"/>
  <c r="D77" i="1"/>
  <c r="F75" i="1"/>
  <c r="D74" i="1"/>
  <c r="D73" i="1"/>
  <c r="D72" i="1"/>
  <c r="K72" i="1" s="1"/>
  <c r="D71" i="1"/>
  <c r="F70" i="1"/>
  <c r="G69" i="1"/>
  <c r="H69" i="1" s="1"/>
  <c r="G68" i="1"/>
  <c r="I68" i="1" s="1"/>
  <c r="G67" i="1"/>
  <c r="I67" i="1" s="1"/>
  <c r="G66" i="1"/>
  <c r="G65" i="1"/>
  <c r="G64" i="1"/>
  <c r="G63" i="1"/>
  <c r="I63" i="1" s="1"/>
  <c r="G62" i="1"/>
  <c r="I62" i="1" s="1"/>
  <c r="G61" i="1"/>
  <c r="H61" i="1" s="1"/>
  <c r="G60" i="1"/>
  <c r="I60" i="1" s="1"/>
  <c r="G59" i="1"/>
  <c r="I59" i="1" s="1"/>
  <c r="G58" i="1"/>
  <c r="I58" i="1" s="1"/>
  <c r="G57" i="1"/>
  <c r="H57" i="1" s="1"/>
  <c r="G56" i="1"/>
  <c r="H56" i="1" s="1"/>
  <c r="D56" i="1"/>
  <c r="D57" i="1" s="1"/>
  <c r="D58" i="1" s="1"/>
  <c r="D59" i="1" s="1"/>
  <c r="G55" i="1"/>
  <c r="G54" i="1"/>
  <c r="G53" i="1"/>
  <c r="H53" i="1" s="1"/>
  <c r="G52" i="1"/>
  <c r="F51" i="1"/>
  <c r="G50" i="1"/>
  <c r="H50" i="1" s="1"/>
  <c r="G49" i="1"/>
  <c r="H49" i="1" s="1"/>
  <c r="D49" i="1"/>
  <c r="D50" i="1" s="1"/>
  <c r="G48" i="1"/>
  <c r="D48" i="1"/>
  <c r="G47" i="1"/>
  <c r="D47" i="1"/>
  <c r="G46" i="1"/>
  <c r="H46" i="1" s="1"/>
  <c r="D46" i="1"/>
  <c r="G45" i="1"/>
  <c r="D45" i="1"/>
  <c r="G44" i="1"/>
  <c r="N44" i="1" s="1"/>
  <c r="O44" i="1" s="1"/>
  <c r="D44" i="1"/>
  <c r="D43" i="1"/>
  <c r="F41" i="1"/>
  <c r="G40" i="1"/>
  <c r="H40" i="1" s="1"/>
  <c r="G39" i="1"/>
  <c r="G38" i="1"/>
  <c r="H38" i="1" s="1"/>
  <c r="G37" i="1"/>
  <c r="G36" i="1"/>
  <c r="H36" i="1" s="1"/>
  <c r="G35" i="1"/>
  <c r="G34" i="1"/>
  <c r="G33" i="1"/>
  <c r="G32" i="1"/>
  <c r="G31" i="1"/>
  <c r="H31" i="1" s="1"/>
  <c r="D31" i="1"/>
  <c r="D32" i="1" s="1"/>
  <c r="D33" i="1" s="1"/>
  <c r="D34" i="1" s="1"/>
  <c r="D35" i="1" s="1"/>
  <c r="D36" i="1" s="1"/>
  <c r="D37" i="1" s="1"/>
  <c r="D38" i="1" s="1"/>
  <c r="D39" i="1" s="1"/>
  <c r="D40" i="1" s="1"/>
  <c r="G30" i="1"/>
  <c r="G29" i="1"/>
  <c r="G28" i="1"/>
  <c r="N28" i="1" s="1"/>
  <c r="H27" i="1"/>
  <c r="G27" i="1"/>
  <c r="F26" i="1"/>
  <c r="G25" i="1"/>
  <c r="H25" i="1" s="1"/>
  <c r="D25" i="1"/>
  <c r="G24" i="1"/>
  <c r="H24" i="1" s="1"/>
  <c r="D24" i="1"/>
  <c r="H23" i="1"/>
  <c r="G23" i="1"/>
  <c r="D23" i="1"/>
  <c r="D22" i="1"/>
  <c r="F20" i="1"/>
  <c r="F21" i="1" s="1"/>
  <c r="G19" i="1"/>
  <c r="H19" i="1" s="1"/>
  <c r="G18" i="1"/>
  <c r="H18" i="1" s="1"/>
  <c r="G17" i="1"/>
  <c r="G16" i="1"/>
  <c r="G15" i="1"/>
  <c r="G14" i="1"/>
  <c r="H14" i="1" s="1"/>
  <c r="G13" i="1"/>
  <c r="H13" i="1" s="1"/>
  <c r="G12" i="1"/>
  <c r="H12" i="1" s="1"/>
  <c r="G11" i="1"/>
  <c r="H11" i="1" s="1"/>
  <c r="G10" i="1"/>
  <c r="H10" i="1" s="1"/>
  <c r="G9" i="1"/>
  <c r="G8" i="1"/>
  <c r="G7" i="1"/>
  <c r="D7" i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G6" i="1"/>
  <c r="G5" i="1"/>
  <c r="C3" i="1"/>
  <c r="B2" i="1"/>
  <c r="O28" i="1" l="1"/>
  <c r="I37" i="1"/>
  <c r="I35" i="1"/>
  <c r="I8" i="1"/>
  <c r="H9" i="1"/>
  <c r="I9" i="1" s="1"/>
  <c r="I96" i="1"/>
  <c r="G73" i="1"/>
  <c r="H97" i="1"/>
  <c r="I97" i="1"/>
  <c r="N110" i="1"/>
  <c r="O110" i="1" s="1"/>
  <c r="I36" i="1"/>
  <c r="N24" i="1"/>
  <c r="O24" i="1" s="1"/>
  <c r="I18" i="1"/>
  <c r="H66" i="1"/>
  <c r="I66" i="1"/>
  <c r="G74" i="1"/>
  <c r="K74" i="1"/>
  <c r="K104" i="1"/>
  <c r="G104" i="1" s="1"/>
  <c r="I24" i="1"/>
  <c r="H16" i="1"/>
  <c r="I16" i="1"/>
  <c r="H17" i="1"/>
  <c r="I17" i="1" s="1"/>
  <c r="H29" i="1"/>
  <c r="N29" i="1"/>
  <c r="O29" i="1" s="1"/>
  <c r="N48" i="1"/>
  <c r="O48" i="1" s="1"/>
  <c r="I48" i="1"/>
  <c r="I94" i="1"/>
  <c r="I61" i="1"/>
  <c r="H65" i="1"/>
  <c r="I65" i="1"/>
  <c r="N90" i="1"/>
  <c r="O90" i="1" s="1"/>
  <c r="O98" i="1" s="1"/>
  <c r="I27" i="1"/>
  <c r="I52" i="1"/>
  <c r="N52" i="1"/>
  <c r="I84" i="1"/>
  <c r="H54" i="1"/>
  <c r="I54" i="1"/>
  <c r="I55" i="1"/>
  <c r="N20" i="1"/>
  <c r="G109" i="1"/>
  <c r="I29" i="1"/>
  <c r="G83" i="1"/>
  <c r="N7" i="1"/>
  <c r="O7" i="1" s="1"/>
  <c r="O20" i="1" s="1"/>
  <c r="O21" i="1" s="1"/>
  <c r="H15" i="1"/>
  <c r="I15" i="1"/>
  <c r="N23" i="1"/>
  <c r="O23" i="1" s="1"/>
  <c r="I23" i="1"/>
  <c r="K43" i="1"/>
  <c r="G43" i="1" s="1"/>
  <c r="I47" i="1"/>
  <c r="N47" i="1"/>
  <c r="O47" i="1" s="1"/>
  <c r="K77" i="1"/>
  <c r="G77" i="1" s="1"/>
  <c r="M77" i="1"/>
  <c r="N101" i="1"/>
  <c r="O101" i="1" s="1"/>
  <c r="N84" i="1"/>
  <c r="O84" i="1" s="1"/>
  <c r="G105" i="1"/>
  <c r="M81" i="1"/>
  <c r="N45" i="1"/>
  <c r="O45" i="1" s="1"/>
  <c r="H62" i="1"/>
  <c r="G106" i="1"/>
  <c r="H106" i="1" s="1"/>
  <c r="K106" i="1"/>
  <c r="M54" i="1"/>
  <c r="N50" i="1"/>
  <c r="O50" i="1" s="1"/>
  <c r="I40" i="1"/>
  <c r="N25" i="1"/>
  <c r="O25" i="1" s="1"/>
  <c r="G71" i="1"/>
  <c r="G107" i="1"/>
  <c r="N99" i="1"/>
  <c r="I50" i="1"/>
  <c r="G72" i="1"/>
  <c r="G82" i="1"/>
  <c r="H82" i="1" s="1"/>
  <c r="M56" i="1"/>
  <c r="I38" i="1"/>
  <c r="N31" i="1"/>
  <c r="O31" i="1" s="1"/>
  <c r="K22" i="1"/>
  <c r="G22" i="1" s="1"/>
  <c r="I13" i="1"/>
  <c r="F42" i="1"/>
  <c r="F76" i="1"/>
  <c r="H8" i="1"/>
  <c r="H44" i="1"/>
  <c r="I44" i="1" s="1"/>
  <c r="H90" i="1"/>
  <c r="I90" i="1" s="1"/>
  <c r="H87" i="1"/>
  <c r="I87" i="1" s="1"/>
  <c r="H58" i="1"/>
  <c r="H91" i="1"/>
  <c r="I91" i="1" s="1"/>
  <c r="H48" i="1"/>
  <c r="G70" i="1"/>
  <c r="I70" i="1" s="1"/>
  <c r="H52" i="1"/>
  <c r="F103" i="1"/>
  <c r="F112" i="1" s="1"/>
  <c r="B44" i="1" s="1"/>
  <c r="D60" i="1"/>
  <c r="M60" i="1" s="1"/>
  <c r="H73" i="1"/>
  <c r="H34" i="1"/>
  <c r="I34" i="1" s="1"/>
  <c r="H45" i="1"/>
  <c r="I45" i="1" s="1"/>
  <c r="H105" i="1"/>
  <c r="H6" i="1"/>
  <c r="I6" i="1" s="1"/>
  <c r="H30" i="1"/>
  <c r="I30" i="1" s="1"/>
  <c r="H83" i="1"/>
  <c r="H107" i="1"/>
  <c r="H74" i="1"/>
  <c r="G41" i="1"/>
  <c r="H41" i="1" s="1"/>
  <c r="H7" i="1"/>
  <c r="I7" i="1" s="1"/>
  <c r="H28" i="1"/>
  <c r="I28" i="1" s="1"/>
  <c r="H32" i="1"/>
  <c r="I32" i="1" s="1"/>
  <c r="H71" i="1"/>
  <c r="H60" i="1"/>
  <c r="H84" i="1"/>
  <c r="H72" i="1"/>
  <c r="H110" i="1"/>
  <c r="I110" i="1" s="1"/>
  <c r="H55" i="1"/>
  <c r="H64" i="1"/>
  <c r="H68" i="1"/>
  <c r="H100" i="1"/>
  <c r="I100" i="1" s="1"/>
  <c r="H59" i="1"/>
  <c r="H63" i="1"/>
  <c r="H67" i="1"/>
  <c r="G98" i="1"/>
  <c r="H99" i="1"/>
  <c r="H5" i="1"/>
  <c r="I5" i="1" s="1"/>
  <c r="G20" i="1"/>
  <c r="H33" i="1"/>
  <c r="I33" i="1" s="1"/>
  <c r="H35" i="1"/>
  <c r="H37" i="1"/>
  <c r="H39" i="1"/>
  <c r="I39" i="1" s="1"/>
  <c r="H47" i="1"/>
  <c r="G78" i="1"/>
  <c r="G81" i="1"/>
  <c r="H86" i="1"/>
  <c r="I86" i="1" s="1"/>
  <c r="H88" i="1"/>
  <c r="I88" i="1" s="1"/>
  <c r="H92" i="1"/>
  <c r="I92" i="1" s="1"/>
  <c r="H94" i="1"/>
  <c r="H96" i="1"/>
  <c r="G102" i="1"/>
  <c r="I43" i="1" l="1"/>
  <c r="I51" i="1" s="1"/>
  <c r="N43" i="1"/>
  <c r="H43" i="1"/>
  <c r="G51" i="1"/>
  <c r="N77" i="1"/>
  <c r="N22" i="1"/>
  <c r="G26" i="1"/>
  <c r="H26" i="1" s="1"/>
  <c r="H42" i="1" s="1"/>
  <c r="H22" i="1"/>
  <c r="I22" i="1" s="1"/>
  <c r="I26" i="1" s="1"/>
  <c r="I42" i="1" s="1"/>
  <c r="N104" i="1"/>
  <c r="G108" i="1"/>
  <c r="H104" i="1"/>
  <c r="H108" i="1" s="1"/>
  <c r="O103" i="1"/>
  <c r="O52" i="1"/>
  <c r="O70" i="1" s="1"/>
  <c r="N70" i="1"/>
  <c r="H102" i="1"/>
  <c r="I102" i="1" s="1"/>
  <c r="I72" i="1"/>
  <c r="N72" i="1"/>
  <c r="O72" i="1" s="1"/>
  <c r="N83" i="1"/>
  <c r="O83" i="1" s="1"/>
  <c r="I83" i="1"/>
  <c r="O41" i="1"/>
  <c r="I106" i="1"/>
  <c r="N106" i="1"/>
  <c r="O106" i="1" s="1"/>
  <c r="I109" i="1"/>
  <c r="I111" i="1" s="1"/>
  <c r="N109" i="1"/>
  <c r="J20" i="1"/>
  <c r="N21" i="1"/>
  <c r="J21" i="1" s="1"/>
  <c r="I41" i="1"/>
  <c r="N73" i="1"/>
  <c r="O73" i="1" s="1"/>
  <c r="I73" i="1"/>
  <c r="I105" i="1"/>
  <c r="N105" i="1"/>
  <c r="O105" i="1" s="1"/>
  <c r="N41" i="1"/>
  <c r="J41" i="1" s="1"/>
  <c r="N98" i="1"/>
  <c r="I107" i="1"/>
  <c r="N107" i="1"/>
  <c r="O107" i="1" s="1"/>
  <c r="I20" i="1"/>
  <c r="I21" i="1" s="1"/>
  <c r="I71" i="1"/>
  <c r="N71" i="1"/>
  <c r="N81" i="1"/>
  <c r="H109" i="1"/>
  <c r="H111" i="1" s="1"/>
  <c r="N78" i="1"/>
  <c r="O78" i="1" s="1"/>
  <c r="I98" i="1"/>
  <c r="N82" i="1"/>
  <c r="O82" i="1" s="1"/>
  <c r="I82" i="1"/>
  <c r="G111" i="1"/>
  <c r="G75" i="1"/>
  <c r="O99" i="1"/>
  <c r="O102" i="1" s="1"/>
  <c r="N102" i="1"/>
  <c r="J102" i="1" s="1"/>
  <c r="I99" i="1"/>
  <c r="I74" i="1"/>
  <c r="N74" i="1"/>
  <c r="O74" i="1" s="1"/>
  <c r="G21" i="1"/>
  <c r="H75" i="1"/>
  <c r="H76" i="1" s="1"/>
  <c r="G85" i="1"/>
  <c r="H81" i="1"/>
  <c r="H85" i="1" s="1"/>
  <c r="B110" i="1"/>
  <c r="H78" i="1"/>
  <c r="I78" i="1" s="1"/>
  <c r="H20" i="1"/>
  <c r="H21" i="1" s="1"/>
  <c r="G103" i="1"/>
  <c r="G80" i="1"/>
  <c r="H77" i="1"/>
  <c r="I77" i="1" s="1"/>
  <c r="H51" i="1"/>
  <c r="D61" i="1"/>
  <c r="M61" i="1" s="1"/>
  <c r="H98" i="1"/>
  <c r="I80" i="1" l="1"/>
  <c r="O43" i="1"/>
  <c r="O51" i="1" s="1"/>
  <c r="N51" i="1"/>
  <c r="J51" i="1" s="1"/>
  <c r="I103" i="1"/>
  <c r="J70" i="1"/>
  <c r="N76" i="1"/>
  <c r="J76" i="1" s="1"/>
  <c r="O22" i="1"/>
  <c r="O26" i="1" s="1"/>
  <c r="O42" i="1" s="1"/>
  <c r="N26" i="1"/>
  <c r="G42" i="1"/>
  <c r="J98" i="1"/>
  <c r="N103" i="1"/>
  <c r="O77" i="1"/>
  <c r="O80" i="1" s="1"/>
  <c r="N80" i="1"/>
  <c r="J80" i="1" s="1"/>
  <c r="I75" i="1"/>
  <c r="I76" i="1" s="1"/>
  <c r="N85" i="1"/>
  <c r="J85" i="1" s="1"/>
  <c r="O81" i="1"/>
  <c r="O85" i="1" s="1"/>
  <c r="G76" i="1"/>
  <c r="I81" i="1"/>
  <c r="I85" i="1" s="1"/>
  <c r="O104" i="1"/>
  <c r="O108" i="1" s="1"/>
  <c r="N108" i="1"/>
  <c r="J108" i="1" s="1"/>
  <c r="H103" i="1"/>
  <c r="O71" i="1"/>
  <c r="O75" i="1" s="1"/>
  <c r="O76" i="1" s="1"/>
  <c r="O112" i="1" s="1"/>
  <c r="N75" i="1"/>
  <c r="J75" i="1" s="1"/>
  <c r="O109" i="1"/>
  <c r="O111" i="1" s="1"/>
  <c r="N111" i="1"/>
  <c r="J111" i="1" s="1"/>
  <c r="I104" i="1"/>
  <c r="I108" i="1" s="1"/>
  <c r="G112" i="1"/>
  <c r="H80" i="1"/>
  <c r="D62" i="1"/>
  <c r="M62" i="1" s="1"/>
  <c r="N112" i="1" l="1"/>
  <c r="J112" i="1" s="1"/>
  <c r="J103" i="1"/>
  <c r="I112" i="1"/>
  <c r="N42" i="1"/>
  <c r="J42" i="1" s="1"/>
  <c r="J26" i="1"/>
  <c r="D63" i="1"/>
  <c r="M63" i="1" s="1"/>
  <c r="D64" i="1" l="1"/>
  <c r="M64" i="1" s="1"/>
  <c r="D65" i="1" l="1"/>
  <c r="M65" i="1" s="1"/>
  <c r="D66" i="1" l="1"/>
  <c r="M66" i="1" s="1"/>
  <c r="D67" i="1" l="1"/>
  <c r="M67" i="1" s="1"/>
  <c r="D68" i="1" l="1"/>
  <c r="M68" i="1" s="1"/>
  <c r="D69" i="1" l="1"/>
  <c r="M69" i="1" s="1"/>
</calcChain>
</file>

<file path=xl/sharedStrings.xml><?xml version="1.0" encoding="utf-8"?>
<sst xmlns="http://schemas.openxmlformats.org/spreadsheetml/2006/main" count="130" uniqueCount="42">
  <si>
    <t>Detalle de deudas Hilagro SA al 30.29.2024</t>
  </si>
  <si>
    <t>es la deuda Global en USD, queda línea:</t>
  </si>
  <si>
    <t>Entidad</t>
  </si>
  <si>
    <t>Fecha de desembolso</t>
  </si>
  <si>
    <t>Vencimiento</t>
  </si>
  <si>
    <t>Tipo de Garantía</t>
  </si>
  <si>
    <t>Capital</t>
  </si>
  <si>
    <t>INTERESES</t>
  </si>
  <si>
    <t>Impuestos</t>
  </si>
  <si>
    <t>MONTO A PAGAR</t>
  </si>
  <si>
    <t>TASA</t>
  </si>
  <si>
    <t>DÍAS</t>
  </si>
  <si>
    <t>Dias Trascur.</t>
  </si>
  <si>
    <t>Saldo</t>
  </si>
  <si>
    <t>COSTO DIARIO</t>
  </si>
  <si>
    <t>COSTO MENSUAL</t>
  </si>
  <si>
    <t>Codeudoría Largo Plazo</t>
  </si>
  <si>
    <t>Total Codeudoría Largo Plazo</t>
  </si>
  <si>
    <t>TOTAL GENERAL SUDAMERIS BANK SAECA</t>
  </si>
  <si>
    <t>Banco Atlas SA (3458)</t>
  </si>
  <si>
    <t>Codeudoría Corto Plazo</t>
  </si>
  <si>
    <t>Total Codeudoría Corto Plazo</t>
  </si>
  <si>
    <t>TOTAL GENERAL BANCO ATLAS SA</t>
  </si>
  <si>
    <t>BANCO GNB PARAGUAY SA (1760)</t>
  </si>
  <si>
    <t>TOTAL BANCO GNB PARAGUAY SA</t>
  </si>
  <si>
    <t>Banco Continental SAECA (1940)</t>
  </si>
  <si>
    <t>Hipoteca Largo Plazo</t>
  </si>
  <si>
    <t>Total Hipoteca Largo Plazo</t>
  </si>
  <si>
    <t>TOTAL GENERAL BANCO CONTINENTAL SAECA</t>
  </si>
  <si>
    <t>Bancop SA (3948)</t>
  </si>
  <si>
    <t>TOTAL GENERAL BANCOP SA</t>
  </si>
  <si>
    <t>Banco Familiar SAECA (1839)</t>
  </si>
  <si>
    <t>A sola firma</t>
  </si>
  <si>
    <t>TOTAL GENERAL BANCO FAMILIAR SAECA</t>
  </si>
  <si>
    <t>Banco Itaú Paraguay SA (267)</t>
  </si>
  <si>
    <t>TOTAL GENERAL BANCO ITAÚ PARAGUAY SA</t>
  </si>
  <si>
    <t>TRANSAGRO SA</t>
  </si>
  <si>
    <t>TOTAL GENERAL TRANSAGRO SA</t>
  </si>
  <si>
    <t>BOLSA DE VALORES  (417)</t>
  </si>
  <si>
    <t>Bonos Corto Plazo</t>
  </si>
  <si>
    <t>Bonos Largo Plazo</t>
  </si>
  <si>
    <t>TOTAL GENERAL BOLSA DE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</si>
</sst>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\ _€_-;\-* #,##0\ _€_-;_-* &quot;-&quot;\ _€_-;_-@_-"/>
    <numFmt numFmtId="167" formatCode="_-[$USD]\ * #,##0_-;\-[$USD]\ * #,##0_-;_-[$USD]\ * &quot;-&quot;??_-;_-@_-"/>
    <numFmt numFmtId="168" formatCode="_ * #,##0_ ;_ * \-#,##0_ ;_ * &quot;-&quot;??_ ;_ @_ "/>
    <numFmt numFmtId="169" formatCode="_-* #,##0\ _P_t_a_-;\-* #,##0\ _P_t_a_-;_-* &quot;-&quot;??\ _P_t_a_-;_-@_-"/>
    <numFmt numFmtId="170" formatCode="_-&quot;PYG&quot;* #,##0_-;\-&quot;PYG&quot;* #,##0_-;_-&quot;PYG&quot;* &quot;-&quot;_-;_-@_-"/>
    <numFmt numFmtId="171" formatCode="0.0%"/>
    <numFmt numFmtId="172" formatCode="[$$-540A]#,##0.00"/>
    <numFmt numFmtId="173" formatCode="_-[$USD]\ * #,##0.00_-;\-[$USD]\ * #,##0.00_-;_-[$USD]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5" fontId="3" fillId="2" borderId="0" xfId="1" applyNumberFormat="1" applyFont="1" applyFill="1"/>
    <xf numFmtId="3" fontId="3" fillId="2" borderId="0" xfId="0" applyNumberFormat="1" applyFont="1" applyFill="1"/>
    <xf numFmtId="167" fontId="4" fillId="2" borderId="0" xfId="2" applyNumberFormat="1" applyFont="1" applyFill="1" applyBorder="1" applyAlignment="1"/>
    <xf numFmtId="167" fontId="4" fillId="2" borderId="0" xfId="2" applyNumberFormat="1" applyFont="1" applyFill="1" applyBorder="1" applyAlignment="1">
      <alignment horizontal="lef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168" fontId="3" fillId="2" borderId="0" xfId="1" applyNumberFormat="1" applyFont="1" applyFill="1" applyBorder="1"/>
    <xf numFmtId="169" fontId="3" fillId="2" borderId="0" xfId="1" applyNumberFormat="1" applyFont="1" applyFill="1" applyBorder="1"/>
    <xf numFmtId="164" fontId="3" fillId="2" borderId="0" xfId="1" applyFont="1" applyFill="1" applyBorder="1" applyAlignment="1">
      <alignment horizontal="center"/>
    </xf>
    <xf numFmtId="14" fontId="3" fillId="2" borderId="0" xfId="1" applyNumberFormat="1" applyFont="1" applyFill="1" applyBorder="1" applyAlignment="1">
      <alignment horizontal="center"/>
    </xf>
    <xf numFmtId="165" fontId="3" fillId="2" borderId="0" xfId="1" applyNumberFormat="1" applyFont="1" applyFill="1" applyBorder="1"/>
    <xf numFmtId="14" fontId="3" fillId="2" borderId="0" xfId="1" applyNumberFormat="1" applyFont="1" applyFill="1" applyBorder="1"/>
    <xf numFmtId="3" fontId="7" fillId="2" borderId="0" xfId="0" applyNumberFormat="1" applyFont="1" applyFill="1"/>
    <xf numFmtId="166" fontId="6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168" fontId="6" fillId="2" borderId="1" xfId="1" applyNumberFormat="1" applyFont="1" applyFill="1" applyBorder="1" applyAlignment="1">
      <alignment horizontal="center"/>
    </xf>
    <xf numFmtId="169" fontId="6" fillId="2" borderId="1" xfId="1" applyNumberFormat="1" applyFont="1" applyFill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14" fontId="3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170" fontId="7" fillId="0" borderId="1" xfId="1" applyNumberFormat="1" applyFont="1" applyFill="1" applyBorder="1"/>
    <xf numFmtId="170" fontId="7" fillId="2" borderId="1" xfId="1" applyNumberFormat="1" applyFont="1" applyFill="1" applyBorder="1"/>
    <xf numFmtId="10" fontId="7" fillId="2" borderId="1" xfId="3" applyNumberFormat="1" applyFont="1" applyFill="1" applyBorder="1" applyAlignment="1">
      <alignment horizontal="center"/>
    </xf>
    <xf numFmtId="169" fontId="7" fillId="2" borderId="1" xfId="1" applyNumberFormat="1" applyFont="1" applyFill="1" applyBorder="1" applyAlignment="1">
      <alignment horizontal="center"/>
    </xf>
    <xf numFmtId="3" fontId="7" fillId="2" borderId="1" xfId="0" applyNumberFormat="1" applyFont="1" applyFill="1" applyBorder="1"/>
    <xf numFmtId="170" fontId="7" fillId="2" borderId="1" xfId="1" applyNumberFormat="1" applyFont="1" applyFill="1" applyBorder="1" applyAlignment="1">
      <alignment horizontal="right"/>
    </xf>
    <xf numFmtId="14" fontId="3" fillId="0" borderId="1" xfId="0" applyNumberFormat="1" applyFont="1" applyBorder="1"/>
    <xf numFmtId="170" fontId="7" fillId="2" borderId="1" xfId="1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170" fontId="6" fillId="2" borderId="1" xfId="1" applyNumberFormat="1" applyFont="1" applyFill="1" applyBorder="1"/>
    <xf numFmtId="10" fontId="6" fillId="2" borderId="1" xfId="3" applyNumberFormat="1" applyFont="1" applyFill="1" applyBorder="1" applyAlignment="1">
      <alignment horizontal="center"/>
    </xf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170" fontId="8" fillId="3" borderId="1" xfId="1" applyNumberFormat="1" applyFont="1" applyFill="1" applyBorder="1"/>
    <xf numFmtId="10" fontId="8" fillId="3" borderId="1" xfId="3" applyNumberFormat="1" applyFont="1" applyFill="1" applyBorder="1" applyAlignment="1">
      <alignment horizontal="center"/>
    </xf>
    <xf numFmtId="169" fontId="8" fillId="3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71" fontId="7" fillId="2" borderId="1" xfId="3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170" fontId="9" fillId="0" borderId="1" xfId="1" applyNumberFormat="1" applyFont="1" applyFill="1" applyBorder="1"/>
    <xf numFmtId="170" fontId="9" fillId="2" borderId="1" xfId="1" applyNumberFormat="1" applyFont="1" applyFill="1" applyBorder="1"/>
    <xf numFmtId="10" fontId="7" fillId="0" borderId="1" xfId="3" applyNumberFormat="1" applyFont="1" applyFill="1" applyBorder="1" applyAlignment="1">
      <alignment horizontal="center"/>
    </xf>
    <xf numFmtId="172" fontId="9" fillId="0" borderId="1" xfId="1" applyNumberFormat="1" applyFont="1" applyFill="1" applyBorder="1"/>
    <xf numFmtId="0" fontId="3" fillId="2" borderId="1" xfId="0" applyFont="1" applyFill="1" applyBorder="1"/>
    <xf numFmtId="166" fontId="3" fillId="2" borderId="1" xfId="2" applyFont="1" applyFill="1" applyBorder="1" applyAlignment="1"/>
    <xf numFmtId="0" fontId="9" fillId="0" borderId="1" xfId="0" applyFont="1" applyBorder="1" applyAlignment="1">
      <alignment horizontal="center"/>
    </xf>
    <xf numFmtId="14" fontId="3" fillId="2" borderId="3" xfId="0" applyNumberFormat="1" applyFont="1" applyFill="1" applyBorder="1"/>
    <xf numFmtId="0" fontId="7" fillId="2" borderId="4" xfId="0" applyFont="1" applyFill="1" applyBorder="1" applyAlignment="1">
      <alignment horizontal="center"/>
    </xf>
    <xf numFmtId="1" fontId="7" fillId="2" borderId="1" xfId="0" applyNumberFormat="1" applyFont="1" applyFill="1" applyBorder="1"/>
    <xf numFmtId="170" fontId="3" fillId="2" borderId="1" xfId="0" applyNumberFormat="1" applyFont="1" applyFill="1" applyBorder="1"/>
    <xf numFmtId="170" fontId="3" fillId="2" borderId="2" xfId="0" applyNumberFormat="1" applyFont="1" applyFill="1" applyBorder="1"/>
    <xf numFmtId="9" fontId="7" fillId="2" borderId="1" xfId="3" applyFont="1" applyFill="1" applyBorder="1" applyAlignment="1"/>
    <xf numFmtId="173" fontId="7" fillId="2" borderId="1" xfId="2" applyNumberFormat="1" applyFont="1" applyFill="1" applyBorder="1"/>
    <xf numFmtId="0" fontId="5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lagro-my.sharepoint.com/personal/pagos_hilagro_com_py/Documents/FRANZ%20F.%20%20-%20%20RANDY%20H/Archivos/Prestamos%20Hilagro%20Sep.%202024.xlsx" TargetMode="External"/><Relationship Id="rId1" Type="http://schemas.openxmlformats.org/officeDocument/2006/relationships/externalLinkPath" Target="/personal/pagos_hilagro_com_py/Documents/FRANZ%20F.%20%20-%20%20RANDY%20H/Archivos/Prestamos%20Hilagro%20Sep.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endario"/>
      <sheetName val="Lineas de Crédito"/>
      <sheetName val="31.03.23"/>
      <sheetName val="31.05.2023"/>
      <sheetName val="Lineas de Crédito Ago 2023"/>
      <sheetName val="Ago2023"/>
      <sheetName val="Setiembre 23"/>
      <sheetName val="Lineas de Crédito (2)"/>
      <sheetName val="junio2023"/>
      <sheetName val="Calendario (2)"/>
      <sheetName val="Distribucion"/>
      <sheetName val="Dispositiva"/>
      <sheetName val="Alimentec (2)"/>
      <sheetName val="Calendario (3)"/>
      <sheetName val="Cierre Junio 2024"/>
      <sheetName val="31.03.2022"/>
      <sheetName val="20.05.2022"/>
      <sheetName val="31.05.2022"/>
      <sheetName val="30.06.2022"/>
      <sheetName val="31.12.2022"/>
      <sheetName val="30.09.2022"/>
      <sheetName val="Titulos Warrant"/>
      <sheetName val="Intereses_Agosto"/>
      <sheetName val="Hoja2"/>
      <sheetName val="Simulacro"/>
      <sheetName val="Hoja1"/>
      <sheetName val="Contactos_B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9">
          <cell r="F59">
            <v>66629898.831923075</v>
          </cell>
        </row>
        <row r="61">
          <cell r="F61">
            <v>31525289.309102587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7AC27-59E2-4EFB-A4DB-0DBDA91EEE14}">
  <sheetPr>
    <tabColor theme="3" tint="0.39997558519241921"/>
    <pageSetUpPr fitToPage="1"/>
  </sheetPr>
  <dimension ref="A1:P112"/>
  <sheetViews>
    <sheetView showGridLines="0" tabSelected="1" zoomScaleNormal="100" zoomScaleSheetLayoutView="80" workbookViewId="0">
      <pane ySplit="4" topLeftCell="A5" activePane="bottomLeft" state="frozen"/>
      <selection activeCell="D6" sqref="D6"/>
      <selection pane="bottomLeft" activeCell="E17" sqref="E17"/>
    </sheetView>
  </sheetViews>
  <sheetFormatPr baseColWidth="10" defaultColWidth="11.42578125" defaultRowHeight="12.75" x14ac:dyDescent="0.2"/>
  <cols>
    <col min="1" max="1" width="1" style="2" customWidth="1"/>
    <col min="2" max="2" width="35.140625" style="2" bestFit="1" customWidth="1"/>
    <col min="3" max="3" width="23" style="2" customWidth="1"/>
    <col min="4" max="4" width="16.42578125" style="2" customWidth="1"/>
    <col min="5" max="5" width="23.7109375" style="2" bestFit="1" customWidth="1"/>
    <col min="6" max="6" width="24.140625" style="2" bestFit="1" customWidth="1"/>
    <col min="7" max="7" width="24.7109375" style="2" hidden="1" customWidth="1"/>
    <col min="8" max="9" width="23.140625" style="2" hidden="1" customWidth="1"/>
    <col min="10" max="10" width="8.5703125" style="2" hidden="1" customWidth="1"/>
    <col min="11" max="11" width="11.28515625" style="2" hidden="1" customWidth="1"/>
    <col min="12" max="12" width="15.85546875" style="2" hidden="1" customWidth="1"/>
    <col min="13" max="13" width="8.140625" style="2" hidden="1" customWidth="1"/>
    <col min="14" max="14" width="18.28515625" style="3" hidden="1" customWidth="1"/>
    <col min="15" max="15" width="21.5703125" style="3" hidden="1" customWidth="1"/>
    <col min="16" max="16" width="15.42578125" style="4" bestFit="1" customWidth="1"/>
    <col min="17" max="16384" width="11.42578125" style="2"/>
  </cols>
  <sheetData>
    <row r="1" spans="1:15" ht="14.1" customHeight="1" x14ac:dyDescent="0.2">
      <c r="A1" s="1">
        <v>7800</v>
      </c>
      <c r="B1" s="1"/>
    </row>
    <row r="2" spans="1:15" ht="13.5" customHeight="1" x14ac:dyDescent="0.25">
      <c r="A2" s="1"/>
      <c r="B2" s="5">
        <f>+'[1]Lineas de Crédito (2)'!F59</f>
        <v>66629898.831923075</v>
      </c>
      <c r="C2" s="61" t="s">
        <v>0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4.1" customHeight="1" x14ac:dyDescent="0.25">
      <c r="A3" s="1"/>
      <c r="B3" s="1" t="s">
        <v>1</v>
      </c>
      <c r="C3" s="6">
        <f>+'[1]Lineas de Crédito (2)'!F61</f>
        <v>31525289.309102587</v>
      </c>
      <c r="D3" s="7"/>
      <c r="E3" s="8"/>
      <c r="F3" s="9"/>
      <c r="G3" s="9"/>
      <c r="H3" s="9"/>
      <c r="I3" s="10"/>
      <c r="J3" s="11"/>
      <c r="K3" s="12">
        <f ca="1">TODAY()</f>
        <v>45607</v>
      </c>
      <c r="N3" s="13"/>
      <c r="O3" s="14">
        <f ca="1">+K3+29</f>
        <v>45636</v>
      </c>
    </row>
    <row r="4" spans="1:15" s="15" customFormat="1" ht="15" x14ac:dyDescent="0.25">
      <c r="B4" s="16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8" t="s">
        <v>7</v>
      </c>
      <c r="H4" s="18" t="s">
        <v>8</v>
      </c>
      <c r="I4" s="19" t="s">
        <v>9</v>
      </c>
      <c r="J4" s="20" t="s">
        <v>10</v>
      </c>
      <c r="K4" s="19" t="s">
        <v>11</v>
      </c>
      <c r="L4" s="19" t="s">
        <v>12</v>
      </c>
      <c r="M4" s="19" t="s">
        <v>13</v>
      </c>
      <c r="N4" s="21" t="s">
        <v>14</v>
      </c>
      <c r="O4" s="21" t="s">
        <v>15</v>
      </c>
    </row>
    <row r="5" spans="1:15" s="4" customFormat="1" ht="14.1" customHeight="1" x14ac:dyDescent="0.2">
      <c r="B5" s="22"/>
      <c r="C5" s="23">
        <v>44285</v>
      </c>
      <c r="D5" s="23">
        <v>45635</v>
      </c>
      <c r="E5" s="24" t="s">
        <v>16</v>
      </c>
      <c r="F5" s="25"/>
      <c r="G5" s="26">
        <f>((SUM(F5:$F$6))*J5/365*K5)</f>
        <v>94315068.493150681</v>
      </c>
      <c r="H5" s="26">
        <f t="shared" ref="H5:H19" si="0">+G5*0.1</f>
        <v>9431506.8493150678</v>
      </c>
      <c r="I5" s="26">
        <f t="shared" ref="I5:I40" si="1">+G5+F5+H5</f>
        <v>103746575.34246574</v>
      </c>
      <c r="J5" s="27">
        <v>8.5000000000000006E-2</v>
      </c>
      <c r="K5" s="28">
        <v>90</v>
      </c>
      <c r="L5" s="29"/>
      <c r="M5" s="29"/>
      <c r="N5" s="30">
        <f t="shared" ref="N5:N7" si="2">+G5/K5</f>
        <v>1047945.205479452</v>
      </c>
      <c r="O5" s="30">
        <f t="shared" ref="O5:O7" ca="1" si="3">+N5*($O$3-$K$3+1)</f>
        <v>31438356.16438356</v>
      </c>
    </row>
    <row r="6" spans="1:15" s="4" customFormat="1" ht="14.1" customHeight="1" x14ac:dyDescent="0.2">
      <c r="B6" s="22"/>
      <c r="C6" s="23">
        <v>44285</v>
      </c>
      <c r="D6" s="23">
        <v>45724</v>
      </c>
      <c r="E6" s="24" t="s">
        <v>16</v>
      </c>
      <c r="F6" s="25">
        <v>4500000000</v>
      </c>
      <c r="G6" s="26">
        <f>((SUM(F6:$F$6))*J6/365*K6)</f>
        <v>94315068.493150681</v>
      </c>
      <c r="H6" s="26">
        <f t="shared" si="0"/>
        <v>9431506.8493150678</v>
      </c>
      <c r="I6" s="26">
        <f t="shared" si="1"/>
        <v>4603746575.3424654</v>
      </c>
      <c r="J6" s="27">
        <v>8.5000000000000006E-2</v>
      </c>
      <c r="K6" s="28">
        <v>90</v>
      </c>
      <c r="L6" s="29"/>
      <c r="M6" s="29"/>
      <c r="N6" s="30">
        <f t="shared" si="2"/>
        <v>1047945.205479452</v>
      </c>
      <c r="O6" s="30">
        <f t="shared" ca="1" si="3"/>
        <v>31438356.16438356</v>
      </c>
    </row>
    <row r="7" spans="1:15" s="4" customFormat="1" ht="14.1" customHeight="1" x14ac:dyDescent="0.2">
      <c r="B7" s="22"/>
      <c r="C7" s="23">
        <v>45446</v>
      </c>
      <c r="D7" s="31">
        <f>+C7+K7</f>
        <v>45625</v>
      </c>
      <c r="E7" s="24" t="s">
        <v>16</v>
      </c>
      <c r="F7" s="25"/>
      <c r="G7" s="25">
        <f>((SUM(F7:$F$19))*J7/365*K7)</f>
        <v>1991068493.1506851</v>
      </c>
      <c r="H7" s="26">
        <f t="shared" si="0"/>
        <v>199106849.31506851</v>
      </c>
      <c r="I7" s="26">
        <f t="shared" si="1"/>
        <v>2190175342.4657536</v>
      </c>
      <c r="J7" s="27">
        <v>0.10150000000000001</v>
      </c>
      <c r="K7" s="28">
        <v>179</v>
      </c>
      <c r="L7" s="29"/>
      <c r="M7" s="29"/>
      <c r="N7" s="30">
        <f t="shared" si="2"/>
        <v>11123287.671232877</v>
      </c>
      <c r="O7" s="30">
        <f t="shared" ca="1" si="3"/>
        <v>333698630.13698632</v>
      </c>
    </row>
    <row r="8" spans="1:15" s="4" customFormat="1" ht="14.1" customHeight="1" x14ac:dyDescent="0.2">
      <c r="B8" s="22"/>
      <c r="C8" s="23">
        <v>45446</v>
      </c>
      <c r="D8" s="23">
        <f>+D7+K8</f>
        <v>45805</v>
      </c>
      <c r="E8" s="24" t="s">
        <v>16</v>
      </c>
      <c r="F8" s="25"/>
      <c r="G8" s="25">
        <f>((SUM(F8:$F$19))*J8/365*K8)</f>
        <v>2002191780.821918</v>
      </c>
      <c r="H8" s="26">
        <f t="shared" si="0"/>
        <v>200219178.08219182</v>
      </c>
      <c r="I8" s="26">
        <f t="shared" si="1"/>
        <v>2202410958.90411</v>
      </c>
      <c r="J8" s="27">
        <v>0.10150000000000001</v>
      </c>
      <c r="K8" s="28">
        <v>180</v>
      </c>
      <c r="L8" s="29"/>
      <c r="M8" s="29"/>
      <c r="N8" s="32"/>
      <c r="O8" s="30"/>
    </row>
    <row r="9" spans="1:15" s="4" customFormat="1" ht="14.1" customHeight="1" x14ac:dyDescent="0.2">
      <c r="B9" s="22"/>
      <c r="C9" s="23">
        <v>45446</v>
      </c>
      <c r="D9" s="23">
        <f>+D8+K9</f>
        <v>45985</v>
      </c>
      <c r="E9" s="24" t="s">
        <v>16</v>
      </c>
      <c r="F9" s="25">
        <v>6500000000</v>
      </c>
      <c r="G9" s="25">
        <f>((SUM(F9:$F$19))*J9/365*K9)</f>
        <v>2002191780.821918</v>
      </c>
      <c r="H9" s="26">
        <f t="shared" si="0"/>
        <v>200219178.08219182</v>
      </c>
      <c r="I9" s="26">
        <f t="shared" si="1"/>
        <v>8702410958.90411</v>
      </c>
      <c r="J9" s="27">
        <v>0.10150000000000001</v>
      </c>
      <c r="K9" s="28">
        <v>180</v>
      </c>
      <c r="L9" s="29"/>
      <c r="M9" s="29"/>
      <c r="N9" s="32"/>
      <c r="O9" s="30"/>
    </row>
    <row r="10" spans="1:15" s="4" customFormat="1" ht="14.1" customHeight="1" x14ac:dyDescent="0.2">
      <c r="B10" s="22"/>
      <c r="C10" s="23">
        <v>45446</v>
      </c>
      <c r="D10" s="23">
        <f>+D9+K10</f>
        <v>46167</v>
      </c>
      <c r="E10" s="24" t="s">
        <v>16</v>
      </c>
      <c r="F10" s="25"/>
      <c r="G10" s="25">
        <f>((SUM(F10:$F$19))*J10/365*K10)</f>
        <v>1695467123.2876713</v>
      </c>
      <c r="H10" s="26">
        <f t="shared" si="0"/>
        <v>169546712.32876715</v>
      </c>
      <c r="I10" s="26">
        <f t="shared" si="1"/>
        <v>1865013835.6164384</v>
      </c>
      <c r="J10" s="27">
        <v>0.10150000000000001</v>
      </c>
      <c r="K10" s="28">
        <v>182</v>
      </c>
      <c r="L10" s="29"/>
      <c r="M10" s="29"/>
      <c r="N10" s="32"/>
      <c r="O10" s="30"/>
    </row>
    <row r="11" spans="1:15" s="4" customFormat="1" ht="14.1" customHeight="1" x14ac:dyDescent="0.2">
      <c r="B11" s="22"/>
      <c r="C11" s="23">
        <v>45446</v>
      </c>
      <c r="D11" s="23">
        <f>+D10+K11</f>
        <v>46345</v>
      </c>
      <c r="E11" s="24" t="s">
        <v>16</v>
      </c>
      <c r="F11" s="25">
        <v>6500000000</v>
      </c>
      <c r="G11" s="25">
        <f>((SUM(F11:$F$19))*J11/365*K11)</f>
        <v>1658204109.5890412</v>
      </c>
      <c r="H11" s="26">
        <f t="shared" si="0"/>
        <v>165820410.95890415</v>
      </c>
      <c r="I11" s="26">
        <f t="shared" si="1"/>
        <v>8324024520.547945</v>
      </c>
      <c r="J11" s="27">
        <v>0.10150000000000001</v>
      </c>
      <c r="K11" s="28">
        <v>178</v>
      </c>
      <c r="L11" s="29"/>
      <c r="M11" s="29"/>
      <c r="N11" s="32"/>
      <c r="O11" s="30"/>
    </row>
    <row r="12" spans="1:15" s="4" customFormat="1" ht="14.1" customHeight="1" x14ac:dyDescent="0.2">
      <c r="B12" s="22"/>
      <c r="C12" s="23">
        <v>45446</v>
      </c>
      <c r="D12" s="23">
        <f>+D11+K12</f>
        <v>46525</v>
      </c>
      <c r="E12" s="24" t="s">
        <v>16</v>
      </c>
      <c r="F12" s="25"/>
      <c r="G12" s="25">
        <f>((SUM(F12:$F$19))*J12/365*K12)</f>
        <v>1351479452.0547945</v>
      </c>
      <c r="H12" s="26">
        <f t="shared" si="0"/>
        <v>135147945.20547947</v>
      </c>
      <c r="I12" s="26">
        <f t="shared" si="1"/>
        <v>1486627397.2602739</v>
      </c>
      <c r="J12" s="27">
        <v>0.10150000000000001</v>
      </c>
      <c r="K12" s="28">
        <v>180</v>
      </c>
      <c r="L12" s="29"/>
      <c r="M12" s="29"/>
      <c r="N12" s="32"/>
      <c r="O12" s="30"/>
    </row>
    <row r="13" spans="1:15" s="4" customFormat="1" ht="14.1" customHeight="1" x14ac:dyDescent="0.2">
      <c r="B13" s="22"/>
      <c r="C13" s="23">
        <v>45446</v>
      </c>
      <c r="D13" s="23">
        <f>+D12+K13</f>
        <v>46706</v>
      </c>
      <c r="E13" s="24" t="s">
        <v>16</v>
      </c>
      <c r="F13" s="25">
        <v>6500000000</v>
      </c>
      <c r="G13" s="25">
        <f>((SUM(F13:$F$19))*J13/365*K13)</f>
        <v>1358987671.2328765</v>
      </c>
      <c r="H13" s="26">
        <f t="shared" si="0"/>
        <v>135898767.12328765</v>
      </c>
      <c r="I13" s="26">
        <f t="shared" si="1"/>
        <v>7994886438.356164</v>
      </c>
      <c r="J13" s="27">
        <v>0.10150000000000001</v>
      </c>
      <c r="K13" s="28">
        <v>181</v>
      </c>
      <c r="L13" s="29"/>
      <c r="M13" s="29"/>
      <c r="N13" s="32"/>
      <c r="O13" s="30"/>
    </row>
    <row r="14" spans="1:15" s="4" customFormat="1" ht="14.1" customHeight="1" x14ac:dyDescent="0.2">
      <c r="B14" s="22"/>
      <c r="C14" s="23">
        <v>45446</v>
      </c>
      <c r="D14" s="23">
        <f>+D13+K14</f>
        <v>46885</v>
      </c>
      <c r="E14" s="24" t="s">
        <v>16</v>
      </c>
      <c r="F14" s="25"/>
      <c r="G14" s="25">
        <f>((SUM(F14:$F$19))*J14/365*K14)</f>
        <v>1020422602.7397261</v>
      </c>
      <c r="H14" s="26">
        <f t="shared" si="0"/>
        <v>102042260.27397262</v>
      </c>
      <c r="I14" s="26">
        <f t="shared" si="1"/>
        <v>1122464863.0136986</v>
      </c>
      <c r="J14" s="27">
        <v>0.10150000000000001</v>
      </c>
      <c r="K14" s="28">
        <v>179</v>
      </c>
      <c r="L14" s="29"/>
      <c r="M14" s="29"/>
      <c r="N14" s="32"/>
      <c r="O14" s="30"/>
    </row>
    <row r="15" spans="1:15" s="4" customFormat="1" ht="14.1" customHeight="1" x14ac:dyDescent="0.2">
      <c r="B15" s="22"/>
      <c r="C15" s="23">
        <v>45446</v>
      </c>
      <c r="D15" s="23">
        <f>+D14+K15</f>
        <v>47065</v>
      </c>
      <c r="E15" s="24" t="s">
        <v>16</v>
      </c>
      <c r="F15" s="25">
        <v>6500000000</v>
      </c>
      <c r="G15" s="25">
        <f>((SUM(F15:$F$19))*J15/365*K15)</f>
        <v>1026123287.6712329</v>
      </c>
      <c r="H15" s="26">
        <f t="shared" si="0"/>
        <v>102612328.7671233</v>
      </c>
      <c r="I15" s="26">
        <f t="shared" si="1"/>
        <v>7628735616.4383564</v>
      </c>
      <c r="J15" s="27">
        <v>0.10150000000000001</v>
      </c>
      <c r="K15" s="28">
        <v>180</v>
      </c>
      <c r="L15" s="29"/>
      <c r="M15" s="29"/>
      <c r="N15" s="32"/>
      <c r="O15" s="30"/>
    </row>
    <row r="16" spans="1:15" s="4" customFormat="1" ht="14.1" customHeight="1" x14ac:dyDescent="0.2">
      <c r="B16" s="22"/>
      <c r="C16" s="23">
        <v>45446</v>
      </c>
      <c r="D16" s="23">
        <f>+D15+K16</f>
        <v>47245</v>
      </c>
      <c r="E16" s="24" t="s">
        <v>16</v>
      </c>
      <c r="F16" s="25"/>
      <c r="G16" s="25">
        <f>((SUM(F16:$F$19))*J16/365*K16)</f>
        <v>700767123.28767121</v>
      </c>
      <c r="H16" s="26">
        <f t="shared" si="0"/>
        <v>70076712.328767121</v>
      </c>
      <c r="I16" s="26">
        <f t="shared" si="1"/>
        <v>770843835.61643839</v>
      </c>
      <c r="J16" s="27">
        <v>0.10150000000000001</v>
      </c>
      <c r="K16" s="28">
        <v>180</v>
      </c>
      <c r="L16" s="29"/>
      <c r="M16" s="29"/>
      <c r="N16" s="32"/>
      <c r="O16" s="30"/>
    </row>
    <row r="17" spans="2:15" s="4" customFormat="1" ht="14.1" customHeight="1" x14ac:dyDescent="0.2">
      <c r="B17" s="22"/>
      <c r="C17" s="23">
        <v>45446</v>
      </c>
      <c r="D17" s="23">
        <f>+D16+K17</f>
        <v>47427</v>
      </c>
      <c r="E17" s="24" t="s">
        <v>16</v>
      </c>
      <c r="F17" s="25">
        <v>7000000000</v>
      </c>
      <c r="G17" s="25">
        <f>((SUM(F17:$F$19))*J17/365*K17)</f>
        <v>708553424.65753424</v>
      </c>
      <c r="H17" s="26">
        <f t="shared" si="0"/>
        <v>70855342.465753421</v>
      </c>
      <c r="I17" s="26">
        <f t="shared" si="1"/>
        <v>7779408767.1232882</v>
      </c>
      <c r="J17" s="27">
        <v>0.10150000000000001</v>
      </c>
      <c r="K17" s="28">
        <v>182</v>
      </c>
      <c r="L17" s="29"/>
      <c r="M17" s="29"/>
      <c r="N17" s="32"/>
      <c r="O17" s="30"/>
    </row>
    <row r="18" spans="2:15" s="4" customFormat="1" ht="14.1" customHeight="1" x14ac:dyDescent="0.2">
      <c r="B18" s="22"/>
      <c r="C18" s="23">
        <v>45446</v>
      </c>
      <c r="D18" s="23">
        <f>+D17+K18</f>
        <v>47605</v>
      </c>
      <c r="E18" s="24" t="s">
        <v>16</v>
      </c>
      <c r="F18" s="25"/>
      <c r="G18" s="25">
        <f>((SUM(F18:$F$19))*J18/365*K18)</f>
        <v>346490410.95890409</v>
      </c>
      <c r="H18" s="26">
        <f t="shared" si="0"/>
        <v>34649041.09589041</v>
      </c>
      <c r="I18" s="26">
        <f t="shared" si="1"/>
        <v>381139452.05479449</v>
      </c>
      <c r="J18" s="27">
        <v>0.10150000000000001</v>
      </c>
      <c r="K18" s="28">
        <v>178</v>
      </c>
      <c r="L18" s="29"/>
      <c r="M18" s="29"/>
      <c r="N18" s="32"/>
      <c r="O18" s="30"/>
    </row>
    <row r="19" spans="2:15" s="4" customFormat="1" ht="14.1" customHeight="1" x14ac:dyDescent="0.2">
      <c r="B19" s="22"/>
      <c r="C19" s="23">
        <v>45446</v>
      </c>
      <c r="D19" s="23">
        <f>+D18+K19</f>
        <v>47785</v>
      </c>
      <c r="E19" s="24" t="s">
        <v>16</v>
      </c>
      <c r="F19" s="25">
        <v>7000000000</v>
      </c>
      <c r="G19" s="25">
        <f>((SUM(F19:$F$19))*J19/365*K19)</f>
        <v>350383561.6438356</v>
      </c>
      <c r="H19" s="26">
        <f t="shared" si="0"/>
        <v>35038356.16438356</v>
      </c>
      <c r="I19" s="26">
        <f t="shared" si="1"/>
        <v>7385421917.8082199</v>
      </c>
      <c r="J19" s="27">
        <v>0.10150000000000001</v>
      </c>
      <c r="K19" s="28">
        <v>180</v>
      </c>
      <c r="L19" s="29"/>
      <c r="M19" s="29"/>
      <c r="N19" s="32"/>
      <c r="O19" s="30"/>
    </row>
    <row r="20" spans="2:15" s="4" customFormat="1" ht="14.1" customHeight="1" x14ac:dyDescent="0.25">
      <c r="B20" s="33" t="s">
        <v>17</v>
      </c>
      <c r="C20" s="34"/>
      <c r="D20" s="34"/>
      <c r="E20" s="35"/>
      <c r="F20" s="36">
        <f>+SUM(F5:F19)</f>
        <v>44500000000</v>
      </c>
      <c r="G20" s="36">
        <f>+SUM(G5:G19)</f>
        <v>16400960958.90411</v>
      </c>
      <c r="H20" s="36">
        <f>+SUM(H5:H19)</f>
        <v>1640096095.8904109</v>
      </c>
      <c r="I20" s="36">
        <f>+G20+F20+H20</f>
        <v>62541057054.794525</v>
      </c>
      <c r="J20" s="37">
        <f>+((N20*365)/F20)</f>
        <v>0.10842696629213483</v>
      </c>
      <c r="K20" s="28"/>
      <c r="L20" s="28"/>
      <c r="M20" s="28"/>
      <c r="N20" s="26">
        <f>+SUM(N5:N19)</f>
        <v>13219178.082191782</v>
      </c>
      <c r="O20" s="26">
        <f ca="1">+SUM(O5:O19)</f>
        <v>396575342.46575344</v>
      </c>
    </row>
    <row r="21" spans="2:15" s="4" customFormat="1" ht="14.1" customHeight="1" x14ac:dyDescent="0.2">
      <c r="B21" s="38" t="s">
        <v>18</v>
      </c>
      <c r="C21" s="39"/>
      <c r="D21" s="39"/>
      <c r="E21" s="40"/>
      <c r="F21" s="41">
        <f>+F20</f>
        <v>44500000000</v>
      </c>
      <c r="G21" s="41" t="e">
        <f>+G20+#REF!</f>
        <v>#REF!</v>
      </c>
      <c r="H21" s="41" t="e">
        <f>+H20+#REF!</f>
        <v>#REF!</v>
      </c>
      <c r="I21" s="41" t="e">
        <f>+I20+#REF!</f>
        <v>#REF!</v>
      </c>
      <c r="J21" s="42">
        <f>+((N21*365)/F21)</f>
        <v>0.10842696629213483</v>
      </c>
      <c r="K21" s="43"/>
      <c r="L21" s="43"/>
      <c r="M21" s="43"/>
      <c r="N21" s="41">
        <f>+N20</f>
        <v>13219178.082191782</v>
      </c>
      <c r="O21" s="41">
        <f ca="1">+O20</f>
        <v>396575342.46575344</v>
      </c>
    </row>
    <row r="22" spans="2:15" s="4" customFormat="1" ht="14.1" customHeight="1" x14ac:dyDescent="0.2">
      <c r="B22" s="44" t="s">
        <v>19</v>
      </c>
      <c r="C22" s="31">
        <v>45390</v>
      </c>
      <c r="D22" s="23">
        <f t="shared" ref="D22" si="4">+C22+180</f>
        <v>45570</v>
      </c>
      <c r="E22" s="24" t="s">
        <v>20</v>
      </c>
      <c r="F22" s="26">
        <v>3301100000</v>
      </c>
      <c r="G22" s="26">
        <f>(F22*J22/365*K22)</f>
        <v>105002112.32876712</v>
      </c>
      <c r="H22" s="26">
        <f t="shared" ref="H22:H75" si="5">+G22*0.1</f>
        <v>10500211.232876712</v>
      </c>
      <c r="I22" s="26">
        <f t="shared" ref="I22:I24" si="6">+G22+F22+H22</f>
        <v>3416602323.5616441</v>
      </c>
      <c r="J22" s="27">
        <v>6.4500000000000002E-2</v>
      </c>
      <c r="K22" s="28">
        <f>+D22-C22</f>
        <v>180</v>
      </c>
      <c r="L22" s="29"/>
      <c r="M22" s="29"/>
      <c r="N22" s="30">
        <f t="shared" ref="N22:N25" si="7">+G22/K22</f>
        <v>583345.06849315064</v>
      </c>
      <c r="O22" s="30">
        <f t="shared" ref="O22:O25" ca="1" si="8">+N22*($O$3-$K$3+1)</f>
        <v>17500352.05479452</v>
      </c>
    </row>
    <row r="23" spans="2:15" s="4" customFormat="1" ht="14.1" customHeight="1" x14ac:dyDescent="0.2">
      <c r="B23" s="45"/>
      <c r="C23" s="31">
        <v>45555</v>
      </c>
      <c r="D23" s="23">
        <f>+C23+K23</f>
        <v>45740</v>
      </c>
      <c r="E23" s="24" t="s">
        <v>20</v>
      </c>
      <c r="F23" s="26">
        <v>6001100000</v>
      </c>
      <c r="G23" s="26">
        <f>(F23*J23/365*K23)</f>
        <v>217478219.86301368</v>
      </c>
      <c r="H23" s="26">
        <f t="shared" si="5"/>
        <v>21747821.98630137</v>
      </c>
      <c r="I23" s="26">
        <f t="shared" si="6"/>
        <v>6240326041.8493147</v>
      </c>
      <c r="J23" s="27">
        <v>7.1499999999999994E-2</v>
      </c>
      <c r="K23" s="28">
        <v>185</v>
      </c>
      <c r="L23" s="29"/>
      <c r="M23" s="29"/>
      <c r="N23" s="30">
        <f t="shared" si="7"/>
        <v>1175557.9452054794</v>
      </c>
      <c r="O23" s="30">
        <f t="shared" ca="1" si="8"/>
        <v>35266738.356164381</v>
      </c>
    </row>
    <row r="24" spans="2:15" s="4" customFormat="1" ht="14.1" customHeight="1" x14ac:dyDescent="0.2">
      <c r="B24" s="22"/>
      <c r="C24" s="31">
        <v>45555</v>
      </c>
      <c r="D24" s="23">
        <f>+C24+K24</f>
        <v>45750</v>
      </c>
      <c r="E24" s="24" t="s">
        <v>20</v>
      </c>
      <c r="F24" s="26">
        <v>6001100000</v>
      </c>
      <c r="G24" s="26">
        <f>(F24*J24/365*K24)</f>
        <v>230195619.45205477</v>
      </c>
      <c r="H24" s="26">
        <f t="shared" si="5"/>
        <v>23019561.94520548</v>
      </c>
      <c r="I24" s="26">
        <f t="shared" si="6"/>
        <v>6254315181.3972607</v>
      </c>
      <c r="J24" s="27">
        <v>7.1800000000000003E-2</v>
      </c>
      <c r="K24" s="28">
        <v>195</v>
      </c>
      <c r="L24" s="29"/>
      <c r="M24" s="29"/>
      <c r="N24" s="30">
        <f t="shared" si="7"/>
        <v>1180490.3561643835</v>
      </c>
      <c r="O24" s="30">
        <f t="shared" ca="1" si="8"/>
        <v>35414710.684931502</v>
      </c>
    </row>
    <row r="25" spans="2:15" s="4" customFormat="1" ht="14.1" customHeight="1" x14ac:dyDescent="0.2">
      <c r="B25" s="22"/>
      <c r="C25" s="31">
        <v>45555</v>
      </c>
      <c r="D25" s="23">
        <f>+C25+K25</f>
        <v>45755</v>
      </c>
      <c r="E25" s="24" t="s">
        <v>20</v>
      </c>
      <c r="F25" s="26">
        <v>5001100000</v>
      </c>
      <c r="G25" s="26">
        <f>(F25*J25/365*K25)</f>
        <v>196755605.47945207</v>
      </c>
      <c r="H25" s="26">
        <f t="shared" si="5"/>
        <v>19675560.547945209</v>
      </c>
      <c r="I25" s="26">
        <f t="shared" si="1"/>
        <v>5217531166.0273972</v>
      </c>
      <c r="J25" s="27">
        <v>7.1800000000000003E-2</v>
      </c>
      <c r="K25" s="28">
        <v>200</v>
      </c>
      <c r="L25" s="29"/>
      <c r="M25" s="29"/>
      <c r="N25" s="30">
        <f t="shared" si="7"/>
        <v>983778.02739726042</v>
      </c>
      <c r="O25" s="30">
        <f t="shared" ca="1" si="8"/>
        <v>29513340.821917813</v>
      </c>
    </row>
    <row r="26" spans="2:15" s="4" customFormat="1" ht="14.1" customHeight="1" x14ac:dyDescent="0.25">
      <c r="B26" s="33" t="s">
        <v>21</v>
      </c>
      <c r="C26" s="34"/>
      <c r="D26" s="34"/>
      <c r="E26" s="35"/>
      <c r="F26" s="36">
        <f>SUM(F22:F25)</f>
        <v>20304400000</v>
      </c>
      <c r="G26" s="36">
        <f>SUM(G22:G25)</f>
        <v>749431557.12328768</v>
      </c>
      <c r="H26" s="36">
        <f t="shared" si="5"/>
        <v>74943155.712328777</v>
      </c>
      <c r="I26" s="36">
        <f>SUM(I22:I25)</f>
        <v>21128774712.835617</v>
      </c>
      <c r="J26" s="37">
        <f>+((N26*365)/F26)</f>
        <v>7.0524495183310026E-2</v>
      </c>
      <c r="K26" s="28"/>
      <c r="L26" s="28"/>
      <c r="M26" s="28"/>
      <c r="N26" s="26">
        <f>SUM(N22:N25)</f>
        <v>3923171.3972602743</v>
      </c>
      <c r="O26" s="26">
        <f ca="1">SUM(O22:O25)</f>
        <v>117695141.91780822</v>
      </c>
    </row>
    <row r="27" spans="2:15" s="4" customFormat="1" ht="14.1" customHeight="1" x14ac:dyDescent="0.2">
      <c r="B27" s="22"/>
      <c r="C27" s="23">
        <v>44285</v>
      </c>
      <c r="D27" s="23">
        <v>45535</v>
      </c>
      <c r="E27" s="24" t="s">
        <v>16</v>
      </c>
      <c r="F27" s="26"/>
      <c r="G27" s="26">
        <f>((SUM(F27:$F$30))*J27/365*K27)</f>
        <v>108799532.87671232</v>
      </c>
      <c r="H27" s="26">
        <f t="shared" si="5"/>
        <v>10879953.287671233</v>
      </c>
      <c r="I27" s="26">
        <f t="shared" si="1"/>
        <v>119679486.16438356</v>
      </c>
      <c r="J27" s="27">
        <v>6.3E-2</v>
      </c>
      <c r="K27" s="28">
        <v>180</v>
      </c>
      <c r="L27" s="29"/>
      <c r="M27" s="29"/>
      <c r="N27" s="30">
        <f>+G27/K27</f>
        <v>604441.84931506845</v>
      </c>
      <c r="O27" s="30">
        <f ca="1">+N27*($O$3-$K$3+1)</f>
        <v>18133255.479452055</v>
      </c>
    </row>
    <row r="28" spans="2:15" s="4" customFormat="1" ht="14.1" customHeight="1" x14ac:dyDescent="0.2">
      <c r="B28" s="22"/>
      <c r="C28" s="23">
        <v>44285</v>
      </c>
      <c r="D28" s="23">
        <v>45715</v>
      </c>
      <c r="E28" s="24" t="s">
        <v>16</v>
      </c>
      <c r="F28" s="26">
        <v>1750962500</v>
      </c>
      <c r="G28" s="26">
        <f>((SUM(F28:$F$30))*J28/365*K28)</f>
        <v>108799532.87671232</v>
      </c>
      <c r="H28" s="26">
        <f t="shared" si="5"/>
        <v>10879953.287671233</v>
      </c>
      <c r="I28" s="26">
        <f t="shared" si="1"/>
        <v>1870641986.1643836</v>
      </c>
      <c r="J28" s="27">
        <v>6.3E-2</v>
      </c>
      <c r="K28" s="28">
        <f>+D28-D27</f>
        <v>180</v>
      </c>
      <c r="L28" s="29"/>
      <c r="M28" s="29"/>
      <c r="N28" s="30">
        <f t="shared" ref="N28:N31" si="9">+G28/K28</f>
        <v>604441.84931506845</v>
      </c>
      <c r="O28" s="30">
        <f t="shared" ref="O28:O31" ca="1" si="10">+N28*($O$3-$K$3+1)</f>
        <v>18133255.479452055</v>
      </c>
    </row>
    <row r="29" spans="2:15" s="4" customFormat="1" ht="14.1" customHeight="1" x14ac:dyDescent="0.2">
      <c r="B29" s="22"/>
      <c r="C29" s="23">
        <v>44285</v>
      </c>
      <c r="D29" s="23">
        <v>45895</v>
      </c>
      <c r="E29" s="24" t="s">
        <v>16</v>
      </c>
      <c r="F29" s="26"/>
      <c r="G29" s="26">
        <f>((SUM(F29:$F$30))*J29/365*K29)</f>
        <v>54399766.438356161</v>
      </c>
      <c r="H29" s="26">
        <f t="shared" si="5"/>
        <v>5439976.6438356163</v>
      </c>
      <c r="I29" s="26">
        <f t="shared" si="1"/>
        <v>59839743.08219178</v>
      </c>
      <c r="J29" s="27">
        <v>6.3E-2</v>
      </c>
      <c r="K29" s="28">
        <f>+D29-D28</f>
        <v>180</v>
      </c>
      <c r="L29" s="29"/>
      <c r="M29" s="29"/>
      <c r="N29" s="30">
        <f t="shared" si="9"/>
        <v>302220.92465753423</v>
      </c>
      <c r="O29" s="30">
        <f t="shared" ca="1" si="10"/>
        <v>9066627.7397260275</v>
      </c>
    </row>
    <row r="30" spans="2:15" s="4" customFormat="1" ht="14.1" customHeight="1" x14ac:dyDescent="0.2">
      <c r="B30" s="22"/>
      <c r="C30" s="23">
        <v>44285</v>
      </c>
      <c r="D30" s="23">
        <v>46085</v>
      </c>
      <c r="E30" s="24" t="s">
        <v>16</v>
      </c>
      <c r="F30" s="26">
        <v>1750962500</v>
      </c>
      <c r="G30" s="26">
        <f>((SUM(F30:$F$30))*J30/365*K30)</f>
        <v>69726684.760273978</v>
      </c>
      <c r="H30" s="26">
        <f t="shared" si="5"/>
        <v>6972668.4760273984</v>
      </c>
      <c r="I30" s="26">
        <f t="shared" si="1"/>
        <v>1827661853.2363014</v>
      </c>
      <c r="J30" s="27">
        <v>7.6499999999999999E-2</v>
      </c>
      <c r="K30" s="28">
        <f>+D30-D29</f>
        <v>190</v>
      </c>
      <c r="L30" s="29"/>
      <c r="M30" s="29"/>
      <c r="N30" s="30">
        <f t="shared" si="9"/>
        <v>366982.55136986304</v>
      </c>
      <c r="O30" s="30">
        <f t="shared" ca="1" si="10"/>
        <v>11009476.541095892</v>
      </c>
    </row>
    <row r="31" spans="2:15" s="4" customFormat="1" ht="14.1" customHeight="1" x14ac:dyDescent="0.2">
      <c r="B31" s="22"/>
      <c r="C31" s="23">
        <v>45502</v>
      </c>
      <c r="D31" s="23">
        <f>+C31+K31</f>
        <v>45682</v>
      </c>
      <c r="E31" s="24" t="s">
        <v>16</v>
      </c>
      <c r="F31" s="26">
        <v>0</v>
      </c>
      <c r="G31" s="26">
        <f>((SUM(F31:$F$40))*J31/365*K31)</f>
        <v>1509207090.410959</v>
      </c>
      <c r="H31" s="26">
        <f t="shared" si="5"/>
        <v>150920709.04109591</v>
      </c>
      <c r="I31" s="26">
        <f t="shared" si="1"/>
        <v>1660127799.452055</v>
      </c>
      <c r="J31" s="27">
        <v>7.6499999999999999E-2</v>
      </c>
      <c r="K31" s="28">
        <v>180</v>
      </c>
      <c r="L31" s="29"/>
      <c r="M31" s="29"/>
      <c r="N31" s="30">
        <f t="shared" si="9"/>
        <v>8384483.8356164386</v>
      </c>
      <c r="O31" s="30">
        <f t="shared" ca="1" si="10"/>
        <v>251534515.06849316</v>
      </c>
    </row>
    <row r="32" spans="2:15" s="4" customFormat="1" ht="14.1" customHeight="1" x14ac:dyDescent="0.2">
      <c r="B32" s="22"/>
      <c r="C32" s="23">
        <v>45502</v>
      </c>
      <c r="D32" s="23">
        <f>+D31+K32</f>
        <v>45862</v>
      </c>
      <c r="E32" s="24" t="s">
        <v>16</v>
      </c>
      <c r="F32" s="26">
        <v>2000000000</v>
      </c>
      <c r="G32" s="26">
        <f>((SUM(F32:$F$40))*J32/365*K32)</f>
        <v>1509207090.410959</v>
      </c>
      <c r="H32" s="26">
        <f t="shared" si="5"/>
        <v>150920709.04109591</v>
      </c>
      <c r="I32" s="26">
        <f t="shared" si="1"/>
        <v>3660127799.452055</v>
      </c>
      <c r="J32" s="27">
        <v>7.6499999999999999E-2</v>
      </c>
      <c r="K32" s="28">
        <v>180</v>
      </c>
      <c r="L32" s="29"/>
      <c r="M32" s="29"/>
      <c r="N32" s="30"/>
      <c r="O32" s="30"/>
    </row>
    <row r="33" spans="2:15" s="4" customFormat="1" ht="14.1" customHeight="1" x14ac:dyDescent="0.2">
      <c r="B33" s="22"/>
      <c r="C33" s="23">
        <v>45502</v>
      </c>
      <c r="D33" s="23">
        <f>+D32+K33</f>
        <v>46042</v>
      </c>
      <c r="E33" s="24" t="s">
        <v>16</v>
      </c>
      <c r="F33" s="26">
        <v>0</v>
      </c>
      <c r="G33" s="26">
        <f>((SUM(F33:$F$40))*J33/365*K33)</f>
        <v>1433755035.6164384</v>
      </c>
      <c r="H33" s="26">
        <f t="shared" si="5"/>
        <v>143375503.56164384</v>
      </c>
      <c r="I33" s="26">
        <f t="shared" si="1"/>
        <v>1577130539.1780822</v>
      </c>
      <c r="J33" s="27">
        <v>7.6499999999999999E-2</v>
      </c>
      <c r="K33" s="28">
        <v>180</v>
      </c>
      <c r="L33" s="29"/>
      <c r="M33" s="29"/>
      <c r="N33" s="30"/>
      <c r="O33" s="30"/>
    </row>
    <row r="34" spans="2:15" s="4" customFormat="1" ht="14.1" customHeight="1" x14ac:dyDescent="0.2">
      <c r="B34" s="22"/>
      <c r="C34" s="23">
        <v>45502</v>
      </c>
      <c r="D34" s="23">
        <f>+D33+K34</f>
        <v>46222</v>
      </c>
      <c r="E34" s="24" t="s">
        <v>16</v>
      </c>
      <c r="F34" s="26">
        <v>4000000000</v>
      </c>
      <c r="G34" s="26">
        <f>((SUM(F34:$F$40))*J34/365*K34)</f>
        <v>1433755035.6164384</v>
      </c>
      <c r="H34" s="26">
        <f t="shared" si="5"/>
        <v>143375503.56164384</v>
      </c>
      <c r="I34" s="26">
        <f t="shared" si="1"/>
        <v>5577130539.1780815</v>
      </c>
      <c r="J34" s="27">
        <v>7.6499999999999999E-2</v>
      </c>
      <c r="K34" s="28">
        <v>180</v>
      </c>
      <c r="L34" s="29"/>
      <c r="M34" s="29"/>
      <c r="N34" s="30"/>
      <c r="O34" s="30"/>
    </row>
    <row r="35" spans="2:15" s="4" customFormat="1" ht="14.1" customHeight="1" x14ac:dyDescent="0.2">
      <c r="B35" s="22"/>
      <c r="C35" s="23">
        <v>45502</v>
      </c>
      <c r="D35" s="23">
        <f>+D34+K35</f>
        <v>46402</v>
      </c>
      <c r="E35" s="24" t="s">
        <v>16</v>
      </c>
      <c r="F35" s="26">
        <v>0</v>
      </c>
      <c r="G35" s="26">
        <f>((SUM(F35:$F$40))*J35/365*K35)</f>
        <v>1282850926.0273974</v>
      </c>
      <c r="H35" s="26">
        <f t="shared" si="5"/>
        <v>128285092.60273975</v>
      </c>
      <c r="I35" s="26">
        <f t="shared" si="1"/>
        <v>1411136018.6301372</v>
      </c>
      <c r="J35" s="27">
        <v>7.6499999999999999E-2</v>
      </c>
      <c r="K35" s="28">
        <v>180</v>
      </c>
      <c r="L35" s="29"/>
      <c r="M35" s="29"/>
      <c r="N35" s="30"/>
      <c r="O35" s="30"/>
    </row>
    <row r="36" spans="2:15" s="4" customFormat="1" ht="14.1" customHeight="1" x14ac:dyDescent="0.2">
      <c r="B36" s="22"/>
      <c r="C36" s="23">
        <v>45502</v>
      </c>
      <c r="D36" s="23">
        <f>+D35+K36</f>
        <v>46582</v>
      </c>
      <c r="E36" s="24" t="s">
        <v>16</v>
      </c>
      <c r="F36" s="26">
        <v>10000000000</v>
      </c>
      <c r="G36" s="26">
        <f>((SUM(F36:$F$40))*J36/365*K36)</f>
        <v>1282850926.0273974</v>
      </c>
      <c r="H36" s="26">
        <f t="shared" si="5"/>
        <v>128285092.60273975</v>
      </c>
      <c r="I36" s="26">
        <f t="shared" si="1"/>
        <v>11411136018.630136</v>
      </c>
      <c r="J36" s="27">
        <v>7.6499999999999999E-2</v>
      </c>
      <c r="K36" s="28">
        <v>180</v>
      </c>
      <c r="L36" s="29"/>
      <c r="M36" s="29"/>
      <c r="N36" s="30"/>
      <c r="O36" s="30"/>
    </row>
    <row r="37" spans="2:15" s="4" customFormat="1" ht="14.1" customHeight="1" x14ac:dyDescent="0.2">
      <c r="B37" s="22"/>
      <c r="C37" s="23">
        <v>45502</v>
      </c>
      <c r="D37" s="23">
        <f>+D36+K37</f>
        <v>46762</v>
      </c>
      <c r="E37" s="24" t="s">
        <v>16</v>
      </c>
      <c r="F37" s="26">
        <v>0</v>
      </c>
      <c r="G37" s="26">
        <f>((SUM(F37:$F$40))*J37/365*K37)</f>
        <v>905590652.05479443</v>
      </c>
      <c r="H37" s="26">
        <f t="shared" si="5"/>
        <v>90559065.205479443</v>
      </c>
      <c r="I37" s="26">
        <f t="shared" si="1"/>
        <v>996149717.26027393</v>
      </c>
      <c r="J37" s="27">
        <v>7.6499999999999999E-2</v>
      </c>
      <c r="K37" s="28">
        <v>180</v>
      </c>
      <c r="L37" s="29"/>
      <c r="M37" s="29"/>
      <c r="N37" s="30"/>
      <c r="O37" s="30"/>
    </row>
    <row r="38" spans="2:15" s="4" customFormat="1" ht="14.1" customHeight="1" x14ac:dyDescent="0.2">
      <c r="B38" s="22"/>
      <c r="C38" s="23">
        <v>45502</v>
      </c>
      <c r="D38" s="23">
        <f>+D37+K38</f>
        <v>46942</v>
      </c>
      <c r="E38" s="24" t="s">
        <v>16</v>
      </c>
      <c r="F38" s="26">
        <v>10000000000</v>
      </c>
      <c r="G38" s="26">
        <f>((SUM(F38:$F$40))*J38/365*K38)</f>
        <v>905590652.05479443</v>
      </c>
      <c r="H38" s="26">
        <f t="shared" si="5"/>
        <v>90559065.205479443</v>
      </c>
      <c r="I38" s="26">
        <f t="shared" si="1"/>
        <v>10996149717.260273</v>
      </c>
      <c r="J38" s="27">
        <v>7.6499999999999999E-2</v>
      </c>
      <c r="K38" s="28">
        <v>180</v>
      </c>
      <c r="L38" s="29"/>
      <c r="M38" s="29"/>
      <c r="N38" s="30"/>
      <c r="O38" s="30"/>
    </row>
    <row r="39" spans="2:15" s="4" customFormat="1" ht="14.1" customHeight="1" x14ac:dyDescent="0.2">
      <c r="B39" s="22"/>
      <c r="C39" s="23">
        <v>45502</v>
      </c>
      <c r="D39" s="23">
        <f>+D38+K39</f>
        <v>47122</v>
      </c>
      <c r="E39" s="24" t="s">
        <v>16</v>
      </c>
      <c r="F39" s="26">
        <v>0</v>
      </c>
      <c r="G39" s="26">
        <f>((SUM(F39:$F$40))*J39/365*K39)</f>
        <v>528330378.08219177</v>
      </c>
      <c r="H39" s="26">
        <f t="shared" si="5"/>
        <v>52833037.80821918</v>
      </c>
      <c r="I39" s="26">
        <f t="shared" si="1"/>
        <v>581163415.8904109</v>
      </c>
      <c r="J39" s="27">
        <v>7.6499999999999999E-2</v>
      </c>
      <c r="K39" s="28">
        <v>180</v>
      </c>
      <c r="L39" s="29"/>
      <c r="M39" s="29"/>
      <c r="N39" s="30"/>
      <c r="O39" s="30"/>
    </row>
    <row r="40" spans="2:15" s="4" customFormat="1" ht="14.1" customHeight="1" x14ac:dyDescent="0.2">
      <c r="B40" s="22"/>
      <c r="C40" s="23">
        <v>45502</v>
      </c>
      <c r="D40" s="23">
        <f>+D39+K40</f>
        <v>47302</v>
      </c>
      <c r="E40" s="24" t="s">
        <v>16</v>
      </c>
      <c r="F40" s="26">
        <v>14004400000</v>
      </c>
      <c r="G40" s="26">
        <f>((SUM(F40:$F$40))*J40/365*K40)</f>
        <v>528330378.08219177</v>
      </c>
      <c r="H40" s="26">
        <f t="shared" si="5"/>
        <v>52833037.80821918</v>
      </c>
      <c r="I40" s="26">
        <f t="shared" si="1"/>
        <v>14585563415.890411</v>
      </c>
      <c r="J40" s="27">
        <v>7.6499999999999999E-2</v>
      </c>
      <c r="K40" s="28">
        <v>180</v>
      </c>
      <c r="L40" s="29"/>
      <c r="M40" s="29"/>
      <c r="N40" s="30"/>
      <c r="O40" s="30"/>
    </row>
    <row r="41" spans="2:15" s="4" customFormat="1" ht="14.1" customHeight="1" x14ac:dyDescent="0.25">
      <c r="B41" s="33" t="s">
        <v>17</v>
      </c>
      <c r="C41" s="34"/>
      <c r="D41" s="34"/>
      <c r="E41" s="35"/>
      <c r="F41" s="36">
        <f>+SUM(F27:F40)</f>
        <v>43506325000</v>
      </c>
      <c r="G41" s="36">
        <f>+SUM(G27:G40)</f>
        <v>11661193681.335615</v>
      </c>
      <c r="H41" s="36">
        <f t="shared" si="5"/>
        <v>1166119368.1335616</v>
      </c>
      <c r="I41" s="36">
        <f>+SUM(I27:I40)</f>
        <v>56333638049.469177</v>
      </c>
      <c r="J41" s="37">
        <f>+((N41*365)/F41)</f>
        <v>8.6098709067014972E-2</v>
      </c>
      <c r="K41" s="28"/>
      <c r="L41" s="28"/>
      <c r="M41" s="28"/>
      <c r="N41" s="26">
        <f>+SUM(N27:N40)</f>
        <v>10262571.010273973</v>
      </c>
      <c r="O41" s="26">
        <f ca="1">+SUM(O27:O40)</f>
        <v>307877130.30821919</v>
      </c>
    </row>
    <row r="42" spans="2:15" s="4" customFormat="1" ht="14.25" x14ac:dyDescent="0.2">
      <c r="B42" s="38" t="s">
        <v>22</v>
      </c>
      <c r="C42" s="39"/>
      <c r="D42" s="39"/>
      <c r="E42" s="40"/>
      <c r="F42" s="41">
        <f>+F26+F41</f>
        <v>63810725000</v>
      </c>
      <c r="G42" s="41">
        <f>+G26+G41</f>
        <v>12410625238.458902</v>
      </c>
      <c r="H42" s="41">
        <f>+H26+H41</f>
        <v>1241062523.8458903</v>
      </c>
      <c r="I42" s="41">
        <f>+I26+I41</f>
        <v>77462412762.304794</v>
      </c>
      <c r="J42" s="42">
        <f>+((N42*365)/F42)</f>
        <v>8.1143036358699891E-2</v>
      </c>
      <c r="K42" s="43"/>
      <c r="L42" s="43"/>
      <c r="M42" s="43"/>
      <c r="N42" s="41">
        <f>+N26+N41</f>
        <v>14185742.407534247</v>
      </c>
      <c r="O42" s="41">
        <f ca="1">+O26+O41</f>
        <v>425572272.22602743</v>
      </c>
    </row>
    <row r="43" spans="2:15" s="4" customFormat="1" ht="14.1" customHeight="1" x14ac:dyDescent="0.2">
      <c r="B43" s="44" t="s">
        <v>23</v>
      </c>
      <c r="C43" s="23">
        <v>45391</v>
      </c>
      <c r="D43" s="23">
        <f>+C43+180</f>
        <v>45571</v>
      </c>
      <c r="E43" s="46" t="s">
        <v>20</v>
      </c>
      <c r="F43" s="47">
        <v>6000000000</v>
      </c>
      <c r="G43" s="47">
        <f>(F43*J43/365*K43)</f>
        <v>201205479.4520548</v>
      </c>
      <c r="H43" s="48">
        <f t="shared" ref="H43:H49" si="11">+G43*0.1</f>
        <v>20120547.94520548</v>
      </c>
      <c r="I43" s="48">
        <f t="shared" ref="I43:I48" si="12">+G43+F43+H43</f>
        <v>6221326027.3972607</v>
      </c>
      <c r="J43" s="49">
        <v>6.8000000000000005E-2</v>
      </c>
      <c r="K43" s="28">
        <f>+D43-C43</f>
        <v>180</v>
      </c>
      <c r="L43" s="29"/>
      <c r="M43" s="29"/>
      <c r="N43" s="30">
        <f t="shared" ref="N43:N50" si="13">+G43/K43</f>
        <v>1117808.2191780822</v>
      </c>
      <c r="O43" s="30">
        <f t="shared" ref="O43:O50" ca="1" si="14">+N43*($O$3-$K$3+1)</f>
        <v>33534246.575342465</v>
      </c>
    </row>
    <row r="44" spans="2:15" s="4" customFormat="1" ht="14.1" customHeight="1" x14ac:dyDescent="0.2">
      <c r="B44" s="45">
        <f>+F51/$F$112</f>
        <v>9.625847622382834E-2</v>
      </c>
      <c r="C44" s="23">
        <v>45518</v>
      </c>
      <c r="D44" s="23">
        <f>+C44+K44</f>
        <v>45698</v>
      </c>
      <c r="E44" s="46" t="s">
        <v>20</v>
      </c>
      <c r="F44" s="47">
        <v>5000000000</v>
      </c>
      <c r="G44" s="47">
        <f>(F44*J44/365*K44)</f>
        <v>165205479.4520548</v>
      </c>
      <c r="H44" s="48">
        <f t="shared" si="11"/>
        <v>16520547.94520548</v>
      </c>
      <c r="I44" s="48">
        <f t="shared" si="12"/>
        <v>5181726027.3972607</v>
      </c>
      <c r="J44" s="49">
        <v>6.7000000000000004E-2</v>
      </c>
      <c r="K44" s="28">
        <v>180</v>
      </c>
      <c r="L44" s="29"/>
      <c r="M44" s="29"/>
      <c r="N44" s="30">
        <f t="shared" si="13"/>
        <v>917808.21917808219</v>
      </c>
      <c r="O44" s="30">
        <f t="shared" ca="1" si="14"/>
        <v>27534246.575342465</v>
      </c>
    </row>
    <row r="45" spans="2:15" s="4" customFormat="1" ht="14.1" customHeight="1" x14ac:dyDescent="0.2">
      <c r="B45" s="22"/>
      <c r="C45" s="23">
        <v>45518</v>
      </c>
      <c r="D45" s="23">
        <f>+C45+K45</f>
        <v>45708</v>
      </c>
      <c r="E45" s="46" t="s">
        <v>20</v>
      </c>
      <c r="F45" s="47">
        <v>5000000000</v>
      </c>
      <c r="G45" s="47">
        <f>(F45*J45/365*K45)</f>
        <v>175684931.50684932</v>
      </c>
      <c r="H45" s="48">
        <f t="shared" si="11"/>
        <v>17568493.150684934</v>
      </c>
      <c r="I45" s="48">
        <f t="shared" si="12"/>
        <v>5193253424.6575346</v>
      </c>
      <c r="J45" s="49">
        <v>6.7500000000000004E-2</v>
      </c>
      <c r="K45" s="28">
        <v>190</v>
      </c>
      <c r="L45" s="29"/>
      <c r="M45" s="29"/>
      <c r="N45" s="30">
        <f t="shared" si="13"/>
        <v>924657.53424657532</v>
      </c>
      <c r="O45" s="30">
        <f t="shared" ca="1" si="14"/>
        <v>27739726.02739726</v>
      </c>
    </row>
    <row r="46" spans="2:15" s="4" customFormat="1" ht="14.1" customHeight="1" x14ac:dyDescent="0.2">
      <c r="B46" s="22"/>
      <c r="C46" s="23">
        <v>45518</v>
      </c>
      <c r="D46" s="23">
        <f>+C46+K46</f>
        <v>45718</v>
      </c>
      <c r="E46" s="46" t="s">
        <v>20</v>
      </c>
      <c r="F46" s="47">
        <v>5000000000</v>
      </c>
      <c r="G46" s="47">
        <f>(F46*J46/365*K46)</f>
        <v>186301369.86301368</v>
      </c>
      <c r="H46" s="48">
        <f t="shared" si="11"/>
        <v>18630136.98630137</v>
      </c>
      <c r="I46" s="48">
        <f t="shared" si="12"/>
        <v>5204931506.8493147</v>
      </c>
      <c r="J46" s="49">
        <v>6.8000000000000005E-2</v>
      </c>
      <c r="K46" s="28">
        <v>200</v>
      </c>
      <c r="L46" s="29"/>
      <c r="M46" s="29"/>
      <c r="N46" s="30">
        <f t="shared" si="13"/>
        <v>931506.84931506845</v>
      </c>
      <c r="O46" s="30">
        <f t="shared" ca="1" si="14"/>
        <v>27945205.479452055</v>
      </c>
    </row>
    <row r="47" spans="2:15" s="4" customFormat="1" ht="14.1" customHeight="1" x14ac:dyDescent="0.2">
      <c r="B47" s="22"/>
      <c r="C47" s="23">
        <v>45518</v>
      </c>
      <c r="D47" s="23">
        <f>+C47+K47</f>
        <v>45728</v>
      </c>
      <c r="E47" s="46" t="s">
        <v>20</v>
      </c>
      <c r="F47" s="47">
        <v>5000000000</v>
      </c>
      <c r="G47" s="47">
        <f>(F47*J47/365*K47)</f>
        <v>197054794.52054796</v>
      </c>
      <c r="H47" s="48">
        <f t="shared" si="11"/>
        <v>19705479.452054795</v>
      </c>
      <c r="I47" s="48">
        <f t="shared" si="12"/>
        <v>5216760273.9726028</v>
      </c>
      <c r="J47" s="49">
        <v>6.8500000000000005E-2</v>
      </c>
      <c r="K47" s="28">
        <v>210</v>
      </c>
      <c r="L47" s="29"/>
      <c r="M47" s="29"/>
      <c r="N47" s="30">
        <f t="shared" si="13"/>
        <v>938356.1643835617</v>
      </c>
      <c r="O47" s="30">
        <f t="shared" ca="1" si="14"/>
        <v>28150684.93150685</v>
      </c>
    </row>
    <row r="48" spans="2:15" s="4" customFormat="1" ht="14.1" customHeight="1" x14ac:dyDescent="0.2">
      <c r="B48" s="22"/>
      <c r="C48" s="23">
        <v>45527</v>
      </c>
      <c r="D48" s="23">
        <f>+C48+K48</f>
        <v>45707</v>
      </c>
      <c r="E48" s="46" t="s">
        <v>20</v>
      </c>
      <c r="F48" s="47">
        <v>5000000000</v>
      </c>
      <c r="G48" s="47">
        <f>(F48*J48/365*K48)</f>
        <v>165205479.4520548</v>
      </c>
      <c r="H48" s="48">
        <f t="shared" si="11"/>
        <v>16520547.94520548</v>
      </c>
      <c r="I48" s="48">
        <f t="shared" si="12"/>
        <v>5181726027.3972607</v>
      </c>
      <c r="J48" s="49">
        <v>6.7000000000000004E-2</v>
      </c>
      <c r="K48" s="28">
        <v>180</v>
      </c>
      <c r="L48" s="29"/>
      <c r="M48" s="29"/>
      <c r="N48" s="30">
        <f t="shared" si="13"/>
        <v>917808.21917808219</v>
      </c>
      <c r="O48" s="30">
        <f t="shared" ca="1" si="14"/>
        <v>27534246.575342465</v>
      </c>
    </row>
    <row r="49" spans="1:16" s="4" customFormat="1" ht="14.1" customHeight="1" x14ac:dyDescent="0.2">
      <c r="B49" s="22"/>
      <c r="C49" s="23">
        <v>45558</v>
      </c>
      <c r="D49" s="23">
        <f>+C49+K49</f>
        <v>45738</v>
      </c>
      <c r="E49" s="46" t="s">
        <v>20</v>
      </c>
      <c r="F49" s="50"/>
      <c r="G49" s="50">
        <f>(F50*J49/365*K49)</f>
        <v>64109.589041095889</v>
      </c>
      <c r="H49" s="50">
        <f t="shared" si="11"/>
        <v>6410.9589041095896</v>
      </c>
      <c r="I49" s="50">
        <f>+G49+F49+H49</f>
        <v>70520.547945205471</v>
      </c>
      <c r="J49" s="49">
        <v>6.5000000000000002E-2</v>
      </c>
      <c r="K49" s="28">
        <v>180</v>
      </c>
      <c r="L49" s="29"/>
      <c r="M49" s="29"/>
      <c r="N49" s="30">
        <f t="shared" si="13"/>
        <v>356.16438356164383</v>
      </c>
      <c r="O49" s="30">
        <f t="shared" ca="1" si="14"/>
        <v>10684.931506849314</v>
      </c>
    </row>
    <row r="50" spans="1:16" s="4" customFormat="1" ht="14.1" customHeight="1" x14ac:dyDescent="0.2">
      <c r="B50" s="22"/>
      <c r="C50" s="23">
        <v>45558</v>
      </c>
      <c r="D50" s="23">
        <f>+D49+K50</f>
        <v>45768</v>
      </c>
      <c r="E50" s="46" t="s">
        <v>20</v>
      </c>
      <c r="F50" s="50">
        <v>2000000</v>
      </c>
      <c r="G50" s="50">
        <f>(F50*J50/365*K50)</f>
        <v>10684.931506849314</v>
      </c>
      <c r="H50" s="50">
        <f t="shared" si="5"/>
        <v>1068.4931506849314</v>
      </c>
      <c r="I50" s="50">
        <f>+G50+F50+H50</f>
        <v>2011753.4246575343</v>
      </c>
      <c r="J50" s="49">
        <v>6.5000000000000002E-2</v>
      </c>
      <c r="K50" s="28">
        <v>30</v>
      </c>
      <c r="L50" s="29"/>
      <c r="M50" s="29"/>
      <c r="N50" s="30">
        <f t="shared" si="13"/>
        <v>356.16438356164383</v>
      </c>
      <c r="O50" s="30">
        <f t="shared" ca="1" si="14"/>
        <v>10684.931506849314</v>
      </c>
    </row>
    <row r="51" spans="1:16" s="4" customFormat="1" ht="14.25" x14ac:dyDescent="0.2">
      <c r="B51" s="38" t="s">
        <v>24</v>
      </c>
      <c r="C51" s="39"/>
      <c r="D51" s="39"/>
      <c r="E51" s="40"/>
      <c r="F51" s="41">
        <f>SUM(F43:F48)+(F50*$A$1)</f>
        <v>46600000000</v>
      </c>
      <c r="G51" s="41">
        <f>SUM(G43:G50)</f>
        <v>1090732328.7671232</v>
      </c>
      <c r="H51" s="41">
        <f>SUM(H43:H50)</f>
        <v>109073232.87671234</v>
      </c>
      <c r="I51" s="41">
        <f>SUM(I43:I50)</f>
        <v>32201805561.643837</v>
      </c>
      <c r="J51" s="42">
        <f>+((N51*365)/F51)</f>
        <v>4.5027038626609443E-2</v>
      </c>
      <c r="K51" s="43"/>
      <c r="L51" s="43"/>
      <c r="M51" s="43"/>
      <c r="N51" s="41">
        <f>SUM(N43:N50)</f>
        <v>5748657.5342465751</v>
      </c>
      <c r="O51" s="41">
        <f ca="1">SUM(O43:O50)</f>
        <v>172459726.02739727</v>
      </c>
    </row>
    <row r="52" spans="1:16" ht="14.1" customHeight="1" x14ac:dyDescent="0.2">
      <c r="B52" s="44" t="s">
        <v>25</v>
      </c>
      <c r="C52" s="31">
        <v>44162</v>
      </c>
      <c r="D52" s="23">
        <v>45532</v>
      </c>
      <c r="E52" s="24" t="s">
        <v>26</v>
      </c>
      <c r="F52" s="26"/>
      <c r="G52" s="26">
        <f>(SUM(F52:$F$55))*J52/365*K52</f>
        <v>112191780.82191782</v>
      </c>
      <c r="H52" s="26">
        <f t="shared" si="5"/>
        <v>11219178.082191782</v>
      </c>
      <c r="I52" s="26">
        <f t="shared" ref="I52:I75" si="15">+G52+F52+H52</f>
        <v>123410958.9041096</v>
      </c>
      <c r="J52" s="27">
        <v>7.4999999999999997E-2</v>
      </c>
      <c r="K52" s="28">
        <v>182</v>
      </c>
      <c r="L52" s="29">
        <f ca="1">+$K$3-C52-1</f>
        <v>1444</v>
      </c>
      <c r="M52" s="29">
        <f ca="1">+D52-$O$3-1</f>
        <v>-105</v>
      </c>
      <c r="N52" s="32">
        <f>+G52/K52</f>
        <v>616438.35616438359</v>
      </c>
      <c r="O52" s="30">
        <f ca="1">+N52*($O$3-$K$3+1)</f>
        <v>18493150.684931509</v>
      </c>
      <c r="P52" s="2"/>
    </row>
    <row r="53" spans="1:16" ht="14.1" customHeight="1" x14ac:dyDescent="0.2">
      <c r="B53" s="45"/>
      <c r="C53" s="31">
        <v>44162</v>
      </c>
      <c r="D53" s="23">
        <v>45714</v>
      </c>
      <c r="E53" s="24" t="s">
        <v>26</v>
      </c>
      <c r="F53" s="26">
        <v>1500000000</v>
      </c>
      <c r="G53" s="26">
        <f>(SUM(F53:$F$55))*J53/365*K53</f>
        <v>112191780.82191782</v>
      </c>
      <c r="H53" s="26">
        <f t="shared" si="5"/>
        <v>11219178.082191782</v>
      </c>
      <c r="I53" s="26">
        <f t="shared" si="15"/>
        <v>1623410958.9041095</v>
      </c>
      <c r="J53" s="27">
        <v>7.4999999999999997E-2</v>
      </c>
      <c r="K53" s="28">
        <v>182</v>
      </c>
      <c r="L53" s="29">
        <f ca="1">+$K$3-C53-1</f>
        <v>1444</v>
      </c>
      <c r="M53" s="29">
        <f ca="1">+D53-$O$3-1</f>
        <v>77</v>
      </c>
      <c r="N53" s="32"/>
      <c r="O53" s="30"/>
      <c r="P53" s="2"/>
    </row>
    <row r="54" spans="1:16" ht="14.1" customHeight="1" x14ac:dyDescent="0.2">
      <c r="B54" s="51"/>
      <c r="C54" s="31">
        <v>44162</v>
      </c>
      <c r="D54" s="23">
        <v>45896</v>
      </c>
      <c r="E54" s="24" t="s">
        <v>26</v>
      </c>
      <c r="F54" s="26"/>
      <c r="G54" s="26">
        <f>(SUM(F54:$F$55))*J54/365*K54</f>
        <v>56095890.410958908</v>
      </c>
      <c r="H54" s="26">
        <f t="shared" si="5"/>
        <v>5609589.041095891</v>
      </c>
      <c r="I54" s="26">
        <f t="shared" si="15"/>
        <v>61705479.452054799</v>
      </c>
      <c r="J54" s="27">
        <v>7.4999999999999997E-2</v>
      </c>
      <c r="K54" s="28">
        <v>182</v>
      </c>
      <c r="L54" s="29">
        <f ca="1">+$K$3-C54-1</f>
        <v>1444</v>
      </c>
      <c r="M54" s="29">
        <f ca="1">+D54-$O$3-1</f>
        <v>259</v>
      </c>
      <c r="N54" s="32"/>
      <c r="O54" s="30"/>
      <c r="P54" s="2"/>
    </row>
    <row r="55" spans="1:16" ht="14.1" customHeight="1" x14ac:dyDescent="0.2">
      <c r="B55" s="52"/>
      <c r="C55" s="31">
        <v>44162</v>
      </c>
      <c r="D55" s="23">
        <v>46078</v>
      </c>
      <c r="E55" s="24" t="s">
        <v>26</v>
      </c>
      <c r="F55" s="26">
        <v>1500000000</v>
      </c>
      <c r="G55" s="26">
        <f>(SUM(F55:$F$55))*J55/365*K55</f>
        <v>56095890.410958908</v>
      </c>
      <c r="H55" s="26">
        <f t="shared" si="5"/>
        <v>5609589.041095891</v>
      </c>
      <c r="I55" s="26">
        <f t="shared" si="15"/>
        <v>1561705479.452055</v>
      </c>
      <c r="J55" s="27">
        <v>7.4999999999999997E-2</v>
      </c>
      <c r="K55" s="28">
        <v>182</v>
      </c>
      <c r="L55" s="29">
        <f ca="1">+$K$3-C55-1</f>
        <v>1444</v>
      </c>
      <c r="M55" s="29">
        <f ca="1">+D55-$O$3-1</f>
        <v>441</v>
      </c>
      <c r="N55" s="32"/>
      <c r="O55" s="30"/>
    </row>
    <row r="56" spans="1:16" ht="14.1" customHeight="1" x14ac:dyDescent="0.2">
      <c r="B56" s="52"/>
      <c r="C56" s="31">
        <v>45488</v>
      </c>
      <c r="D56" s="23">
        <f>+C56+180</f>
        <v>45668</v>
      </c>
      <c r="E56" s="24" t="s">
        <v>26</v>
      </c>
      <c r="F56" s="26">
        <v>0</v>
      </c>
      <c r="G56" s="26">
        <f>(SUM($F56:$F$69))*J56/365*K56</f>
        <v>1493013698.630137</v>
      </c>
      <c r="H56" s="26">
        <f t="shared" si="5"/>
        <v>149301369.86301371</v>
      </c>
      <c r="I56" s="26">
        <f>+G56+F56</f>
        <v>1493013698.630137</v>
      </c>
      <c r="J56" s="27">
        <v>8.6499999999999994E-2</v>
      </c>
      <c r="K56" s="28">
        <v>180</v>
      </c>
      <c r="L56" s="29">
        <f ca="1">+$K$3-C56-1</f>
        <v>118</v>
      </c>
      <c r="M56" s="29">
        <f ca="1">+D56-$O$3-1</f>
        <v>31</v>
      </c>
      <c r="N56" s="32"/>
      <c r="O56" s="30"/>
    </row>
    <row r="57" spans="1:16" ht="14.1" customHeight="1" x14ac:dyDescent="0.2">
      <c r="B57" s="52"/>
      <c r="C57" s="31">
        <v>45488</v>
      </c>
      <c r="D57" s="23">
        <f>+D56+K57</f>
        <v>45850</v>
      </c>
      <c r="E57" s="24" t="s">
        <v>26</v>
      </c>
      <c r="F57" s="26">
        <v>0</v>
      </c>
      <c r="G57" s="26">
        <f>(SUM($F57:$F$69))*J57/365*K57</f>
        <v>1509602739.7260273</v>
      </c>
      <c r="H57" s="26">
        <f t="shared" si="5"/>
        <v>150960273.97260273</v>
      </c>
      <c r="I57" s="26">
        <f t="shared" ref="I57:I69" si="16">+G57+F57</f>
        <v>1509602739.7260273</v>
      </c>
      <c r="J57" s="27">
        <v>8.6499999999999994E-2</v>
      </c>
      <c r="K57" s="28">
        <v>182</v>
      </c>
      <c r="L57" s="29">
        <f ca="1">+$K$3-C57-1</f>
        <v>118</v>
      </c>
      <c r="M57" s="29">
        <f ca="1">+D57-$O$3-1</f>
        <v>213</v>
      </c>
      <c r="N57" s="32"/>
      <c r="O57" s="30"/>
    </row>
    <row r="58" spans="1:16" ht="14.1" customHeight="1" x14ac:dyDescent="0.2">
      <c r="B58" s="52"/>
      <c r="C58" s="31">
        <v>45488</v>
      </c>
      <c r="D58" s="23">
        <f>+D57+K58</f>
        <v>46032</v>
      </c>
      <c r="E58" s="24" t="s">
        <v>26</v>
      </c>
      <c r="F58" s="26">
        <v>0</v>
      </c>
      <c r="G58" s="26">
        <f>(SUM($F58:$F$69))*J58/365*K58</f>
        <v>1509602739.7260273</v>
      </c>
      <c r="H58" s="26">
        <f t="shared" si="5"/>
        <v>150960273.97260273</v>
      </c>
      <c r="I58" s="26">
        <f t="shared" si="16"/>
        <v>1509602739.7260273</v>
      </c>
      <c r="J58" s="27">
        <v>8.6499999999999994E-2</v>
      </c>
      <c r="K58" s="28">
        <v>182</v>
      </c>
      <c r="L58" s="29">
        <f ca="1">+$K$3-C58-1</f>
        <v>118</v>
      </c>
      <c r="M58" s="29">
        <f ca="1">+D58-$O$3-1</f>
        <v>395</v>
      </c>
      <c r="N58" s="32"/>
      <c r="O58" s="30"/>
    </row>
    <row r="59" spans="1:16" ht="14.1" customHeight="1" x14ac:dyDescent="0.2">
      <c r="B59" s="52"/>
      <c r="C59" s="31">
        <v>45488</v>
      </c>
      <c r="D59" s="23">
        <f>+D58+K59</f>
        <v>46214</v>
      </c>
      <c r="E59" s="24" t="s">
        <v>26</v>
      </c>
      <c r="F59" s="26">
        <v>5830000000</v>
      </c>
      <c r="G59" s="26">
        <f>(SUM($F59:$F$69))*J59/365*K59</f>
        <v>1509602739.7260273</v>
      </c>
      <c r="H59" s="26">
        <f t="shared" si="5"/>
        <v>150960273.97260273</v>
      </c>
      <c r="I59" s="26">
        <f t="shared" si="16"/>
        <v>7339602739.7260275</v>
      </c>
      <c r="J59" s="27">
        <v>8.6499999999999994E-2</v>
      </c>
      <c r="K59" s="28">
        <v>182</v>
      </c>
      <c r="L59" s="29">
        <f ca="1">+$K$3-C59-1</f>
        <v>118</v>
      </c>
      <c r="M59" s="29">
        <f ca="1">+D59-$O$3-1</f>
        <v>577</v>
      </c>
      <c r="N59" s="32"/>
      <c r="O59" s="30"/>
    </row>
    <row r="60" spans="1:16" ht="14.1" customHeight="1" x14ac:dyDescent="0.2">
      <c r="B60" s="52"/>
      <c r="C60" s="31">
        <v>45488</v>
      </c>
      <c r="D60" s="23">
        <f>+D59+K60</f>
        <v>46396</v>
      </c>
      <c r="E60" s="24" t="s">
        <v>26</v>
      </c>
      <c r="F60" s="26">
        <v>0</v>
      </c>
      <c r="G60" s="26">
        <f>(SUM($F60:$F$69))*J60/365*K60</f>
        <v>1258146054.7945206</v>
      </c>
      <c r="H60" s="26">
        <f t="shared" si="5"/>
        <v>125814605.47945207</v>
      </c>
      <c r="I60" s="26">
        <f t="shared" si="16"/>
        <v>1258146054.7945206</v>
      </c>
      <c r="J60" s="27">
        <v>8.6499999999999994E-2</v>
      </c>
      <c r="K60" s="28">
        <v>182</v>
      </c>
      <c r="L60" s="29">
        <f ca="1">+$K$3-C60-1</f>
        <v>118</v>
      </c>
      <c r="M60" s="29">
        <f ca="1">+D60-$O$3-1</f>
        <v>759</v>
      </c>
      <c r="N60" s="32"/>
      <c r="O60" s="30"/>
    </row>
    <row r="61" spans="1:16" s="4" customFormat="1" ht="14.1" customHeight="1" x14ac:dyDescent="0.2">
      <c r="A61" s="2"/>
      <c r="B61" s="52"/>
      <c r="C61" s="31">
        <v>45488</v>
      </c>
      <c r="D61" s="23">
        <f>+D60+K61</f>
        <v>46578</v>
      </c>
      <c r="E61" s="24" t="s">
        <v>26</v>
      </c>
      <c r="F61" s="26">
        <v>5830000000</v>
      </c>
      <c r="G61" s="26">
        <f>(SUM($F61:$F$69))*J61/365*K61</f>
        <v>1258146054.7945206</v>
      </c>
      <c r="H61" s="26">
        <f t="shared" si="5"/>
        <v>125814605.47945207</v>
      </c>
      <c r="I61" s="26">
        <f t="shared" si="16"/>
        <v>7088146054.7945204</v>
      </c>
      <c r="J61" s="27">
        <v>8.6499999999999994E-2</v>
      </c>
      <c r="K61" s="28">
        <v>182</v>
      </c>
      <c r="L61" s="29">
        <f ca="1">+$K$3-C61-1</f>
        <v>118</v>
      </c>
      <c r="M61" s="29">
        <f ca="1">+D61-$O$3-1</f>
        <v>941</v>
      </c>
      <c r="N61" s="32"/>
      <c r="O61" s="30"/>
    </row>
    <row r="62" spans="1:16" s="4" customFormat="1" ht="14.1" customHeight="1" x14ac:dyDescent="0.2">
      <c r="A62" s="2"/>
      <c r="B62" s="52"/>
      <c r="C62" s="31">
        <v>45488</v>
      </c>
      <c r="D62" s="23">
        <f>+D61+K62</f>
        <v>46760</v>
      </c>
      <c r="E62" s="24" t="s">
        <v>26</v>
      </c>
      <c r="F62" s="26">
        <v>0</v>
      </c>
      <c r="G62" s="26">
        <f>(SUM($F62:$F$69))*J62/365*K62</f>
        <v>1006689369.8630135</v>
      </c>
      <c r="H62" s="26">
        <f t="shared" si="5"/>
        <v>100668936.98630136</v>
      </c>
      <c r="I62" s="26">
        <f t="shared" si="16"/>
        <v>1006689369.8630135</v>
      </c>
      <c r="J62" s="27">
        <v>8.6499999999999994E-2</v>
      </c>
      <c r="K62" s="28">
        <v>182</v>
      </c>
      <c r="L62" s="29">
        <f ca="1">+$K$3-C62-1</f>
        <v>118</v>
      </c>
      <c r="M62" s="29">
        <f ca="1">+D62-$O$3-1</f>
        <v>1123</v>
      </c>
      <c r="N62" s="32"/>
      <c r="O62" s="30"/>
    </row>
    <row r="63" spans="1:16" s="4" customFormat="1" ht="14.1" customHeight="1" x14ac:dyDescent="0.2">
      <c r="A63" s="2"/>
      <c r="B63" s="52"/>
      <c r="C63" s="31">
        <v>45488</v>
      </c>
      <c r="D63" s="23">
        <f>+D62+K63</f>
        <v>46942</v>
      </c>
      <c r="E63" s="24" t="s">
        <v>26</v>
      </c>
      <c r="F63" s="26">
        <v>5830000000</v>
      </c>
      <c r="G63" s="26">
        <f>(SUM($F63:$F$69))*J63/365*K63</f>
        <v>1006689369.8630135</v>
      </c>
      <c r="H63" s="26">
        <f t="shared" si="5"/>
        <v>100668936.98630136</v>
      </c>
      <c r="I63" s="26">
        <f t="shared" si="16"/>
        <v>6836689369.8630133</v>
      </c>
      <c r="J63" s="27">
        <v>8.6499999999999994E-2</v>
      </c>
      <c r="K63" s="28">
        <v>182</v>
      </c>
      <c r="L63" s="29">
        <f ca="1">+$K$3-C63-1</f>
        <v>118</v>
      </c>
      <c r="M63" s="29">
        <f ca="1">+D63-$O$3-1</f>
        <v>1305</v>
      </c>
      <c r="N63" s="32"/>
      <c r="O63" s="30"/>
    </row>
    <row r="64" spans="1:16" s="4" customFormat="1" ht="14.1" customHeight="1" x14ac:dyDescent="0.2">
      <c r="A64" s="2"/>
      <c r="B64" s="52"/>
      <c r="C64" s="31">
        <v>45488</v>
      </c>
      <c r="D64" s="23">
        <f>+D63+K64</f>
        <v>47124</v>
      </c>
      <c r="E64" s="24" t="s">
        <v>26</v>
      </c>
      <c r="F64" s="26">
        <v>0</v>
      </c>
      <c r="G64" s="26">
        <f>(SUM($F64:$F$69))*J64/365*K64</f>
        <v>755232684.93150687</v>
      </c>
      <c r="H64" s="26">
        <f t="shared" si="5"/>
        <v>75523268.493150696</v>
      </c>
      <c r="I64" s="26">
        <f t="shared" si="16"/>
        <v>755232684.93150687</v>
      </c>
      <c r="J64" s="27">
        <v>8.6499999999999994E-2</v>
      </c>
      <c r="K64" s="28">
        <v>182</v>
      </c>
      <c r="L64" s="29">
        <f ca="1">+$K$3-C64-1</f>
        <v>118</v>
      </c>
      <c r="M64" s="29">
        <f ca="1">+D64-$O$3-1</f>
        <v>1487</v>
      </c>
      <c r="N64" s="32"/>
      <c r="O64" s="30"/>
    </row>
    <row r="65" spans="1:15" s="4" customFormat="1" ht="14.1" customHeight="1" x14ac:dyDescent="0.2">
      <c r="A65" s="2"/>
      <c r="B65" s="52"/>
      <c r="C65" s="31">
        <v>45488</v>
      </c>
      <c r="D65" s="23">
        <f>+D64+K65</f>
        <v>47306</v>
      </c>
      <c r="E65" s="24" t="s">
        <v>26</v>
      </c>
      <c r="F65" s="26">
        <v>5830000000</v>
      </c>
      <c r="G65" s="26">
        <f>(SUM($F65:$F$69))*J65/365*K65</f>
        <v>755232684.93150687</v>
      </c>
      <c r="H65" s="26">
        <f t="shared" si="5"/>
        <v>75523268.493150696</v>
      </c>
      <c r="I65" s="26">
        <f t="shared" si="16"/>
        <v>6585232684.9315071</v>
      </c>
      <c r="J65" s="27">
        <v>8.6499999999999994E-2</v>
      </c>
      <c r="K65" s="28">
        <v>182</v>
      </c>
      <c r="L65" s="29">
        <f ca="1">+$K$3-C65-1</f>
        <v>118</v>
      </c>
      <c r="M65" s="29">
        <f ca="1">+D65-$O$3-1</f>
        <v>1669</v>
      </c>
      <c r="N65" s="32"/>
      <c r="O65" s="30"/>
    </row>
    <row r="66" spans="1:15" s="4" customFormat="1" ht="14.1" customHeight="1" x14ac:dyDescent="0.2">
      <c r="A66" s="2"/>
      <c r="B66" s="52"/>
      <c r="C66" s="31">
        <v>45488</v>
      </c>
      <c r="D66" s="23">
        <f>+D65+K66</f>
        <v>47488</v>
      </c>
      <c r="E66" s="24" t="s">
        <v>26</v>
      </c>
      <c r="F66" s="26">
        <v>0</v>
      </c>
      <c r="G66" s="26">
        <f>(SUM($F66:$F$69))*J66/365*K66</f>
        <v>503775999.99999994</v>
      </c>
      <c r="H66" s="26">
        <f t="shared" si="5"/>
        <v>50377600</v>
      </c>
      <c r="I66" s="26">
        <f t="shared" si="16"/>
        <v>503775999.99999994</v>
      </c>
      <c r="J66" s="27">
        <v>8.6499999999999994E-2</v>
      </c>
      <c r="K66" s="28">
        <v>182</v>
      </c>
      <c r="L66" s="29">
        <f ca="1">+$K$3-C66-1</f>
        <v>118</v>
      </c>
      <c r="M66" s="29">
        <f ca="1">+D66-$O$3-1</f>
        <v>1851</v>
      </c>
      <c r="N66" s="32"/>
      <c r="O66" s="30"/>
    </row>
    <row r="67" spans="1:15" s="4" customFormat="1" ht="14.1" customHeight="1" x14ac:dyDescent="0.2">
      <c r="A67" s="2"/>
      <c r="B67" s="52"/>
      <c r="C67" s="31">
        <v>45488</v>
      </c>
      <c r="D67" s="23">
        <f>+D66+K67</f>
        <v>47670</v>
      </c>
      <c r="E67" s="24" t="s">
        <v>26</v>
      </c>
      <c r="F67" s="26">
        <v>5830000000</v>
      </c>
      <c r="G67" s="26">
        <f>(SUM($F67:$F$69))*J67/365*K67</f>
        <v>503775999.99999994</v>
      </c>
      <c r="H67" s="26">
        <f t="shared" si="5"/>
        <v>50377600</v>
      </c>
      <c r="I67" s="26">
        <f t="shared" si="16"/>
        <v>6333776000</v>
      </c>
      <c r="J67" s="27">
        <v>8.6499999999999994E-2</v>
      </c>
      <c r="K67" s="28">
        <v>182</v>
      </c>
      <c r="L67" s="29">
        <f ca="1">+$K$3-C67-1</f>
        <v>118</v>
      </c>
      <c r="M67" s="29">
        <f ca="1">+D67-$O$3-1</f>
        <v>2033</v>
      </c>
      <c r="N67" s="32"/>
      <c r="O67" s="30"/>
    </row>
    <row r="68" spans="1:15" s="4" customFormat="1" ht="14.1" customHeight="1" x14ac:dyDescent="0.2">
      <c r="A68" s="2"/>
      <c r="B68" s="52"/>
      <c r="C68" s="31">
        <v>45488</v>
      </c>
      <c r="D68" s="23">
        <f>+D67+K68</f>
        <v>47852</v>
      </c>
      <c r="E68" s="24" t="s">
        <v>26</v>
      </c>
      <c r="F68" s="26">
        <v>0</v>
      </c>
      <c r="G68" s="26">
        <f>(SUM($F68:$F$69))*J68/365*K68</f>
        <v>252319315.06849313</v>
      </c>
      <c r="H68" s="26">
        <f t="shared" si="5"/>
        <v>25231931.506849315</v>
      </c>
      <c r="I68" s="26">
        <f t="shared" si="16"/>
        <v>252319315.06849313</v>
      </c>
      <c r="J68" s="27">
        <v>8.6499999999999994E-2</v>
      </c>
      <c r="K68" s="28">
        <v>182</v>
      </c>
      <c r="L68" s="29">
        <f ca="1">+$K$3-C68-1</f>
        <v>118</v>
      </c>
      <c r="M68" s="29">
        <f ca="1">+D68-$O$3-1</f>
        <v>2215</v>
      </c>
      <c r="N68" s="32"/>
      <c r="O68" s="30"/>
    </row>
    <row r="69" spans="1:15" s="4" customFormat="1" ht="14.1" customHeight="1" x14ac:dyDescent="0.2">
      <c r="A69" s="2"/>
      <c r="B69" s="52"/>
      <c r="C69" s="31">
        <v>45488</v>
      </c>
      <c r="D69" s="23">
        <f>+D68+K69</f>
        <v>48034</v>
      </c>
      <c r="E69" s="24" t="s">
        <v>26</v>
      </c>
      <c r="F69" s="26">
        <v>5850000000</v>
      </c>
      <c r="G69" s="26">
        <f>(SUM($F69:$F$69))*J69/365*K69</f>
        <v>252319315.06849313</v>
      </c>
      <c r="H69" s="26">
        <f t="shared" si="5"/>
        <v>25231931.506849315</v>
      </c>
      <c r="I69" s="26">
        <f t="shared" si="16"/>
        <v>6102319315.0684929</v>
      </c>
      <c r="J69" s="27">
        <v>8.6499999999999994E-2</v>
      </c>
      <c r="K69" s="28">
        <v>182</v>
      </c>
      <c r="L69" s="29">
        <f ca="1">+$K$3-C69-1</f>
        <v>118</v>
      </c>
      <c r="M69" s="29">
        <f ca="1">+D69-$O$3-1</f>
        <v>2397</v>
      </c>
      <c r="N69" s="32"/>
      <c r="O69" s="30"/>
    </row>
    <row r="70" spans="1:15" s="4" customFormat="1" ht="15" x14ac:dyDescent="0.25">
      <c r="A70" s="2"/>
      <c r="B70" s="33" t="s">
        <v>27</v>
      </c>
      <c r="C70" s="34"/>
      <c r="D70" s="34"/>
      <c r="E70" s="35"/>
      <c r="F70" s="36">
        <f>+SUM(F52:F69)</f>
        <v>38000000000</v>
      </c>
      <c r="G70" s="36">
        <f>+SUM(G52:G69)</f>
        <v>13910724109.589043</v>
      </c>
      <c r="H70" s="36"/>
      <c r="I70" s="36">
        <f>+G70+F70+H70</f>
        <v>51910724109.589043</v>
      </c>
      <c r="J70" s="37">
        <f>+((N70*365)/F70)</f>
        <v>5.9210526315789476E-3</v>
      </c>
      <c r="K70" s="28"/>
      <c r="L70" s="28"/>
      <c r="M70" s="28"/>
      <c r="N70" s="26">
        <f>+SUM(N52:N55)</f>
        <v>616438.35616438359</v>
      </c>
      <c r="O70" s="26">
        <f ca="1">+SUM(O52:O55)</f>
        <v>18493150.684931509</v>
      </c>
    </row>
    <row r="71" spans="1:15" s="4" customFormat="1" ht="14.1" customHeight="1" x14ac:dyDescent="0.2">
      <c r="A71" s="2"/>
      <c r="B71" s="52"/>
      <c r="C71" s="31">
        <v>45387</v>
      </c>
      <c r="D71" s="23">
        <f t="shared" ref="D71:D72" si="17">+C71+180</f>
        <v>45567</v>
      </c>
      <c r="E71" s="53" t="s">
        <v>20</v>
      </c>
      <c r="F71" s="47">
        <v>14000000000</v>
      </c>
      <c r="G71" s="47">
        <f>F71*J71/365*K71</f>
        <v>466027397.26027399</v>
      </c>
      <c r="H71" s="48">
        <f t="shared" si="5"/>
        <v>46602739.726027399</v>
      </c>
      <c r="I71" s="48">
        <f t="shared" si="15"/>
        <v>14512630136.986301</v>
      </c>
      <c r="J71" s="49">
        <v>6.7500000000000004E-2</v>
      </c>
      <c r="K71" s="28">
        <f>+D71-C71</f>
        <v>180</v>
      </c>
      <c r="L71" s="29">
        <f ca="1">+$K$3-C71-1</f>
        <v>219</v>
      </c>
      <c r="M71" s="29">
        <v>266</v>
      </c>
      <c r="N71" s="32">
        <f t="shared" ref="N71:N74" si="18">+G71/K71</f>
        <v>2589041.0958904112</v>
      </c>
      <c r="O71" s="30">
        <f t="shared" ref="O71:O74" ca="1" si="19">+N71*($O$3-$K$3+1)</f>
        <v>77671232.876712337</v>
      </c>
    </row>
    <row r="72" spans="1:15" s="4" customFormat="1" ht="14.1" customHeight="1" x14ac:dyDescent="0.2">
      <c r="A72" s="2"/>
      <c r="B72" s="52"/>
      <c r="C72" s="31">
        <v>45392</v>
      </c>
      <c r="D72" s="23">
        <f t="shared" si="17"/>
        <v>45572</v>
      </c>
      <c r="E72" s="53" t="s">
        <v>20</v>
      </c>
      <c r="F72" s="47">
        <v>7000000000</v>
      </c>
      <c r="G72" s="47">
        <f>F72*J72/365*K72</f>
        <v>233013698.630137</v>
      </c>
      <c r="H72" s="48">
        <f t="shared" si="5"/>
        <v>23301369.8630137</v>
      </c>
      <c r="I72" s="48">
        <f t="shared" si="15"/>
        <v>7256315068.4931507</v>
      </c>
      <c r="J72" s="49">
        <v>6.7500000000000004E-2</v>
      </c>
      <c r="K72" s="28">
        <f>+D72-C72</f>
        <v>180</v>
      </c>
      <c r="L72" s="29">
        <f ca="1">+$K$3-C72-1</f>
        <v>214</v>
      </c>
      <c r="M72" s="29">
        <v>266</v>
      </c>
      <c r="N72" s="32">
        <f t="shared" si="18"/>
        <v>1294520.5479452056</v>
      </c>
      <c r="O72" s="30">
        <f t="shared" ca="1" si="19"/>
        <v>38835616.438356169</v>
      </c>
    </row>
    <row r="73" spans="1:15" s="4" customFormat="1" ht="14.1" customHeight="1" x14ac:dyDescent="0.2">
      <c r="A73" s="2"/>
      <c r="B73" s="52"/>
      <c r="C73" s="31">
        <v>45534</v>
      </c>
      <c r="D73" s="23">
        <f>+C73+180</f>
        <v>45714</v>
      </c>
      <c r="E73" s="53" t="s">
        <v>20</v>
      </c>
      <c r="F73" s="47">
        <v>6000000000</v>
      </c>
      <c r="G73" s="47">
        <f>F73*J73/365*K73</f>
        <v>214520547.94520548</v>
      </c>
      <c r="H73" s="48">
        <f t="shared" si="5"/>
        <v>21452054.794520549</v>
      </c>
      <c r="I73" s="48">
        <f t="shared" si="15"/>
        <v>6235972602.7397261</v>
      </c>
      <c r="J73" s="49">
        <v>7.2499999999999995E-2</v>
      </c>
      <c r="K73" s="28">
        <f>+D73-C73</f>
        <v>180</v>
      </c>
      <c r="L73" s="29">
        <f ca="1">+$K$3-C73-1</f>
        <v>72</v>
      </c>
      <c r="M73" s="29">
        <v>266</v>
      </c>
      <c r="N73" s="32">
        <f t="shared" si="18"/>
        <v>1191780.8219178081</v>
      </c>
      <c r="O73" s="30">
        <f t="shared" ca="1" si="19"/>
        <v>35753424.657534242</v>
      </c>
    </row>
    <row r="74" spans="1:15" s="4" customFormat="1" ht="14.1" customHeight="1" x14ac:dyDescent="0.2">
      <c r="A74" s="2"/>
      <c r="B74" s="52"/>
      <c r="C74" s="31">
        <v>45537</v>
      </c>
      <c r="D74" s="31">
        <f>+C74+180</f>
        <v>45717</v>
      </c>
      <c r="E74" s="53" t="s">
        <v>20</v>
      </c>
      <c r="F74" s="47">
        <v>10750000000</v>
      </c>
      <c r="G74" s="47">
        <f>F74*J74/365*K74</f>
        <v>384349315.06849319</v>
      </c>
      <c r="H74" s="48">
        <f t="shared" si="5"/>
        <v>38434931.506849319</v>
      </c>
      <c r="I74" s="48">
        <f t="shared" si="15"/>
        <v>11172784246.575342</v>
      </c>
      <c r="J74" s="49">
        <v>7.2499999999999995E-2</v>
      </c>
      <c r="K74" s="28">
        <f>+D74-C74</f>
        <v>180</v>
      </c>
      <c r="L74" s="29">
        <f ca="1">+$K$3-C74-1</f>
        <v>69</v>
      </c>
      <c r="M74" s="29">
        <v>266</v>
      </c>
      <c r="N74" s="32">
        <f t="shared" si="18"/>
        <v>2135273.9726027399</v>
      </c>
      <c r="O74" s="30">
        <f t="shared" ca="1" si="19"/>
        <v>64058219.178082198</v>
      </c>
    </row>
    <row r="75" spans="1:15" s="4" customFormat="1" ht="14.1" customHeight="1" x14ac:dyDescent="0.25">
      <c r="A75" s="2"/>
      <c r="B75" s="33" t="s">
        <v>21</v>
      </c>
      <c r="C75" s="34"/>
      <c r="D75" s="34"/>
      <c r="E75" s="35"/>
      <c r="F75" s="36">
        <f>+SUM(F71:F74)</f>
        <v>37750000000</v>
      </c>
      <c r="G75" s="36">
        <f>+SUM(G71:G74)</f>
        <v>1297910958.9041097</v>
      </c>
      <c r="H75" s="36">
        <f t="shared" si="5"/>
        <v>129791095.89041097</v>
      </c>
      <c r="I75" s="36">
        <f t="shared" si="15"/>
        <v>39177702054.794518</v>
      </c>
      <c r="J75" s="27">
        <f>+((N75*365)/F75)</f>
        <v>6.971854304635762E-2</v>
      </c>
      <c r="K75" s="28"/>
      <c r="L75" s="29"/>
      <c r="M75" s="29"/>
      <c r="N75" s="26">
        <f>+SUM(N71:N74)</f>
        <v>7210616.4383561648</v>
      </c>
      <c r="O75" s="26">
        <f ca="1">+SUM(O71:O74)</f>
        <v>216318493.15068495</v>
      </c>
    </row>
    <row r="76" spans="1:15" s="4" customFormat="1" ht="14.1" customHeight="1" x14ac:dyDescent="0.2">
      <c r="A76" s="2"/>
      <c r="B76" s="38" t="s">
        <v>28</v>
      </c>
      <c r="C76" s="39"/>
      <c r="D76" s="39"/>
      <c r="E76" s="40"/>
      <c r="F76" s="41">
        <f>+F70+F75</f>
        <v>75750000000</v>
      </c>
      <c r="G76" s="41" t="e">
        <f>+#REF!+G70+G75</f>
        <v>#REF!</v>
      </c>
      <c r="H76" s="41" t="e">
        <f>+#REF!+H70+H75</f>
        <v>#REF!</v>
      </c>
      <c r="I76" s="41" t="e">
        <f>+#REF!+I70+I75</f>
        <v>#REF!</v>
      </c>
      <c r="J76" s="42" t="e">
        <f>+((N76*365)/F76)</f>
        <v>#REF!</v>
      </c>
      <c r="K76" s="43"/>
      <c r="L76" s="43"/>
      <c r="M76" s="43"/>
      <c r="N76" s="41" t="e">
        <f>+#REF!+N70+N75</f>
        <v>#REF!</v>
      </c>
      <c r="O76" s="41" t="e">
        <f ca="1">+#REF!+O70+O75</f>
        <v>#REF!</v>
      </c>
    </row>
    <row r="77" spans="1:15" s="4" customFormat="1" ht="14.1" customHeight="1" x14ac:dyDescent="0.2">
      <c r="B77" s="44" t="s">
        <v>29</v>
      </c>
      <c r="C77" s="23">
        <v>45546</v>
      </c>
      <c r="D77" s="23">
        <f>+C77+160</f>
        <v>45706</v>
      </c>
      <c r="E77" s="24" t="s">
        <v>20</v>
      </c>
      <c r="F77" s="25">
        <v>7000000000</v>
      </c>
      <c r="G77" s="25">
        <f>(F77*J77/365*K77)</f>
        <v>222465753.42465752</v>
      </c>
      <c r="H77" s="26">
        <f>+G77*0.1</f>
        <v>22246575.342465755</v>
      </c>
      <c r="I77" s="26">
        <f t="shared" ref="I77:I78" si="20">+G77+F77+H77</f>
        <v>7244712328.7671232</v>
      </c>
      <c r="J77" s="49">
        <v>7.2499999999999995E-2</v>
      </c>
      <c r="K77" s="28">
        <f>+D77-C77</f>
        <v>160</v>
      </c>
      <c r="L77" s="29">
        <f ca="1">+$K$3-C77-1</f>
        <v>60</v>
      </c>
      <c r="M77" s="29">
        <f ca="1">+D77-$O$3</f>
        <v>70</v>
      </c>
      <c r="N77" s="32">
        <f>+G77/K77</f>
        <v>1390410.9589041094</v>
      </c>
      <c r="O77" s="26">
        <f ca="1">+N77*($O$3-$K$3+1)</f>
        <v>41712328.767123282</v>
      </c>
    </row>
    <row r="78" spans="1:15" s="4" customFormat="1" ht="14.1" customHeight="1" x14ac:dyDescent="0.2">
      <c r="B78" s="44"/>
      <c r="C78" s="23">
        <v>45545</v>
      </c>
      <c r="D78" s="23">
        <f>+C78+190</f>
        <v>45735</v>
      </c>
      <c r="E78" s="24" t="s">
        <v>20</v>
      </c>
      <c r="F78" s="25">
        <v>7000000000</v>
      </c>
      <c r="G78" s="25">
        <f>(F78*J78/365*K78)</f>
        <v>264178082.19178081</v>
      </c>
      <c r="H78" s="26">
        <f>+G78*0.1</f>
        <v>26417808.219178081</v>
      </c>
      <c r="I78" s="26">
        <f t="shared" si="20"/>
        <v>7290595890.4109592</v>
      </c>
      <c r="J78" s="49">
        <v>7.2499999999999995E-2</v>
      </c>
      <c r="K78" s="28">
        <f>+D78-C78</f>
        <v>190</v>
      </c>
      <c r="L78" s="29">
        <f ca="1">+$K$3-C78-1</f>
        <v>61</v>
      </c>
      <c r="M78" s="29">
        <f ca="1">+D78-$O$3</f>
        <v>99</v>
      </c>
      <c r="N78" s="32">
        <f>+G78/K78</f>
        <v>1390410.9589041094</v>
      </c>
      <c r="O78" s="26">
        <f ca="1">+N78*($O$3-$K$3+1)</f>
        <v>41712328.767123282</v>
      </c>
    </row>
    <row r="79" spans="1:15" s="4" customFormat="1" ht="14.1" customHeight="1" x14ac:dyDescent="0.2">
      <c r="B79" s="45"/>
      <c r="C79" s="54"/>
      <c r="D79" s="54"/>
      <c r="E79" s="55"/>
      <c r="F79" s="25"/>
      <c r="G79" s="25"/>
      <c r="H79" s="25"/>
      <c r="I79" s="25"/>
      <c r="J79" s="49"/>
      <c r="K79" s="28"/>
      <c r="L79" s="29"/>
      <c r="M79" s="29"/>
      <c r="N79" s="32"/>
      <c r="O79" s="26"/>
    </row>
    <row r="80" spans="1:15" s="4" customFormat="1" ht="14.1" customHeight="1" x14ac:dyDescent="0.2">
      <c r="A80" s="2"/>
      <c r="B80" s="38" t="s">
        <v>30</v>
      </c>
      <c r="C80" s="39"/>
      <c r="D80" s="39"/>
      <c r="E80" s="40"/>
      <c r="F80" s="41">
        <f>+SUM(F77:F78)</f>
        <v>14000000000</v>
      </c>
      <c r="G80" s="41">
        <f>+SUM(G77:G78)</f>
        <v>486643835.61643833</v>
      </c>
      <c r="H80" s="41">
        <f>+SUM(H77:H78)</f>
        <v>48664383.561643839</v>
      </c>
      <c r="I80" s="41">
        <f>+SUM(I77:I78)</f>
        <v>14535308219.178082</v>
      </c>
      <c r="J80" s="42">
        <f>+((N80*365)/F80)</f>
        <v>7.2499999999999995E-2</v>
      </c>
      <c r="K80" s="43"/>
      <c r="L80" s="43"/>
      <c r="M80" s="43"/>
      <c r="N80" s="41">
        <f>+SUM(N77:N79)</f>
        <v>2780821.9178082189</v>
      </c>
      <c r="O80" s="41">
        <f ca="1">+SUM(O77:O79)</f>
        <v>83424657.534246564</v>
      </c>
    </row>
    <row r="81" spans="2:15" s="4" customFormat="1" ht="14.25" x14ac:dyDescent="0.2">
      <c r="B81" s="44" t="s">
        <v>31</v>
      </c>
      <c r="C81" s="23">
        <v>45355</v>
      </c>
      <c r="D81" s="23">
        <f t="shared" ref="D81" si="21">+C81+180</f>
        <v>45535</v>
      </c>
      <c r="E81" s="24" t="s">
        <v>32</v>
      </c>
      <c r="F81" s="25"/>
      <c r="G81" s="26">
        <f>(F81*J81/365*K81)</f>
        <v>0</v>
      </c>
      <c r="H81" s="26">
        <f t="shared" ref="H81:H84" si="22">+G81*0.1</f>
        <v>0</v>
      </c>
      <c r="I81" s="26">
        <f t="shared" ref="I81:I84" si="23">+G81+F81+H81</f>
        <v>0</v>
      </c>
      <c r="J81" s="27">
        <v>7.0999999999999994E-2</v>
      </c>
      <c r="K81" s="28">
        <f>+D81-C81</f>
        <v>180</v>
      </c>
      <c r="L81" s="29">
        <f ca="1">+$K$3-C81-1</f>
        <v>251</v>
      </c>
      <c r="M81" s="29">
        <f ca="1">+D81-$O$3</f>
        <v>-101</v>
      </c>
      <c r="N81" s="32">
        <f t="shared" ref="N81:N84" si="24">+G81/K81</f>
        <v>0</v>
      </c>
      <c r="O81" s="26">
        <f t="shared" ref="O81:O84" ca="1" si="25">+N81*($O$3-$K$3+1)</f>
        <v>0</v>
      </c>
    </row>
    <row r="82" spans="2:15" s="4" customFormat="1" ht="14.25" x14ac:dyDescent="0.2">
      <c r="B82" s="45"/>
      <c r="C82" s="23">
        <v>45489</v>
      </c>
      <c r="D82" s="23">
        <f>+C82+210</f>
        <v>45699</v>
      </c>
      <c r="E82" s="24" t="s">
        <v>32</v>
      </c>
      <c r="F82" s="25">
        <v>6727812654</v>
      </c>
      <c r="G82" s="26">
        <f>(F82*J82/365*K82)</f>
        <v>274826538.82504112</v>
      </c>
      <c r="H82" s="26">
        <f t="shared" si="22"/>
        <v>27482653.882504113</v>
      </c>
      <c r="I82" s="26">
        <f t="shared" si="23"/>
        <v>7030121846.7075453</v>
      </c>
      <c r="J82" s="27">
        <v>7.0999999999999994E-2</v>
      </c>
      <c r="K82" s="28">
        <f>+D82-C82</f>
        <v>210</v>
      </c>
      <c r="L82" s="29">
        <f ca="1">+$K$3-C82-1</f>
        <v>117</v>
      </c>
      <c r="M82" s="29">
        <f ca="1">+D82-$O$3</f>
        <v>63</v>
      </c>
      <c r="N82" s="32">
        <f t="shared" si="24"/>
        <v>1308697.8039287673</v>
      </c>
      <c r="O82" s="26">
        <f t="shared" ca="1" si="25"/>
        <v>39260934.117863022</v>
      </c>
    </row>
    <row r="83" spans="2:15" s="4" customFormat="1" ht="14.25" x14ac:dyDescent="0.2">
      <c r="B83" s="45"/>
      <c r="C83" s="23">
        <v>45544</v>
      </c>
      <c r="D83" s="23">
        <f>+C83+180</f>
        <v>45724</v>
      </c>
      <c r="E83" s="24" t="s">
        <v>32</v>
      </c>
      <c r="F83" s="25">
        <v>7024579232</v>
      </c>
      <c r="G83" s="26">
        <f>(F83*J83/365*K83)</f>
        <v>242492324.17315072</v>
      </c>
      <c r="H83" s="26">
        <f>+G83*0.1</f>
        <v>24249232.417315073</v>
      </c>
      <c r="I83" s="26">
        <f t="shared" si="23"/>
        <v>7291320788.5904665</v>
      </c>
      <c r="J83" s="27">
        <v>7.0000000000000007E-2</v>
      </c>
      <c r="K83" s="28">
        <f>+D83-C83</f>
        <v>180</v>
      </c>
      <c r="L83" s="29">
        <f ca="1">+$K$3-C83-1</f>
        <v>62</v>
      </c>
      <c r="M83" s="29">
        <f ca="1">+D83-$O$3</f>
        <v>88</v>
      </c>
      <c r="N83" s="32">
        <f t="shared" si="24"/>
        <v>1347179.5787397262</v>
      </c>
      <c r="O83" s="26">
        <f t="shared" ca="1" si="25"/>
        <v>40415387.362191789</v>
      </c>
    </row>
    <row r="84" spans="2:15" s="4" customFormat="1" ht="14.25" x14ac:dyDescent="0.2">
      <c r="B84" s="45"/>
      <c r="C84" s="23">
        <v>45537</v>
      </c>
      <c r="D84" s="23">
        <f>+C84+210</f>
        <v>45747</v>
      </c>
      <c r="E84" s="24" t="s">
        <v>32</v>
      </c>
      <c r="F84" s="25">
        <v>7531094003</v>
      </c>
      <c r="G84" s="26">
        <f>(F84*J84/365*K84)</f>
        <v>307640031.73898625</v>
      </c>
      <c r="H84" s="26">
        <f t="shared" si="22"/>
        <v>30764003.173898626</v>
      </c>
      <c r="I84" s="26">
        <f t="shared" si="23"/>
        <v>7869498037.9128847</v>
      </c>
      <c r="J84" s="27">
        <v>7.0999999999999994E-2</v>
      </c>
      <c r="K84" s="28">
        <f>+D84-C84</f>
        <v>210</v>
      </c>
      <c r="L84" s="29">
        <f ca="1">+$K$3-C84-1</f>
        <v>69</v>
      </c>
      <c r="M84" s="29">
        <f ca="1">+D84-$O$3</f>
        <v>111</v>
      </c>
      <c r="N84" s="32">
        <f t="shared" si="24"/>
        <v>1464952.5320904108</v>
      </c>
      <c r="O84" s="26">
        <f t="shared" ca="1" si="25"/>
        <v>43948575.962712325</v>
      </c>
    </row>
    <row r="85" spans="2:15" s="4" customFormat="1" ht="14.25" x14ac:dyDescent="0.2">
      <c r="B85" s="38" t="s">
        <v>33</v>
      </c>
      <c r="C85" s="39"/>
      <c r="D85" s="39"/>
      <c r="E85" s="40"/>
      <c r="F85" s="41">
        <f>+SUM(F81:F84)</f>
        <v>21283485889</v>
      </c>
      <c r="G85" s="41">
        <f>+SUM(G81:G84)</f>
        <v>824958894.73717809</v>
      </c>
      <c r="H85" s="41">
        <f>+SUM(H81:H84)</f>
        <v>82495889.473717809</v>
      </c>
      <c r="I85" s="41">
        <f>+SUM(I81:I84)</f>
        <v>22190940673.210896</v>
      </c>
      <c r="J85" s="42">
        <f>+((N85*365)/F85)</f>
        <v>7.0669951657889335E-2</v>
      </c>
      <c r="K85" s="43"/>
      <c r="L85" s="43"/>
      <c r="M85" s="43"/>
      <c r="N85" s="41">
        <f>+SUM(N81:N84)</f>
        <v>4120829.9147589039</v>
      </c>
      <c r="O85" s="41">
        <f ca="1">+SUM(O81:O84)</f>
        <v>123624897.44276714</v>
      </c>
    </row>
    <row r="86" spans="2:15" s="4" customFormat="1" ht="14.1" customHeight="1" x14ac:dyDescent="0.2">
      <c r="B86" s="44" t="s">
        <v>34</v>
      </c>
      <c r="C86" s="23">
        <v>43886</v>
      </c>
      <c r="D86" s="23">
        <v>45686</v>
      </c>
      <c r="E86" s="24" t="s">
        <v>26</v>
      </c>
      <c r="F86" s="26">
        <v>1000000000</v>
      </c>
      <c r="G86" s="26">
        <f>((SUM(F86:$F$86))*J86/365*K86)*110%</f>
        <v>44210958.904109597</v>
      </c>
      <c r="H86" s="26">
        <f t="shared" ref="H86:H101" si="26">+G86*0.1</f>
        <v>4421095.8904109597</v>
      </c>
      <c r="I86" s="26">
        <f t="shared" ref="I86:I110" si="27">+G86+F86+H86</f>
        <v>1048632054.7945206</v>
      </c>
      <c r="J86" s="27">
        <v>8.1500000000000003E-2</v>
      </c>
      <c r="K86" s="28">
        <v>180</v>
      </c>
      <c r="L86" s="56"/>
      <c r="M86" s="29"/>
      <c r="N86" s="26"/>
      <c r="O86" s="26"/>
    </row>
    <row r="87" spans="2:15" s="4" customFormat="1" ht="14.1" customHeight="1" x14ac:dyDescent="0.2">
      <c r="B87" s="45"/>
      <c r="C87" s="23">
        <v>44188</v>
      </c>
      <c r="D87" s="23">
        <v>45628</v>
      </c>
      <c r="E87" s="24" t="s">
        <v>26</v>
      </c>
      <c r="F87" s="26">
        <v>323000000</v>
      </c>
      <c r="G87" s="26">
        <f>((SUM(F87:$F$89))*J87/365*K87)*110%</f>
        <v>38109575.342465751</v>
      </c>
      <c r="H87" s="26">
        <f t="shared" si="26"/>
        <v>3810957.5342465751</v>
      </c>
      <c r="I87" s="26">
        <f t="shared" si="27"/>
        <v>364920532.87671232</v>
      </c>
      <c r="J87" s="27">
        <v>7.2499999999999995E-2</v>
      </c>
      <c r="K87" s="28">
        <v>180</v>
      </c>
      <c r="L87" s="56"/>
      <c r="M87" s="29"/>
      <c r="N87" s="26">
        <f>+G87/(K87)</f>
        <v>211719.8630136986</v>
      </c>
      <c r="O87" s="26">
        <f ca="1">+N87*($O$3-$K$3+1)</f>
        <v>6351595.8904109579</v>
      </c>
    </row>
    <row r="88" spans="2:15" s="4" customFormat="1" ht="14.1" customHeight="1" x14ac:dyDescent="0.2">
      <c r="B88" s="57"/>
      <c r="C88" s="23">
        <v>44188</v>
      </c>
      <c r="D88" s="23">
        <v>45808</v>
      </c>
      <c r="E88" s="24" t="s">
        <v>26</v>
      </c>
      <c r="F88" s="26">
        <v>323000000</v>
      </c>
      <c r="G88" s="26">
        <f>((SUM(F88:$F$89))*J88/365*K88)*110%</f>
        <v>25406383.561643839</v>
      </c>
      <c r="H88" s="26">
        <f t="shared" si="26"/>
        <v>2540638.3561643842</v>
      </c>
      <c r="I88" s="26">
        <f t="shared" si="27"/>
        <v>350947021.91780823</v>
      </c>
      <c r="J88" s="27">
        <v>7.2499999999999995E-2</v>
      </c>
      <c r="K88" s="28">
        <v>180</v>
      </c>
      <c r="L88" s="56"/>
      <c r="M88" s="29"/>
      <c r="N88" s="26"/>
      <c r="O88" s="26"/>
    </row>
    <row r="89" spans="2:15" s="4" customFormat="1" ht="14.1" customHeight="1" x14ac:dyDescent="0.2">
      <c r="B89" s="57"/>
      <c r="C89" s="23">
        <v>44188</v>
      </c>
      <c r="D89" s="23">
        <v>45988</v>
      </c>
      <c r="E89" s="24" t="s">
        <v>26</v>
      </c>
      <c r="F89" s="26">
        <v>323000000</v>
      </c>
      <c r="G89" s="26">
        <f>((SUM(F89:$F$89))*J89/365*K89)*110%</f>
        <v>12703191.780821919</v>
      </c>
      <c r="H89" s="26">
        <f t="shared" si="26"/>
        <v>1270319.1780821921</v>
      </c>
      <c r="I89" s="26">
        <f t="shared" si="27"/>
        <v>336973510.95890409</v>
      </c>
      <c r="J89" s="27">
        <v>7.2499999999999995E-2</v>
      </c>
      <c r="K89" s="28">
        <v>180</v>
      </c>
      <c r="L89" s="56"/>
      <c r="M89" s="29"/>
      <c r="N89" s="26"/>
      <c r="O89" s="26"/>
    </row>
    <row r="90" spans="2:15" s="4" customFormat="1" ht="14.1" customHeight="1" x14ac:dyDescent="0.2">
      <c r="B90" s="57"/>
      <c r="C90" s="23">
        <v>45446</v>
      </c>
      <c r="D90" s="23">
        <v>45626</v>
      </c>
      <c r="E90" s="24" t="s">
        <v>26</v>
      </c>
      <c r="F90" s="26">
        <v>0</v>
      </c>
      <c r="G90" s="26">
        <f>((SUM(F90:$F$97))*J90/365*K90)</f>
        <v>1567479452.0547945</v>
      </c>
      <c r="H90" s="26">
        <f t="shared" si="26"/>
        <v>156747945.20547947</v>
      </c>
      <c r="I90" s="26">
        <f t="shared" si="27"/>
        <v>1724227397.2602739</v>
      </c>
      <c r="J90" s="27">
        <v>8.1500000000000003E-2</v>
      </c>
      <c r="K90" s="28">
        <v>180</v>
      </c>
      <c r="L90" s="56"/>
      <c r="M90" s="29"/>
      <c r="N90" s="26">
        <f>+G90/(K90)</f>
        <v>8708219.1780821923</v>
      </c>
      <c r="O90" s="26">
        <f ca="1">+N90*($O$3-$K$3+1)</f>
        <v>261246575.34246576</v>
      </c>
    </row>
    <row r="91" spans="2:15" s="4" customFormat="1" ht="14.1" customHeight="1" x14ac:dyDescent="0.2">
      <c r="B91" s="57"/>
      <c r="C91" s="23">
        <v>45446</v>
      </c>
      <c r="D91" s="23">
        <f>+D90+K91</f>
        <v>45806</v>
      </c>
      <c r="E91" s="24" t="s">
        <v>26</v>
      </c>
      <c r="F91" s="26">
        <v>5571428000</v>
      </c>
      <c r="G91" s="26">
        <f>((SUM(F91:$F$97))*J91/365*K91)</f>
        <v>1567479452.0547945</v>
      </c>
      <c r="H91" s="26">
        <f t="shared" si="26"/>
        <v>156747945.20547947</v>
      </c>
      <c r="I91" s="26">
        <f t="shared" si="27"/>
        <v>7295655397.2602739</v>
      </c>
      <c r="J91" s="27">
        <v>8.1500000000000003E-2</v>
      </c>
      <c r="K91" s="28">
        <v>180</v>
      </c>
      <c r="L91" s="56"/>
      <c r="M91" s="29"/>
      <c r="N91" s="26"/>
      <c r="O91" s="26"/>
    </row>
    <row r="92" spans="2:15" s="4" customFormat="1" ht="14.1" customHeight="1" x14ac:dyDescent="0.2">
      <c r="B92" s="57"/>
      <c r="C92" s="23">
        <v>45446</v>
      </c>
      <c r="D92" s="23">
        <f>+D91+K92</f>
        <v>45986</v>
      </c>
      <c r="E92" s="24" t="s">
        <v>26</v>
      </c>
      <c r="F92" s="26">
        <v>5571428000</v>
      </c>
      <c r="G92" s="26">
        <f>((SUM(F92:$F$97))*J92/365*K92)</f>
        <v>1343553839.0136986</v>
      </c>
      <c r="H92" s="26">
        <f t="shared" si="26"/>
        <v>134355383.90136987</v>
      </c>
      <c r="I92" s="26">
        <f t="shared" si="27"/>
        <v>7049337222.9150686</v>
      </c>
      <c r="J92" s="27">
        <v>8.1500000000000003E-2</v>
      </c>
      <c r="K92" s="28">
        <v>180</v>
      </c>
      <c r="L92" s="56"/>
      <c r="M92" s="29"/>
      <c r="N92" s="26"/>
      <c r="O92" s="26"/>
    </row>
    <row r="93" spans="2:15" s="4" customFormat="1" ht="14.1" customHeight="1" x14ac:dyDescent="0.2">
      <c r="B93" s="57"/>
      <c r="C93" s="23">
        <v>45446</v>
      </c>
      <c r="D93" s="23">
        <f>+D92+K93</f>
        <v>46166</v>
      </c>
      <c r="E93" s="24" t="s">
        <v>26</v>
      </c>
      <c r="F93" s="26">
        <v>5571428000</v>
      </c>
      <c r="G93" s="26">
        <f>((SUM(F93:$F$97))*J93/365*K93)</f>
        <v>1119628225.9726028</v>
      </c>
      <c r="H93" s="26">
        <f t="shared" si="26"/>
        <v>111962822.5972603</v>
      </c>
      <c r="I93" s="26">
        <f t="shared" si="27"/>
        <v>6803019048.5698633</v>
      </c>
      <c r="J93" s="27">
        <v>8.1500000000000003E-2</v>
      </c>
      <c r="K93" s="28">
        <v>180</v>
      </c>
      <c r="L93" s="56"/>
      <c r="M93" s="29"/>
      <c r="N93" s="26"/>
      <c r="O93" s="26"/>
    </row>
    <row r="94" spans="2:15" s="4" customFormat="1" ht="14.1" customHeight="1" x14ac:dyDescent="0.2">
      <c r="B94" s="57"/>
      <c r="C94" s="23">
        <v>45446</v>
      </c>
      <c r="D94" s="23">
        <f>+D93+K94</f>
        <v>46346</v>
      </c>
      <c r="E94" s="24" t="s">
        <v>26</v>
      </c>
      <c r="F94" s="26">
        <v>5571428000</v>
      </c>
      <c r="G94" s="26">
        <f>((SUM(F94:$F$97))*J94/365*K94)</f>
        <v>895702612.93150687</v>
      </c>
      <c r="H94" s="26">
        <f t="shared" si="26"/>
        <v>89570261.293150693</v>
      </c>
      <c r="I94" s="26">
        <f t="shared" si="27"/>
        <v>6556700874.224658</v>
      </c>
      <c r="J94" s="27">
        <v>8.1500000000000003E-2</v>
      </c>
      <c r="K94" s="28">
        <v>180</v>
      </c>
      <c r="L94" s="56"/>
      <c r="M94" s="29"/>
      <c r="N94" s="26"/>
      <c r="O94" s="26"/>
    </row>
    <row r="95" spans="2:15" s="4" customFormat="1" ht="14.1" customHeight="1" x14ac:dyDescent="0.2">
      <c r="B95" s="57"/>
      <c r="C95" s="23">
        <v>45446</v>
      </c>
      <c r="D95" s="23">
        <f>+D94+K95</f>
        <v>46526</v>
      </c>
      <c r="E95" s="24" t="s">
        <v>26</v>
      </c>
      <c r="F95" s="26">
        <v>5571428000</v>
      </c>
      <c r="G95" s="26">
        <f>((SUM(F95:$F$97))*J95/365*K95)</f>
        <v>671776999.89041102</v>
      </c>
      <c r="H95" s="26">
        <f t="shared" si="26"/>
        <v>67177699.989041105</v>
      </c>
      <c r="I95" s="26">
        <f t="shared" si="27"/>
        <v>6310382699.8794527</v>
      </c>
      <c r="J95" s="27">
        <v>8.1500000000000003E-2</v>
      </c>
      <c r="K95" s="28">
        <v>180</v>
      </c>
      <c r="L95" s="56"/>
      <c r="M95" s="29"/>
      <c r="N95" s="26"/>
      <c r="O95" s="26"/>
    </row>
    <row r="96" spans="2:15" s="4" customFormat="1" ht="14.1" customHeight="1" x14ac:dyDescent="0.2">
      <c r="B96" s="57"/>
      <c r="C96" s="23">
        <v>45446</v>
      </c>
      <c r="D96" s="23">
        <f>+D95+K96</f>
        <v>46706</v>
      </c>
      <c r="E96" s="24" t="s">
        <v>26</v>
      </c>
      <c r="F96" s="26">
        <v>5571428000</v>
      </c>
      <c r="G96" s="26">
        <f>((SUM(F96:$F$97))*J96/365*K96)</f>
        <v>447851386.84931505</v>
      </c>
      <c r="H96" s="26">
        <f t="shared" si="26"/>
        <v>44785138.684931509</v>
      </c>
      <c r="I96" s="26">
        <f t="shared" si="27"/>
        <v>6064064525.5342464</v>
      </c>
      <c r="J96" s="27">
        <v>8.1500000000000003E-2</v>
      </c>
      <c r="K96" s="28">
        <v>180</v>
      </c>
      <c r="L96" s="56"/>
      <c r="M96" s="29"/>
      <c r="N96" s="26"/>
      <c r="O96" s="26"/>
    </row>
    <row r="97" spans="2:15" s="4" customFormat="1" ht="14.1" customHeight="1" x14ac:dyDescent="0.2">
      <c r="B97" s="57"/>
      <c r="C97" s="23">
        <v>45446</v>
      </c>
      <c r="D97" s="23">
        <f>+D96+K97</f>
        <v>46887</v>
      </c>
      <c r="E97" s="24" t="s">
        <v>26</v>
      </c>
      <c r="F97" s="26">
        <v>5571432000</v>
      </c>
      <c r="G97" s="26">
        <f>((SUM(F97:$F$97))*J97/365*K97)</f>
        <v>225169805.8849315</v>
      </c>
      <c r="H97" s="26">
        <f t="shared" si="26"/>
        <v>22516980.588493153</v>
      </c>
      <c r="I97" s="26">
        <f t="shared" si="27"/>
        <v>5819118786.4734249</v>
      </c>
      <c r="J97" s="27">
        <v>8.1500000000000003E-2</v>
      </c>
      <c r="K97" s="28">
        <v>181</v>
      </c>
      <c r="L97" s="56"/>
      <c r="M97" s="29"/>
      <c r="N97" s="26"/>
      <c r="O97" s="26"/>
    </row>
    <row r="98" spans="2:15" s="4" customFormat="1" ht="14.1" customHeight="1" x14ac:dyDescent="0.25">
      <c r="B98" s="33" t="s">
        <v>27</v>
      </c>
      <c r="C98" s="34"/>
      <c r="D98" s="34"/>
      <c r="E98" s="35"/>
      <c r="F98" s="36">
        <f>+SUM(F86:F97)</f>
        <v>40969000000</v>
      </c>
      <c r="G98" s="36">
        <f>+SUM(G86:G97)</f>
        <v>7959071884.2410965</v>
      </c>
      <c r="H98" s="36">
        <f>+SUM(H86:H97)</f>
        <v>795907188.42410958</v>
      </c>
      <c r="I98" s="36">
        <f t="shared" si="27"/>
        <v>49723979072.665207</v>
      </c>
      <c r="J98" s="37">
        <f>+(((N98/1.1)*365)/F98)</f>
        <v>7.2244818144095641E-2</v>
      </c>
      <c r="K98" s="28"/>
      <c r="L98" s="28"/>
      <c r="M98" s="28"/>
      <c r="N98" s="26">
        <f>+SUM(N86:N97)</f>
        <v>8919939.0410958901</v>
      </c>
      <c r="O98" s="26">
        <f ca="1">+SUM(O86:O97)</f>
        <v>267598171.23287672</v>
      </c>
    </row>
    <row r="99" spans="2:15" s="4" customFormat="1" ht="14.1" customHeight="1" x14ac:dyDescent="0.2">
      <c r="B99" s="57"/>
      <c r="C99" s="31">
        <v>45397</v>
      </c>
      <c r="D99" s="23">
        <f>+C99+180</f>
        <v>45577</v>
      </c>
      <c r="E99" s="46" t="s">
        <v>20</v>
      </c>
      <c r="F99" s="48">
        <v>7000000000</v>
      </c>
      <c r="G99" s="48">
        <f>((SUM(F99:$F$101))*J99/365*K99)</f>
        <v>487232876.71232879</v>
      </c>
      <c r="H99" s="48">
        <f t="shared" ref="H99:H100" si="28">+G99*0.1</f>
        <v>48723287.671232879</v>
      </c>
      <c r="I99" s="48">
        <f t="shared" si="27"/>
        <v>7535956164.3835621</v>
      </c>
      <c r="J99" s="27">
        <v>6.5000000000000002E-2</v>
      </c>
      <c r="K99" s="28">
        <v>180</v>
      </c>
      <c r="L99" s="56"/>
      <c r="M99" s="29"/>
      <c r="N99" s="26">
        <f>+G99/(K99)</f>
        <v>2706849.3150684931</v>
      </c>
      <c r="O99" s="26">
        <f ca="1">+N99*($O$3-$K$3+1)</f>
        <v>81205479.452054799</v>
      </c>
    </row>
    <row r="100" spans="2:15" s="4" customFormat="1" ht="14.1" customHeight="1" x14ac:dyDescent="0.2">
      <c r="B100" s="57"/>
      <c r="C100" s="31">
        <v>45509</v>
      </c>
      <c r="D100" s="23">
        <f>+C100+180</f>
        <v>45689</v>
      </c>
      <c r="E100" s="46" t="s">
        <v>20</v>
      </c>
      <c r="F100" s="48">
        <v>4100000000</v>
      </c>
      <c r="G100" s="48">
        <f>((SUM(F100:$F$101))*J100/365*K100)</f>
        <v>279024657.53424656</v>
      </c>
      <c r="H100" s="48">
        <f t="shared" si="28"/>
        <v>27902465.753424659</v>
      </c>
      <c r="I100" s="48">
        <f t="shared" si="27"/>
        <v>4406927123.2876711</v>
      </c>
      <c r="J100" s="27">
        <v>6.9000000000000006E-2</v>
      </c>
      <c r="K100" s="28">
        <v>180</v>
      </c>
      <c r="L100" s="56"/>
      <c r="M100" s="29"/>
      <c r="N100" s="26">
        <f>+G100/(K100)</f>
        <v>1550136.9863013697</v>
      </c>
      <c r="O100" s="26">
        <f ca="1">+N100*($O$3-$K$3+1)</f>
        <v>46504109.589041092</v>
      </c>
    </row>
    <row r="101" spans="2:15" s="4" customFormat="1" ht="14.1" customHeight="1" x14ac:dyDescent="0.2">
      <c r="B101" s="57"/>
      <c r="C101" s="31">
        <v>45516</v>
      </c>
      <c r="D101" s="23">
        <f>+C101+180</f>
        <v>45696</v>
      </c>
      <c r="E101" s="46" t="s">
        <v>20</v>
      </c>
      <c r="F101" s="48">
        <v>4100000000</v>
      </c>
      <c r="G101" s="48">
        <f>((SUM(F$101:$F101))*J101/365*K101)</f>
        <v>139512328.76712328</v>
      </c>
      <c r="H101" s="48">
        <f t="shared" si="26"/>
        <v>13951232.87671233</v>
      </c>
      <c r="I101" s="48">
        <f t="shared" si="27"/>
        <v>4253463561.6438355</v>
      </c>
      <c r="J101" s="27">
        <v>6.9000000000000006E-2</v>
      </c>
      <c r="K101" s="28">
        <v>180</v>
      </c>
      <c r="L101" s="56"/>
      <c r="M101" s="29"/>
      <c r="N101" s="26">
        <f>+G101/(K101)</f>
        <v>775068.49315068487</v>
      </c>
      <c r="O101" s="26">
        <f ca="1">+N101*($O$3-$K$3+1)</f>
        <v>23252054.794520546</v>
      </c>
    </row>
    <row r="102" spans="2:15" s="4" customFormat="1" ht="14.1" customHeight="1" x14ac:dyDescent="0.25">
      <c r="B102" s="58" t="s">
        <v>21</v>
      </c>
      <c r="C102" s="54"/>
      <c r="D102" s="54"/>
      <c r="E102" s="55"/>
      <c r="F102" s="36">
        <f>+SUM(F99:F101)</f>
        <v>15200000000</v>
      </c>
      <c r="G102" s="36">
        <f>+SUM(G99:G101)</f>
        <v>905769863.01369858</v>
      </c>
      <c r="H102" s="36">
        <f>+SUM(H99:H101)</f>
        <v>90576986.301369876</v>
      </c>
      <c r="I102" s="36">
        <f t="shared" si="27"/>
        <v>16196346849.315069</v>
      </c>
      <c r="J102" s="37">
        <f>+(((N102/1.1)*365)/F102)</f>
        <v>0.1098504784688995</v>
      </c>
      <c r="K102" s="28">
        <v>180</v>
      </c>
      <c r="L102" s="56"/>
      <c r="M102" s="29"/>
      <c r="N102" s="26">
        <f>+SUM(N99:N101)</f>
        <v>5032054.7945205476</v>
      </c>
      <c r="O102" s="26">
        <f ca="1">+SUM(O99:O101)</f>
        <v>150961643.83561644</v>
      </c>
    </row>
    <row r="103" spans="2:15" s="4" customFormat="1" ht="14.1" customHeight="1" x14ac:dyDescent="0.2">
      <c r="B103" s="62" t="s">
        <v>35</v>
      </c>
      <c r="C103" s="63"/>
      <c r="D103" s="63"/>
      <c r="E103" s="40"/>
      <c r="F103" s="41">
        <f>+F98+F102</f>
        <v>56169000000</v>
      </c>
      <c r="G103" s="41">
        <f>+G98+G102</f>
        <v>8864841747.2547951</v>
      </c>
      <c r="H103" s="41">
        <f>+H98+H102</f>
        <v>886484174.72547948</v>
      </c>
      <c r="I103" s="41">
        <f>+I98+I102</f>
        <v>65920325921.980278</v>
      </c>
      <c r="J103" s="42">
        <f>+((N103*365)/F103)</f>
        <v>9.0663493207997298E-2</v>
      </c>
      <c r="K103" s="43"/>
      <c r="L103" s="43"/>
      <c r="M103" s="43"/>
      <c r="N103" s="41">
        <f>N98+N102</f>
        <v>13951993.835616438</v>
      </c>
      <c r="O103" s="41">
        <f ca="1">O98+O102</f>
        <v>418559815.06849313</v>
      </c>
    </row>
    <row r="104" spans="2:15" s="4" customFormat="1" ht="14.1" customHeight="1" x14ac:dyDescent="0.2">
      <c r="B104" s="44" t="s">
        <v>36</v>
      </c>
      <c r="C104" s="23">
        <v>45462</v>
      </c>
      <c r="D104" s="23">
        <f t="shared" ref="D104:D107" si="29">+C104+180</f>
        <v>45642</v>
      </c>
      <c r="E104" s="24" t="s">
        <v>32</v>
      </c>
      <c r="F104" s="26">
        <v>45000000000</v>
      </c>
      <c r="G104" s="26">
        <f>(F104*J104/365*K104)</f>
        <v>1553424657.5342469</v>
      </c>
      <c r="H104" s="26">
        <f t="shared" ref="H104:H107" si="30">+G104*0.1</f>
        <v>155342465.7534247</v>
      </c>
      <c r="I104" s="26">
        <f t="shared" ref="I104:I107" si="31">+G104+F104+H104</f>
        <v>46708767123.287674</v>
      </c>
      <c r="J104" s="27">
        <v>7.0000000000000007E-2</v>
      </c>
      <c r="K104" s="28">
        <f>+D104-C104</f>
        <v>180</v>
      </c>
      <c r="L104" s="29"/>
      <c r="M104" s="29"/>
      <c r="N104" s="30">
        <f t="shared" ref="N104" si="32">+G104/K104</f>
        <v>8630136.9863013718</v>
      </c>
      <c r="O104" s="30">
        <f t="shared" ref="O104:O107" ca="1" si="33">+N104*($O$3-$K$3+1)</f>
        <v>258904109.58904114</v>
      </c>
    </row>
    <row r="105" spans="2:15" s="4" customFormat="1" ht="14.1" customHeight="1" x14ac:dyDescent="0.2">
      <c r="B105" s="59">
        <f>+F105/$F$108</f>
        <v>0.14492753623188406</v>
      </c>
      <c r="C105" s="23">
        <v>45523</v>
      </c>
      <c r="D105" s="23">
        <f t="shared" si="29"/>
        <v>45703</v>
      </c>
      <c r="E105" s="24" t="s">
        <v>32</v>
      </c>
      <c r="F105" s="26">
        <v>10000000000</v>
      </c>
      <c r="G105" s="26">
        <f>(F105*J105/365*K105)</f>
        <v>345205479.45205486</v>
      </c>
      <c r="H105" s="26">
        <f t="shared" si="30"/>
        <v>34520547.945205487</v>
      </c>
      <c r="I105" s="26">
        <f t="shared" si="31"/>
        <v>10379726027.397261</v>
      </c>
      <c r="J105" s="27">
        <v>7.0000000000000007E-2</v>
      </c>
      <c r="K105" s="28">
        <f>+D105-C105</f>
        <v>180</v>
      </c>
      <c r="L105" s="29"/>
      <c r="M105" s="29"/>
      <c r="N105" s="30">
        <f>+G105/K105</f>
        <v>1917808.2191780827</v>
      </c>
      <c r="O105" s="30">
        <f t="shared" ca="1" si="33"/>
        <v>57534246.575342476</v>
      </c>
    </row>
    <row r="106" spans="2:15" s="4" customFormat="1" ht="14.1" customHeight="1" x14ac:dyDescent="0.2">
      <c r="B106" s="59"/>
      <c r="C106" s="23">
        <v>45537</v>
      </c>
      <c r="D106" s="23">
        <f t="shared" si="29"/>
        <v>45717</v>
      </c>
      <c r="E106" s="24" t="s">
        <v>32</v>
      </c>
      <c r="F106" s="25">
        <v>7000000000</v>
      </c>
      <c r="G106" s="26">
        <f>(F106*J106/365*K106)</f>
        <v>248547945.20547944</v>
      </c>
      <c r="H106" s="26">
        <f t="shared" si="30"/>
        <v>24854794.520547945</v>
      </c>
      <c r="I106" s="26">
        <f t="shared" si="31"/>
        <v>7273402739.7260275</v>
      </c>
      <c r="J106" s="27">
        <v>7.1999999999999995E-2</v>
      </c>
      <c r="K106" s="28">
        <f>+D106-C106</f>
        <v>180</v>
      </c>
      <c r="L106" s="29"/>
      <c r="M106" s="29"/>
      <c r="N106" s="30">
        <f t="shared" ref="N106:N107" si="34">+G106/K106</f>
        <v>1380821.9178082191</v>
      </c>
      <c r="O106" s="30">
        <f t="shared" ca="1" si="33"/>
        <v>41424657.534246571</v>
      </c>
    </row>
    <row r="107" spans="2:15" s="4" customFormat="1" ht="14.1" customHeight="1" x14ac:dyDescent="0.2">
      <c r="B107" s="45"/>
      <c r="C107" s="23">
        <v>45543</v>
      </c>
      <c r="D107" s="23">
        <f t="shared" si="29"/>
        <v>45723</v>
      </c>
      <c r="E107" s="24" t="s">
        <v>32</v>
      </c>
      <c r="F107" s="25">
        <v>7000000000</v>
      </c>
      <c r="G107" s="26">
        <f>(F107*J107/365*K107)</f>
        <v>248547945.20547944</v>
      </c>
      <c r="H107" s="26">
        <f t="shared" si="30"/>
        <v>24854794.520547945</v>
      </c>
      <c r="I107" s="26">
        <f t="shared" si="31"/>
        <v>7273402739.7260275</v>
      </c>
      <c r="J107" s="27">
        <v>7.1999999999999995E-2</v>
      </c>
      <c r="K107" s="28">
        <f>+D107-C107</f>
        <v>180</v>
      </c>
      <c r="L107" s="29"/>
      <c r="M107" s="29"/>
      <c r="N107" s="30">
        <f t="shared" si="34"/>
        <v>1380821.9178082191</v>
      </c>
      <c r="O107" s="30">
        <f t="shared" ca="1" si="33"/>
        <v>41424657.534246571</v>
      </c>
    </row>
    <row r="108" spans="2:15" s="4" customFormat="1" ht="14.1" customHeight="1" x14ac:dyDescent="0.2">
      <c r="B108" s="62" t="s">
        <v>37</v>
      </c>
      <c r="C108" s="63"/>
      <c r="D108" s="63"/>
      <c r="E108" s="40"/>
      <c r="F108" s="41">
        <f>+SUM(F104:F107)</f>
        <v>69000000000</v>
      </c>
      <c r="G108" s="41">
        <f>+SUM(G104:G104)</f>
        <v>1553424657.5342469</v>
      </c>
      <c r="H108" s="41">
        <f>+SUM(H104:H104)</f>
        <v>155342465.7534247</v>
      </c>
      <c r="I108" s="41">
        <f>+SUM(I104:I104)</f>
        <v>46708767123.287674</v>
      </c>
      <c r="J108" s="42">
        <f>+((N108*365)/F108)</f>
        <v>4.5652173913043492E-2</v>
      </c>
      <c r="K108" s="43"/>
      <c r="L108" s="43"/>
      <c r="M108" s="43"/>
      <c r="N108" s="41">
        <f>+SUM(N104:N104)</f>
        <v>8630136.9863013718</v>
      </c>
      <c r="O108" s="41">
        <f ca="1">+SUM(O104:O104)</f>
        <v>258904109.58904114</v>
      </c>
    </row>
    <row r="109" spans="2:15" s="4" customFormat="1" ht="14.1" customHeight="1" x14ac:dyDescent="0.2">
      <c r="B109" s="44" t="s">
        <v>38</v>
      </c>
      <c r="C109" s="23">
        <v>45511</v>
      </c>
      <c r="D109" s="23">
        <f>+C109+90</f>
        <v>45601</v>
      </c>
      <c r="E109" s="24" t="s">
        <v>39</v>
      </c>
      <c r="F109" s="26">
        <v>15000000000</v>
      </c>
      <c r="G109" s="26">
        <f>(F109*J109/365*K109)</f>
        <v>255205479.45205483</v>
      </c>
      <c r="H109" s="26">
        <f>+G109*0.1*0</f>
        <v>0</v>
      </c>
      <c r="I109" s="26">
        <f t="shared" ref="I109" si="35">+G109+F109+H109</f>
        <v>15255205479.452055</v>
      </c>
      <c r="J109" s="27">
        <v>6.9000000000000006E-2</v>
      </c>
      <c r="K109" s="28">
        <f>+D109-C109</f>
        <v>90</v>
      </c>
      <c r="L109" s="29"/>
      <c r="M109" s="29"/>
      <c r="N109" s="30">
        <f>+G109/K109</f>
        <v>2835616.4383561648</v>
      </c>
      <c r="O109" s="30">
        <f ca="1">+N109*($O$3-$K$3+1)</f>
        <v>85068493.150684953</v>
      </c>
    </row>
    <row r="110" spans="2:15" s="4" customFormat="1" ht="14.1" customHeight="1" x14ac:dyDescent="0.2">
      <c r="B110" s="59">
        <f>+F111/$F$112</f>
        <v>0.19210382594025827</v>
      </c>
      <c r="C110" s="23">
        <v>44651</v>
      </c>
      <c r="D110" s="23">
        <v>48291</v>
      </c>
      <c r="E110" s="24" t="s">
        <v>40</v>
      </c>
      <c r="F110" s="60">
        <v>10000000</v>
      </c>
      <c r="G110" s="60">
        <f>(F110*J110/365*K110)</f>
        <v>5335342.4657534249</v>
      </c>
      <c r="H110" s="60">
        <f>+G110*0.1*0</f>
        <v>0</v>
      </c>
      <c r="I110" s="60">
        <f t="shared" si="27"/>
        <v>15335342.465753425</v>
      </c>
      <c r="J110" s="27">
        <v>5.3499999999999999E-2</v>
      </c>
      <c r="K110" s="28">
        <f>+D110-C110</f>
        <v>3640</v>
      </c>
      <c r="L110" s="29"/>
      <c r="M110" s="29"/>
      <c r="N110" s="60">
        <f>+G110/K110</f>
        <v>1465.7534246575344</v>
      </c>
      <c r="O110" s="60">
        <f ca="1">+N110*($O$3-$K$3+1)</f>
        <v>43972.602739726033</v>
      </c>
    </row>
    <row r="111" spans="2:15" s="4" customFormat="1" ht="14.1" customHeight="1" x14ac:dyDescent="0.2">
      <c r="B111" s="62" t="s">
        <v>41</v>
      </c>
      <c r="C111" s="63"/>
      <c r="D111" s="63"/>
      <c r="E111" s="40"/>
      <c r="F111" s="41">
        <f>+SUM(F109:F109)+(F110*$A$1)</f>
        <v>93000000000</v>
      </c>
      <c r="G111" s="41">
        <f>+SUM(G109:G109)+(G110*$A$1)</f>
        <v>41870876712.328773</v>
      </c>
      <c r="H111" s="41">
        <f>+SUM(H109)+(H110*$A$1)</f>
        <v>0</v>
      </c>
      <c r="I111" s="41">
        <f>+SUM(I109:I109)+(I110*$A$1)</f>
        <v>134870876712.32877</v>
      </c>
      <c r="J111" s="42">
        <f>+((N111*365)/F111)</f>
        <v>5.6000000000000008E-2</v>
      </c>
      <c r="K111" s="43"/>
      <c r="L111" s="43"/>
      <c r="M111" s="43"/>
      <c r="N111" s="41">
        <f>+SUM(N109:N109)+(N110*$A$1)</f>
        <v>14268493.150684934</v>
      </c>
      <c r="O111" s="41">
        <f ca="1">+SUM(O109:O109)+(O110*$A$1)</f>
        <v>428054794.52054799</v>
      </c>
    </row>
    <row r="112" spans="2:15" s="4" customFormat="1" ht="14.1" customHeight="1" x14ac:dyDescent="0.2">
      <c r="B112" s="62"/>
      <c r="C112" s="63"/>
      <c r="D112" s="63"/>
      <c r="E112" s="64"/>
      <c r="F112" s="41">
        <f>+F103+F85+F80+F76+F51+F42+F108+F21+F111</f>
        <v>484113210889</v>
      </c>
      <c r="G112" s="41" t="e">
        <f>+G103+G85+G80+G76+G51+G42+G108+G21+#REF!+G111</f>
        <v>#REF!</v>
      </c>
      <c r="H112" s="41"/>
      <c r="I112" s="41" t="e">
        <f>+I103+I85+I80+I76+I51+I42+I108+I21+#REF!+I111</f>
        <v>#REF!</v>
      </c>
      <c r="J112" s="42" t="e">
        <f>+(N112*365)/F112</f>
        <v>#REF!</v>
      </c>
      <c r="K112" s="43"/>
      <c r="L112" s="43"/>
      <c r="M112" s="43"/>
      <c r="N112" s="41" t="e">
        <f>+N103+N85+N80+N76+N51+N42+N108+N21+#REF!+N111</f>
        <v>#REF!</v>
      </c>
      <c r="O112" s="41" t="e">
        <f ca="1">+O103+O85+O80+O76+O51+O42+O108+O21+#REF!+O111</f>
        <v>#REF!</v>
      </c>
    </row>
  </sheetData>
  <mergeCells count="5">
    <mergeCell ref="C2:O2"/>
    <mergeCell ref="B103:D103"/>
    <mergeCell ref="B108:D108"/>
    <mergeCell ref="B111:D111"/>
    <mergeCell ref="B112:E112"/>
  </mergeCells>
  <conditionalFormatting sqref="J21 J108 J76 J42 J51 J80 J8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82677165354330717" right="0.23622047244094491" top="0.74803149606299213" bottom="0.74803149606299213" header="0.31496062992125984" footer="0.31496062992125984"/>
  <pageSetup paperSize="9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p3T9fNLzL/isbP6NOwDjBfcKstzjcxsCkhzn5YyXbfeWKYXINedtGIh6YI2JOdZlogncmnStBGxA
APJDigv1IA==</DigestValue>
    </Reference>
    <Reference Type="http://www.w3.org/2000/09/xmldsig#Object" URI="#idOfficeObject">
      <DigestMethod Algorithm="http://www.w3.org/2001/04/xmlenc#sha512"/>
      <DigestValue>tQjlqbMIJ3yrVkG8ZQUXCjbAKxad7D6F19qnaJewOqLMqZs33nj9vrLmSEsIJmHKPjKpOWWL4vfn
USg+bZf4dA==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j1f6Y0wLInwnGnJKVXJwtiwQ1t719EabPcdSIaJGomM6hUxZfqqiiK3Lok/6PScseZsXtGt/9vNc
+00kOQTTJA==</DigestValue>
    </Reference>
  </SignedInfo>
  <SignatureValue>mVCuQ1q11HmDM3LFRYMladCSVPVjeIsomRo6EG1fAQFYIcuk4vK14b8WW5oC8OUx7ZS1v4vtUxJI
JWY8Wlb3VR2Z2tyelmGIrUUukMK4jvwsYPWNeYdfyhkU/hBImVyGk/LzL7fgL491lAJAIo4t+Xkh
6aToOYqzE+PedGyDweK60zYVQckZnRQq29CBZCi4gtFqOSbTy1YCM1ysZCetf6vlaZuukNeucsKN
RCrKij0eSz6W9RlLDRMjr402A4ObUEIPK8cpn2yFHku+4R0f20M+jKUQbEzFWmUwR5pssrhM/I2u
mSpK/WltaRRNKnUQz66DJ6dlovsBRj+WdUqs8w==</SignatureValue>
  <KeyInfo>
    <X509Data>
      <X509Certificate>MIIHnzCCBYegAwIBAgIQc3A2OhWDGqFN2ZNOJGqOSzANBgkqhkiG9w0BAQ0FADCBhTELMAkGA1UEBhMCUFkxDTALBgNVBAoTBElDUFAxODA2BgNVBAsTL1ByZXN0YWRvciBDdWFsaWZpY2FkbyBkZSBTZXJ2aWNpb3MgZGUgQ29uZmlhbnphMRUwEwYDVQQDEwxDT0RFMTAwIFMuQS4xFjAUBgNVBAUTDVJVQzgwMDgwNjEwLTcwHhcNMjQwMzI2MTk1NDUwWhcNMjYwMzI2MTk1NDUwWjCBujELMAkGA1UEBhMCUFkxNjA0BgNVBAoMLUNFUlRJRklDQURPIENVQUxJRklDQURPIERFIEZJUk1BIEVMRUNUUsOTTklDQTELMAkGA1UECxMCRjIxFjAUBgNVBAQTDUJSQVNBIFFVRVZFRE8xFTATBgNVBCoTDEpVQU4gQU5UT05JTzEjMCEGA1UEAxMaSlVBTiBBTlRPTklPIEJSQVNBIFFVRVZFRE8xEjAQBgNVBAUTCUNJMTQ2NzQwMzCCASIwDQYJKoZIhvcNAQEBBQADggEPADCCAQoCggEBAMneyXA1zDHWkJ0nLSGfSJfid8eGXwVrT6Sc9Xf1XPkTmGQo/CNVLEYAWHI4NV8RLT8shLIXGHTZe4t3/BTmvzCSAmOO9lVdYn7iiRLn0+VKiqXG6CkkEDBw4Gr+JvvDZISEVe5MbO7Tor+maPTRGtafWLh1X2IYuAEP52cgzfR0LQebl36wb+JE4V3UBa7Ry2uyEDIxg6KyqiK2pmiJP9qprJ5VBUTO/vtj42BhcQ5eRlaChcETbt8UnmYo50NLQIWzJOiTPXAV4IkhCUgEn2VihU1M8A2hFavakzHGHA3gWt9ncT4iyutTuOirNjwdhOY3EGcUWp8BeH9J0d/LHkECAwEAAaOCAtIwggLOMAwGA1UdEwEB/wQCMAAwHQYDVR0OBBYEFHwxWL2y5QZ5LmDhbomn2tHdj0W+MB8GA1UdIwQYMBaAFL41VGJoYOcm0zHBX5ex4vZkzgf1MA4GA1UdDwEB/wQEAwIF4DBJBgNVHREEQjBAgRFKQlJBU0FR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YDjTzZgv8n6TRDN5nMo92XyZHenAdf//Dt3GSXVGtycP5qVLVT0gIIPFIjEnQCcBS51Vd5vVj6UPuE63KrLLo7ZJcFDzmcUddAoui91fB33zA4sAn5S8Z8LkbS1xeXTUx/cPN0KfEjxS9Gfuuah4DpNQ+VwjBMvaOQRq2zmfO6ZMNkQSZVu6OjFe+P5BLS7/k2Zx9ku6+M4/+qmUv1nUtLqyAIhFp0JQXRqJ9AK5iKRT8VW4V1rYsrPp9Rvm3fHCMw8Z28TmuEnvm9xOVg8x3TLD/amMnv9rfomgAC4fSYImA2I3kGGthCuJPI+gi9Ex+zIWdbzmJe4tTuFhmDA6969WcM6XUbjmfeJnzJLQhRIrika9lL0MkkFlY80M3nEFsYxrs+uWheHM+Yv5zyLI3pQY/wfZK1CHSIoagYlzPVhMr16CIHTVRnBbZ/ueH3C8vkk9IYn6Hf437VhVrJkFsHnN3JQCWF/FOfJnM3rq6weS+gArINcWKqMnrjmIUffzM/rJovhHyJu1pNrWmUr/k/PbdAGN8kZ55f4ZT/WssgQKwXJYaytDGCutaB0rHVGZYY+8XSUQ6emw2/fNnIUQyJ1gfaOXUzdOoeBekooKz+0B8S3IFXFhuS+jHHi0rQWbuEDylm/oTykC+tysN62GKG5neh8ypOwLhVs+rvOdu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lMI0LvDTEgxTTFcyviOwFeyff+dfm6K8nR9VDpdmOek5w5qocnfwhR09BsMFrl3u9vkjRrziTr5Y8pOr+xffew==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swsExCWf9UnDWFDLF2YgKS4u1zdDPjtLc9pt8B/TC4aQmA5hr6K+j6bpZ5yvnskYlTu1TVBWJCaV5tWtsf/l8w==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aTHFzss0Kyl2KTL6O+VPhELsJ0mUPhPn15aM/GJr8fENdHMyjmaj1RTmY4erFCPcDlW3RLl7L3TCeMnvYHTx9Q==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79wApFDrkC5aCDxsdwYMu/GjqrAwsbGYdw9mOIyxwQJMNluDPP7DDNXeqY/Sl0VOLRnsAYawJIVRQ+FEXw7CjQ==</DigestValue>
      </Reference>
      <Reference URI="/xl/styles.xml?ContentType=application/vnd.openxmlformats-officedocument.spreadsheetml.styles+xml">
        <DigestMethod Algorithm="http://www.w3.org/2001/04/xmlenc#sha512"/>
        <DigestValue>+ngC6gwkYOKMsnofvPu2rItCCVi7MUBA0XNBGQwi9L76p0lU6xuuFJKOR5Pu3EJ5qz+t7QcuCGz4tz8lSS6GOQ==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A41LlMW9kJBVcUnyac+Ct1HmegUSjSwbhs+7iIZQOyVcp+t89AWA80arE5WkLXbxdwPnNZ9orNuWkPM7hBFyew==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fOfn+6iaYdV2NpqRobN85R9lmRqEgl/t8WNH7Wlo3mIni9x1r3v39+MHm/lEnBTxUBcD4Cg4As/f6G8QySmIwg==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2024-11-11T18:16:34Z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2024-11-11T18:16:34Z</xd:SigningTime>
          <xd:SigningCertificate>
            <xd:Cert>
              <xd:CertDigest>
                <DigestMethod Algorithm="http://www.w3.org/2001/04/xmlenc#sha512"/>
                <DigestValue>+kMHZQK1k2yTyWk3xgn7XKq/jX1iOisEwICpHwjWPlrtX8cTYUnoWjoLCJvcvT0L5lFUmMb/I92H6UoFafSxqw==</DigestValue>
              </xd:CertDigest>
              <xd:IssuerSerial>
                <X509IssuerName>SERIALNUMBER=RUC80080610-7, CN=CODE100 S.A., OU=Prestador Cualificado de Servicios de Confianza, O=ICPP, C=PY</X509IssuerName>
                <X509SerialNumber>153443856615430929341549491216045477451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KUxLrbo8QzCCM5M8CN2+WWGAWF4pkEbSQK4KQsVJ+DUwf68Z4HHrjj6S+eCsYqite4RpamipSJNO
6QeXilnbmw==</DigestValue>
    </Reference>
    <Reference Type="http://www.w3.org/2000/09/xmldsig#Object" URI="#idOfficeObject">
      <DigestMethod Algorithm="http://www.w3.org/2001/04/xmlenc#sha512"/>
      <DigestValue>tQjlqbMIJ3yrVkG8ZQUXCjbAKxad7D6F19qnaJewOqLMqZs33nj9vrLmSEsIJmHKPjKpOWWL4vfn
USg+bZf4dA==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QUfJkwnWhPRzgqOqtqPjfPIWmBn50xO75/V9MLkZQGIxRMs+gPrkHnfRsMyRS9nahsC37TLSMgTV
12//nDM/ow==</DigestValue>
    </Reference>
  </SignedInfo>
  <SignatureValue>RdUWAD5sMRWFetjpNBP6Sl4XH8MLdIKefT85cIBnyNZgvEw3WnjCZK2OG45p6vsP67jnc4uDFEuG
TIRkS0wm2kFW9OSZoXtpZcnQJE0yMXKjrG4pEmKw88L/QEnRW40Dfqz66qldA6NVAKwbvP2At2mK
JR9pDJPo+xUyUwJX7d6vJXzVnWA79hG9M0j29RT3oCEjIyTYjonXlW3536Y5xawQAGPohr3nOKUs
4fCgy50f9zk/MR75JwDC9VbgFKIzxYvLTf6WNkWwwE1NFcZ8vDcu3XSwY3yPtfgqeN5QCkm6JFrh
OVp/hMMqov6DgZaokxbbdNOpnADvq6sbB8w4KA==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lMI0LvDTEgxTTFcyviOwFeyff+dfm6K8nR9VDpdmOek5w5qocnfwhR09BsMFrl3u9vkjRrziTr5Y8pOr+xffew==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swsExCWf9UnDWFDLF2YgKS4u1zdDPjtLc9pt8B/TC4aQmA5hr6K+j6bpZ5yvnskYlTu1TVBWJCaV5tWtsf/l8w==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aTHFzss0Kyl2KTL6O+VPhELsJ0mUPhPn15aM/GJr8fENdHMyjmaj1RTmY4erFCPcDlW3RLl7L3TCeMnvYHTx9Q==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79wApFDrkC5aCDxsdwYMu/GjqrAwsbGYdw9mOIyxwQJMNluDPP7DDNXeqY/Sl0VOLRnsAYawJIVRQ+FEXw7CjQ==</DigestValue>
      </Reference>
      <Reference URI="/xl/styles.xml?ContentType=application/vnd.openxmlformats-officedocument.spreadsheetml.styles+xml">
        <DigestMethod Algorithm="http://www.w3.org/2001/04/xmlenc#sha512"/>
        <DigestValue>+ngC6gwkYOKMsnofvPu2rItCCVi7MUBA0XNBGQwi9L76p0lU6xuuFJKOR5Pu3EJ5qz+t7QcuCGz4tz8lSS6GOQ==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A41LlMW9kJBVcUnyac+Ct1HmegUSjSwbhs+7iIZQOyVcp+t89AWA80arE5WkLXbxdwPnNZ9orNuWkPM7hBFyew==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fOfn+6iaYdV2NpqRobN85R9lmRqEgl/t8WNH7Wlo3mIni9x1r3v39+MHm/lEnBTxUBcD4Cg4As/f6G8QySmIwg==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2024-11-11T20:05:10Z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2024-11-11T20:05:10Z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Calendario (3)</vt:lpstr>
      <vt:lpstr>'Calendario (3)'!Área_de_impresión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Hildebrand</dc:creator>
  <cp:lastModifiedBy>JUAN ANTONIO BRASA QUEVEDO</cp:lastModifiedBy>
  <dcterms:created xsi:type="dcterms:W3CDTF">2024-11-11T17:56:53Z</dcterms:created>
  <dcterms:modified xsi:type="dcterms:W3CDTF">2024-11-11T18:16:17Z</dcterms:modified>
</cp:coreProperties>
</file>