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Gabriela\Desktop\3º TRIMESTRE 2024 (JULIO - SET. 2024) -\EEFF PARA ENVIO A SUPERINTENDENCIA\"/>
    </mc:Choice>
  </mc:AlternateContent>
  <xr:revisionPtr revIDLastSave="0" documentId="13_ncr:201_{2BD99177-C240-41F2-97EA-38FD0A07E1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0.09.2024" sheetId="1" r:id="rId1"/>
    <sheet name="Detalles de Prov. y Acree." sheetId="2" r:id="rId2"/>
  </sheets>
  <definedNames>
    <definedName name="_xlnm._FilterDatabase" localSheetId="1" hidden="1">'Detalles de Prov. y Acree.'!$B$28:$G$28</definedName>
    <definedName name="_xlnm.Print_Area" localSheetId="0">'Informe de Deudas al 30.09.2024'!$B$6:$H$86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1" l="1"/>
  <c r="E75" i="1" s="1"/>
  <c r="H65" i="1"/>
  <c r="E63" i="1"/>
  <c r="H63" i="1"/>
  <c r="H75" i="1" l="1"/>
  <c r="E44" i="1"/>
  <c r="H44" i="1"/>
  <c r="E29" i="1"/>
  <c r="E27" i="1"/>
  <c r="H27" i="1"/>
  <c r="E18" i="1"/>
  <c r="F26" i="2"/>
  <c r="F46" i="2"/>
  <c r="F47" i="2" l="1"/>
  <c r="E39" i="1"/>
  <c r="H18" i="1"/>
  <c r="E12" i="1" l="1"/>
  <c r="H79" i="1" l="1"/>
  <c r="H82" i="1" l="1"/>
  <c r="H84" i="1" s="1"/>
  <c r="E82" i="1"/>
  <c r="H47" i="1" l="1"/>
  <c r="H48" i="1" s="1"/>
  <c r="H9" i="1" s="1"/>
  <c r="E47" i="1"/>
  <c r="E48" i="1" s="1"/>
  <c r="E79" i="1"/>
  <c r="E84" i="1" s="1"/>
  <c r="E9" i="1" l="1"/>
  <c r="E85" i="1"/>
  <c r="H85" i="1"/>
</calcChain>
</file>

<file path=xl/sharedStrings.xml><?xml version="1.0" encoding="utf-8"?>
<sst xmlns="http://schemas.openxmlformats.org/spreadsheetml/2006/main" count="223" uniqueCount="113">
  <si>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</si>
  <si>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</si>
  <si>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</si>
  <si>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</si>
  <si>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</si>
  <si>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</si>
  <si>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</si>
  <si>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</si>
  <si>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</si>
  <si>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</si>
  <si>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</si>
  <si>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</si>
  <si>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</si>
  <si>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</si>
  <si>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</si>
  <si>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</si>
  <si>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</si>
  <si>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</si>
  <si>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</si>
  <si>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DEUDAS COMERCIALES A LARGO PLAZO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</si>
  <si>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</si>
  <si>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</si>
  <si>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</si>
  <si>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</si>
  <si>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</si>
  <si>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</si>
  <si>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</si>
  <si>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</si>
  <si>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</si>
  <si>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</si>
  <si>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</si>
  <si>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</si>
  <si>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</si>
  <si>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</si>
  <si>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</si>
  <si>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</si>
  <si>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</si>
  <si>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</si>
  <si>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</si>
  <si>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</si>
  <si>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TIPO DE GARANTÍA</t>
  </si>
  <si>
    <t>VENCIMIENTO</t>
  </si>
  <si>
    <t>A SOLA FIRMA</t>
  </si>
  <si>
    <t>*</t>
  </si>
  <si>
    <t>BONOS EMITIDOS  A PAGAR  SERIE 1 G2 PYIAP01F6850</t>
  </si>
  <si>
    <t>PROVEEDORES DEL EXTERIOR M/E  A LARGO PLAZO</t>
  </si>
  <si>
    <t>INTERESES SOBRE BONOS A PAGAR SERIA 1 G2</t>
  </si>
  <si>
    <t>IMPUESTO A LA RENTA A PAGAR</t>
  </si>
  <si>
    <t>INTERESES SOBRE BONOS A PAGAR SERIA 2 G2</t>
  </si>
  <si>
    <t>BONOS EMITIDOS  A PAGAR  SERIE 2 G2 PYIAP02F6867</t>
  </si>
  <si>
    <t>INTERESES SOBRE BONOS A PAGAR SERIA 3 G2</t>
  </si>
  <si>
    <t>BONOS EMITIDOS  A PAGAR  SERIE 3 G2 PYIAP03F7633</t>
  </si>
  <si>
    <t>INFORME SOBRE DEUDAS AL CORTE 30/09/2024</t>
  </si>
  <si>
    <t>INVESTIGACIONES AGROPECUARIAS PARAGUAY S.A.E.</t>
  </si>
  <si>
    <t xml:space="preserve">Dirección: Calle,km 11 Monday, A 100 Mts.de la Avd.Dr Jose Gaspar Rodriguez de Francia </t>
  </si>
  <si>
    <t>Teléfono: (061) 580.886 / 887 / 888</t>
  </si>
  <si>
    <t>RUC: 80092768-0</t>
  </si>
  <si>
    <t>DETALLE DE PROVEEDORES Y ACREEDORES</t>
  </si>
  <si>
    <t>AUTOMOTOR S.A.</t>
  </si>
  <si>
    <t>DIESA S.A.</t>
  </si>
  <si>
    <t>VALIOS CONSULTORA SOCIEDAD ANONIMA</t>
  </si>
  <si>
    <t>GLINKE &amp; SANTOS LOGISTICA LTDA. MORGAN</t>
  </si>
  <si>
    <t>DATAPAR S.A.</t>
  </si>
  <si>
    <t>ADMINISTRACION NACIONAL DE ELECTRICIDAD - ANDE</t>
  </si>
  <si>
    <t>BANCO GNB  PARAGUAY SOCIEDAD ANONIMA EMISORA DE CA</t>
  </si>
  <si>
    <t>CARMOTOR PARAGUAY S.A.</t>
  </si>
  <si>
    <t>CENTRO DE LOS COMPRESORES S.A.</t>
  </si>
  <si>
    <t>DORA FLECHA ESPINOLA</t>
  </si>
  <si>
    <t>EQUIFAX PARAGUAY S.A.</t>
  </si>
  <si>
    <t>LA CONSOLIDADA SA DE SEGUROS</t>
  </si>
  <si>
    <t>MERCOFER &amp; LUBRIBRAS IMPORT. EXPORT. S. A. C. I. S</t>
  </si>
  <si>
    <t>MONTE ALEGRE S.A</t>
  </si>
  <si>
    <t>ONE ASSET  CASA DE BOLSA</t>
  </si>
  <si>
    <t>ROSIEL MENDONCA DA ROCHA - ARACRUZ S.R.L.</t>
  </si>
  <si>
    <t>TELEF. CELULAR DEL PARAGUAY SAE (TELECEL SAE)</t>
  </si>
  <si>
    <t>TRANSPORTE Y TURISMO SOL NACIENTE S.A.</t>
  </si>
  <si>
    <t>TROCIUK COMPAÑÍA AGRICOLA GANADERA INDUSTRIAL S.A</t>
  </si>
  <si>
    <t>RIEDER &amp; CIA SACI</t>
  </si>
  <si>
    <t>SUMAS TOTALES</t>
  </si>
  <si>
    <t>PROVEEDORES</t>
  </si>
  <si>
    <t>PASIVO</t>
  </si>
  <si>
    <t>MONEDA</t>
  </si>
  <si>
    <t>VALOR GS.</t>
  </si>
  <si>
    <t>SITUACION</t>
  </si>
  <si>
    <t>CORRIENTE</t>
  </si>
  <si>
    <t>NO CORRIENTE</t>
  </si>
  <si>
    <t>DOLARES</t>
  </si>
  <si>
    <t>GUARANIES</t>
  </si>
  <si>
    <t xml:space="preserve">LOPEZ BENITEZ, LEIDY ROSSANA </t>
  </si>
  <si>
    <t>SOLVENTA &amp; RISKMETRICA  S.A.</t>
  </si>
  <si>
    <t>A VENCER</t>
  </si>
  <si>
    <t>DOLARES/GS.</t>
  </si>
  <si>
    <t>CRISTIAN LEONARDO ROJAS LEDESMA</t>
  </si>
  <si>
    <t>NATIONAL CONSULTANT SOCIEDAD ANONIMA</t>
  </si>
  <si>
    <t>ASEGURADORA DEL ESTE S.A.</t>
  </si>
  <si>
    <t>COMPAÑÍA DE SEGUROS NOBLEZA SEGUROS SOCIEDAD ANONIMA</t>
  </si>
  <si>
    <t>RED PARAGUAYA DE TELECOMUNICACIONES SOCIEDAD ANONIMA</t>
  </si>
  <si>
    <t>PROVEEDORES DEL EXTERIOR</t>
  </si>
  <si>
    <t>-</t>
  </si>
  <si>
    <t>SOLAR BANCO S.A.E.C.A.</t>
  </si>
  <si>
    <t>INTERESES A PAGAR - IRE GENERAL</t>
  </si>
  <si>
    <t>TOTAL OTROS ACREEDORES - PROVEEDORES DEL EXTERIOR</t>
  </si>
  <si>
    <t>TOTAL OTROS PROVEEDORES</t>
  </si>
  <si>
    <t>ACREEDORES</t>
  </si>
  <si>
    <t>BANCO RIO S.A.E.C.A. PRESTAMO</t>
  </si>
  <si>
    <t>BANCO GNB PARAGUAY S.A.E.C.A. PRESTAMO</t>
  </si>
  <si>
    <t>BANCO RIO S.A.E.C.A. SOBREGIRO</t>
  </si>
  <si>
    <t>BANCO GNB PARAGUAY S.A.E.C.A. SOBREGIRO</t>
  </si>
  <si>
    <t>INTERESES SOBRE BONOS A PAGAR SERIA 4 G2</t>
  </si>
  <si>
    <t>RETENCION IDU</t>
  </si>
  <si>
    <t>BONOS EMITIDOS  A PAGAR  SERIE 4 G2 PYIAP04F8275</t>
  </si>
  <si>
    <t>PRESTAMO BCO. RIO S.A.E.C.A. GUARANIES  L/P</t>
  </si>
  <si>
    <t>PRESTAMO BCO. GNB PARAGUAY S.A.E.C.A. GUARANIES L/P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</si>
</sst>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[$$-540A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8"/>
      <name val="Calibri"/>
      <family val="2"/>
      <scheme val="minor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4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1" xfId="0" applyFont="1" applyBorder="1"/>
    <xf numFmtId="165" fontId="0" fillId="0" borderId="1" xfId="1" applyNumberFormat="1" applyFont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164" fontId="0" fillId="0" borderId="1" xfId="2" applyFont="1" applyBorder="1"/>
    <xf numFmtId="165" fontId="0" fillId="0" borderId="0" xfId="1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4" fontId="0" fillId="0" borderId="1" xfId="2" applyFont="1" applyBorder="1" applyAlignment="1">
      <alignment horizontal="center"/>
    </xf>
    <xf numFmtId="0" fontId="0" fillId="0" borderId="0" xfId="0" applyAlignment="1">
      <alignment horizontal="center"/>
    </xf>
    <xf numFmtId="165" fontId="0" fillId="4" borderId="1" xfId="1" applyNumberFormat="1" applyFont="1" applyFill="1" applyBorder="1"/>
    <xf numFmtId="165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165" fontId="0" fillId="4" borderId="1" xfId="1" applyNumberFormat="1" applyFont="1" applyFill="1" applyBorder="1" applyAlignment="1">
      <alignment horizontal="center"/>
    </xf>
    <xf numFmtId="164" fontId="2" fillId="2" borderId="1" xfId="2" applyFont="1" applyFill="1" applyBorder="1"/>
    <xf numFmtId="49" fontId="7" fillId="0" borderId="0" xfId="0" applyNumberFormat="1" applyFont="1" applyAlignment="1">
      <alignment horizontal="left" vertical="center" wrapText="1" shrinkToFit="1"/>
    </xf>
    <xf numFmtId="0" fontId="8" fillId="0" borderId="0" xfId="0" applyFont="1" applyAlignment="1">
      <alignment horizontal="left" vertical="center" wrapText="1" shrinkToFit="1"/>
    </xf>
    <xf numFmtId="0" fontId="0" fillId="0" borderId="0" xfId="0" applyAlignment="1">
      <alignment horizontal="left"/>
    </xf>
    <xf numFmtId="0" fontId="9" fillId="4" borderId="0" xfId="0" applyFont="1" applyFill="1" applyAlignment="1">
      <alignment vertical="center" wrapText="1" shrinkToFit="1"/>
    </xf>
    <xf numFmtId="0" fontId="9" fillId="4" borderId="0" xfId="0" applyFont="1" applyFill="1" applyAlignment="1">
      <alignment horizontal="center" vertical="center" wrapText="1" shrinkToFit="1"/>
    </xf>
    <xf numFmtId="0" fontId="2" fillId="6" borderId="6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164" fontId="0" fillId="4" borderId="1" xfId="2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/>
    </xf>
    <xf numFmtId="0" fontId="2" fillId="6" borderId="7" xfId="0" applyFont="1" applyFill="1" applyBorder="1" applyAlignment="1">
      <alignment horizontal="center" vertical="center"/>
    </xf>
    <xf numFmtId="165" fontId="0" fillId="4" borderId="1" xfId="1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164" fontId="0" fillId="4" borderId="0" xfId="2" applyFont="1" applyFill="1" applyBorder="1" applyAlignment="1">
      <alignment vertical="center"/>
    </xf>
    <xf numFmtId="166" fontId="0" fillId="4" borderId="0" xfId="2" applyNumberFormat="1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5" fillId="0" borderId="0" xfId="0" applyFont="1"/>
    <xf numFmtId="0" fontId="0" fillId="0" borderId="9" xfId="0" applyBorder="1"/>
    <xf numFmtId="0" fontId="4" fillId="5" borderId="7" xfId="0" applyFont="1" applyFill="1" applyBorder="1"/>
    <xf numFmtId="0" fontId="4" fillId="5" borderId="7" xfId="0" applyFont="1" applyFill="1" applyBorder="1" applyAlignment="1">
      <alignment horizontal="center"/>
    </xf>
    <xf numFmtId="14" fontId="4" fillId="5" borderId="8" xfId="0" applyNumberFormat="1" applyFont="1" applyFill="1" applyBorder="1"/>
    <xf numFmtId="0" fontId="0" fillId="4" borderId="14" xfId="0" applyFill="1" applyBorder="1" applyAlignment="1">
      <alignment vertical="center"/>
    </xf>
    <xf numFmtId="14" fontId="0" fillId="4" borderId="14" xfId="0" applyNumberForma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165" fontId="0" fillId="4" borderId="14" xfId="1" applyNumberFormat="1" applyFont="1" applyFill="1" applyBorder="1" applyAlignment="1">
      <alignment horizontal="center" vertical="center"/>
    </xf>
    <xf numFmtId="164" fontId="2" fillId="6" borderId="17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165" fontId="0" fillId="4" borderId="4" xfId="1" applyNumberFormat="1" applyFont="1" applyFill="1" applyBorder="1" applyAlignment="1">
      <alignment horizontal="center"/>
    </xf>
    <xf numFmtId="0" fontId="0" fillId="0" borderId="19" xfId="0" applyBorder="1"/>
    <xf numFmtId="165" fontId="0" fillId="0" borderId="4" xfId="1" applyNumberFormat="1" applyFont="1" applyBorder="1"/>
    <xf numFmtId="164" fontId="0" fillId="4" borderId="1" xfId="2" applyFont="1" applyFill="1" applyBorder="1"/>
    <xf numFmtId="164" fontId="0" fillId="4" borderId="1" xfId="2" applyFont="1" applyFill="1" applyBorder="1" applyAlignment="1">
      <alignment horizontal="center"/>
    </xf>
    <xf numFmtId="165" fontId="2" fillId="7" borderId="1" xfId="1" applyNumberFormat="1" applyFont="1" applyFill="1" applyBorder="1"/>
    <xf numFmtId="165" fontId="0" fillId="7" borderId="1" xfId="1" applyNumberFormat="1" applyFont="1" applyFill="1" applyBorder="1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4" xfId="0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1" xfId="0" applyFill="1" applyBorder="1"/>
    <xf numFmtId="0" fontId="0" fillId="7" borderId="1" xfId="0" applyFill="1" applyBorder="1"/>
    <xf numFmtId="0" fontId="0" fillId="2" borderId="14" xfId="0" applyFill="1" applyBorder="1"/>
    <xf numFmtId="0" fontId="2" fillId="0" borderId="2" xfId="0" applyFont="1" applyBorder="1"/>
    <xf numFmtId="0" fontId="0" fillId="4" borderId="14" xfId="0" applyFill="1" applyBorder="1"/>
    <xf numFmtId="0" fontId="0" fillId="4" borderId="11" xfId="0" applyFill="1" applyBorder="1"/>
    <xf numFmtId="14" fontId="0" fillId="4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2" fillId="4" borderId="1" xfId="0" applyFont="1" applyFill="1" applyBorder="1"/>
    <xf numFmtId="0" fontId="12" fillId="0" borderId="1" xfId="0" applyFont="1" applyBorder="1" applyAlignment="1">
      <alignment horizontal="center"/>
    </xf>
    <xf numFmtId="165" fontId="0" fillId="4" borderId="1" xfId="0" applyNumberFormat="1" applyFill="1" applyBorder="1"/>
    <xf numFmtId="165" fontId="0" fillId="0" borderId="1" xfId="0" applyNumberFormat="1" applyBorder="1"/>
    <xf numFmtId="164" fontId="0" fillId="4" borderId="1" xfId="0" applyNumberFormat="1" applyFill="1" applyBorder="1"/>
    <xf numFmtId="14" fontId="0" fillId="0" borderId="1" xfId="0" applyNumberFormat="1" applyBorder="1" applyAlignment="1">
      <alignment horizontal="center"/>
    </xf>
    <xf numFmtId="164" fontId="0" fillId="0" borderId="1" xfId="0" applyNumberFormat="1" applyBorder="1"/>
    <xf numFmtId="165" fontId="0" fillId="2" borderId="1" xfId="1" applyNumberFormat="1" applyFont="1" applyFill="1" applyBorder="1"/>
    <xf numFmtId="165" fontId="0" fillId="2" borderId="1" xfId="1" applyNumberFormat="1" applyFont="1" applyFill="1" applyBorder="1" applyAlignment="1">
      <alignment horizontal="center"/>
    </xf>
    <xf numFmtId="0" fontId="2" fillId="7" borderId="1" xfId="0" applyFont="1" applyFill="1" applyBorder="1"/>
    <xf numFmtId="165" fontId="0" fillId="4" borderId="4" xfId="1" applyNumberFormat="1" applyFont="1" applyFill="1" applyBorder="1"/>
    <xf numFmtId="0" fontId="2" fillId="2" borderId="14" xfId="0" applyFont="1" applyFill="1" applyBorder="1"/>
    <xf numFmtId="0" fontId="0" fillId="4" borderId="10" xfId="0" applyFill="1" applyBorder="1"/>
    <xf numFmtId="0" fontId="0" fillId="4" borderId="18" xfId="0" applyFill="1" applyBorder="1"/>
    <xf numFmtId="0" fontId="0" fillId="4" borderId="19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" fillId="0" borderId="2" xfId="0" applyFont="1" applyBorder="1"/>
    <xf numFmtId="165" fontId="2" fillId="2" borderId="4" xfId="1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12" fillId="0" borderId="9" xfId="0" applyFont="1" applyBorder="1"/>
    <xf numFmtId="0" fontId="4" fillId="0" borderId="9" xfId="0" applyFont="1" applyBorder="1"/>
    <xf numFmtId="0" fontId="11" fillId="2" borderId="1" xfId="0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horizontal="center" vertical="center"/>
    </xf>
    <xf numFmtId="14" fontId="2" fillId="4" borderId="4" xfId="0" applyNumberFormat="1" applyFont="1" applyFill="1" applyBorder="1" applyAlignment="1">
      <alignment horizontal="center"/>
    </xf>
    <xf numFmtId="0" fontId="4" fillId="5" borderId="12" xfId="0" applyFont="1" applyFill="1" applyBorder="1"/>
    <xf numFmtId="0" fontId="4" fillId="5" borderId="13" xfId="0" applyFont="1" applyFill="1" applyBorder="1"/>
    <xf numFmtId="165" fontId="13" fillId="2" borderId="4" xfId="0" applyNumberFormat="1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2" fillId="0" borderId="3" xfId="0" applyFont="1" applyBorder="1"/>
    <xf numFmtId="0" fontId="11" fillId="2" borderId="14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vertical="center"/>
    </xf>
    <xf numFmtId="0" fontId="13" fillId="3" borderId="23" xfId="0" applyFont="1" applyFill="1" applyBorder="1" applyAlignment="1">
      <alignment vertical="center"/>
    </xf>
    <xf numFmtId="165" fontId="13" fillId="3" borderId="23" xfId="1" applyNumberFormat="1" applyFont="1" applyFill="1" applyBorder="1" applyAlignment="1">
      <alignment vertical="center"/>
    </xf>
    <xf numFmtId="165" fontId="13" fillId="3" borderId="23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165" fontId="0" fillId="0" borderId="0" xfId="1" applyNumberFormat="1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 shrinkToFit="1"/>
    </xf>
    <xf numFmtId="0" fontId="8" fillId="0" borderId="0" xfId="0" applyFont="1" applyAlignment="1">
      <alignment horizontal="left" vertical="center" wrapText="1" shrinkToFit="1"/>
    </xf>
    <xf numFmtId="0" fontId="9" fillId="4" borderId="0" xfId="0" applyFont="1" applyFill="1" applyAlignment="1">
      <alignment horizontal="center" vertical="center" wrapText="1" shrinkToFit="1"/>
    </xf>
    <xf numFmtId="0" fontId="2" fillId="6" borderId="5" xfId="0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left" vertic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922020</xdr:colOff>
      <xdr:row>0</xdr:row>
      <xdr:rowOff>156330</xdr:rowOff>
    </xdr:from>
    <xdr:ext cx="1531620" cy="674833"/>
    <xdr:pic>
      <xdr:nvPicPr>
        <xdr:cNvPr id="2" name="Imagen 1">
          <a:extLst>
            <a:ext uri="{FF2B5EF4-FFF2-40B4-BE49-F238E27FC236}">
              <a16:creationId xmlns:a16="http://schemas.microsoft.com/office/drawing/2014/main" id="{D788F086-596F-4F4E-AF81-ACD39572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156330"/>
          <a:ext cx="1531620" cy="674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601980</xdr:colOff>
      <xdr:row>1</xdr:row>
      <xdr:rowOff>30480</xdr:rowOff>
    </xdr:from>
    <xdr:ext cx="2491740" cy="1097863"/>
    <xdr:pic>
      <xdr:nvPicPr>
        <xdr:cNvPr id="3" name="Imagen 2">
          <a:extLst>
            <a:ext uri="{FF2B5EF4-FFF2-40B4-BE49-F238E27FC236}">
              <a16:creationId xmlns:a16="http://schemas.microsoft.com/office/drawing/2014/main" id="{DB6703C2-D967-4EA4-A22D-8B76051B7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" y="213360"/>
          <a:ext cx="2491740" cy="1097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92"/>
  <sheetViews>
    <sheetView tabSelected="1" topLeftCell="A76" workbookViewId="0">
      <selection activeCell="G79" sqref="G79"/>
    </sheetView>
  </sheetViews>
  <sheetFormatPr baseColWidth="10" defaultRowHeight="14.4" x14ac:dyDescent="0.3"/>
  <cols>
    <col min="4" max="4" width="27.6640625" customWidth="1"/>
    <col min="5" max="5" width="19.33203125" bestFit="1" customWidth="1"/>
    <col min="6" max="6" width="18.109375" style="13" customWidth="1"/>
    <col min="7" max="7" width="18.33203125" style="13" customWidth="1"/>
    <col min="8" max="8" width="21.5546875" customWidth="1"/>
    <col min="10" max="10" width="14.6640625" customWidth="1"/>
  </cols>
  <sheetData>
    <row r="4" spans="2:9" ht="17.399999999999999" x14ac:dyDescent="0.45">
      <c r="B4" s="44" t="s">
        <v>52</v>
      </c>
    </row>
    <row r="5" spans="2:9" ht="15" thickBot="1" x14ac:dyDescent="0.35"/>
    <row r="6" spans="2:9" ht="16.2" thickBot="1" x14ac:dyDescent="0.35">
      <c r="B6" s="113" t="s">
        <v>0</v>
      </c>
      <c r="C6" s="114" t="s">
        <v>27</v>
      </c>
      <c r="D6" s="114"/>
      <c r="E6" s="46"/>
      <c r="F6" s="47"/>
      <c r="G6" s="47"/>
      <c r="H6" s="48">
        <v>45565</v>
      </c>
      <c r="I6" s="2"/>
    </row>
    <row r="7" spans="2:9" x14ac:dyDescent="0.3">
      <c r="B7" s="54"/>
      <c r="C7" s="55"/>
      <c r="D7" s="56"/>
      <c r="E7" s="58"/>
      <c r="F7" s="35"/>
      <c r="G7" s="35"/>
      <c r="H7" s="45"/>
    </row>
    <row r="8" spans="2:9" x14ac:dyDescent="0.3">
      <c r="B8" s="99"/>
      <c r="C8" s="100"/>
      <c r="D8" s="101"/>
      <c r="E8" s="112">
        <v>45565</v>
      </c>
      <c r="F8" s="9" t="s">
        <v>40</v>
      </c>
      <c r="G8" s="9" t="s">
        <v>41</v>
      </c>
      <c r="H8" s="19">
        <v>45199</v>
      </c>
    </row>
    <row r="9" spans="2:9" s="29" customFormat="1" ht="19.95" customHeight="1" x14ac:dyDescent="0.3">
      <c r="B9" s="116" t="s">
        <v>1</v>
      </c>
      <c r="C9" s="117"/>
      <c r="D9" s="118"/>
      <c r="E9" s="115">
        <f>+E48</f>
        <v>22908279972</v>
      </c>
      <c r="F9" s="111"/>
      <c r="G9" s="111"/>
      <c r="H9" s="110">
        <f>+H48</f>
        <v>7815189458</v>
      </c>
    </row>
    <row r="10" spans="2:9" ht="15" customHeight="1" x14ac:dyDescent="0.3">
      <c r="B10" s="102" t="s">
        <v>2</v>
      </c>
      <c r="C10" s="119"/>
      <c r="D10" s="56"/>
      <c r="E10" s="56"/>
      <c r="F10" s="67"/>
      <c r="G10" s="67"/>
      <c r="H10" s="64"/>
    </row>
    <row r="11" spans="2:9" ht="15" customHeight="1" x14ac:dyDescent="0.3">
      <c r="B11" s="132" t="s">
        <v>7</v>
      </c>
      <c r="C11" s="133"/>
      <c r="D11" s="134"/>
      <c r="E11" s="14">
        <v>522446400</v>
      </c>
      <c r="F11" s="71"/>
      <c r="G11" s="71"/>
      <c r="H11" s="64"/>
    </row>
    <row r="12" spans="2:9" ht="15" customHeight="1" x14ac:dyDescent="0.3">
      <c r="B12" s="5" t="s">
        <v>4</v>
      </c>
      <c r="C12" s="5"/>
      <c r="D12" s="5"/>
      <c r="E12" s="6">
        <f>+E11</f>
        <v>522446400</v>
      </c>
      <c r="F12" s="11"/>
      <c r="G12" s="11"/>
      <c r="H12" s="6"/>
    </row>
    <row r="13" spans="2:9" ht="15" customHeight="1" x14ac:dyDescent="0.3">
      <c r="B13" s="129"/>
      <c r="C13" s="130"/>
      <c r="D13" s="131"/>
      <c r="E13" s="4"/>
      <c r="F13" s="10"/>
      <c r="G13" s="10"/>
      <c r="H13" s="4"/>
    </row>
    <row r="14" spans="2:9" ht="15" customHeight="1" x14ac:dyDescent="0.3">
      <c r="B14" s="66" t="s">
        <v>5</v>
      </c>
      <c r="C14" s="72"/>
      <c r="D14" s="72"/>
      <c r="E14" s="64"/>
      <c r="F14" s="67"/>
      <c r="G14" s="67"/>
      <c r="H14" s="64"/>
    </row>
    <row r="15" spans="2:9" ht="15" customHeight="1" x14ac:dyDescent="0.3">
      <c r="B15" s="54" t="s">
        <v>6</v>
      </c>
      <c r="C15" s="54"/>
      <c r="D15" s="56"/>
      <c r="E15" s="94">
        <v>1925971152</v>
      </c>
      <c r="F15" s="10" t="s">
        <v>42</v>
      </c>
      <c r="G15" s="10" t="s">
        <v>43</v>
      </c>
      <c r="H15" s="14">
        <v>662358398</v>
      </c>
    </row>
    <row r="16" spans="2:9" ht="15" customHeight="1" x14ac:dyDescent="0.3">
      <c r="B16" s="64" t="s">
        <v>5</v>
      </c>
      <c r="C16" s="45"/>
      <c r="D16" s="45"/>
      <c r="E16" s="14">
        <v>672454429</v>
      </c>
      <c r="F16" s="10" t="s">
        <v>42</v>
      </c>
      <c r="G16" s="10" t="s">
        <v>43</v>
      </c>
      <c r="H16" s="14">
        <v>6698565946</v>
      </c>
      <c r="I16" s="1"/>
    </row>
    <row r="17" spans="2:9" ht="15" customHeight="1" x14ac:dyDescent="0.3">
      <c r="B17" s="64" t="s">
        <v>3</v>
      </c>
      <c r="C17" s="64"/>
      <c r="D17" s="64"/>
      <c r="E17" s="14">
        <v>1009905693</v>
      </c>
      <c r="F17" s="10"/>
      <c r="G17" s="10"/>
      <c r="H17" s="14">
        <v>0</v>
      </c>
      <c r="I17" s="1"/>
    </row>
    <row r="18" spans="2:9" ht="15" customHeight="1" x14ac:dyDescent="0.3">
      <c r="B18" s="95" t="s">
        <v>10</v>
      </c>
      <c r="C18" s="78"/>
      <c r="D18" s="78"/>
      <c r="E18" s="6">
        <f>SUM(E15:E17)</f>
        <v>3608331274</v>
      </c>
      <c r="F18" s="92"/>
      <c r="G18" s="92"/>
      <c r="H18" s="6">
        <f>SUM(H15:H17)</f>
        <v>7360924344</v>
      </c>
      <c r="I18" s="1"/>
    </row>
    <row r="19" spans="2:9" ht="15" customHeight="1" x14ac:dyDescent="0.3">
      <c r="B19" s="54"/>
      <c r="C19" s="55"/>
      <c r="D19" s="56"/>
      <c r="E19" s="59"/>
      <c r="F19" s="10"/>
      <c r="G19" s="10"/>
      <c r="H19" s="4"/>
      <c r="I19" s="1"/>
    </row>
    <row r="20" spans="2:9" ht="15" customHeight="1" x14ac:dyDescent="0.3">
      <c r="B20" s="102" t="s">
        <v>8</v>
      </c>
      <c r="C20" s="55"/>
      <c r="D20" s="56"/>
      <c r="E20" s="94"/>
      <c r="F20" s="20"/>
      <c r="G20" s="20"/>
      <c r="H20" s="14"/>
      <c r="I20" s="1"/>
    </row>
    <row r="21" spans="2:9" ht="15" customHeight="1" x14ac:dyDescent="0.3">
      <c r="B21" s="96" t="s">
        <v>99</v>
      </c>
      <c r="C21" s="97"/>
      <c r="D21" s="98"/>
      <c r="E21" s="57" t="s">
        <v>98</v>
      </c>
      <c r="F21" s="20"/>
      <c r="G21" s="20"/>
      <c r="H21" s="14">
        <v>12889582</v>
      </c>
      <c r="I21" s="1"/>
    </row>
    <row r="22" spans="2:9" ht="15" customHeight="1" x14ac:dyDescent="0.3">
      <c r="B22" s="45" t="s">
        <v>104</v>
      </c>
      <c r="C22" s="45"/>
      <c r="D22" s="45"/>
      <c r="E22" s="14">
        <v>3670741618</v>
      </c>
      <c r="F22" s="20"/>
      <c r="G22" s="20"/>
      <c r="H22" s="14">
        <v>0</v>
      </c>
      <c r="I22" s="1"/>
    </row>
    <row r="23" spans="2:9" ht="15" customHeight="1" x14ac:dyDescent="0.3">
      <c r="B23" s="64" t="s">
        <v>105</v>
      </c>
      <c r="C23" s="76"/>
      <c r="D23" s="76"/>
      <c r="E23" s="14">
        <v>416073399</v>
      </c>
      <c r="F23" s="20"/>
      <c r="G23" s="20"/>
      <c r="H23" s="14">
        <v>0</v>
      </c>
      <c r="I23" s="1"/>
    </row>
    <row r="24" spans="2:9" ht="15" customHeight="1" x14ac:dyDescent="0.3">
      <c r="B24" s="64" t="s">
        <v>106</v>
      </c>
      <c r="C24" s="76"/>
      <c r="D24" s="76"/>
      <c r="E24" s="14">
        <v>1185646428</v>
      </c>
      <c r="F24" s="20"/>
      <c r="G24" s="20"/>
      <c r="H24" s="14">
        <v>0</v>
      </c>
      <c r="I24" s="1"/>
    </row>
    <row r="25" spans="2:9" ht="15" customHeight="1" x14ac:dyDescent="0.3">
      <c r="B25" s="64" t="s">
        <v>107</v>
      </c>
      <c r="C25" s="76"/>
      <c r="D25" s="76"/>
      <c r="E25" s="20">
        <v>101061836</v>
      </c>
      <c r="F25" s="20"/>
      <c r="G25" s="20"/>
      <c r="H25" s="14">
        <v>0</v>
      </c>
      <c r="I25" s="1"/>
    </row>
    <row r="26" spans="2:9" ht="15" customHeight="1" x14ac:dyDescent="0.3">
      <c r="B26" s="76" t="s">
        <v>9</v>
      </c>
      <c r="C26" s="76"/>
      <c r="D26" s="76"/>
      <c r="E26" s="14">
        <v>11055010000</v>
      </c>
      <c r="F26" s="20"/>
      <c r="G26" s="20"/>
      <c r="H26" s="14">
        <v>0</v>
      </c>
      <c r="I26" s="1"/>
    </row>
    <row r="27" spans="2:9" ht="15" customHeight="1" x14ac:dyDescent="0.3">
      <c r="B27" s="5" t="s">
        <v>10</v>
      </c>
      <c r="C27" s="5"/>
      <c r="D27" s="5"/>
      <c r="E27" s="6">
        <f>SUM(E21:E26)</f>
        <v>16428533281</v>
      </c>
      <c r="F27" s="11"/>
      <c r="G27" s="11"/>
      <c r="H27" s="6">
        <f>SUM(H21:H26)</f>
        <v>12889582</v>
      </c>
      <c r="I27" s="1"/>
    </row>
    <row r="28" spans="2:9" ht="15" customHeight="1" x14ac:dyDescent="0.3">
      <c r="B28" s="129"/>
      <c r="C28" s="130"/>
      <c r="D28" s="131"/>
      <c r="E28" s="4"/>
      <c r="F28" s="10"/>
      <c r="G28" s="10"/>
      <c r="H28" s="14"/>
      <c r="I28" s="1"/>
    </row>
    <row r="29" spans="2:9" ht="15" customHeight="1" x14ac:dyDescent="0.3">
      <c r="B29" s="93" t="s">
        <v>32</v>
      </c>
      <c r="C29" s="77"/>
      <c r="D29" s="77"/>
      <c r="E29" s="62">
        <f>SUM(E30:E38)</f>
        <v>1911460520</v>
      </c>
      <c r="F29" s="62"/>
      <c r="G29" s="62"/>
      <c r="H29" s="63"/>
      <c r="I29" s="1"/>
    </row>
    <row r="30" spans="2:9" ht="15" customHeight="1" x14ac:dyDescent="0.3">
      <c r="B30" s="64" t="s">
        <v>33</v>
      </c>
      <c r="C30" s="64"/>
      <c r="D30" s="64"/>
      <c r="E30" s="14">
        <v>60593534</v>
      </c>
      <c r="F30" s="10"/>
      <c r="G30" s="10"/>
      <c r="H30" s="4">
        <v>0</v>
      </c>
      <c r="I30" s="1"/>
    </row>
    <row r="31" spans="2:9" ht="15" customHeight="1" x14ac:dyDescent="0.3">
      <c r="B31" s="64" t="s">
        <v>34</v>
      </c>
      <c r="C31" s="64"/>
      <c r="D31" s="64"/>
      <c r="E31" s="14">
        <v>15557260</v>
      </c>
      <c r="F31" s="10"/>
      <c r="G31" s="10"/>
      <c r="H31" s="4">
        <v>0</v>
      </c>
      <c r="I31" s="1"/>
    </row>
    <row r="32" spans="2:9" ht="15" customHeight="1" x14ac:dyDescent="0.3">
      <c r="B32" s="64" t="s">
        <v>35</v>
      </c>
      <c r="C32" s="64"/>
      <c r="D32" s="64"/>
      <c r="E32" s="14">
        <v>137063452</v>
      </c>
      <c r="F32" s="10"/>
      <c r="G32" s="10"/>
      <c r="H32" s="4">
        <v>0</v>
      </c>
      <c r="I32" s="1"/>
    </row>
    <row r="33" spans="2:10" ht="15" customHeight="1" x14ac:dyDescent="0.3">
      <c r="B33" s="64" t="s">
        <v>38</v>
      </c>
      <c r="C33" s="64"/>
      <c r="D33" s="64"/>
      <c r="E33" s="14">
        <v>299178082</v>
      </c>
      <c r="F33" s="10"/>
      <c r="G33" s="10"/>
      <c r="H33" s="4">
        <v>0</v>
      </c>
      <c r="I33" s="1"/>
    </row>
    <row r="34" spans="2:10" ht="15" customHeight="1" x14ac:dyDescent="0.3">
      <c r="B34" s="64" t="s">
        <v>39</v>
      </c>
      <c r="C34" s="64"/>
      <c r="D34" s="64"/>
      <c r="E34" s="14">
        <v>464174795</v>
      </c>
      <c r="F34" s="10"/>
      <c r="G34" s="10"/>
      <c r="H34" s="4">
        <v>0</v>
      </c>
      <c r="I34" s="1"/>
    </row>
    <row r="35" spans="2:10" ht="15" customHeight="1" x14ac:dyDescent="0.3">
      <c r="B35" s="64" t="s">
        <v>46</v>
      </c>
      <c r="C35" s="64"/>
      <c r="D35" s="64"/>
      <c r="E35" s="14">
        <v>300175343</v>
      </c>
      <c r="F35" s="10"/>
      <c r="G35" s="10"/>
      <c r="H35" s="4">
        <v>0</v>
      </c>
      <c r="I35" s="1"/>
    </row>
    <row r="36" spans="2:10" ht="15" customHeight="1" x14ac:dyDescent="0.3">
      <c r="B36" s="64" t="s">
        <v>48</v>
      </c>
      <c r="C36" s="64"/>
      <c r="D36" s="64"/>
      <c r="E36" s="14">
        <v>53612712</v>
      </c>
      <c r="F36" s="10"/>
      <c r="G36" s="10"/>
      <c r="H36" s="4">
        <v>0</v>
      </c>
      <c r="I36" s="1"/>
    </row>
    <row r="37" spans="2:10" ht="15" customHeight="1" x14ac:dyDescent="0.3">
      <c r="B37" s="64" t="s">
        <v>50</v>
      </c>
      <c r="C37" s="64"/>
      <c r="D37" s="64"/>
      <c r="E37" s="14">
        <v>433808219</v>
      </c>
      <c r="F37" s="10"/>
      <c r="G37" s="10"/>
      <c r="H37" s="4">
        <v>0</v>
      </c>
      <c r="I37" s="1"/>
    </row>
    <row r="38" spans="2:10" ht="15" customHeight="1" x14ac:dyDescent="0.3">
      <c r="B38" s="64" t="s">
        <v>108</v>
      </c>
      <c r="C38" s="64"/>
      <c r="D38" s="64"/>
      <c r="E38" s="14">
        <v>147297123</v>
      </c>
      <c r="F38" s="10"/>
      <c r="G38" s="10"/>
      <c r="H38" s="4"/>
      <c r="I38" s="1"/>
    </row>
    <row r="39" spans="2:10" ht="15" customHeight="1" x14ac:dyDescent="0.3">
      <c r="B39" s="5" t="s">
        <v>25</v>
      </c>
      <c r="C39" s="78"/>
      <c r="D39" s="78"/>
      <c r="E39" s="6">
        <f>+E27+E29</f>
        <v>18339993801</v>
      </c>
      <c r="F39" s="92"/>
      <c r="G39" s="92"/>
      <c r="H39" s="92" t="s">
        <v>98</v>
      </c>
      <c r="I39" s="1"/>
    </row>
    <row r="40" spans="2:10" ht="15" customHeight="1" x14ac:dyDescent="0.3">
      <c r="B40" s="79" t="s">
        <v>13</v>
      </c>
      <c r="C40" s="54"/>
      <c r="D40" s="56"/>
      <c r="E40" s="59"/>
      <c r="F40" s="10"/>
      <c r="G40" s="10"/>
      <c r="H40" s="4"/>
      <c r="I40" s="1"/>
    </row>
    <row r="41" spans="2:10" ht="15" customHeight="1" x14ac:dyDescent="0.3">
      <c r="B41" s="80" t="s">
        <v>47</v>
      </c>
      <c r="C41" s="81"/>
      <c r="D41" s="81"/>
      <c r="E41" s="14">
        <v>256781312</v>
      </c>
      <c r="F41" s="20"/>
      <c r="G41" s="82">
        <v>45527</v>
      </c>
      <c r="H41" s="14">
        <v>296968738</v>
      </c>
    </row>
    <row r="42" spans="2:10" ht="15" customHeight="1" x14ac:dyDescent="0.3">
      <c r="B42" s="73" t="s">
        <v>100</v>
      </c>
      <c r="C42" s="74"/>
      <c r="D42" s="75"/>
      <c r="E42" s="57" t="s">
        <v>98</v>
      </c>
      <c r="F42" s="20"/>
      <c r="G42" s="82"/>
      <c r="H42" s="14">
        <v>81775047</v>
      </c>
    </row>
    <row r="43" spans="2:10" ht="15" customHeight="1" x14ac:dyDescent="0.3">
      <c r="B43" s="99" t="s">
        <v>109</v>
      </c>
      <c r="C43" s="100"/>
      <c r="D43" s="101"/>
      <c r="E43" s="57">
        <v>36139767</v>
      </c>
      <c r="F43" s="20"/>
      <c r="G43" s="20"/>
      <c r="H43" s="14">
        <v>0</v>
      </c>
    </row>
    <row r="44" spans="2:10" ht="15" customHeight="1" x14ac:dyDescent="0.3">
      <c r="B44" s="104" t="s">
        <v>14</v>
      </c>
      <c r="C44" s="105"/>
      <c r="D44" s="106"/>
      <c r="E44" s="103">
        <f>SUM(E41:E43)</f>
        <v>292921079</v>
      </c>
      <c r="F44" s="11"/>
      <c r="G44" s="11"/>
      <c r="H44" s="6">
        <f>SUM(H41:H43)</f>
        <v>378743785</v>
      </c>
    </row>
    <row r="45" spans="2:10" ht="15" customHeight="1" x14ac:dyDescent="0.3">
      <c r="B45" s="45" t="s">
        <v>15</v>
      </c>
      <c r="C45" s="45"/>
      <c r="D45" s="45"/>
      <c r="E45" s="4"/>
      <c r="F45" s="10"/>
      <c r="G45" s="10"/>
      <c r="H45" s="4"/>
    </row>
    <row r="46" spans="2:10" ht="15" customHeight="1" x14ac:dyDescent="0.3">
      <c r="B46" s="64" t="s">
        <v>16</v>
      </c>
      <c r="C46" s="64"/>
      <c r="D46" s="64"/>
      <c r="E46" s="14">
        <v>144587418</v>
      </c>
      <c r="F46" s="20"/>
      <c r="G46" s="20"/>
      <c r="H46" s="14">
        <v>62631747</v>
      </c>
    </row>
    <row r="47" spans="2:10" ht="15" customHeight="1" x14ac:dyDescent="0.3">
      <c r="B47" s="5" t="s">
        <v>24</v>
      </c>
      <c r="C47" s="65"/>
      <c r="D47" s="65"/>
      <c r="E47" s="6">
        <f>SUM(E46)</f>
        <v>144587418</v>
      </c>
      <c r="F47" s="92"/>
      <c r="G47" s="92"/>
      <c r="H47" s="6">
        <f>SUM(H46)</f>
        <v>62631747</v>
      </c>
    </row>
    <row r="48" spans="2:10" s="29" customFormat="1" ht="19.95" customHeight="1" x14ac:dyDescent="0.3">
      <c r="B48" s="120" t="s">
        <v>11</v>
      </c>
      <c r="C48" s="121"/>
      <c r="D48" s="121"/>
      <c r="E48" s="122">
        <f>+E18+E39+E44+E47+E12</f>
        <v>22908279972</v>
      </c>
      <c r="F48" s="111"/>
      <c r="G48" s="111"/>
      <c r="H48" s="122">
        <f>+H47+H44+H18+H27</f>
        <v>7815189458</v>
      </c>
      <c r="J48" s="42"/>
    </row>
    <row r="49" spans="2:10" ht="15" customHeight="1" x14ac:dyDescent="0.3">
      <c r="B49" s="54"/>
      <c r="C49" s="55"/>
      <c r="D49" s="56"/>
      <c r="E49" s="56"/>
      <c r="F49" s="83"/>
      <c r="G49" s="67"/>
      <c r="H49" s="64"/>
    </row>
    <row r="50" spans="2:10" ht="15" customHeight="1" x14ac:dyDescent="0.3">
      <c r="B50" s="108" t="s">
        <v>12</v>
      </c>
      <c r="C50" s="107"/>
      <c r="D50" s="107"/>
      <c r="E50" s="84"/>
      <c r="F50" s="85"/>
      <c r="G50" s="85"/>
      <c r="H50" s="64"/>
    </row>
    <row r="51" spans="2:10" ht="15" customHeight="1" x14ac:dyDescent="0.3">
      <c r="B51" s="64" t="s">
        <v>111</v>
      </c>
      <c r="C51" s="64"/>
      <c r="D51" s="64"/>
      <c r="E51" s="86">
        <v>58040000077</v>
      </c>
      <c r="F51" s="87"/>
      <c r="G51" s="67"/>
      <c r="H51" s="88">
        <v>0</v>
      </c>
    </row>
    <row r="52" spans="2:10" ht="15" customHeight="1" x14ac:dyDescent="0.3">
      <c r="B52" s="64" t="s">
        <v>112</v>
      </c>
      <c r="C52" s="64"/>
      <c r="D52" s="64"/>
      <c r="E52" s="86">
        <v>4019489041</v>
      </c>
      <c r="F52" s="87"/>
      <c r="G52" s="67"/>
      <c r="H52" s="88">
        <v>0</v>
      </c>
    </row>
    <row r="53" spans="2:10" ht="15" customHeight="1" x14ac:dyDescent="0.3">
      <c r="B53" s="135" t="s">
        <v>31</v>
      </c>
      <c r="C53" s="136"/>
      <c r="D53" s="137"/>
      <c r="E53" s="60"/>
      <c r="F53" s="12"/>
      <c r="G53" s="12"/>
      <c r="H53" s="88"/>
    </row>
    <row r="54" spans="2:10" ht="15" customHeight="1" x14ac:dyDescent="0.3">
      <c r="B54" s="64" t="s">
        <v>28</v>
      </c>
      <c r="C54" s="64"/>
      <c r="D54" s="64"/>
      <c r="E54" s="60">
        <v>434000000</v>
      </c>
      <c r="F54" s="10" t="s">
        <v>42</v>
      </c>
      <c r="G54" s="89">
        <v>46177</v>
      </c>
      <c r="H54" s="60">
        <v>434000000</v>
      </c>
    </row>
    <row r="55" spans="2:10" ht="15" customHeight="1" x14ac:dyDescent="0.3">
      <c r="B55" s="64" t="s">
        <v>29</v>
      </c>
      <c r="C55" s="64"/>
      <c r="D55" s="64"/>
      <c r="E55" s="60">
        <v>104000000</v>
      </c>
      <c r="F55" s="10" t="s">
        <v>42</v>
      </c>
      <c r="G55" s="89">
        <v>46545</v>
      </c>
      <c r="H55" s="60">
        <v>104000000</v>
      </c>
    </row>
    <row r="56" spans="2:10" ht="15" customHeight="1" x14ac:dyDescent="0.3">
      <c r="B56" s="64" t="s">
        <v>30</v>
      </c>
      <c r="C56" s="64"/>
      <c r="D56" s="64"/>
      <c r="E56" s="60">
        <v>859000000</v>
      </c>
      <c r="F56" s="10" t="s">
        <v>42</v>
      </c>
      <c r="G56" s="89">
        <v>46910</v>
      </c>
      <c r="H56" s="60">
        <v>859000000</v>
      </c>
    </row>
    <row r="57" spans="2:10" ht="15" customHeight="1" x14ac:dyDescent="0.3">
      <c r="B57" s="138" t="s">
        <v>36</v>
      </c>
      <c r="C57" s="139"/>
      <c r="D57" s="140"/>
      <c r="E57" s="60">
        <v>2000000000</v>
      </c>
      <c r="F57" s="10" t="s">
        <v>42</v>
      </c>
      <c r="G57" s="89">
        <v>46946</v>
      </c>
      <c r="H57" s="88">
        <v>2000000000</v>
      </c>
    </row>
    <row r="58" spans="2:10" ht="15" customHeight="1" x14ac:dyDescent="0.3">
      <c r="B58" s="138" t="s">
        <v>37</v>
      </c>
      <c r="C58" s="139"/>
      <c r="D58" s="140"/>
      <c r="E58" s="60">
        <v>3103000000</v>
      </c>
      <c r="F58" s="10" t="s">
        <v>42</v>
      </c>
      <c r="G58" s="89">
        <v>46988</v>
      </c>
      <c r="H58" s="88">
        <v>2403000000</v>
      </c>
      <c r="J58" s="15"/>
    </row>
    <row r="59" spans="2:10" ht="15" customHeight="1" x14ac:dyDescent="0.3">
      <c r="B59" s="68" t="s">
        <v>44</v>
      </c>
      <c r="C59" s="69"/>
      <c r="D59" s="70"/>
      <c r="E59" s="60">
        <v>2150000000</v>
      </c>
      <c r="F59" s="10" t="s">
        <v>42</v>
      </c>
      <c r="G59" s="89">
        <v>47470</v>
      </c>
      <c r="H59" s="88">
        <v>0</v>
      </c>
    </row>
    <row r="60" spans="2:10" ht="15" customHeight="1" x14ac:dyDescent="0.3">
      <c r="B60" s="68" t="s">
        <v>49</v>
      </c>
      <c r="C60" s="69"/>
      <c r="D60" s="70"/>
      <c r="E60" s="60">
        <v>384000000</v>
      </c>
      <c r="F60" s="10" t="s">
        <v>42</v>
      </c>
      <c r="G60" s="89">
        <v>47471</v>
      </c>
      <c r="H60" s="88">
        <v>0</v>
      </c>
    </row>
    <row r="61" spans="2:10" ht="15" customHeight="1" x14ac:dyDescent="0.3">
      <c r="B61" s="68" t="s">
        <v>51</v>
      </c>
      <c r="C61" s="69"/>
      <c r="D61" s="70"/>
      <c r="E61" s="60">
        <v>3000000000</v>
      </c>
      <c r="F61" s="10" t="s">
        <v>42</v>
      </c>
      <c r="G61" s="89">
        <v>47694</v>
      </c>
      <c r="H61" s="88">
        <v>0</v>
      </c>
    </row>
    <row r="62" spans="2:10" ht="15" customHeight="1" x14ac:dyDescent="0.3">
      <c r="B62" s="68" t="s">
        <v>110</v>
      </c>
      <c r="C62" s="69"/>
      <c r="D62" s="70"/>
      <c r="E62" s="60">
        <v>1047000000</v>
      </c>
      <c r="F62" s="10" t="s">
        <v>42</v>
      </c>
      <c r="G62" s="89">
        <v>47694</v>
      </c>
      <c r="H62" s="88">
        <v>0</v>
      </c>
    </row>
    <row r="63" spans="2:10" ht="15" customHeight="1" x14ac:dyDescent="0.3">
      <c r="B63" s="142"/>
      <c r="C63" s="143"/>
      <c r="D63" s="144"/>
      <c r="E63" s="21">
        <f>SUM(E54:E62)</f>
        <v>13081000000</v>
      </c>
      <c r="F63" s="91"/>
      <c r="G63" s="91"/>
      <c r="H63" s="21">
        <f>SUM(H54:H62)</f>
        <v>5800000000</v>
      </c>
    </row>
    <row r="64" spans="2:10" ht="15" customHeight="1" x14ac:dyDescent="0.3">
      <c r="B64" s="16"/>
      <c r="C64" s="17"/>
      <c r="D64" s="18"/>
      <c r="E64" s="7"/>
      <c r="F64" s="12"/>
      <c r="G64" s="12"/>
      <c r="H64" s="90"/>
    </row>
    <row r="65" spans="2:10" ht="15" customHeight="1" x14ac:dyDescent="0.3">
      <c r="B65" s="5" t="s">
        <v>32</v>
      </c>
      <c r="C65" s="65"/>
      <c r="D65" s="65"/>
      <c r="E65" s="21">
        <f>SUM(E66:E74)</f>
        <v>6862263591</v>
      </c>
      <c r="F65" s="21"/>
      <c r="G65" s="21"/>
      <c r="H65" s="21">
        <f>SUM(H66:H74)</f>
        <v>4104996874</v>
      </c>
    </row>
    <row r="66" spans="2:10" ht="15" customHeight="1" x14ac:dyDescent="0.3">
      <c r="B66" s="64" t="s">
        <v>33</v>
      </c>
      <c r="C66" s="64"/>
      <c r="D66" s="64"/>
      <c r="E66" s="60">
        <v>45944547</v>
      </c>
      <c r="F66" s="61"/>
      <c r="G66" s="82">
        <v>46177</v>
      </c>
      <c r="H66" s="60">
        <v>167131616</v>
      </c>
    </row>
    <row r="67" spans="2:10" ht="15" customHeight="1" x14ac:dyDescent="0.3">
      <c r="B67" s="64" t="s">
        <v>34</v>
      </c>
      <c r="C67" s="64"/>
      <c r="D67" s="64"/>
      <c r="E67" s="60">
        <v>27481644</v>
      </c>
      <c r="F67" s="61"/>
      <c r="G67" s="82">
        <v>46545</v>
      </c>
      <c r="H67" s="60">
        <v>58467945</v>
      </c>
    </row>
    <row r="68" spans="2:10" ht="15" customHeight="1" x14ac:dyDescent="0.3">
      <c r="B68" s="64" t="s">
        <v>35</v>
      </c>
      <c r="C68" s="64"/>
      <c r="D68" s="64"/>
      <c r="E68" s="14">
        <v>379560329</v>
      </c>
      <c r="F68" s="20"/>
      <c r="G68" s="82">
        <v>46910</v>
      </c>
      <c r="H68" s="14">
        <v>660541560</v>
      </c>
    </row>
    <row r="69" spans="2:10" ht="15" customHeight="1" x14ac:dyDescent="0.3">
      <c r="B69" s="64" t="s">
        <v>38</v>
      </c>
      <c r="C69" s="64"/>
      <c r="D69" s="64"/>
      <c r="E69" s="14">
        <v>851506852</v>
      </c>
      <c r="F69" s="20"/>
      <c r="G69" s="82">
        <v>46946</v>
      </c>
      <c r="H69" s="88">
        <v>1474520548</v>
      </c>
    </row>
    <row r="70" spans="2:10" ht="15" customHeight="1" x14ac:dyDescent="0.3">
      <c r="B70" s="64" t="s">
        <v>39</v>
      </c>
      <c r="C70" s="64"/>
      <c r="D70" s="64"/>
      <c r="E70" s="14">
        <v>1359369042</v>
      </c>
      <c r="F70" s="20"/>
      <c r="G70" s="82">
        <v>46988</v>
      </c>
      <c r="H70" s="88">
        <v>1744335205</v>
      </c>
    </row>
    <row r="71" spans="2:10" ht="15" customHeight="1" x14ac:dyDescent="0.3">
      <c r="B71" s="64" t="s">
        <v>46</v>
      </c>
      <c r="C71" s="64"/>
      <c r="D71" s="64"/>
      <c r="E71" s="14">
        <v>1280693150</v>
      </c>
      <c r="F71" s="20"/>
      <c r="G71" s="82">
        <v>47470</v>
      </c>
      <c r="H71" s="88">
        <v>0</v>
      </c>
    </row>
    <row r="72" spans="2:10" ht="15" customHeight="1" x14ac:dyDescent="0.3">
      <c r="B72" s="64" t="s">
        <v>48</v>
      </c>
      <c r="C72" s="64"/>
      <c r="D72" s="64"/>
      <c r="E72" s="14">
        <v>228737754</v>
      </c>
      <c r="F72" s="20"/>
      <c r="G72" s="82">
        <v>47471</v>
      </c>
      <c r="H72" s="88">
        <v>0</v>
      </c>
    </row>
    <row r="73" spans="2:10" ht="15" customHeight="1" x14ac:dyDescent="0.3">
      <c r="B73" s="64" t="s">
        <v>50</v>
      </c>
      <c r="C73" s="64"/>
      <c r="D73" s="64"/>
      <c r="E73" s="14">
        <v>2030794520</v>
      </c>
      <c r="F73" s="20"/>
      <c r="G73" s="82">
        <v>47694</v>
      </c>
      <c r="H73" s="88">
        <v>0</v>
      </c>
    </row>
    <row r="74" spans="2:10" ht="15" customHeight="1" x14ac:dyDescent="0.3">
      <c r="B74" s="64" t="s">
        <v>108</v>
      </c>
      <c r="C74" s="64"/>
      <c r="D74" s="64"/>
      <c r="E74" s="14">
        <v>658175753</v>
      </c>
      <c r="F74" s="20"/>
      <c r="G74" s="82">
        <v>47694</v>
      </c>
      <c r="H74" s="88">
        <v>0</v>
      </c>
    </row>
    <row r="75" spans="2:10" ht="15" customHeight="1" x14ac:dyDescent="0.3">
      <c r="B75" s="5" t="s">
        <v>21</v>
      </c>
      <c r="C75" s="65"/>
      <c r="D75" s="65"/>
      <c r="E75" s="6">
        <f>E65+E63+E51+E52</f>
        <v>82002752709</v>
      </c>
      <c r="F75" s="11"/>
      <c r="G75" s="11"/>
      <c r="H75" s="6">
        <f>H63+H65</f>
        <v>9904996874</v>
      </c>
    </row>
    <row r="76" spans="2:10" ht="15" customHeight="1" x14ac:dyDescent="0.3">
      <c r="B76" s="3" t="s">
        <v>19</v>
      </c>
      <c r="C76" s="64"/>
      <c r="D76" s="64"/>
      <c r="E76" s="4"/>
      <c r="F76" s="10"/>
      <c r="G76" s="10"/>
      <c r="H76" s="4"/>
    </row>
    <row r="77" spans="2:10" ht="15" customHeight="1" x14ac:dyDescent="0.3">
      <c r="B77" s="129"/>
      <c r="C77" s="130"/>
      <c r="D77" s="131"/>
      <c r="E77" s="4"/>
      <c r="F77" s="10"/>
      <c r="G77" s="10"/>
      <c r="H77" s="4"/>
    </row>
    <row r="78" spans="2:10" ht="15" customHeight="1" x14ac:dyDescent="0.3">
      <c r="B78" s="76" t="s">
        <v>45</v>
      </c>
      <c r="C78" s="76"/>
      <c r="D78" s="76"/>
      <c r="E78" s="14">
        <v>651951391</v>
      </c>
      <c r="F78" s="20" t="s">
        <v>42</v>
      </c>
      <c r="G78" s="82">
        <v>45961</v>
      </c>
      <c r="H78" s="14">
        <v>756078783</v>
      </c>
      <c r="J78" s="4"/>
    </row>
    <row r="79" spans="2:10" ht="15" customHeight="1" x14ac:dyDescent="0.3">
      <c r="B79" s="5" t="s">
        <v>20</v>
      </c>
      <c r="C79" s="65"/>
      <c r="D79" s="65"/>
      <c r="E79" s="91">
        <f>SUM(E78)</f>
        <v>651951391</v>
      </c>
      <c r="F79" s="92"/>
      <c r="G79" s="92"/>
      <c r="H79" s="91">
        <f>SUM(H78)</f>
        <v>756078783</v>
      </c>
    </row>
    <row r="80" spans="2:10" ht="15" customHeight="1" x14ac:dyDescent="0.3">
      <c r="B80" s="138" t="s">
        <v>17</v>
      </c>
      <c r="C80" s="139"/>
      <c r="D80" s="140"/>
      <c r="E80" s="4"/>
      <c r="F80" s="10"/>
      <c r="G80" s="10"/>
      <c r="H80" s="4"/>
    </row>
    <row r="81" spans="2:10" ht="15" customHeight="1" x14ac:dyDescent="0.3">
      <c r="B81" s="64" t="s">
        <v>18</v>
      </c>
      <c r="C81" s="64"/>
      <c r="D81" s="64"/>
      <c r="E81" s="4">
        <v>0</v>
      </c>
      <c r="F81" s="10"/>
      <c r="G81" s="10"/>
      <c r="H81" s="4">
        <v>0</v>
      </c>
    </row>
    <row r="82" spans="2:10" ht="15" customHeight="1" x14ac:dyDescent="0.3">
      <c r="B82" s="5" t="s">
        <v>23</v>
      </c>
      <c r="C82" s="65"/>
      <c r="D82" s="65"/>
      <c r="E82" s="91">
        <f>SUM(E81:E81)</f>
        <v>0</v>
      </c>
      <c r="F82" s="92"/>
      <c r="G82" s="92"/>
      <c r="H82" s="91">
        <f>SUM(H81:H81)</f>
        <v>0</v>
      </c>
    </row>
    <row r="83" spans="2:10" ht="15" customHeight="1" x14ac:dyDescent="0.3">
      <c r="B83" s="129"/>
      <c r="C83" s="130"/>
      <c r="D83" s="131"/>
      <c r="E83" s="4"/>
      <c r="F83" s="10"/>
      <c r="G83" s="10"/>
      <c r="H83" s="4"/>
    </row>
    <row r="84" spans="2:10" s="29" customFormat="1" ht="19.95" customHeight="1" x14ac:dyDescent="0.3">
      <c r="B84" s="109" t="s">
        <v>22</v>
      </c>
      <c r="C84" s="123"/>
      <c r="D84" s="123"/>
      <c r="E84" s="122">
        <f>+E75+E79</f>
        <v>82654704100</v>
      </c>
      <c r="F84" s="124"/>
      <c r="G84" s="124"/>
      <c r="H84" s="122">
        <f>+H75+H79+H82</f>
        <v>10661075657</v>
      </c>
      <c r="J84" s="42"/>
    </row>
    <row r="85" spans="2:10" s="29" customFormat="1" ht="19.95" customHeight="1" thickBot="1" x14ac:dyDescent="0.35">
      <c r="B85" s="125" t="s">
        <v>26</v>
      </c>
      <c r="C85" s="126"/>
      <c r="D85" s="126"/>
      <c r="E85" s="127">
        <f>+E48+E84</f>
        <v>105562984072</v>
      </c>
      <c r="F85" s="128"/>
      <c r="G85" s="128"/>
      <c r="H85" s="127">
        <f>+H48+H84</f>
        <v>18476265115</v>
      </c>
    </row>
    <row r="86" spans="2:10" ht="15" thickTop="1" x14ac:dyDescent="0.3">
      <c r="E86" s="1"/>
      <c r="F86" s="8"/>
      <c r="G86" s="8"/>
      <c r="H86" s="1"/>
    </row>
    <row r="87" spans="2:10" x14ac:dyDescent="0.3">
      <c r="E87" s="1"/>
      <c r="F87" s="8"/>
      <c r="G87" s="8"/>
      <c r="H87" s="1"/>
    </row>
    <row r="88" spans="2:10" x14ac:dyDescent="0.3">
      <c r="H88" s="1"/>
    </row>
    <row r="89" spans="2:10" x14ac:dyDescent="0.3">
      <c r="H89" s="1"/>
    </row>
    <row r="90" spans="2:10" x14ac:dyDescent="0.3">
      <c r="E90" s="1"/>
      <c r="F90" s="8"/>
      <c r="G90" s="141"/>
      <c r="H90" s="141"/>
    </row>
    <row r="91" spans="2:10" x14ac:dyDescent="0.3">
      <c r="G91" s="141"/>
      <c r="H91" s="141"/>
    </row>
    <row r="92" spans="2:10" x14ac:dyDescent="0.3">
      <c r="G92" s="141"/>
      <c r="H92" s="141"/>
    </row>
  </sheetData>
  <mergeCells count="13">
    <mergeCell ref="G90:H90"/>
    <mergeCell ref="G91:H91"/>
    <mergeCell ref="G92:H92"/>
    <mergeCell ref="B57:D57"/>
    <mergeCell ref="B58:D58"/>
    <mergeCell ref="B63:D63"/>
    <mergeCell ref="B77:D77"/>
    <mergeCell ref="B83:D83"/>
    <mergeCell ref="B28:D28"/>
    <mergeCell ref="B13:D13"/>
    <mergeCell ref="B11:D11"/>
    <mergeCell ref="B53:D53"/>
    <mergeCell ref="B80:D80"/>
  </mergeCells>
  <phoneticPr fontId="6" type="noConversion"/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4247-3B08-459E-B750-06FAC5FB3866}">
  <sheetPr>
    <pageSetUpPr fitToPage="1"/>
  </sheetPr>
  <dimension ref="A9:L48"/>
  <sheetViews>
    <sheetView workbookViewId="0">
      <selection activeCell="F52" sqref="F52"/>
    </sheetView>
  </sheetViews>
  <sheetFormatPr baseColWidth="10" defaultRowHeight="14.4" x14ac:dyDescent="0.3"/>
  <cols>
    <col min="2" max="2" width="57.5546875" customWidth="1"/>
    <col min="3" max="3" width="20" style="13" customWidth="1"/>
    <col min="4" max="4" width="18.6640625" style="13" customWidth="1"/>
    <col min="5" max="5" width="13.21875" style="13" customWidth="1"/>
    <col min="6" max="6" width="20" style="13" customWidth="1"/>
    <col min="7" max="7" width="15.33203125" style="13" customWidth="1"/>
    <col min="8" max="8" width="20" style="13" customWidth="1"/>
    <col min="9" max="10" width="15.6640625" style="13" customWidth="1"/>
    <col min="11" max="11" width="20.6640625" customWidth="1"/>
    <col min="15" max="15" width="23.44140625" customWidth="1"/>
  </cols>
  <sheetData>
    <row r="9" spans="2:12" ht="17.399999999999999" x14ac:dyDescent="0.3">
      <c r="B9" s="148" t="s">
        <v>53</v>
      </c>
      <c r="C9" s="148"/>
      <c r="D9" s="148"/>
      <c r="E9" s="148"/>
      <c r="F9" s="148"/>
      <c r="G9" s="148"/>
      <c r="H9" s="148"/>
      <c r="I9" s="148"/>
      <c r="J9" s="22"/>
    </row>
    <row r="10" spans="2:12" ht="14.4" customHeight="1" x14ac:dyDescent="0.3">
      <c r="B10" s="149" t="s">
        <v>54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2:12" x14ac:dyDescent="0.3">
      <c r="B11" s="149" t="s">
        <v>55</v>
      </c>
      <c r="C11" s="149"/>
      <c r="D11" s="149"/>
      <c r="E11" s="149"/>
      <c r="F11" s="149"/>
      <c r="G11" s="149"/>
      <c r="H11" s="149"/>
      <c r="I11" s="149"/>
      <c r="J11" s="23"/>
      <c r="K11" s="24"/>
      <c r="L11" s="24"/>
    </row>
    <row r="12" spans="2:12" x14ac:dyDescent="0.3">
      <c r="B12" s="149" t="s">
        <v>56</v>
      </c>
      <c r="C12" s="149"/>
      <c r="D12" s="149"/>
      <c r="E12" s="149"/>
      <c r="F12" s="149"/>
      <c r="G12" s="149"/>
      <c r="H12" s="149"/>
      <c r="I12" s="149"/>
      <c r="J12" s="23"/>
      <c r="K12" s="24"/>
      <c r="L12" s="24"/>
    </row>
    <row r="13" spans="2:12" ht="27.6" customHeight="1" thickBot="1" x14ac:dyDescent="0.35">
      <c r="B13" s="25" t="s">
        <v>57</v>
      </c>
      <c r="C13" s="26"/>
      <c r="D13" s="26"/>
      <c r="E13" s="26"/>
      <c r="F13" s="26"/>
      <c r="G13" s="26"/>
      <c r="H13" s="26"/>
      <c r="I13" s="150"/>
      <c r="J13" s="150"/>
      <c r="K13" s="25"/>
    </row>
    <row r="14" spans="2:12" s="29" customFormat="1" ht="22.2" customHeight="1" thickBot="1" x14ac:dyDescent="0.35">
      <c r="B14" s="27" t="s">
        <v>79</v>
      </c>
      <c r="C14" s="36" t="s">
        <v>41</v>
      </c>
      <c r="D14" s="36" t="s">
        <v>80</v>
      </c>
      <c r="E14" s="36" t="s">
        <v>81</v>
      </c>
      <c r="F14" s="36" t="s">
        <v>82</v>
      </c>
      <c r="G14" s="28" t="s">
        <v>83</v>
      </c>
      <c r="H14" s="26"/>
      <c r="I14" s="39"/>
      <c r="J14" s="39"/>
    </row>
    <row r="15" spans="2:12" s="29" customFormat="1" ht="22.2" customHeight="1" x14ac:dyDescent="0.3">
      <c r="B15" s="30" t="s">
        <v>71</v>
      </c>
      <c r="C15" s="38">
        <v>45656</v>
      </c>
      <c r="D15" s="32" t="s">
        <v>84</v>
      </c>
      <c r="E15" s="32" t="s">
        <v>87</v>
      </c>
      <c r="F15" s="37">
        <v>375508792</v>
      </c>
      <c r="G15" s="32" t="s">
        <v>90</v>
      </c>
      <c r="H15" s="26"/>
      <c r="I15" s="40"/>
      <c r="J15" s="39"/>
    </row>
    <row r="16" spans="2:12" s="29" customFormat="1" ht="22.2" customHeight="1" x14ac:dyDescent="0.3">
      <c r="B16" s="30" t="s">
        <v>61</v>
      </c>
      <c r="C16" s="38">
        <v>45626</v>
      </c>
      <c r="D16" s="32" t="s">
        <v>84</v>
      </c>
      <c r="E16" s="32" t="s">
        <v>86</v>
      </c>
      <c r="F16" s="37">
        <v>124842201</v>
      </c>
      <c r="G16" s="32" t="s">
        <v>90</v>
      </c>
      <c r="H16" s="26"/>
      <c r="I16" s="40"/>
      <c r="J16" s="41"/>
    </row>
    <row r="17" spans="2:10" s="29" customFormat="1" ht="22.2" customHeight="1" x14ac:dyDescent="0.3">
      <c r="B17" s="30" t="s">
        <v>76</v>
      </c>
      <c r="C17" s="38">
        <v>45626</v>
      </c>
      <c r="D17" s="32" t="s">
        <v>84</v>
      </c>
      <c r="E17" s="32" t="s">
        <v>87</v>
      </c>
      <c r="F17" s="37">
        <v>106100127</v>
      </c>
      <c r="G17" s="32" t="s">
        <v>90</v>
      </c>
      <c r="H17" s="26"/>
      <c r="I17" s="40"/>
      <c r="J17" s="41"/>
    </row>
    <row r="18" spans="2:10" s="29" customFormat="1" ht="22.2" customHeight="1" x14ac:dyDescent="0.3">
      <c r="B18" s="30" t="s">
        <v>88</v>
      </c>
      <c r="C18" s="38">
        <v>45626</v>
      </c>
      <c r="D18" s="32" t="s">
        <v>84</v>
      </c>
      <c r="E18" s="32" t="s">
        <v>87</v>
      </c>
      <c r="F18" s="37">
        <v>22708440</v>
      </c>
      <c r="G18" s="32" t="s">
        <v>90</v>
      </c>
      <c r="H18" s="26"/>
      <c r="I18" s="40"/>
      <c r="J18" s="41"/>
    </row>
    <row r="19" spans="2:10" s="29" customFormat="1" ht="22.2" customHeight="1" x14ac:dyDescent="0.3">
      <c r="B19" s="34" t="s">
        <v>89</v>
      </c>
      <c r="C19" s="38">
        <v>45596</v>
      </c>
      <c r="D19" s="32" t="s">
        <v>84</v>
      </c>
      <c r="E19" s="32" t="s">
        <v>87</v>
      </c>
      <c r="F19" s="37">
        <v>16500000</v>
      </c>
      <c r="G19" s="32" t="s">
        <v>90</v>
      </c>
      <c r="H19" s="26"/>
      <c r="I19" s="40"/>
      <c r="J19" s="41"/>
    </row>
    <row r="20" spans="2:10" s="29" customFormat="1" ht="22.2" customHeight="1" x14ac:dyDescent="0.3">
      <c r="B20" s="31" t="s">
        <v>73</v>
      </c>
      <c r="C20" s="38">
        <v>45596</v>
      </c>
      <c r="D20" s="32" t="s">
        <v>84</v>
      </c>
      <c r="E20" s="32" t="s">
        <v>87</v>
      </c>
      <c r="F20" s="37">
        <v>11637450</v>
      </c>
      <c r="G20" s="32" t="s">
        <v>90</v>
      </c>
      <c r="H20" s="26"/>
      <c r="I20" s="40"/>
      <c r="J20" s="41"/>
    </row>
    <row r="21" spans="2:10" s="29" customFormat="1" ht="22.2" customHeight="1" x14ac:dyDescent="0.3">
      <c r="B21" s="30" t="s">
        <v>62</v>
      </c>
      <c r="C21" s="38">
        <v>45596</v>
      </c>
      <c r="D21" s="32" t="s">
        <v>84</v>
      </c>
      <c r="E21" s="32" t="s">
        <v>86</v>
      </c>
      <c r="F21" s="37">
        <v>7484918</v>
      </c>
      <c r="G21" s="32" t="s">
        <v>90</v>
      </c>
      <c r="H21" s="26"/>
      <c r="I21" s="40"/>
      <c r="J21" s="41"/>
    </row>
    <row r="22" spans="2:10" s="29" customFormat="1" ht="22.2" customHeight="1" x14ac:dyDescent="0.3">
      <c r="B22" s="31" t="s">
        <v>75</v>
      </c>
      <c r="C22" s="38">
        <v>45596</v>
      </c>
      <c r="D22" s="32" t="s">
        <v>84</v>
      </c>
      <c r="E22" s="32" t="s">
        <v>87</v>
      </c>
      <c r="F22" s="37">
        <v>6600000</v>
      </c>
      <c r="G22" s="32" t="s">
        <v>90</v>
      </c>
      <c r="H22" s="26"/>
      <c r="I22" s="40"/>
      <c r="J22" s="41"/>
    </row>
    <row r="23" spans="2:10" s="29" customFormat="1" ht="22.2" customHeight="1" x14ac:dyDescent="0.3">
      <c r="B23" s="31" t="s">
        <v>70</v>
      </c>
      <c r="C23" s="38">
        <v>45596</v>
      </c>
      <c r="D23" s="32" t="s">
        <v>84</v>
      </c>
      <c r="E23" s="32" t="s">
        <v>87</v>
      </c>
      <c r="F23" s="37">
        <v>730000</v>
      </c>
      <c r="G23" s="32" t="s">
        <v>90</v>
      </c>
      <c r="H23" s="26"/>
      <c r="I23" s="40"/>
      <c r="J23" s="41"/>
    </row>
    <row r="24" spans="2:10" s="29" customFormat="1" ht="22.2" customHeight="1" x14ac:dyDescent="0.3">
      <c r="B24" s="30" t="s">
        <v>77</v>
      </c>
      <c r="C24" s="38">
        <v>45596</v>
      </c>
      <c r="D24" s="32" t="s">
        <v>84</v>
      </c>
      <c r="E24" s="32" t="s">
        <v>87</v>
      </c>
      <c r="F24" s="37">
        <v>222001</v>
      </c>
      <c r="G24" s="32" t="s">
        <v>90</v>
      </c>
      <c r="H24" s="26"/>
      <c r="I24" s="40"/>
      <c r="J24" s="41"/>
    </row>
    <row r="25" spans="2:10" s="29" customFormat="1" ht="22.2" customHeight="1" thickBot="1" x14ac:dyDescent="0.35">
      <c r="B25" s="30" t="s">
        <v>66</v>
      </c>
      <c r="C25" s="38">
        <v>45596</v>
      </c>
      <c r="D25" s="32" t="s">
        <v>84</v>
      </c>
      <c r="E25" s="32" t="s">
        <v>87</v>
      </c>
      <c r="F25" s="33">
        <v>120500</v>
      </c>
      <c r="G25" s="32" t="s">
        <v>90</v>
      </c>
      <c r="H25" s="26"/>
      <c r="I25" s="40"/>
      <c r="J25" s="41"/>
    </row>
    <row r="26" spans="2:10" s="29" customFormat="1" ht="22.2" customHeight="1" thickBot="1" x14ac:dyDescent="0.35">
      <c r="B26" s="151" t="s">
        <v>102</v>
      </c>
      <c r="C26" s="152"/>
      <c r="D26" s="152"/>
      <c r="E26" s="153"/>
      <c r="F26" s="53">
        <f>SUM(F15:F25)</f>
        <v>672454429</v>
      </c>
      <c r="G26" s="28"/>
      <c r="H26" s="26"/>
      <c r="I26" s="40"/>
      <c r="J26" s="41"/>
    </row>
    <row r="27" spans="2:10" s="29" customFormat="1" ht="22.2" customHeight="1" thickBot="1" x14ac:dyDescent="0.35">
      <c r="B27" s="30"/>
      <c r="C27" s="38"/>
      <c r="D27" s="32"/>
      <c r="E27" s="32"/>
      <c r="F27" s="33"/>
      <c r="G27" s="32"/>
      <c r="H27" s="26"/>
      <c r="I27" s="40"/>
      <c r="J27" s="41"/>
    </row>
    <row r="28" spans="2:10" s="29" customFormat="1" ht="22.2" customHeight="1" thickBot="1" x14ac:dyDescent="0.35">
      <c r="B28" s="27" t="s">
        <v>103</v>
      </c>
      <c r="C28" s="36" t="s">
        <v>41</v>
      </c>
      <c r="D28" s="36" t="s">
        <v>80</v>
      </c>
      <c r="E28" s="36" t="s">
        <v>81</v>
      </c>
      <c r="F28" s="36" t="s">
        <v>82</v>
      </c>
      <c r="G28" s="28" t="s">
        <v>83</v>
      </c>
      <c r="H28" s="26"/>
      <c r="I28" s="40"/>
      <c r="J28" s="41"/>
    </row>
    <row r="29" spans="2:10" s="29" customFormat="1" ht="22.2" customHeight="1" x14ac:dyDescent="0.3">
      <c r="B29" s="30" t="s">
        <v>97</v>
      </c>
      <c r="C29" s="38">
        <v>45626</v>
      </c>
      <c r="D29" s="32" t="s">
        <v>84</v>
      </c>
      <c r="E29" s="32" t="s">
        <v>86</v>
      </c>
      <c r="F29" s="33">
        <v>1009905693</v>
      </c>
      <c r="G29" s="32" t="s">
        <v>90</v>
      </c>
      <c r="H29" s="26"/>
      <c r="I29" s="40"/>
      <c r="J29" s="41"/>
    </row>
    <row r="30" spans="2:10" s="29" customFormat="1" ht="22.2" customHeight="1" x14ac:dyDescent="0.3">
      <c r="B30" s="30" t="s">
        <v>58</v>
      </c>
      <c r="C30" s="38">
        <v>46996</v>
      </c>
      <c r="D30" s="32" t="s">
        <v>85</v>
      </c>
      <c r="E30" s="32" t="s">
        <v>86</v>
      </c>
      <c r="F30" s="33">
        <v>606680514</v>
      </c>
      <c r="G30" s="32" t="s">
        <v>90</v>
      </c>
      <c r="H30" s="26"/>
      <c r="I30" s="40"/>
      <c r="J30" s="41"/>
    </row>
    <row r="31" spans="2:10" s="29" customFormat="1" ht="22.2" customHeight="1" x14ac:dyDescent="0.3">
      <c r="B31" s="30" t="s">
        <v>59</v>
      </c>
      <c r="C31" s="38">
        <v>46721</v>
      </c>
      <c r="D31" s="32" t="s">
        <v>85</v>
      </c>
      <c r="E31" s="32" t="s">
        <v>91</v>
      </c>
      <c r="F31" s="33">
        <v>439761289</v>
      </c>
      <c r="G31" s="32" t="s">
        <v>90</v>
      </c>
      <c r="H31" s="26"/>
      <c r="I31" s="40"/>
      <c r="J31" s="41"/>
    </row>
    <row r="32" spans="2:10" s="29" customFormat="1" ht="22.2" customHeight="1" x14ac:dyDescent="0.3">
      <c r="B32" s="30" t="s">
        <v>92</v>
      </c>
      <c r="C32" s="38">
        <v>45657</v>
      </c>
      <c r="D32" s="32" t="s">
        <v>84</v>
      </c>
      <c r="E32" s="32" t="s">
        <v>87</v>
      </c>
      <c r="F32" s="33">
        <v>304368080</v>
      </c>
      <c r="G32" s="32" t="s">
        <v>90</v>
      </c>
      <c r="H32" s="26"/>
      <c r="I32" s="40"/>
      <c r="J32" s="41"/>
    </row>
    <row r="33" spans="1:12" s="29" customFormat="1" ht="22.2" customHeight="1" x14ac:dyDescent="0.3">
      <c r="B33" s="30" t="s">
        <v>65</v>
      </c>
      <c r="C33" s="38">
        <v>46996</v>
      </c>
      <c r="D33" s="32" t="s">
        <v>85</v>
      </c>
      <c r="E33" s="32" t="s">
        <v>86</v>
      </c>
      <c r="F33" s="33">
        <v>182897732</v>
      </c>
      <c r="G33" s="32" t="s">
        <v>90</v>
      </c>
      <c r="H33" s="26"/>
      <c r="I33" s="40"/>
      <c r="J33" s="41"/>
    </row>
    <row r="34" spans="1:12" s="29" customFormat="1" ht="22.2" customHeight="1" x14ac:dyDescent="0.3">
      <c r="B34" s="30" t="s">
        <v>93</v>
      </c>
      <c r="C34" s="38">
        <v>45657</v>
      </c>
      <c r="D34" s="32" t="s">
        <v>84</v>
      </c>
      <c r="E34" s="32" t="s">
        <v>87</v>
      </c>
      <c r="F34" s="33">
        <v>106638000</v>
      </c>
      <c r="G34" s="32" t="s">
        <v>90</v>
      </c>
      <c r="H34" s="26"/>
      <c r="I34" s="40"/>
      <c r="J34" s="41"/>
    </row>
    <row r="35" spans="1:12" s="29" customFormat="1" ht="22.2" customHeight="1" x14ac:dyDescent="0.3">
      <c r="B35" s="30" t="s">
        <v>94</v>
      </c>
      <c r="C35" s="38">
        <v>45895</v>
      </c>
      <c r="D35" s="32" t="s">
        <v>84</v>
      </c>
      <c r="E35" s="32" t="s">
        <v>87</v>
      </c>
      <c r="F35" s="33">
        <v>94620000</v>
      </c>
      <c r="G35" s="32" t="s">
        <v>90</v>
      </c>
      <c r="H35" s="26"/>
      <c r="I35" s="40"/>
      <c r="J35" s="41"/>
    </row>
    <row r="36" spans="1:12" s="29" customFormat="1" ht="22.2" customHeight="1" x14ac:dyDescent="0.3">
      <c r="B36" s="30" t="s">
        <v>95</v>
      </c>
      <c r="C36" s="38">
        <v>45925</v>
      </c>
      <c r="D36" s="32" t="s">
        <v>84</v>
      </c>
      <c r="E36" s="32" t="s">
        <v>87</v>
      </c>
      <c r="F36" s="33">
        <v>86917000</v>
      </c>
      <c r="G36" s="32" t="s">
        <v>90</v>
      </c>
      <c r="H36" s="26"/>
      <c r="I36" s="40"/>
      <c r="J36" s="41"/>
    </row>
    <row r="37" spans="1:12" s="29" customFormat="1" ht="22.2" customHeight="1" x14ac:dyDescent="0.3">
      <c r="B37" s="30" t="s">
        <v>67</v>
      </c>
      <c r="C37" s="38">
        <v>45596</v>
      </c>
      <c r="D37" s="32" t="s">
        <v>84</v>
      </c>
      <c r="E37" s="32" t="s">
        <v>87</v>
      </c>
      <c r="F37" s="33">
        <v>38500000</v>
      </c>
      <c r="G37" s="32" t="s">
        <v>90</v>
      </c>
      <c r="H37" s="26"/>
      <c r="I37" s="40"/>
      <c r="J37" s="41"/>
    </row>
    <row r="38" spans="1:12" s="29" customFormat="1" ht="22.2" customHeight="1" x14ac:dyDescent="0.3">
      <c r="A38" s="43"/>
      <c r="B38" s="30" t="s">
        <v>64</v>
      </c>
      <c r="C38" s="38">
        <v>45596</v>
      </c>
      <c r="D38" s="32" t="s">
        <v>84</v>
      </c>
      <c r="E38" s="32" t="s">
        <v>87</v>
      </c>
      <c r="F38" s="33">
        <v>35231512</v>
      </c>
      <c r="G38" s="32" t="s">
        <v>90</v>
      </c>
      <c r="H38" s="26"/>
      <c r="I38" s="40"/>
      <c r="J38" s="41"/>
    </row>
    <row r="39" spans="1:12" s="29" customFormat="1" ht="22.2" customHeight="1" x14ac:dyDescent="0.3">
      <c r="B39" s="30" t="s">
        <v>68</v>
      </c>
      <c r="C39" s="38">
        <v>45596</v>
      </c>
      <c r="D39" s="32" t="s">
        <v>84</v>
      </c>
      <c r="E39" s="32" t="s">
        <v>87</v>
      </c>
      <c r="F39" s="33">
        <v>7996857</v>
      </c>
      <c r="G39" s="32" t="s">
        <v>90</v>
      </c>
      <c r="H39" s="26"/>
      <c r="I39" s="40"/>
      <c r="J39" s="41"/>
    </row>
    <row r="40" spans="1:12" s="29" customFormat="1" ht="22.2" customHeight="1" x14ac:dyDescent="0.3">
      <c r="B40" s="30" t="s">
        <v>60</v>
      </c>
      <c r="C40" s="38">
        <v>45596</v>
      </c>
      <c r="D40" s="32" t="s">
        <v>84</v>
      </c>
      <c r="E40" s="32" t="s">
        <v>86</v>
      </c>
      <c r="F40" s="33">
        <v>7406949</v>
      </c>
      <c r="G40" s="32" t="s">
        <v>90</v>
      </c>
      <c r="H40" s="26"/>
      <c r="I40" s="40"/>
      <c r="J40" s="41"/>
    </row>
    <row r="41" spans="1:12" s="29" customFormat="1" ht="22.2" customHeight="1" x14ac:dyDescent="0.3">
      <c r="B41" s="31" t="s">
        <v>74</v>
      </c>
      <c r="C41" s="38">
        <v>45596</v>
      </c>
      <c r="D41" s="32" t="s">
        <v>84</v>
      </c>
      <c r="E41" s="32" t="s">
        <v>87</v>
      </c>
      <c r="F41" s="37">
        <v>6178000</v>
      </c>
      <c r="G41" s="32" t="s">
        <v>90</v>
      </c>
      <c r="H41" s="26"/>
      <c r="I41" s="40"/>
      <c r="J41" s="41"/>
    </row>
    <row r="42" spans="1:12" s="29" customFormat="1" ht="22.2" customHeight="1" x14ac:dyDescent="0.3">
      <c r="B42" s="30" t="s">
        <v>63</v>
      </c>
      <c r="C42" s="38">
        <v>45596</v>
      </c>
      <c r="D42" s="32" t="s">
        <v>84</v>
      </c>
      <c r="E42" s="32" t="s">
        <v>87</v>
      </c>
      <c r="F42" s="37">
        <v>4033400</v>
      </c>
      <c r="G42" s="32" t="s">
        <v>90</v>
      </c>
      <c r="H42" s="26"/>
      <c r="I42" s="40"/>
      <c r="J42" s="41"/>
    </row>
    <row r="43" spans="1:12" s="29" customFormat="1" ht="22.2" customHeight="1" x14ac:dyDescent="0.3">
      <c r="B43" s="30" t="s">
        <v>72</v>
      </c>
      <c r="C43" s="38">
        <v>45596</v>
      </c>
      <c r="D43" s="32" t="s">
        <v>84</v>
      </c>
      <c r="E43" s="32" t="s">
        <v>87</v>
      </c>
      <c r="F43" s="33">
        <v>2991819</v>
      </c>
      <c r="G43" s="32" t="s">
        <v>90</v>
      </c>
      <c r="H43" s="26"/>
      <c r="I43" s="40"/>
      <c r="J43" s="41"/>
    </row>
    <row r="44" spans="1:12" s="29" customFormat="1" ht="22.2" customHeight="1" x14ac:dyDescent="0.3">
      <c r="B44" s="30" t="s">
        <v>69</v>
      </c>
      <c r="C44" s="38">
        <v>45702</v>
      </c>
      <c r="D44" s="32" t="s">
        <v>84</v>
      </c>
      <c r="E44" s="32" t="s">
        <v>87</v>
      </c>
      <c r="F44" s="33">
        <v>1450000</v>
      </c>
      <c r="G44" s="32" t="s">
        <v>90</v>
      </c>
      <c r="H44" s="26"/>
      <c r="I44" s="40"/>
      <c r="J44" s="41"/>
    </row>
    <row r="45" spans="1:12" s="29" customFormat="1" ht="22.2" customHeight="1" thickBot="1" x14ac:dyDescent="0.35">
      <c r="B45" s="49" t="s">
        <v>96</v>
      </c>
      <c r="C45" s="50">
        <v>45596</v>
      </c>
      <c r="D45" s="51" t="s">
        <v>84</v>
      </c>
      <c r="E45" s="51" t="s">
        <v>87</v>
      </c>
      <c r="F45" s="52">
        <v>300000</v>
      </c>
      <c r="G45" s="51" t="s">
        <v>90</v>
      </c>
      <c r="H45" s="26"/>
      <c r="I45" s="40"/>
      <c r="J45" s="41"/>
    </row>
    <row r="46" spans="1:12" s="29" customFormat="1" ht="30" customHeight="1" thickBot="1" x14ac:dyDescent="0.35">
      <c r="B46" s="151" t="s">
        <v>101</v>
      </c>
      <c r="C46" s="152"/>
      <c r="D46" s="152"/>
      <c r="E46" s="153"/>
      <c r="F46" s="53">
        <f>SUM(F29:F45)</f>
        <v>2935876845</v>
      </c>
      <c r="G46" s="28"/>
      <c r="H46" s="26"/>
      <c r="I46" s="40"/>
      <c r="J46" s="41"/>
    </row>
    <row r="47" spans="1:12" ht="30" customHeight="1" thickBot="1" x14ac:dyDescent="0.35">
      <c r="B47" s="145" t="s">
        <v>78</v>
      </c>
      <c r="C47" s="146"/>
      <c r="D47" s="146"/>
      <c r="E47" s="147"/>
      <c r="F47" s="53">
        <f>+F46+F26</f>
        <v>3608331274</v>
      </c>
      <c r="G47" s="28"/>
      <c r="H47" s="26"/>
      <c r="I47" s="40"/>
      <c r="J47" s="41"/>
      <c r="K47" s="29"/>
      <c r="L47" s="29"/>
    </row>
    <row r="48" spans="1:12" x14ac:dyDescent="0.3">
      <c r="H48" s="26"/>
      <c r="I48" s="40"/>
      <c r="J48" s="41"/>
      <c r="K48" s="29"/>
      <c r="L48" s="29"/>
    </row>
  </sheetData>
  <autoFilter ref="B28:G28" xr:uid="{C7DA4247-3B08-459E-B750-06FAC5FB3866}"/>
  <mergeCells count="8">
    <mergeCell ref="B47:E47"/>
    <mergeCell ref="B9:I9"/>
    <mergeCell ref="B10:L10"/>
    <mergeCell ref="B11:I11"/>
    <mergeCell ref="B12:I12"/>
    <mergeCell ref="I13:J13"/>
    <mergeCell ref="B46:E46"/>
    <mergeCell ref="B26:E26"/>
  </mergeCells>
  <pageMargins left="0.7" right="0.7" top="0.75" bottom="0.75" header="0.3" footer="0.3"/>
  <pageSetup paperSize="9" scale="57" orientation="portrait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9Dbgd7T5yqTXo8X8aH9i5OYXfhRTM1MrEFKPQlSlFNQ=</DigestValue>
    </Reference>
    <Reference Type="http://www.w3.org/2000/09/xmldsig#Object" URI="#idOfficeObject">
      <DigestMethod Algorithm="http://www.w3.org/2001/04/xmlenc#sha256"/>
      <DigestValue>1MankCRTAJe5C0PF0l3Awr4J+ayvfLRBwKa3O7bZPwc=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EZ0rIdddmV52AqWXEE1DMS5a0gsdhsVCkr3ijp1pPR8=</DigestValue>
    </Reference>
    <Reference Type="http://www.w3.org/2000/09/xmldsig#Object" URI="#idValidSigLnImg">
      <DigestMethod Algorithm="http://www.w3.org/2001/04/xmlenc#sha256"/>
      <DigestValue>ddD4zSwrSR1Z2ceXHtWiYF0UnnZdVvevvCOzTfRnJAQ=</DigestValue>
    </Reference>
    <Reference Type="http://www.w3.org/2000/09/xmldsig#Object" URI="#idInvalidSigLnImg">
      <DigestMethod Algorithm="http://www.w3.org/2001/04/xmlenc#sha256"/>
      <DigestValue>g70TYcKpBRDZ/e84E55AMmUFO7rlJX9l3Xs2mzGSRsQ=</DigestValue>
    </Reference>
  </SignedInfo>
  <SignatureValue>lHIeQKfz9m/nfOYbvDPFDol4UxByvzrblCqrnUKG42HKUTU8oWKWPy3u9RmMBYOxgIsCZB2H1dBy
th3EeM+cbRML0JLcR+Q5S576409mZL3jj+W9+9ZX2eSR60pt4wDu047qTgbqVlo7t+Zk6XKhOag5
VCb+Xu3VFogo1c/i3LGAPrPwKIE3CxgKNg0MvwTdEVup3/UBgx5xy5yKkvh1R9DHsvLHLcsWwoCX
2r3i1je4KUCA3/oaPxsoFHW/8RLUL0Nt1AJNlLthIpwnHTyAk6ujv8mttNqzae7OWfPkiguhPu9A
HaOtt7AwfjDzj5pzw0hRYm/vPDyN/w6HEQe9rg==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18A+cBgOYsou/j4fkdVRs799v97n+fgVPLG8jzv206A=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qai4om7SmWiQhpovvLLYtCYtkQSTJ0hj5VPxtJQq0DE=</DigestValue>
      </Reference>
      <Reference URI="/xl/drawings/drawing2.xml?ContentType=application/vnd.openxmlformats-officedocument.drawing+xml">
        <DigestMethod Algorithm="http://www.w3.org/2001/04/xmlenc#sha256"/>
        <DigestValue>UDH7L5nJnEjhTHcBi58wNeyeB9hcxwoHBIHraXSvc+I=</DigestValue>
      </Reference>
      <Reference URI="/xl/drawings/vmlDrawing1.vml?ContentType=application/vnd.openxmlformats-officedocument.vmlDrawing">
        <DigestMethod Algorithm="http://www.w3.org/2001/04/xmlenc#sha256"/>
        <DigestValue>Jlf+JbCgGSGK/8/sDHYwOCqDjNHyee64zsOJDzI7nIA=</DigestValue>
      </Reference>
      <Reference URI="/xl/drawings/vmlDrawing2.vml?ContentType=application/vnd.openxmlformats-officedocument.vmlDrawing">
        <DigestMethod Algorithm="http://www.w3.org/2001/04/xmlenc#sha256"/>
        <DigestValue>cN08wFFhfJRBAlRZtbfxVcYh+mDw1a7+fyo8er6IkQk=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op3IHI58uG6r4yVjiq5vsNtP3via/wyn5I1BrDrkNj8=</DigestValue>
      </Reference>
      <Reference URI="/xl/media/image3.jpeg?ContentType=image/jpeg">
        <DigestMethod Algorithm="http://www.w3.org/2001/04/xmlenc#sha256"/>
        <DigestValue>4QIixYYPZozXBNkuos1vyelVrnxsZ3tZmPjLTX1GzUs=</DigestValue>
      </Reference>
      <Reference URI="/xl/media/image4.emf?ContentType=image/x-emf">
        <DigestMethod Algorithm="http://www.w3.org/2001/04/xmlenc#sha256"/>
        <DigestValue>gJgwnx2sgPoF9LS8r4Oq0yCkPT4w3vx0w79GOurelis=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XqrHENtRiEqf9jboVNQtm3+Z6ligTTtSBnh0DqFPkws=</DigestValue>
      </Reference>
      <Reference URI="/xl/sharedStrings.xml?ContentType=application/vnd.openxmlformats-officedocument.spreadsheetml.sharedStrings+xml">
        <DigestMethod Algorithm="http://www.w3.org/2001/04/xmlenc#sha256"/>
        <DigestValue>JW8DKsHls/LdBNqDJtSeD7dEPf89rhxvEFS4mGMwrE4=</DigestValue>
      </Reference>
      <Reference URI="/xl/styles.xml?ContentType=application/vnd.openxmlformats-officedocument.spreadsheetml.styles+xml">
        <DigestMethod Algorithm="http://www.w3.org/2001/04/xmlenc#sha256"/>
        <DigestValue>abe00Kt+BqxbMdHOaACK4aBCMw0nau+elpPs+0dgypU=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MifxdAdvwLFZKzcqt9kmiBQ/x5OoBHB1B6FsHxKPcG4=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7x0uyPOo1j8fOQJ/OdO5mQqjKjljA0H12SyDZdQ5wxU=</DigestValue>
      </Reference>
      <Reference URI="/xl/worksheets/sheet2.xml?ContentType=application/vnd.openxmlformats-officedocument.spreadsheetml.worksheet+xml">
        <DigestMethod Algorithm="http://www.w3.org/2001/04/xmlenc#sha256"/>
        <DigestValue>icRQewtLyUpLdBgaVf7OYXKTzELSrCE825aZSEIfzKw=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2024-11-13T18:18:09Z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2024-11-13T18:18:09Z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yMivANBeYXZQ0boAHpMyZWDIrwDcgZlwAAAAAAAAAAjA5MIAAgAAAAW8k3AAg5lw4G3OB+WCmXA4bc4HBIKZcOCY5wcCAAAABbyTcAAAAAAwAAAAAEAAAOCY5wcCAAAABbyTcAAA3QAAAAAAAAAAAAAAAAAAAAAAWMavAAAAAABOAGUAdABVAEkAXwBTAE8ARgBUAFcAQQBSAEUAXABNAGkAYwByAG8AcwBvAGYAdABov3oCwMavAH2UdnYAAGF2tMavAAAAAAC8xq8AAAAAADMafWQAAGF2AAAAABMAFAAekzJl0F5hdtTGrwAE+P11AAAAALAxzAfoxGJ2ZHYACAAAAAAlAAAADAAAAAEAAAAYAAAADAAAAAAAAAASAAAADAAAAAEAAAAeAAAAGAAAAO4AAAAFAAAAMgEAABYAAAAlAAAADAAAAAEAAABUAAAAiAAAAO8AAAAFAAAAMAEAABUAAAABAAAAVVWPQSa0j0HvAAAABQAAAAoAAABMAAAAAAAAAAAAAAAAAAAA//////////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lDRugD0kjJlApMyAFR0ugAAAAAALOevABFbnHAGAAAACtQGxciNtAcAAAAAllqccAAAAACwBAAAAAAAAIAI8RYAAAAAmoJ1dgoAAAABAAAAAQAAADRozQABAAAAAQAAAACqwAA0aM0AEgAAAAAAAACEwNAAAAAAAAoMAAAAAK8AAAAAIAAAAAABAQAASNFQFAAAAAC/8C1PjOOvAJDkrwAuH9RpTAMAAOSdegI05K8AfZR2dgAAYXYo5K8AAAAAAAAAAAAh+HV2Mxp9ZAcAAACg5a8AoOWvAAACAAD8////AQAAAAAAAAAAAAAAAAAAAAAAAAAAAAAAsDHMB2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B+AAIAAAAAAAAABQAAAAAAfgDMAX4AAAAAACAAAAAMC34AAAAAAAAAugAIC34ArZSYcEiNrgD+Xkd3DMkLcf5eR3cAAAAAAAAAACAAAAAUAAAAZI2uAAwtQmUAALoAAAAAACAAAABIjfgHOLzMHHiNrgBvtpdwIAAAAAAAAAAPAAAA7JGuAG1emXCgDwAAyqIHxQAAAAAMXplwfF66cI6+B8UMyQtx4I2uAEiN+Af/////AAAAAFVooHAAAAAAAAAAACH4dXY4kq4ABgAAAOCOrgDgjq4AAAIAAPz///8BAAAAAAAAAAAAAAAAAAAAAAAAAAAAAACwMcwHZHYACAAAAAAlAAAADAAAAAMAAAAYAAAADAAAAAAAAAASAAAADAAAAAEAAAAWAAAADAAAAAgAAABUAAAAVAAAAAwAAAA3AAAAIAAAAFoAAAABAAAAVVWPQSa0j0EMAAAAWwAAAAEAAABMAAAABAAAAAsAAAA3AAAAIgAAAFsAAABQAAAAWADEQ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unD/////fI+uAAg4nnBavAfFOQAAAFCUrgDgM55waMjWBwAAAAAAAAAAAAAAQIxwDHEAAABCAZSYcBAOyhwBAAAA3I+uAIiXYxwAAAAA2I+uAAAAAAAgAAAAAAAAACw6CwAIAAAABwAAACgkuxasptUcAQAAAIBuAAACAAAAAACYcKhvzBysjq4Ay5KYcCw6C3ECAAAAAAAAAPhX1BatlJhweFHMHAAAAAAAAAAAFQAAACQAAABBAHIAaQBhAAAAAAAJAAAAAAAAACH4dXb8kK4ACQAAAKSPrgCkj64AAAIAAPz///8BAAAAAAAAAAAAAAAAAAAAsDHMB+jEYnZkdgAIAAAAACUAAAAMAAAABAAAABgAAAAMAAAAAAAAABIAAAAMAAAAAQAAAB4AAAAYAAAAMAAAADsAAADnAAAAVwAAACUAAAAMAAAABAAAAFQAAAC0AAAAMQAAADsAAADlAAAAVgAAAAEAAABVVY9BJrSPQTEAAAA7AAAAEQAAAEwAAAAAAAAAAAAAAAAAAAD//////////3AAAABTAEEAVQBMACAAUgBJAE8AUwAgAFIAQQBNAEkAUgBFAFoA/gc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yMivANBeYXZQ0boAHpMyZWDIrwDcgZlwAAAAAAAAAAjA5MIAAgAAAAW8k3AAg5lw4G3OB+WCmXA4bc4HBIKZcOCY5wcCAAAABbyTcAAAAAAwAAAAAEAAAOCY5wcCAAAABbyTcAAA3QAAAAAAAAAAAAAAAAAAAAAAWMavAAAAAABOAGUAdABVAEkAXwBTAE8ARgBUAFcAQQBSAEUAXABNAGkAYwByAG8AcwBvAGYAdABov3oCwMavAH2UdnYAAGF2tMavAAAAAAC8xq8AAAAAADMafWQAAGF2AAAAABMAFAAekzJl0F5hdtTGrwAE+P11AAAAALAxzAfoxGJ2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UNG6APSSMmUCkzIAVHS6AAAAAAAs568AEVuccAYAAAAK1AbFyI20BwAAAACWWpxwAAAAALAEAAAAAAAAgAjxFgAAAACagnV2CgAAAAEAAAABAAAANGjNAAEAAAABAAAAAKrAADRozQASAAAAAAAAAITA0AAAAAAACgwAAAAArwAAAAAgAAAAAAEBAABI0VAUAAAAAL/wLU+M468AkOSvAC4f1GlMAwAA5J16AjTkrwB9lHZ2AABhdijkrwAAAAAAAAAAACH4dXYzGn1kBwAAAKDlrwCg5a8AAAIAAPz///8BAAAAAAAAAAAAAAAAAAAAAAAAAAAAAACwMcwH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H4AAgAAAAAAAAAFAAAAAAB+AMwBfgAAAAAAIAAAAAwLfgAAAAAAAAC6AAgLfgCtlJhwSI2uAP5eR3cMyQtx/l5HdwAAAAAAAAAAIAAAABQAAABkja4ADC1CZQAAugAAAAAAIAAAAEiN+Ac4vMwceI2uAG+2l3AgAAAAAAAAAA8AAADska4AbV6ZcKAPAADKogfFAAAAAAxemXB8Xrpwjr4HxQzJC3Hgja4ASI34B/////8AAAAAVWigcAAAAAAAAAAAIfh1djiSrgAGAAAA4I6uAOCOrgAAAgAA/P///wEAAAAAAAAAAAAAAAAAAAAAAAAAAAAAALAxzAd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C6cP////98j64ACDiecFq8B8U5AAAAUJSuAOAznnBoyNYHAAAAAAAAAAAAAABAjHAMcQAAAEIBlJhwEA7KHAEAAADcj64AiJdjHAAAAADYj64AAAAAACAAAAAAAAAALDoLAAgAAAAHAAAAKCS7Fqym1RwBAAAAgG4AAAIAAAAAAJhwqG/MHKyOrgDLkphwLDoLcQIAAAAAAAAA+FfUFq2UmHB4UcwcAAAAAAAAAAAVAAAAJAAAAEEAcgBpAGEAAAAAAAkAAAAAAAAAIfh1dvyQrgAJAAAApI+uAKSPrgAAAgAA/P///wEAAAAAAAAAAAAAAAAAAACwMcwH6MRidm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IGfn5LEQldmNt13V2ie6yg/aXxNifi02x/b4zDJLMDE=</DigestValue>
    </Reference>
    <Reference Type="http://www.w3.org/2000/09/xmldsig#Object" URI="#idOfficeObject">
      <DigestMethod Algorithm="http://www.w3.org/2001/04/xmlenc#sha256"/>
      <DigestValue>7n6/gqflbPnLPaDRtXeJohXQ37URUf7dwD8CFDUSoXk=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k6FqGERgYp2hxgbQ4spZoonMjHUz9W5Ypqf55S5cy2I=</DigestValue>
    </Reference>
    <Reference Type="http://www.w3.org/2000/09/xmldsig#Object" URI="#idValidSigLnImg">
      <DigestMethod Algorithm="http://www.w3.org/2001/04/xmlenc#sha256"/>
      <DigestValue>1C5hYFuzHoAIHWvANZaYOfqc+Mz5HMgtmlaAAusOvf0=</DigestValue>
    </Reference>
    <Reference Type="http://www.w3.org/2000/09/xmldsig#Object" URI="#idInvalidSigLnImg">
      <DigestMethod Algorithm="http://www.w3.org/2001/04/xmlenc#sha256"/>
      <DigestValue>Gx2Lz0Mzwt1kTHOGHL/39DI0TE9zvniVHIXpeF60wME=</DigestValue>
    </Reference>
  </SignedInfo>
  <SignatureValue>AeBKa55MmORugXc52iVKrGoCAxHIPlob0/lmdiIOEHAYNEosOyZGrHbu5NUWcAdIBk2mbn7u7eTf
BM3m7p54PiHY7LtOkzpfGCy4Vbh8+rHwJnylu9DvN21dvd67aDotCNOC3fvfrwt2NibPI+oN7f8P
8u4muV1VmHGec2JIinPL5iR1OtJ+85TVh4RQ3mjUHIoMyVkCgOL1j2nGSJX0f3SYbPT98KIppHP2
fJOoVS9Pv1vDg/kDMCGgjBj4cLEbkoLi+EfKpeQwj5SDsXwTWHDKglFou8UWNXlxdGJFI/x681PE
g/r+8sppB8fetxQMLSQ8EeC6P/C4LtyHXP7cRQ==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18A+cBgOYsou/j4fkdVRs799v97n+fgVPLG8jzv206A=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qai4om7SmWiQhpovvLLYtCYtkQSTJ0hj5VPxtJQq0DE=</DigestValue>
      </Reference>
      <Reference URI="/xl/drawings/drawing2.xml?ContentType=application/vnd.openxmlformats-officedocument.drawing+xml">
        <DigestMethod Algorithm="http://www.w3.org/2001/04/xmlenc#sha256"/>
        <DigestValue>UDH7L5nJnEjhTHcBi58wNeyeB9hcxwoHBIHraXSvc+I=</DigestValue>
      </Reference>
      <Reference URI="/xl/drawings/vmlDrawing1.vml?ContentType=application/vnd.openxmlformats-officedocument.vmlDrawing">
        <DigestMethod Algorithm="http://www.w3.org/2001/04/xmlenc#sha256"/>
        <DigestValue>Jlf+JbCgGSGK/8/sDHYwOCqDjNHyee64zsOJDzI7nIA=</DigestValue>
      </Reference>
      <Reference URI="/xl/drawings/vmlDrawing2.vml?ContentType=application/vnd.openxmlformats-officedocument.vmlDrawing">
        <DigestMethod Algorithm="http://www.w3.org/2001/04/xmlenc#sha256"/>
        <DigestValue>cN08wFFhfJRBAlRZtbfxVcYh+mDw1a7+fyo8er6IkQk=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op3IHI58uG6r4yVjiq5vsNtP3via/wyn5I1BrDrkNj8=</DigestValue>
      </Reference>
      <Reference URI="/xl/media/image3.jpeg?ContentType=image/jpeg">
        <DigestMethod Algorithm="http://www.w3.org/2001/04/xmlenc#sha256"/>
        <DigestValue>4QIixYYPZozXBNkuos1vyelVrnxsZ3tZmPjLTX1GzUs=</DigestValue>
      </Reference>
      <Reference URI="/xl/media/image4.emf?ContentType=image/x-emf">
        <DigestMethod Algorithm="http://www.w3.org/2001/04/xmlenc#sha256"/>
        <DigestValue>gJgwnx2sgPoF9LS8r4Oq0yCkPT4w3vx0w79GOurelis=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XqrHENtRiEqf9jboVNQtm3+Z6ligTTtSBnh0DqFPkws=</DigestValue>
      </Reference>
      <Reference URI="/xl/sharedStrings.xml?ContentType=application/vnd.openxmlformats-officedocument.spreadsheetml.sharedStrings+xml">
        <DigestMethod Algorithm="http://www.w3.org/2001/04/xmlenc#sha256"/>
        <DigestValue>JW8DKsHls/LdBNqDJtSeD7dEPf89rhxvEFS4mGMwrE4=</DigestValue>
      </Reference>
      <Reference URI="/xl/styles.xml?ContentType=application/vnd.openxmlformats-officedocument.spreadsheetml.styles+xml">
        <DigestMethod Algorithm="http://www.w3.org/2001/04/xmlenc#sha256"/>
        <DigestValue>abe00Kt+BqxbMdHOaACK4aBCMw0nau+elpPs+0dgypU=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MifxdAdvwLFZKzcqt9kmiBQ/x5OoBHB1B6FsHxKPcG4=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7x0uyPOo1j8fOQJ/OdO5mQqjKjljA0H12SyDZdQ5wxU=</DigestValue>
      </Reference>
      <Reference URI="/xl/worksheets/sheet2.xml?ContentType=application/vnd.openxmlformats-officedocument.spreadsheetml.worksheet+xml">
        <DigestMethod Algorithm="http://www.w3.org/2001/04/xmlenc#sha256"/>
        <DigestValue>icRQewtLyUpLdBgaVf7OYXKTzELSrCE825aZSEIfzKw=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2024-11-13T18:18:29Z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{513C5BFD-B243-4B89-AE1A-04696C44E6B7}</SetupID>
          <SignatureText>SAUL RIOS RAMIREZ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2024-11-13T18:18:29Z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yMivANBeYXZQ0boAHpMyZWDIrwDcgZlwAAAAAAAAAAjA5MIAAgAAAAW8k3AAg5lw4G3OB+WCmXA4bc4HBIKZcOCY5wcCAAAABbyTcAAAAAAwAAAAAEAAAOCY5wcCAAAABbyTcAAA3QAAAAAAAAAAAAAAAAAAAAAAWMavAAAAAABOAGUAdABVAEkAXwBTAE8ARgBUAFcAQQBSAEUAXABNAGkAYwByAG8AcwBvAGYAdABov3oCwMavAH2UdnYAAGF2tMavAAAAAAC8xq8AAAAAADMafWQAAGF2AAAAABMAFAAekzJl0F5hdtTGrwAE+P11AAAAALAxzAfoxGJ2ZHYACAAAAAAlAAAADAAAAAEAAAAYAAAADAAAAAAAAAASAAAADAAAAAEAAAAeAAAAGAAAAO4AAAAFAAAAMgEAABYAAAAlAAAADAAAAAEAAABUAAAAiAAAAO8AAAAFAAAAMAEAABUAAAABAAAAVVWPQSa0j0HvAAAABQAAAAoAAABMAAAAAAAAAAAAAAAAAAAA//////////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lDRugD0kjJlApMyAFR0ugAAAAAALOevABFbnHAGAAAACtQGxciNtAcAAAAAllqccAAAAACwBAAAAAAAAIAI8RYAAAAAmoJ1dgoAAAABAAAAAQAAADRozQABAAAAAQAAAACqwAA0aM0AEgAAAAAAAACEwNAAAAAAAAoMAAAAAK8AAAAAIAAAAAABAQAASNFQFAAAAAC/8C1PjOOvAJDkrwAuH9RpTAMAAOSdegI05K8AfZR2dgAAYXYo5K8AAAAAAAAAAAAh+HV2Mxp9ZAcAAACg5a8AoOWvAAACAAD8////AQAAAAAAAAAAAAAAAAAAAAAAAAAAAAAAsDHMB2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B+AAIAAAAAAAAABQAAAAAAfgDMAX4AAAAAACAAAAAMC34AAAAAAAAAugAIC34ArZSYcEiNrgD+Xkd3DMkLcf5eR3cAAAAAAAAAACAAAAAUAAAAZI2uAAwtQmUAALoAAAAAACAAAABIjfgHOLzMHHiNrgBvtpdwIAAAAAAAAAAPAAAA7JGuAG1emXCgDwAAyqIHxQAAAAAMXplwfF66cI6+B8UMyQtx4I2uAEiN+Af/////AAAAAFVooHAAAAAAAAAAACH4dXY4kq4ABgAAAOCOrgDgjq4AAAIAAPz///8BAAAAAAAAAAAAAAAAAAAAAAAAAAAAAACwMcwHZHYACAAAAAAlAAAADAAAAAMAAAAYAAAADAAAAAAAAAASAAAADAAAAAEAAAAWAAAADAAAAAgAAABUAAAAVAAAAAwAAAA3AAAAIAAAAFoAAAABAAAAVVWPQSa0j0EMAAAAWwAAAAEAAABMAAAABAAAAAsAAAA3AAAAIgAAAFsAAABQAAAAWADW1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unD/////fI+uAAg4nnBavAfFOQAAAFCUrgDgM55waMjWBwAAAAAAAAAAAAAAQIxwDHEAAABCAZSYcBAOyhwBAAAA3I+uAIiXYxwAAAAA2I+uAAAAAAAgAAAAAAAAACw6CwAIAAAABwAAACgkuxasptUcAQAAAIBuAAACAAAAAACYcKhvzBysjq4Ay5KYcCw6C3ECAAAAAAAAAPhX1BatlJhweFHMHAAAAAAAAAAAFQAAACQAAABBAHIAaQBhAAAAAAAJAAAAAAAAACH4dXb8kK4ACQAAAKSPrgCkj64AAAIAAPz///8BAAAAAAAAAAAAAAAAAAAAsDHMB+jEYnZkdgAIAAAAACUAAAAMAAAABAAAABgAAAAMAAAAAAAAABIAAAAMAAAAAQAAAB4AAAAYAAAAMAAAADsAAADnAAAAVwAAACUAAAAMAAAABAAAAFQAAAC0AAAAMQAAADsAAADlAAAAVgAAAAEAAABVVY9BJrSPQTEAAAA7AAAAEQAAAEwAAAAAAAAAAAAAAAAAAAD//////////3AAAABTAEEAVQBMACAAUgBJAE8AUwAgAFIAQQBNAEkAUgBFAFoANL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jE4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rj4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yMivANBeYXZQ0boAHpMyZWDIrwDcgZlwAAAAAAAAAAjA5MIAAgAAAAW8k3AAg5lw4G3OB+WCmXA4bc4HBIKZcOCY5wcCAAAABbyTcAAAAAAwAAAAAEAAAOCY5wcCAAAABbyTcAAA3QAAAAAAAAAAAAAAAAAAAAAAWMavAAAAAABOAGUAdABVAEkAXwBTAE8ARgBUAFcAQQBSAEUAXABNAGkAYwByAG8AcwBvAGYAdABov3oCwMavAH2UdnYAAGF2tMavAAAAAAC8xq8AAAAAADMafWQAAGF2AAAAABMAFAAekzJl0F5hdtTGrwAE+P11AAAAALAxzAfoxGJ2ZHYACAAAAAAlAAAADAAAAAEAAAAYAAAADAAAAP8AAAASAAAADAAAAAEAAAAeAAAAGAAAADAAAAAFAAAAiwAAABYAAAAlAAAADAAAAAEAAABUAAAAqAAAADEAAAAFAAAAiQAAABUAAAABAAAAVVWPQSa0j0Ex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UNG6APSSMmUCkzIAVHS6AAAAAAAs568AEVuccAYAAAAK1AbFyI20BwAAAACWWpxwAAAAALAEAAAAAAAAgAjxFgAAAACagnV2CgAAAAEAAAABAAAANGjNAAEAAAABAAAAAKrAADRozQASAAAAAAAAAITA0AAAAAAACgwAAAAArwAAAAAgAAAAAAEBAABI0VAUAAAAAL/wLU+M468AkOSvAC4f1GlMAwAA5J16AjTkrwB9lHZ2AABhdijkrwAAAAAAAAAAACH4dXYzGn1kBwAAAKDlrwCg5a8AAAIAAPz///8BAAAAAAAAAAAAAAAAAAAAAAAAAAAAAACwMcwH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H4AAgAAAAAAAAAFAAAAAAB+AMwBfgAAAAAAIAAAAAwLfgAAAAAAAAC6AAgLfgCtlJhwSI2uAP5eR3cMyQtx/l5HdwAAAAAAAAAAIAAAABQAAABkja4ADC1CZQAAugAAAAAAIAAAAEiN+Ac4vMwceI2uAG+2l3AgAAAAAAAAAA8AAADska4AbV6ZcKAPAADKogfFAAAAAAxemXB8Xrpwjr4HxQzJC3Hgja4ASI34B/////8AAAAAVWigcAAAAAAAAAAAIfh1djiSrgAGAAAA4I6uAOCOrgAAAgAA/P///wEAAAAAAAAAAAAAAAAAAAAAAAAAAAAAALAxzAd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C6cP////98j64ACDiecFq8B8U5AAAAUJSuAOAznnBoyNYHAAAAAAAAAAAAAABAjHAMcQAAAEIBlJhwEA7KHAEAAADcj64AiJdjHAAAAADYj64AAAAAACAAAAAAAAAALDoLAAgAAAAHAAAAKCS7Fqym1RwBAAAAgG4AAAIAAAAAAJhwqG/MHKyOrgDLkphwLDoLcQIAAAAAAAAA+FfUFq2UmHB4UcwcAAAAAAAAAAAVAAAAJAAAAEEAcgBpAGEAAAAAAAkAAAAAAAAAIfh1dvyQrgAJAAAApI+uAKSPrgAAAgAA/P///wEAAAAAAAAAAAAAAAAAAACwMcwH6MRidmR2AAgAAAAAJQAAAAwAAAAEAAAAGAAAAAwAAAAAAAAAEgAAAAwAAAABAAAAHgAAABgAAAAwAAAAOwAAAOcAAABXAAAAJQAAAAwAAAAEAAAAVAAAALQAAAAxAAAAOwAAAOUAAABWAAAAAQAAAFVVj0EmtI9BMQAAADsAAAARAAAATAAAAAAAAAAAAAAAAAAAAP//////////cAAAAFMAQQBVAEwAIABSAEkATwBTACAAUgBBAE0ASQBSAEUAWgBB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BB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g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30.09.2024</vt:lpstr>
      <vt:lpstr>Detalles de Prov. y Acree.</vt:lpstr>
      <vt:lpstr>'Informe de Deudas al 30.09.2024'!Área_de_impresión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2024-03-19T17:45:06Z</cp:lastPrinted>
  <dcterms:created xsi:type="dcterms:W3CDTF">2021-09-08T13:08:32Z</dcterms:created>
  <dcterms:modified xsi:type="dcterms:W3CDTF">2024-11-13T18:17:59Z</dcterms:modified>
</cp:coreProperties>
</file>