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4\12-2024\EEFF-EM-80014904-20241231\"/>
    </mc:Choice>
  </mc:AlternateContent>
  <xr:revisionPtr revIDLastSave="0" documentId="8_{72B4EA00-D6CC-4484-86A0-FFD6A9EC0729}" xr6:coauthVersionLast="47" xr6:coauthVersionMax="47" xr10:uidLastSave="{00000000-0000-0000-0000-000000000000}"/>
  <bookViews>
    <workbookView xWindow="-120" yWindow="-120" windowWidth="20730" windowHeight="11160" xr2:uid="{00000000-000D-0000-FFFF-FFFF00000000}"/>
  </bookViews>
  <sheets>
    <sheet name="Anexo B_31-12-2024"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B_31-12-2024'!$A$1:$K$104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B_31-12-2024'!$1:$8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2" i="9" l="1"/>
  <c r="I92" i="9" s="1"/>
  <c r="E90" i="9"/>
  <c r="H90" i="9" s="1"/>
  <c r="I90" i="9" s="1"/>
  <c r="H93" i="9"/>
  <c r="I93" i="9" s="1"/>
  <c r="I91" i="9"/>
  <c r="H91" i="9"/>
  <c r="H89" i="9"/>
  <c r="I89" i="9" s="1"/>
  <c r="H88" i="9"/>
  <c r="I88" i="9" s="1"/>
  <c r="H87" i="9"/>
  <c r="I87" i="9" s="1"/>
  <c r="H86" i="9"/>
  <c r="I86" i="9" s="1"/>
  <c r="H85" i="9"/>
  <c r="I85" i="9" s="1"/>
  <c r="H84" i="9"/>
  <c r="I84" i="9" s="1"/>
  <c r="H83" i="9"/>
  <c r="I83" i="9" s="1"/>
  <c r="H82" i="9"/>
  <c r="I82" i="9" s="1"/>
  <c r="H81" i="9"/>
  <c r="I74" i="9"/>
  <c r="G74" i="9"/>
  <c r="E74" i="9"/>
  <c r="C74" i="9"/>
  <c r="A74" i="9"/>
  <c r="H94" i="9" l="1"/>
  <c r="I81" i="9"/>
</calcChain>
</file>

<file path=xl/sharedStrings.xml><?xml version="1.0" encoding="utf-8"?>
<sst xmlns="http://schemas.openxmlformats.org/spreadsheetml/2006/main" count="148" uniqueCount="119">
  <si>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</si>
  <si>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</si>
  <si>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</si>
  <si>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</si>
  <si>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</si>
  <si>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</si>
  <si>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</si>
  <si>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</si>
  <si>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</si>
  <si>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</si>
  <si>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</si>
  <si>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</si>
  <si>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</si>
  <si>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</si>
  <si>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</si>
  <si>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</si>
  <si>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</si>
  <si>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</si>
  <si>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</si>
  <si>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</si>
  <si>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</si>
  <si>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</si>
  <si>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</si>
  <si>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</si>
  <si>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</si>
  <si>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</si>
  <si>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</si>
  <si>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</si>
  <si>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</si>
  <si>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</si>
  <si>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</si>
  <si>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</si>
  <si>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</si>
  <si>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</si>
  <si>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</si>
  <si>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</si>
  <si>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</si>
  <si>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</si>
  <si>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</si>
  <si>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</si>
  <si>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</si>
  <si>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</si>
  <si>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</si>
  <si>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</si>
  <si>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</si>
  <si>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</si>
  <si>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</si>
  <si>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</si>
  <si>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</si>
  <si>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</si>
  <si>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</si>
  <si>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</si>
  <si>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</si>
  <si>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</si>
  <si>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</si>
  <si>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</si>
  <si>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</si>
  <si>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</si>
  <si>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</si>
  <si>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</si>
  <si>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</si>
  <si>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</si>
  <si>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</si>
  <si>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</si>
  <si>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</si>
  <si>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</si>
  <si>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</si>
  <si>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</si>
  <si>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</si>
  <si>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</si>
  <si>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</si>
  <si>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</si>
  <si>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</si>
  <si>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</si>
  <si>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</si>
  <si>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</si>
  <si>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</si>
  <si>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</si>
  <si>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</si>
  <si>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</si>
  <si>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</si>
  <si>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</si>
  <si>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</si>
  <si>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</si>
  <si>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</si>
  <si>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</si>
  <si>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</si>
  <si>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</si>
  <si>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</si>
  <si>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</si>
  <si>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</si>
  <si>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</si>
  <si>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</si>
  <si>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</si>
  <si>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</si>
  <si>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</si>
  <si>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</si>
  <si>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</si>
  <si>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</si>
  <si>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</si>
  <si>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</si>
  <si>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</si>
  <si>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</si>
  <si>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</si>
  <si>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</si>
  <si>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</si>
  <si>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</si>
  <si>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</si>
  <si>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</si>
  <si>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</si>
  <si>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</si>
  <si>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</si>
  <si>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</si>
  <si>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</si>
  <si>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63.001 al 63.005/63.106 al 63.195/63.396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71.700/71.851 al 72.150</t>
  </si>
  <si>
    <t>63.006 al 63.105/63.196 al 63.395/64.011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71.400/71.701 al 71.850/72.151 al 73.000</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</si>
  <si>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</si>
  <si>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Información al 31/12/2024</t>
  </si>
  <si>
    <t>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en proceso de Inscripción ante el Registro de Contratos, del Registro Público de Comercio y en el Registro de las Personas Jurídicas y Asociaciones.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</si>
</sst>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37" xfId="0" applyFont="1" applyBorder="1" applyAlignment="1">
      <alignment horizontal="left" vertical="center"/>
    </xf>
    <xf numFmtId="0" fontId="2" fillId="0" borderId="8" xfId="0" applyFont="1" applyBorder="1" applyAlignment="1">
      <alignment horizontal="left" vertical="center"/>
    </xf>
    <xf numFmtId="0" fontId="2" fillId="0" borderId="38" xfId="0" applyFont="1" applyBorder="1" applyAlignment="1">
      <alignment horizontal="left" vertical="center"/>
    </xf>
    <xf numFmtId="0" fontId="2" fillId="0" borderId="2" xfId="0" quotePrefix="1"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44"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L104"/>
  <sheetViews>
    <sheetView showGridLines="0" tabSelected="1" zoomScale="70" zoomScaleNormal="70" zoomScaleSheetLayoutView="70" workbookViewId="0">
      <selection sqref="A1:J1"/>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55" t="s">
        <v>46</v>
      </c>
      <c r="B1" s="55"/>
      <c r="C1" s="55"/>
      <c r="D1" s="55"/>
      <c r="E1" s="55"/>
      <c r="F1" s="55"/>
      <c r="G1" s="55"/>
      <c r="H1" s="55"/>
      <c r="I1" s="55"/>
      <c r="J1" s="55"/>
    </row>
    <row r="2" spans="1:10" x14ac:dyDescent="0.25">
      <c r="A2" s="56" t="s">
        <v>84</v>
      </c>
      <c r="B2" s="56"/>
      <c r="C2" s="56"/>
      <c r="D2" s="56"/>
      <c r="E2" s="56"/>
      <c r="F2" s="56"/>
      <c r="G2" s="56"/>
      <c r="H2" s="56"/>
      <c r="I2" s="56"/>
      <c r="J2" s="56"/>
    </row>
    <row r="3" spans="1:10" x14ac:dyDescent="0.25">
      <c r="A3" s="56" t="s">
        <v>45</v>
      </c>
      <c r="B3" s="56"/>
      <c r="C3" s="56"/>
      <c r="D3" s="56"/>
      <c r="E3" s="56"/>
      <c r="F3" s="56"/>
      <c r="G3" s="56"/>
      <c r="H3" s="56"/>
      <c r="I3" s="56"/>
      <c r="J3" s="56"/>
    </row>
    <row r="4" spans="1:10" ht="15.75" thickBot="1" x14ac:dyDescent="0.3"/>
    <row r="5" spans="1:10" ht="15.75" thickBot="1" x14ac:dyDescent="0.3">
      <c r="A5" s="57" t="s">
        <v>81</v>
      </c>
      <c r="B5" s="58"/>
      <c r="C5" s="58"/>
      <c r="D5" s="58"/>
      <c r="E5" s="58"/>
      <c r="F5" s="58"/>
      <c r="G5" s="58"/>
      <c r="H5" s="58"/>
      <c r="I5" s="58"/>
      <c r="J5" s="59"/>
    </row>
    <row r="6" spans="1:10" x14ac:dyDescent="0.25">
      <c r="A6" s="60" t="s">
        <v>105</v>
      </c>
      <c r="B6" s="60"/>
      <c r="C6" s="60"/>
      <c r="D6" s="60"/>
      <c r="E6" s="60"/>
      <c r="F6" s="60"/>
      <c r="G6" s="60"/>
      <c r="H6" s="60"/>
      <c r="I6" s="60"/>
      <c r="J6" s="60"/>
    </row>
    <row r="7" spans="1:10" ht="15.75" x14ac:dyDescent="0.25">
      <c r="A7" s="28" t="s">
        <v>117</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61"/>
      <c r="C9" s="61"/>
      <c r="D9" s="61"/>
      <c r="E9" s="61"/>
      <c r="F9" s="61"/>
      <c r="G9" s="61"/>
      <c r="H9" s="61"/>
      <c r="I9" s="61"/>
      <c r="J9" s="61"/>
    </row>
    <row r="10" spans="1:10" ht="41.25" customHeight="1" x14ac:dyDescent="0.25">
      <c r="A10" s="4" t="s">
        <v>55</v>
      </c>
      <c r="B10" s="42" t="s">
        <v>20</v>
      </c>
      <c r="C10" s="42"/>
      <c r="D10" s="42"/>
      <c r="E10" s="42"/>
      <c r="F10" s="42"/>
      <c r="G10" s="42"/>
      <c r="H10" s="42"/>
      <c r="I10" s="42"/>
      <c r="J10" s="43"/>
    </row>
    <row r="11" spans="1:10" ht="35.25" customHeight="1" x14ac:dyDescent="0.25">
      <c r="A11" s="44" t="s">
        <v>56</v>
      </c>
      <c r="B11" s="46" t="s">
        <v>90</v>
      </c>
      <c r="C11" s="47"/>
      <c r="D11" s="47"/>
      <c r="E11" s="47"/>
      <c r="F11" s="47"/>
      <c r="G11" s="47"/>
      <c r="H11" s="47"/>
      <c r="I11" s="47"/>
      <c r="J11" s="48"/>
    </row>
    <row r="12" spans="1:10" ht="26.25" customHeight="1" x14ac:dyDescent="0.25">
      <c r="A12" s="44"/>
      <c r="B12" s="49"/>
      <c r="C12" s="50"/>
      <c r="D12" s="50"/>
      <c r="E12" s="50"/>
      <c r="F12" s="50"/>
      <c r="G12" s="50"/>
      <c r="H12" s="50"/>
      <c r="I12" s="50"/>
      <c r="J12" s="51"/>
    </row>
    <row r="13" spans="1:10" ht="41.25" customHeight="1" x14ac:dyDescent="0.25">
      <c r="A13" s="44"/>
      <c r="B13" s="49" t="s">
        <v>91</v>
      </c>
      <c r="C13" s="50"/>
      <c r="D13" s="50"/>
      <c r="E13" s="50"/>
      <c r="F13" s="50"/>
      <c r="G13" s="50"/>
      <c r="H13" s="50"/>
      <c r="I13" s="50"/>
      <c r="J13" s="51"/>
    </row>
    <row r="14" spans="1:10" ht="27.75" customHeight="1" x14ac:dyDescent="0.25">
      <c r="A14" s="44"/>
      <c r="B14" s="49"/>
      <c r="C14" s="50"/>
      <c r="D14" s="50"/>
      <c r="E14" s="50"/>
      <c r="F14" s="50"/>
      <c r="G14" s="50"/>
      <c r="H14" s="50"/>
      <c r="I14" s="50"/>
      <c r="J14" s="51"/>
    </row>
    <row r="15" spans="1:10" ht="9.75" customHeight="1" x14ac:dyDescent="0.25">
      <c r="A15" s="44"/>
      <c r="B15" s="52" t="s">
        <v>118</v>
      </c>
      <c r="C15" s="52"/>
      <c r="D15" s="52"/>
      <c r="E15" s="52"/>
      <c r="F15" s="52"/>
      <c r="G15" s="52"/>
      <c r="H15" s="52"/>
      <c r="I15" s="52"/>
      <c r="J15" s="52"/>
    </row>
    <row r="16" spans="1:10" ht="10.5" customHeight="1" x14ac:dyDescent="0.25">
      <c r="A16" s="44"/>
      <c r="B16" s="53"/>
      <c r="C16" s="53"/>
      <c r="D16" s="53"/>
      <c r="E16" s="53"/>
      <c r="F16" s="53"/>
      <c r="G16" s="53"/>
      <c r="H16" s="53"/>
      <c r="I16" s="53"/>
      <c r="J16" s="53"/>
    </row>
    <row r="17" spans="1:10" x14ac:dyDescent="0.25">
      <c r="A17" s="44"/>
      <c r="B17" s="53"/>
      <c r="C17" s="53"/>
      <c r="D17" s="53"/>
      <c r="E17" s="53"/>
      <c r="F17" s="53"/>
      <c r="G17" s="53"/>
      <c r="H17" s="53"/>
      <c r="I17" s="53"/>
      <c r="J17" s="53"/>
    </row>
    <row r="18" spans="1:10" x14ac:dyDescent="0.25">
      <c r="A18" s="44"/>
      <c r="B18" s="53"/>
      <c r="C18" s="53"/>
      <c r="D18" s="53"/>
      <c r="E18" s="53"/>
      <c r="F18" s="53"/>
      <c r="G18" s="53"/>
      <c r="H18" s="53"/>
      <c r="I18" s="53"/>
      <c r="J18" s="53"/>
    </row>
    <row r="19" spans="1:10" x14ac:dyDescent="0.25">
      <c r="A19" s="44"/>
      <c r="B19" s="53"/>
      <c r="C19" s="53"/>
      <c r="D19" s="53"/>
      <c r="E19" s="53"/>
      <c r="F19" s="53"/>
      <c r="G19" s="53"/>
      <c r="H19" s="53"/>
      <c r="I19" s="53"/>
      <c r="J19" s="53"/>
    </row>
    <row r="20" spans="1:10" x14ac:dyDescent="0.25">
      <c r="A20" s="44"/>
      <c r="B20" s="53"/>
      <c r="C20" s="53"/>
      <c r="D20" s="53"/>
      <c r="E20" s="53"/>
      <c r="F20" s="53"/>
      <c r="G20" s="53"/>
      <c r="H20" s="53"/>
      <c r="I20" s="53"/>
      <c r="J20" s="53"/>
    </row>
    <row r="21" spans="1:10" x14ac:dyDescent="0.25">
      <c r="A21" s="44"/>
      <c r="B21" s="53"/>
      <c r="C21" s="53"/>
      <c r="D21" s="53"/>
      <c r="E21" s="53"/>
      <c r="F21" s="53"/>
      <c r="G21" s="53"/>
      <c r="H21" s="53"/>
      <c r="I21" s="53"/>
      <c r="J21" s="53"/>
    </row>
    <row r="22" spans="1:10" x14ac:dyDescent="0.25">
      <c r="A22" s="44"/>
      <c r="B22" s="53"/>
      <c r="C22" s="53"/>
      <c r="D22" s="53"/>
      <c r="E22" s="53"/>
      <c r="F22" s="53"/>
      <c r="G22" s="53"/>
      <c r="H22" s="53"/>
      <c r="I22" s="53"/>
      <c r="J22" s="53"/>
    </row>
    <row r="23" spans="1:10" x14ac:dyDescent="0.25">
      <c r="A23" s="44"/>
      <c r="B23" s="53"/>
      <c r="C23" s="53"/>
      <c r="D23" s="53"/>
      <c r="E23" s="53"/>
      <c r="F23" s="53"/>
      <c r="G23" s="53"/>
      <c r="H23" s="53"/>
      <c r="I23" s="53"/>
      <c r="J23" s="53"/>
    </row>
    <row r="24" spans="1:10" x14ac:dyDescent="0.25">
      <c r="A24" s="44"/>
      <c r="B24" s="53"/>
      <c r="C24" s="53"/>
      <c r="D24" s="53"/>
      <c r="E24" s="53"/>
      <c r="F24" s="53"/>
      <c r="G24" s="53"/>
      <c r="H24" s="53"/>
      <c r="I24" s="53"/>
      <c r="J24" s="53"/>
    </row>
    <row r="25" spans="1:10" x14ac:dyDescent="0.25">
      <c r="A25" s="44"/>
      <c r="B25" s="53"/>
      <c r="C25" s="53"/>
      <c r="D25" s="53"/>
      <c r="E25" s="53"/>
      <c r="F25" s="53"/>
      <c r="G25" s="53"/>
      <c r="H25" s="53"/>
      <c r="I25" s="53"/>
      <c r="J25" s="53"/>
    </row>
    <row r="26" spans="1:10" x14ac:dyDescent="0.25">
      <c r="A26" s="44"/>
      <c r="B26" s="53"/>
      <c r="C26" s="53"/>
      <c r="D26" s="53"/>
      <c r="E26" s="53"/>
      <c r="F26" s="53"/>
      <c r="G26" s="53"/>
      <c r="H26" s="53"/>
      <c r="I26" s="53"/>
      <c r="J26" s="53"/>
    </row>
    <row r="27" spans="1:10" x14ac:dyDescent="0.25">
      <c r="A27" s="44"/>
      <c r="B27" s="53"/>
      <c r="C27" s="53"/>
      <c r="D27" s="53"/>
      <c r="E27" s="53"/>
      <c r="F27" s="53"/>
      <c r="G27" s="53"/>
      <c r="H27" s="53"/>
      <c r="I27" s="53"/>
      <c r="J27" s="53"/>
    </row>
    <row r="28" spans="1:10" x14ac:dyDescent="0.25">
      <c r="A28" s="44"/>
      <c r="B28" s="53"/>
      <c r="C28" s="53"/>
      <c r="D28" s="53"/>
      <c r="E28" s="53"/>
      <c r="F28" s="53"/>
      <c r="G28" s="53"/>
      <c r="H28" s="53"/>
      <c r="I28" s="53"/>
      <c r="J28" s="53"/>
    </row>
    <row r="29" spans="1:10" x14ac:dyDescent="0.25">
      <c r="A29" s="44"/>
      <c r="B29" s="53"/>
      <c r="C29" s="53"/>
      <c r="D29" s="53"/>
      <c r="E29" s="53"/>
      <c r="F29" s="53"/>
      <c r="G29" s="53"/>
      <c r="H29" s="53"/>
      <c r="I29" s="53"/>
      <c r="J29" s="53"/>
    </row>
    <row r="30" spans="1:10" x14ac:dyDescent="0.25">
      <c r="A30" s="44"/>
      <c r="B30" s="53"/>
      <c r="C30" s="53"/>
      <c r="D30" s="53"/>
      <c r="E30" s="53"/>
      <c r="F30" s="53"/>
      <c r="G30" s="53"/>
      <c r="H30" s="53"/>
      <c r="I30" s="53"/>
      <c r="J30" s="53"/>
    </row>
    <row r="31" spans="1:10" ht="11.25" customHeight="1" x14ac:dyDescent="0.25">
      <c r="A31" s="45"/>
      <c r="B31" s="53"/>
      <c r="C31" s="53"/>
      <c r="D31" s="53"/>
      <c r="E31" s="53"/>
      <c r="F31" s="53"/>
      <c r="G31" s="53"/>
      <c r="H31" s="53"/>
      <c r="I31" s="53"/>
      <c r="J31" s="53"/>
    </row>
    <row r="32" spans="1:10" ht="30" customHeight="1" x14ac:dyDescent="0.25">
      <c r="A32" s="4" t="s">
        <v>47</v>
      </c>
      <c r="B32" s="54" t="s">
        <v>18</v>
      </c>
      <c r="C32" s="54"/>
      <c r="D32" s="54"/>
      <c r="E32" s="54"/>
      <c r="F32" s="54"/>
      <c r="G32" s="54"/>
      <c r="H32" s="54"/>
      <c r="I32" s="54"/>
      <c r="J32" s="54"/>
    </row>
    <row r="33" spans="1:10" ht="50.25" customHeight="1" x14ac:dyDescent="0.25">
      <c r="A33" s="4" t="s">
        <v>48</v>
      </c>
      <c r="B33" s="54" t="s">
        <v>85</v>
      </c>
      <c r="C33" s="54"/>
      <c r="D33" s="54"/>
      <c r="E33" s="54"/>
      <c r="F33" s="54"/>
      <c r="G33" s="54"/>
      <c r="H33" s="54"/>
      <c r="I33" s="54"/>
      <c r="J33" s="54"/>
    </row>
    <row r="34" spans="1:10" ht="75.75" customHeight="1" x14ac:dyDescent="0.25">
      <c r="A34" s="4" t="s">
        <v>49</v>
      </c>
      <c r="B34" s="71" t="s">
        <v>116</v>
      </c>
      <c r="C34" s="53"/>
      <c r="D34" s="53"/>
      <c r="E34" s="53"/>
      <c r="F34" s="53"/>
      <c r="G34" s="53"/>
      <c r="H34" s="53"/>
      <c r="I34" s="53"/>
      <c r="J34" s="53"/>
    </row>
    <row r="35" spans="1:10" ht="30" customHeight="1" x14ac:dyDescent="0.25">
      <c r="A35" s="4" t="s">
        <v>50</v>
      </c>
      <c r="B35" s="69" t="s">
        <v>19</v>
      </c>
      <c r="C35" s="42"/>
      <c r="D35" s="42"/>
      <c r="E35" s="42"/>
      <c r="F35" s="42"/>
      <c r="G35" s="42"/>
      <c r="H35" s="42"/>
      <c r="I35" s="42"/>
      <c r="J35" s="43"/>
    </row>
    <row r="36" spans="1:10" ht="32.25" customHeight="1" x14ac:dyDescent="0.25">
      <c r="A36" s="4" t="s">
        <v>51</v>
      </c>
      <c r="B36" s="69" t="s">
        <v>17</v>
      </c>
      <c r="C36" s="42"/>
      <c r="D36" s="42"/>
      <c r="E36" s="42"/>
      <c r="F36" s="42"/>
      <c r="G36" s="42"/>
      <c r="H36" s="42"/>
      <c r="I36" s="42"/>
      <c r="J36" s="43"/>
    </row>
    <row r="37" spans="1:10" ht="36.75" customHeight="1" x14ac:dyDescent="0.25">
      <c r="A37" s="4" t="s">
        <v>52</v>
      </c>
      <c r="B37" s="69" t="s">
        <v>82</v>
      </c>
      <c r="C37" s="42"/>
      <c r="D37" s="42"/>
      <c r="E37" s="42"/>
      <c r="F37" s="42"/>
      <c r="G37" s="42"/>
      <c r="H37" s="42"/>
      <c r="I37" s="42"/>
      <c r="J37" s="43"/>
    </row>
    <row r="38" spans="1:10" ht="40.5" customHeight="1" x14ac:dyDescent="0.25">
      <c r="A38" s="4" t="s">
        <v>53</v>
      </c>
      <c r="B38" s="62" t="s">
        <v>16</v>
      </c>
      <c r="C38" s="63"/>
      <c r="D38" s="63"/>
      <c r="E38" s="63"/>
      <c r="F38" s="63"/>
      <c r="G38" s="63"/>
      <c r="H38" s="63"/>
      <c r="I38" s="63"/>
      <c r="J38" s="64"/>
    </row>
    <row r="39" spans="1:10" ht="40.5" customHeight="1" x14ac:dyDescent="0.25">
      <c r="A39" s="4" t="s">
        <v>54</v>
      </c>
      <c r="B39" s="62" t="s">
        <v>15</v>
      </c>
      <c r="C39" s="63"/>
      <c r="D39" s="63"/>
      <c r="E39" s="63"/>
      <c r="F39" s="63"/>
      <c r="G39" s="63"/>
      <c r="H39" s="63"/>
      <c r="I39" s="63"/>
      <c r="J39" s="64"/>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65" t="s">
        <v>58</v>
      </c>
      <c r="C44" s="66"/>
      <c r="D44" s="66" t="s">
        <v>59</v>
      </c>
      <c r="E44" s="66"/>
      <c r="F44" s="66"/>
      <c r="G44" s="67"/>
      <c r="H44" s="10"/>
      <c r="I44" s="11"/>
    </row>
    <row r="45" spans="1:10" x14ac:dyDescent="0.25">
      <c r="B45" s="68" t="s">
        <v>65</v>
      </c>
      <c r="C45" s="54"/>
      <c r="D45" s="69" t="s">
        <v>12</v>
      </c>
      <c r="E45" s="42"/>
      <c r="F45" s="42"/>
      <c r="G45" s="70"/>
      <c r="H45" s="10"/>
      <c r="I45" s="11"/>
    </row>
    <row r="46" spans="1:10" x14ac:dyDescent="0.25">
      <c r="B46" s="68" t="s">
        <v>65</v>
      </c>
      <c r="C46" s="54"/>
      <c r="D46" s="69" t="s">
        <v>14</v>
      </c>
      <c r="E46" s="42"/>
      <c r="F46" s="42"/>
      <c r="G46" s="70"/>
      <c r="H46" s="10"/>
      <c r="I46" s="11"/>
    </row>
    <row r="47" spans="1:10" ht="15" customHeight="1" x14ac:dyDescent="0.25">
      <c r="B47" s="68" t="s">
        <v>99</v>
      </c>
      <c r="C47" s="54"/>
      <c r="D47" s="69" t="s">
        <v>12</v>
      </c>
      <c r="E47" s="42"/>
      <c r="F47" s="42"/>
      <c r="G47" s="70"/>
      <c r="I47" s="11"/>
    </row>
    <row r="48" spans="1:10" x14ac:dyDescent="0.25">
      <c r="B48" s="68" t="s">
        <v>62</v>
      </c>
      <c r="C48" s="54"/>
      <c r="D48" s="69" t="s">
        <v>14</v>
      </c>
      <c r="E48" s="42"/>
      <c r="F48" s="42"/>
      <c r="G48" s="70"/>
      <c r="H48" s="2"/>
      <c r="I48" s="11"/>
    </row>
    <row r="49" spans="2:9" x14ac:dyDescent="0.25">
      <c r="B49" s="68" t="s">
        <v>63</v>
      </c>
      <c r="C49" s="54"/>
      <c r="D49" s="69" t="s">
        <v>13</v>
      </c>
      <c r="E49" s="42"/>
      <c r="F49" s="42"/>
      <c r="G49" s="70"/>
      <c r="H49" s="2"/>
      <c r="I49" s="11"/>
    </row>
    <row r="50" spans="2:9" x14ac:dyDescent="0.25">
      <c r="B50" s="68" t="s">
        <v>63</v>
      </c>
      <c r="C50" s="54"/>
      <c r="D50" s="69" t="s">
        <v>11</v>
      </c>
      <c r="E50" s="42"/>
      <c r="F50" s="42"/>
      <c r="G50" s="70"/>
      <c r="H50" s="2"/>
      <c r="I50" s="11"/>
    </row>
    <row r="51" spans="2:9" x14ac:dyDescent="0.25">
      <c r="B51" s="68" t="s">
        <v>63</v>
      </c>
      <c r="C51" s="54"/>
      <c r="D51" s="69" t="s">
        <v>10</v>
      </c>
      <c r="E51" s="42"/>
      <c r="F51" s="42"/>
      <c r="G51" s="70"/>
      <c r="H51" s="2"/>
      <c r="I51" s="11"/>
    </row>
    <row r="52" spans="2:9" x14ac:dyDescent="0.25">
      <c r="B52" s="68" t="s">
        <v>88</v>
      </c>
      <c r="C52" s="54"/>
      <c r="D52" s="69" t="s">
        <v>9</v>
      </c>
      <c r="E52" s="42"/>
      <c r="F52" s="42"/>
      <c r="G52" s="70"/>
      <c r="H52" s="2"/>
      <c r="I52" s="11"/>
    </row>
    <row r="53" spans="2:9" x14ac:dyDescent="0.25">
      <c r="B53" s="68" t="s">
        <v>64</v>
      </c>
      <c r="C53" s="54"/>
      <c r="D53" s="69" t="s">
        <v>106</v>
      </c>
      <c r="E53" s="42"/>
      <c r="F53" s="42"/>
      <c r="G53" s="70"/>
      <c r="H53" s="2"/>
      <c r="I53" s="11"/>
    </row>
    <row r="54" spans="2:9" x14ac:dyDescent="0.25">
      <c r="B54" s="68" t="s">
        <v>61</v>
      </c>
      <c r="C54" s="54"/>
      <c r="D54" s="69" t="s">
        <v>107</v>
      </c>
      <c r="E54" s="42"/>
      <c r="F54" s="42"/>
      <c r="G54" s="70"/>
      <c r="H54" s="2"/>
      <c r="I54" s="11"/>
    </row>
    <row r="55" spans="2:9" x14ac:dyDescent="0.25">
      <c r="B55" s="75" t="s">
        <v>60</v>
      </c>
      <c r="C55" s="76"/>
      <c r="D55" s="77"/>
      <c r="E55" s="78"/>
      <c r="F55" s="78"/>
      <c r="G55" s="79"/>
      <c r="H55" s="2"/>
      <c r="I55" s="11"/>
    </row>
    <row r="56" spans="2:9" x14ac:dyDescent="0.25">
      <c r="B56" s="68" t="s">
        <v>98</v>
      </c>
      <c r="C56" s="54"/>
      <c r="D56" s="72" t="s">
        <v>89</v>
      </c>
      <c r="E56" s="73"/>
      <c r="F56" s="73"/>
      <c r="G56" s="74"/>
      <c r="I56" s="11"/>
    </row>
    <row r="57" spans="2:9" x14ac:dyDescent="0.25">
      <c r="B57" s="68" t="s">
        <v>66</v>
      </c>
      <c r="C57" s="54"/>
      <c r="D57" s="69" t="s">
        <v>102</v>
      </c>
      <c r="E57" s="42"/>
      <c r="F57" s="42"/>
      <c r="G57" s="70"/>
      <c r="I57" s="11"/>
    </row>
    <row r="58" spans="2:9" x14ac:dyDescent="0.25">
      <c r="B58" s="68" t="s">
        <v>108</v>
      </c>
      <c r="C58" s="54"/>
      <c r="D58" s="69" t="s">
        <v>70</v>
      </c>
      <c r="E58" s="42"/>
      <c r="F58" s="42"/>
      <c r="G58" s="70"/>
      <c r="H58" s="10"/>
      <c r="I58" s="11"/>
    </row>
    <row r="59" spans="2:9" x14ac:dyDescent="0.25">
      <c r="B59" s="68" t="s">
        <v>67</v>
      </c>
      <c r="C59" s="54"/>
      <c r="D59" s="69" t="s">
        <v>71</v>
      </c>
      <c r="E59" s="42"/>
      <c r="F59" s="42"/>
      <c r="G59" s="70"/>
      <c r="H59" s="10"/>
      <c r="I59" s="11"/>
    </row>
    <row r="60" spans="2:9" x14ac:dyDescent="0.25">
      <c r="B60" s="68" t="s">
        <v>100</v>
      </c>
      <c r="C60" s="54"/>
      <c r="D60" s="69" t="s">
        <v>72</v>
      </c>
      <c r="E60" s="42"/>
      <c r="F60" s="42"/>
      <c r="G60" s="70"/>
      <c r="H60" s="10"/>
      <c r="I60" s="11"/>
    </row>
    <row r="61" spans="2:9" x14ac:dyDescent="0.25">
      <c r="B61" s="68" t="s">
        <v>68</v>
      </c>
      <c r="C61" s="54"/>
      <c r="D61" s="69" t="s">
        <v>75</v>
      </c>
      <c r="E61" s="42"/>
      <c r="F61" s="42"/>
      <c r="G61" s="70"/>
      <c r="H61" s="10"/>
      <c r="I61" s="11"/>
    </row>
    <row r="62" spans="2:9" x14ac:dyDescent="0.25">
      <c r="B62" s="32" t="s">
        <v>101</v>
      </c>
      <c r="C62" s="29"/>
      <c r="D62" s="30" t="s">
        <v>92</v>
      </c>
      <c r="E62" s="31"/>
      <c r="F62" s="31"/>
      <c r="G62" s="33"/>
      <c r="H62" s="10"/>
      <c r="I62" s="11"/>
    </row>
    <row r="63" spans="2:9" x14ac:dyDescent="0.25">
      <c r="B63" s="68" t="s">
        <v>69</v>
      </c>
      <c r="C63" s="54"/>
      <c r="D63" s="54" t="s">
        <v>74</v>
      </c>
      <c r="E63" s="54"/>
      <c r="F63" s="54"/>
      <c r="G63" s="80"/>
      <c r="H63" s="10"/>
      <c r="I63" s="11"/>
    </row>
    <row r="64" spans="2:9" x14ac:dyDescent="0.25">
      <c r="B64" s="68" t="s">
        <v>109</v>
      </c>
      <c r="C64" s="54"/>
      <c r="D64" s="54" t="s">
        <v>110</v>
      </c>
      <c r="E64" s="54"/>
      <c r="F64" s="54"/>
      <c r="G64" s="80"/>
      <c r="H64" s="10"/>
      <c r="I64" s="11"/>
    </row>
    <row r="65" spans="1:10" ht="17.25" customHeight="1" x14ac:dyDescent="0.25">
      <c r="B65" s="68" t="s">
        <v>111</v>
      </c>
      <c r="C65" s="54"/>
      <c r="D65" s="69" t="s">
        <v>73</v>
      </c>
      <c r="E65" s="42"/>
      <c r="F65" s="42"/>
      <c r="G65" s="70"/>
      <c r="H65" s="10"/>
      <c r="I65" s="11"/>
    </row>
    <row r="66" spans="1:10" ht="17.25" customHeight="1" thickBot="1" x14ac:dyDescent="0.3">
      <c r="B66" s="81" t="s">
        <v>103</v>
      </c>
      <c r="C66" s="82"/>
      <c r="D66" s="82" t="s">
        <v>104</v>
      </c>
      <c r="E66" s="82"/>
      <c r="F66" s="82"/>
      <c r="G66" s="83"/>
      <c r="H66" s="10"/>
      <c r="I66" s="11"/>
    </row>
    <row r="67" spans="1:10" ht="17.25" customHeight="1" x14ac:dyDescent="0.25">
      <c r="H67" s="10"/>
      <c r="I67" s="11"/>
    </row>
    <row r="68" spans="1:10" ht="12.75" customHeight="1" x14ac:dyDescent="0.25">
      <c r="C68" s="9"/>
      <c r="D68" s="10"/>
      <c r="E68" s="9"/>
      <c r="F68" s="10"/>
      <c r="G68" s="10"/>
      <c r="H68" s="10"/>
      <c r="I68" s="11"/>
    </row>
    <row r="69" spans="1:10" ht="30" customHeight="1" x14ac:dyDescent="0.25">
      <c r="A69" s="84" t="s">
        <v>77</v>
      </c>
      <c r="B69" s="85"/>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86" t="s">
        <v>76</v>
      </c>
      <c r="B71" s="87"/>
      <c r="C71" s="87"/>
      <c r="D71" s="87"/>
      <c r="E71" s="87"/>
      <c r="F71" s="87"/>
      <c r="G71" s="87"/>
      <c r="H71" s="87"/>
      <c r="I71" s="87"/>
      <c r="J71" s="88"/>
    </row>
    <row r="72" spans="1:10" ht="30.75" customHeight="1" x14ac:dyDescent="0.25">
      <c r="A72" s="89" t="s">
        <v>7</v>
      </c>
      <c r="B72" s="90"/>
      <c r="C72" s="90" t="s">
        <v>6</v>
      </c>
      <c r="D72" s="90"/>
      <c r="E72" s="90" t="s">
        <v>5</v>
      </c>
      <c r="F72" s="90"/>
      <c r="G72" s="91" t="s">
        <v>4</v>
      </c>
      <c r="H72" s="92"/>
      <c r="I72" s="93" t="s">
        <v>3</v>
      </c>
      <c r="J72" s="94"/>
    </row>
    <row r="73" spans="1:10" x14ac:dyDescent="0.25">
      <c r="A73" s="95">
        <v>120000000000</v>
      </c>
      <c r="B73" s="96"/>
      <c r="C73" s="96">
        <v>120000000000</v>
      </c>
      <c r="D73" s="96"/>
      <c r="E73" s="96">
        <v>99427000000</v>
      </c>
      <c r="F73" s="96"/>
      <c r="G73" s="96">
        <v>99427000000</v>
      </c>
      <c r="H73" s="96"/>
      <c r="I73" s="96">
        <v>1000000</v>
      </c>
      <c r="J73" s="97"/>
    </row>
    <row r="74" spans="1:10" ht="15.75" thickBot="1" x14ac:dyDescent="0.3">
      <c r="A74" s="98">
        <f>+A73</f>
        <v>120000000000</v>
      </c>
      <c r="B74" s="99"/>
      <c r="C74" s="99">
        <f>+C73</f>
        <v>120000000000</v>
      </c>
      <c r="D74" s="99"/>
      <c r="E74" s="99">
        <f>+E73</f>
        <v>99427000000</v>
      </c>
      <c r="F74" s="99"/>
      <c r="G74" s="99">
        <f>+G73</f>
        <v>99427000000</v>
      </c>
      <c r="H74" s="99"/>
      <c r="I74" s="99">
        <f>+I73</f>
        <v>1000000</v>
      </c>
      <c r="J74" s="100"/>
    </row>
    <row r="75" spans="1:10" x14ac:dyDescent="0.25">
      <c r="B75" s="9"/>
      <c r="C75" s="9"/>
      <c r="D75" s="10"/>
      <c r="E75" s="9"/>
      <c r="F75" s="10"/>
      <c r="G75" s="10"/>
      <c r="H75" s="10"/>
      <c r="I75" s="11"/>
    </row>
    <row r="76" spans="1:10" x14ac:dyDescent="0.25">
      <c r="A76" s="27" t="s">
        <v>83</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103" t="s">
        <v>44</v>
      </c>
      <c r="B78" s="105" t="s">
        <v>43</v>
      </c>
      <c r="C78" s="105"/>
      <c r="D78" s="106" t="s">
        <v>42</v>
      </c>
      <c r="E78" s="12" t="s">
        <v>2</v>
      </c>
      <c r="F78" s="108" t="s">
        <v>41</v>
      </c>
      <c r="G78" s="12" t="s">
        <v>40</v>
      </c>
      <c r="H78" s="111" t="s">
        <v>39</v>
      </c>
      <c r="I78" s="105" t="s">
        <v>38</v>
      </c>
      <c r="J78" s="105"/>
    </row>
    <row r="79" spans="1:10" ht="15.75" thickBot="1" x14ac:dyDescent="0.3">
      <c r="A79" s="104"/>
      <c r="B79" s="105"/>
      <c r="C79" s="105"/>
      <c r="D79" s="107"/>
      <c r="E79" s="13" t="s">
        <v>37</v>
      </c>
      <c r="F79" s="109"/>
      <c r="G79" s="13" t="s">
        <v>36</v>
      </c>
      <c r="H79" s="112"/>
      <c r="I79" s="105"/>
      <c r="J79" s="105"/>
    </row>
    <row r="80" spans="1:10" ht="26.25" customHeight="1" thickBot="1" x14ac:dyDescent="0.3">
      <c r="A80" s="104"/>
      <c r="B80" s="105"/>
      <c r="C80" s="105"/>
      <c r="D80" s="107"/>
      <c r="E80" s="13" t="s">
        <v>35</v>
      </c>
      <c r="F80" s="110"/>
      <c r="G80" s="13" t="s">
        <v>34</v>
      </c>
      <c r="H80" s="112"/>
      <c r="I80" s="105"/>
      <c r="J80" s="105"/>
    </row>
    <row r="81" spans="1:12" ht="22.5" customHeight="1" thickBot="1" x14ac:dyDescent="0.3">
      <c r="A81" s="14">
        <v>1</v>
      </c>
      <c r="B81" s="101" t="s">
        <v>93</v>
      </c>
      <c r="C81" s="101"/>
      <c r="D81" s="15" t="s">
        <v>33</v>
      </c>
      <c r="E81" s="16">
        <v>5000</v>
      </c>
      <c r="F81" s="16" t="s">
        <v>26</v>
      </c>
      <c r="G81" s="16">
        <v>5</v>
      </c>
      <c r="H81" s="17">
        <f t="shared" ref="H81:H92" si="0">+E81*1000000</f>
        <v>5000000000</v>
      </c>
      <c r="I81" s="102">
        <f>+H81/$I$8</f>
        <v>5.028815110583644E-2</v>
      </c>
      <c r="J81" s="102"/>
      <c r="K81" s="34" t="s">
        <v>95</v>
      </c>
    </row>
    <row r="82" spans="1:12" ht="22.5" customHeight="1" thickBot="1" x14ac:dyDescent="0.3">
      <c r="A82" s="14"/>
      <c r="B82" s="101" t="s">
        <v>93</v>
      </c>
      <c r="C82" s="101"/>
      <c r="D82" s="15" t="s">
        <v>32</v>
      </c>
      <c r="E82" s="16">
        <v>26500</v>
      </c>
      <c r="F82" s="16" t="s">
        <v>23</v>
      </c>
      <c r="G82" s="16">
        <v>1</v>
      </c>
      <c r="H82" s="17">
        <f t="shared" si="0"/>
        <v>26500000000</v>
      </c>
      <c r="I82" s="102">
        <f t="shared" ref="I82:I92" si="1">+H82/$I$8</f>
        <v>0.26652720086093312</v>
      </c>
      <c r="J82" s="102"/>
      <c r="K82" s="34" t="s">
        <v>95</v>
      </c>
    </row>
    <row r="83" spans="1:12" ht="22.5" customHeight="1" thickBot="1" x14ac:dyDescent="0.3">
      <c r="A83" s="14"/>
      <c r="B83" s="101" t="s">
        <v>93</v>
      </c>
      <c r="C83" s="101"/>
      <c r="D83" s="15" t="s">
        <v>31</v>
      </c>
      <c r="E83" s="16">
        <v>5000</v>
      </c>
      <c r="F83" s="16" t="s">
        <v>26</v>
      </c>
      <c r="G83" s="16">
        <v>5</v>
      </c>
      <c r="H83" s="17">
        <f t="shared" si="0"/>
        <v>5000000000</v>
      </c>
      <c r="I83" s="102">
        <f t="shared" si="1"/>
        <v>5.028815110583644E-2</v>
      </c>
      <c r="J83" s="102"/>
      <c r="K83" s="34" t="s">
        <v>95</v>
      </c>
    </row>
    <row r="84" spans="1:12" ht="22.5" customHeight="1" thickBot="1" x14ac:dyDescent="0.3">
      <c r="A84" s="14"/>
      <c r="B84" s="101" t="s">
        <v>93</v>
      </c>
      <c r="C84" s="101"/>
      <c r="D84" s="15" t="s">
        <v>30</v>
      </c>
      <c r="E84" s="16">
        <v>2500</v>
      </c>
      <c r="F84" s="16" t="s">
        <v>23</v>
      </c>
      <c r="G84" s="16">
        <v>1</v>
      </c>
      <c r="H84" s="17">
        <f t="shared" si="0"/>
        <v>2500000000</v>
      </c>
      <c r="I84" s="102">
        <f t="shared" si="1"/>
        <v>2.514407555291822E-2</v>
      </c>
      <c r="J84" s="102"/>
      <c r="K84" s="34" t="s">
        <v>95</v>
      </c>
    </row>
    <row r="85" spans="1:12" ht="100.5" customHeight="1" thickBot="1" x14ac:dyDescent="0.3">
      <c r="A85" s="14"/>
      <c r="B85" s="101" t="s">
        <v>93</v>
      </c>
      <c r="C85" s="101"/>
      <c r="D85" s="15" t="s">
        <v>94</v>
      </c>
      <c r="E85" s="16">
        <v>500</v>
      </c>
      <c r="F85" s="16" t="s">
        <v>1</v>
      </c>
      <c r="G85" s="16">
        <v>0</v>
      </c>
      <c r="H85" s="17">
        <f t="shared" si="0"/>
        <v>500000000</v>
      </c>
      <c r="I85" s="102">
        <f t="shared" si="1"/>
        <v>5.0288151105836445E-3</v>
      </c>
      <c r="J85" s="102"/>
      <c r="K85" s="34" t="s">
        <v>95</v>
      </c>
    </row>
    <row r="86" spans="1:12" ht="22.5" customHeight="1" thickBot="1" x14ac:dyDescent="0.3">
      <c r="A86" s="14">
        <v>2</v>
      </c>
      <c r="B86" s="101" t="s">
        <v>25</v>
      </c>
      <c r="C86" s="101"/>
      <c r="D86" s="15" t="s">
        <v>29</v>
      </c>
      <c r="E86" s="16">
        <v>5000</v>
      </c>
      <c r="F86" s="16" t="s">
        <v>26</v>
      </c>
      <c r="G86" s="16">
        <v>5</v>
      </c>
      <c r="H86" s="17">
        <f t="shared" si="0"/>
        <v>5000000000</v>
      </c>
      <c r="I86" s="102">
        <f t="shared" si="1"/>
        <v>5.028815110583644E-2</v>
      </c>
      <c r="J86" s="102"/>
    </row>
    <row r="87" spans="1:12" ht="22.5" customHeight="1" thickBot="1" x14ac:dyDescent="0.3">
      <c r="A87" s="14"/>
      <c r="B87" s="101" t="s">
        <v>25</v>
      </c>
      <c r="C87" s="101"/>
      <c r="D87" s="15" t="s">
        <v>28</v>
      </c>
      <c r="E87" s="16">
        <v>26500</v>
      </c>
      <c r="F87" s="16" t="s">
        <v>23</v>
      </c>
      <c r="G87" s="16">
        <v>1</v>
      </c>
      <c r="H87" s="17">
        <f t="shared" si="0"/>
        <v>26500000000</v>
      </c>
      <c r="I87" s="102">
        <f t="shared" si="1"/>
        <v>0.26652720086093312</v>
      </c>
      <c r="J87" s="102"/>
    </row>
    <row r="88" spans="1:12" ht="22.5" customHeight="1" thickBot="1" x14ac:dyDescent="0.3">
      <c r="A88" s="14"/>
      <c r="B88" s="101" t="s">
        <v>25</v>
      </c>
      <c r="C88" s="101"/>
      <c r="D88" s="15" t="s">
        <v>27</v>
      </c>
      <c r="E88" s="16">
        <v>5000</v>
      </c>
      <c r="F88" s="16" t="s">
        <v>26</v>
      </c>
      <c r="G88" s="16">
        <v>5</v>
      </c>
      <c r="H88" s="17">
        <f t="shared" si="0"/>
        <v>5000000000</v>
      </c>
      <c r="I88" s="102">
        <f t="shared" si="1"/>
        <v>5.028815110583644E-2</v>
      </c>
      <c r="J88" s="102"/>
    </row>
    <row r="89" spans="1:12" ht="22.5" customHeight="1" thickBot="1" x14ac:dyDescent="0.3">
      <c r="A89" s="14"/>
      <c r="B89" s="101" t="s">
        <v>25</v>
      </c>
      <c r="C89" s="101"/>
      <c r="D89" s="15" t="s">
        <v>24</v>
      </c>
      <c r="E89" s="16">
        <v>2500</v>
      </c>
      <c r="F89" s="16" t="s">
        <v>23</v>
      </c>
      <c r="G89" s="16">
        <v>1</v>
      </c>
      <c r="H89" s="17">
        <f t="shared" si="0"/>
        <v>2500000000</v>
      </c>
      <c r="I89" s="102">
        <f t="shared" si="1"/>
        <v>2.514407555291822E-2</v>
      </c>
      <c r="J89" s="102"/>
    </row>
    <row r="90" spans="1:12" ht="275.25" customHeight="1" thickBot="1" x14ac:dyDescent="0.3">
      <c r="A90" s="41"/>
      <c r="B90" s="101" t="s">
        <v>25</v>
      </c>
      <c r="C90" s="101"/>
      <c r="D90" s="15" t="s">
        <v>115</v>
      </c>
      <c r="E90" s="16">
        <f>1376+926+1500</f>
        <v>3802</v>
      </c>
      <c r="F90" s="16" t="s">
        <v>1</v>
      </c>
      <c r="G90" s="16">
        <v>0</v>
      </c>
      <c r="H90" s="17">
        <f>+E90*1000000</f>
        <v>3802000000</v>
      </c>
      <c r="I90" s="102">
        <f t="shared" si="1"/>
        <v>3.8239110100878028E-2</v>
      </c>
      <c r="J90" s="102"/>
      <c r="L90" s="40"/>
    </row>
    <row r="91" spans="1:12" ht="118.5" customHeight="1" thickBot="1" x14ac:dyDescent="0.3">
      <c r="A91" s="14"/>
      <c r="B91" s="101" t="s">
        <v>25</v>
      </c>
      <c r="C91" s="101"/>
      <c r="D91" s="15" t="s">
        <v>112</v>
      </c>
      <c r="E91" s="16">
        <v>61</v>
      </c>
      <c r="F91" s="39" t="s">
        <v>0</v>
      </c>
      <c r="G91" s="16">
        <v>0</v>
      </c>
      <c r="H91" s="17">
        <f t="shared" ref="H91" si="2">+E91*1000000</f>
        <v>61000000</v>
      </c>
      <c r="I91" s="102">
        <f t="shared" si="1"/>
        <v>6.1351544349120461E-4</v>
      </c>
      <c r="J91" s="102"/>
    </row>
    <row r="92" spans="1:12" ht="284.25" customHeight="1" thickBot="1" x14ac:dyDescent="0.3">
      <c r="A92" s="14">
        <v>3</v>
      </c>
      <c r="B92" s="101" t="s">
        <v>22</v>
      </c>
      <c r="C92" s="101"/>
      <c r="D92" s="15" t="s">
        <v>114</v>
      </c>
      <c r="E92" s="16">
        <v>5698</v>
      </c>
      <c r="F92" s="16" t="s">
        <v>1</v>
      </c>
      <c r="G92" s="16">
        <v>0</v>
      </c>
      <c r="H92" s="17">
        <f t="shared" si="0"/>
        <v>5698000000</v>
      </c>
      <c r="I92" s="102">
        <f t="shared" si="1"/>
        <v>5.7308377000211214E-2</v>
      </c>
      <c r="J92" s="102"/>
    </row>
    <row r="93" spans="1:12" ht="95.25" customHeight="1" thickBot="1" x14ac:dyDescent="0.3">
      <c r="A93" s="18">
        <v>4</v>
      </c>
      <c r="B93" s="101" t="s">
        <v>22</v>
      </c>
      <c r="C93" s="101"/>
      <c r="D93" s="15" t="s">
        <v>113</v>
      </c>
      <c r="E93" s="38">
        <v>11366</v>
      </c>
      <c r="F93" s="16" t="s">
        <v>0</v>
      </c>
      <c r="G93" s="16">
        <v>0</v>
      </c>
      <c r="H93" s="17">
        <f>+E93*1000000</f>
        <v>11366000000</v>
      </c>
      <c r="I93" s="102">
        <f>+H93/$I$8</f>
        <v>0.1143150250937874</v>
      </c>
      <c r="J93" s="102"/>
    </row>
    <row r="94" spans="1:12" ht="24" customHeight="1" x14ac:dyDescent="0.25">
      <c r="A94" s="19"/>
      <c r="B94" s="113" t="s">
        <v>21</v>
      </c>
      <c r="C94" s="114"/>
      <c r="D94" s="114"/>
      <c r="E94" s="114"/>
      <c r="F94" s="114"/>
      <c r="G94" s="115"/>
      <c r="H94" s="119">
        <f>SUM(H81:H93)</f>
        <v>99427000000</v>
      </c>
      <c r="I94" s="20"/>
    </row>
    <row r="95" spans="1:12" ht="15.75" thickBot="1" x14ac:dyDescent="0.3">
      <c r="B95" s="116"/>
      <c r="C95" s="117"/>
      <c r="D95" s="117"/>
      <c r="E95" s="117"/>
      <c r="F95" s="117"/>
      <c r="G95" s="118"/>
      <c r="H95" s="120"/>
      <c r="I95" s="20"/>
    </row>
    <row r="96" spans="1:12" ht="15.75" thickTop="1" x14ac:dyDescent="0.25">
      <c r="B96" s="19"/>
      <c r="C96" s="21"/>
      <c r="D96" s="22"/>
      <c r="E96" s="21"/>
      <c r="F96" s="23"/>
      <c r="G96" s="23"/>
      <c r="H96" s="23"/>
      <c r="I96" s="23"/>
    </row>
    <row r="97" spans="1:10" x14ac:dyDescent="0.25">
      <c r="A97" s="3" t="s">
        <v>79</v>
      </c>
      <c r="B97" s="25"/>
      <c r="C97" s="21"/>
      <c r="D97" s="22"/>
      <c r="E97" s="21"/>
      <c r="F97" s="23"/>
      <c r="G97" s="23"/>
      <c r="H97" s="23"/>
      <c r="I97" s="23"/>
    </row>
    <row r="98" spans="1:10" x14ac:dyDescent="0.25">
      <c r="B98" s="19"/>
      <c r="C98" s="21"/>
      <c r="D98" s="22"/>
      <c r="E98" s="21"/>
      <c r="F98" s="23"/>
      <c r="G98" s="23"/>
      <c r="H98" s="23"/>
      <c r="I98" s="23"/>
    </row>
    <row r="99" spans="1:10" ht="45" x14ac:dyDescent="0.25">
      <c r="A99" s="4" t="s">
        <v>87</v>
      </c>
      <c r="B99" s="54" t="s">
        <v>86</v>
      </c>
      <c r="C99" s="54"/>
      <c r="D99" s="54"/>
      <c r="E99" s="54"/>
      <c r="F99" s="54"/>
      <c r="G99" s="54"/>
      <c r="H99" s="54"/>
      <c r="I99" s="54"/>
      <c r="J99" s="54"/>
    </row>
    <row r="100" spans="1:10" x14ac:dyDescent="0.25">
      <c r="A100" s="121" t="s">
        <v>80</v>
      </c>
      <c r="B100" s="122" t="s">
        <v>8</v>
      </c>
      <c r="C100" s="123"/>
      <c r="D100" s="123"/>
      <c r="E100" s="123"/>
      <c r="F100" s="123"/>
      <c r="G100" s="123"/>
      <c r="H100" s="123"/>
      <c r="I100" s="123"/>
      <c r="J100" s="124"/>
    </row>
    <row r="101" spans="1:10" x14ac:dyDescent="0.25">
      <c r="A101" s="121"/>
      <c r="B101" s="125"/>
      <c r="C101" s="126"/>
      <c r="D101" s="126"/>
      <c r="E101" s="126"/>
      <c r="F101" s="126"/>
      <c r="G101" s="126"/>
      <c r="H101" s="126"/>
      <c r="I101" s="126"/>
      <c r="J101" s="127"/>
    </row>
    <row r="102" spans="1:10" x14ac:dyDescent="0.25">
      <c r="A102" s="121"/>
      <c r="B102" s="128"/>
      <c r="C102" s="129"/>
      <c r="D102" s="129"/>
      <c r="E102" s="129"/>
      <c r="F102" s="129"/>
      <c r="G102" s="129"/>
      <c r="H102" s="129"/>
      <c r="I102" s="129"/>
      <c r="J102" s="130"/>
    </row>
    <row r="103" spans="1:10" x14ac:dyDescent="0.25">
      <c r="A103" s="36" t="s">
        <v>96</v>
      </c>
    </row>
    <row r="104" spans="1:10" ht="15.75" x14ac:dyDescent="0.25">
      <c r="A104" s="35" t="s">
        <v>95</v>
      </c>
      <c r="B104" s="37" t="s">
        <v>97</v>
      </c>
    </row>
  </sheetData>
  <mergeCells count="117">
    <mergeCell ref="B93:C93"/>
    <mergeCell ref="I93:J93"/>
    <mergeCell ref="B94:G95"/>
    <mergeCell ref="H94:H95"/>
    <mergeCell ref="B99:J99"/>
    <mergeCell ref="A100:A102"/>
    <mergeCell ref="B100:J102"/>
    <mergeCell ref="B90:C90"/>
    <mergeCell ref="I90:J90"/>
    <mergeCell ref="B91:C91"/>
    <mergeCell ref="I91:J91"/>
    <mergeCell ref="B92:C92"/>
    <mergeCell ref="I92:J92"/>
    <mergeCell ref="B87:C87"/>
    <mergeCell ref="I87:J87"/>
    <mergeCell ref="B88:C88"/>
    <mergeCell ref="I88:J88"/>
    <mergeCell ref="B89:C89"/>
    <mergeCell ref="I89:J89"/>
    <mergeCell ref="B84:C84"/>
    <mergeCell ref="I84:J84"/>
    <mergeCell ref="B85:C85"/>
    <mergeCell ref="I85:J85"/>
    <mergeCell ref="B86:C86"/>
    <mergeCell ref="I86:J86"/>
    <mergeCell ref="B81:C81"/>
    <mergeCell ref="I81:J81"/>
    <mergeCell ref="B82:C82"/>
    <mergeCell ref="I82:J82"/>
    <mergeCell ref="B83:C83"/>
    <mergeCell ref="I83:J83"/>
    <mergeCell ref="A78:A80"/>
    <mergeCell ref="B78:C80"/>
    <mergeCell ref="D78:D80"/>
    <mergeCell ref="F78:F80"/>
    <mergeCell ref="H78:H80"/>
    <mergeCell ref="I78:J80"/>
    <mergeCell ref="A73:B73"/>
    <mergeCell ref="C73:D73"/>
    <mergeCell ref="E73:F73"/>
    <mergeCell ref="G73:H73"/>
    <mergeCell ref="I73:J73"/>
    <mergeCell ref="A74:B74"/>
    <mergeCell ref="C74:D74"/>
    <mergeCell ref="E74:F74"/>
    <mergeCell ref="G74:H74"/>
    <mergeCell ref="I74:J74"/>
    <mergeCell ref="B66:C66"/>
    <mergeCell ref="D66:G66"/>
    <mergeCell ref="A69:B69"/>
    <mergeCell ref="A71:J71"/>
    <mergeCell ref="A72:B72"/>
    <mergeCell ref="C72:D72"/>
    <mergeCell ref="E72:F72"/>
    <mergeCell ref="G72:H72"/>
    <mergeCell ref="I72:J72"/>
    <mergeCell ref="B63:C63"/>
    <mergeCell ref="D63:G63"/>
    <mergeCell ref="B64:C64"/>
    <mergeCell ref="D64:G64"/>
    <mergeCell ref="B65:C65"/>
    <mergeCell ref="D65:G65"/>
    <mergeCell ref="B59:C59"/>
    <mergeCell ref="D59:G59"/>
    <mergeCell ref="B60:C60"/>
    <mergeCell ref="D60:G60"/>
    <mergeCell ref="B61:C61"/>
    <mergeCell ref="D61:G61"/>
    <mergeCell ref="B56:C56"/>
    <mergeCell ref="D56:G56"/>
    <mergeCell ref="B57:C57"/>
    <mergeCell ref="D57:G57"/>
    <mergeCell ref="B58:C58"/>
    <mergeCell ref="D58:G58"/>
    <mergeCell ref="B53:C53"/>
    <mergeCell ref="D53:G53"/>
    <mergeCell ref="B54:C54"/>
    <mergeCell ref="D54:G54"/>
    <mergeCell ref="B55:C55"/>
    <mergeCell ref="D55:G55"/>
    <mergeCell ref="B50:C50"/>
    <mergeCell ref="D50:G50"/>
    <mergeCell ref="B51:C51"/>
    <mergeCell ref="D51:G51"/>
    <mergeCell ref="B52:C52"/>
    <mergeCell ref="D52:G52"/>
    <mergeCell ref="B47:C47"/>
    <mergeCell ref="D47:G47"/>
    <mergeCell ref="B48:C48"/>
    <mergeCell ref="D48:G48"/>
    <mergeCell ref="B49:C49"/>
    <mergeCell ref="D49:G49"/>
    <mergeCell ref="B39:J39"/>
    <mergeCell ref="B44:C44"/>
    <mergeCell ref="D44:G44"/>
    <mergeCell ref="B45:C45"/>
    <mergeCell ref="D45:G45"/>
    <mergeCell ref="B46:C46"/>
    <mergeCell ref="D46:G46"/>
    <mergeCell ref="B33:J33"/>
    <mergeCell ref="B34:J34"/>
    <mergeCell ref="B35:J35"/>
    <mergeCell ref="B36:J36"/>
    <mergeCell ref="B37:J37"/>
    <mergeCell ref="B38:J38"/>
    <mergeCell ref="B10:J10"/>
    <mergeCell ref="A11:A31"/>
    <mergeCell ref="B11:J12"/>
    <mergeCell ref="B13:J14"/>
    <mergeCell ref="B15:J31"/>
    <mergeCell ref="B32:J32"/>
    <mergeCell ref="A1:J1"/>
    <mergeCell ref="A2:J2"/>
    <mergeCell ref="A3:J3"/>
    <mergeCell ref="A5:J5"/>
    <mergeCell ref="A6:J6"/>
    <mergeCell ref="B9:J9"/>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0"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Rn4cvskFAM4+kdX30KcGELibwBNfZHsA2JMISyhR7/o=</DigestValue>
    </Reference>
    <Reference Type="http://www.w3.org/2000/09/xmldsig#Object" URI="#idOfficeObject">
      <DigestMethod Algorithm="http://www.w3.org/2001/04/xmlenc#sha256"/>
      <DigestValue>hWlaXwwJ4bkzuGTBeQzBXBPKhG0x/VVGhSb18DmlJKM=</DigestValue>
    </Reference>
    <Reference Type="http://uri.etsi.org/01903#SignedProperties" URI="#idSignedProperties">
      <Transforms>
        <Transform Algorithm="http://www.w3.org/TR/2001/REC-xml-c14n-20010315"/>
      </Transforms>
      <DigestMethod Algorithm="http://www.w3.org/2001/04/xmlenc#sha256"/>
      <DigestValue>942DMnrRSluiPXpuUrvf7qYgs/OeSLPIcavBXckFAn4=</DigestValue>
    </Reference>
    <Reference Type="http://www.w3.org/2000/09/xmldsig#Object" URI="#idValidSigLnImg">
      <DigestMethod Algorithm="http://www.w3.org/2001/04/xmlenc#sha256"/>
      <DigestValue>Eu1zcoa5VVszex9NA6QptioG7WYyPUJeJL6L1Ly2EbY=</DigestValue>
    </Reference>
    <Reference Type="http://www.w3.org/2000/09/xmldsig#Object" URI="#idInvalidSigLnImg">
      <DigestMethod Algorithm="http://www.w3.org/2001/04/xmlenc#sha256"/>
      <DigestValue>3cfV4WW3Z7eAqrlFC34HGBS5YZl3vSMb7P5DbxxPbE4=</DigestValue>
    </Reference>
  </SignedInfo>
  <SignatureValue>c1bWTXSSkHThcYqWwY2ZXW87Y6FzfCvKmSMbrGueoVeKUqqW3JAlDfo3Vv6cetPbtJxbFB3grnPS
AUw21ZthXX1adScyEBvTLU+iWxmVRaJJMT8+lGf49iMy3RW2W3asDudfGlKYXr5NfYGYMl2DOqu3
y9nFiMc82TxMFPCgO3UlVE8Ew0Zkj4ui+XghHFH/P6i46+vj91H3uoFipkZyvT4wYEC7f3JKR+Ml
gj+89jsvH2MudIgcizBOEOMl+61hTMTJK7yBHhPyefxC7asR9qa6vja0RwHLRlBGG60Ro5mVY6+U
B4Yq8YJ+JiWRje2m/ynpQHIkAqB8c49Zx8kuEA==</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FVhsgvMY3TpVjXsEuqPu/hAdDtqOwxW7YwMgb5jED3w=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50Q3sfREBaiwPIn28FONKL4+fLFq7yVPG8ZRCEV1XfU=</DigestValue>
      </Reference>
      <Reference URI="/xl/drawings/vmlDrawing1.vml?ContentType=application/vnd.openxmlformats-officedocument.vmlDrawing">
        <DigestMethod Algorithm="http://www.w3.org/2001/04/xmlenc#sha256"/>
        <DigestValue>Mfe6GcIXtFNXy/v1BS1wodmeHMo6aeWyIj5TJbxtnk0=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pi9iJBTYy8EzVYkpTey9DdzWKhVve6E7gwKxEW4Iwvo=</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MLHq3/0yQSv3Da0DhEZiYRXGrsYj8tY0Lwp7KEK/02w=</DigestValue>
      </Reference>
      <Reference URI="/xl/styles.xml?ContentType=application/vnd.openxmlformats-officedocument.spreadsheetml.styles+xml">
        <DigestMethod Algorithm="http://www.w3.org/2001/04/xmlenc#sha256"/>
        <DigestValue>LuxN5+XfDgePPy3ue87gnk4hTJ/7lpnTcZ7eNWVBHJU=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5qijloSPqPqZYQgfHjng4CtQfR+0Bz3eBxRe3M3Q4jk=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8391PKoEHE2qIAtavC3hudCYisSqpzMFpCiNx0JgT2I=</DigestValue>
      </Reference>
    </Manifest>
    <SignatureProperties>
      <SignatureProperty Id="idSignatureTime" Target="#idPackageSignature">
        <mdssi:SignatureTime xmlns:mdssi="http://schemas.openxmlformats.org/package/2006/digital-signature">
          <mdssi:Format>YYYY-MM-DDThh:mm:ssTZD</mdssi:Format>
          <mdssi:Value>2025-03-28T19:06:07Z</mdssi:Value>
        </mdssi:SignatureTime>
      </SignatureProperty>
    </SignatureProperties>
  </Object>
  <Object Id="idOfficeObject">
    <SignatureProperties>
      <SignatureProperty Id="idOfficeV1Details" Target="#idPackageSignature">
        <SignatureInfoV1 xmlns="http://schemas.microsoft.com/office/2006/digsig">
          <SetupID>{4226D118-CABF-4150-8F2A-EAF86621881A}</SetupID>
          <SignatureText>Rodrigo Jose Izaguirre</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2025-03-28T19:06:07Z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U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4pDJESwEAAAAEvERLAQAAAgAAAAAAAADQ7kXn+n8AAAAAAAAAAAAAMWamQ0sBAABgZbBjUwEAADw8LKv6fwAAAAAAAAAAAAAAAAAAAAAAAI7yFa+/hQAAAACfQ0sBAAAAAAAAAAAAAOD///8AAAAAYHzQREsBAAAoDe5yAAAAAAAAAAAAAAAABgAAAAAAAAAAAAAAAAAAAEwM7nIaAAAAiQzuchoAAADBHxzn+n8AAHjDcllLAQAAUAvucgAAAAB4w3JZSwEAAPBOq1tTAQAAYHzQREsBAABLVCDn+n8AAPAL7nIaAAAAiQzucho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qNLvchoAAAAAAAAAAAAAANDuRef6fwAAAAAAAAAAAAAJAAAAAAAAAAAAMEFLAQAAZA96qvp/AAAAAAAAAAAAAAAAAAAAAAAATioUr7+FAAAo1O9yGgAAAPCdck9LAQAAQBNrUksBAABgfNBESwEAAFDV73IAAAAAMKvQREsBAAAHAAAAAAAAAAAAAAAAAAAAjNTvchoAAADJ1O9yGgAAAMEfHOf6fwAAAAAAAAAAAABAinBPAAAAAAAAAAAAAAAAAAAAAAAAAABgfNBESwEAAEtUIOf6fwAAMNTvchoAAADJ1O9yG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QAAAEcAAAApAAAAMwAAAJ0AAAAVAAAAIQDwAAAAAAAAAAAAAACAPwAAAAAAAAAAAACAPwAAAAAAAAAAAAAAAAAAAAAAAAAAAAAAAAAAAAAAAAAAJQAAAAwAAAAAAACAKAAAAAwAAAADAAAAUgAAAHABAAADAAAA8P///wAAAAAAAAAAAAAAAJABAAAAAAABAAAAAHMAZQBnAG8AZQAgAHUAaQAAAAAAAAAAAAAAAAAAAAAAAAAAAAAAAAAAAAAAAAAAAAAAAAAAAAAAAAAAAAAAAAAAAP//CAAAAAAAAAAAAAAAAAAAAAAIAAAAAAAA0O5F5/p/AAAAAAAAAAAAAAAAAAAAAAAAeGDJY1MBAABgIa1jUwEAAAAAAAAAAAAAAAAAAAAAAAC+8hWvv4UAAMD9H0RLAQAAMNsAWUsBAADw////AAAAAGB80ERLAQAAGA3ucgAAAAAAAAAAAAAAAAkAAAAAAAAAAAAAAAAAAAA8DO5yGgAAAHkM7nIaAAAAwR8c5/p/AAAow3JZSwEAAEAL7nIAAAAAKMNyWUsBAAAAAAAAAAAAAGB80ERLAQAAS1Qg5/p/AADgC+5yGgAAAHkM7nIaAAAAAAAAAAAAAACQds5VZHYACAAAAAAlAAAADAAAAAMAAAAYAAAADAAAAAAAAAASAAAADAAAAAEAAAAeAAAAGAAAACkAAAAzAAAAxgAAAEgAAAAlAAAADAAAAAMAAABUAAAA0AAAACoAAAAzAAAAxAAAAEcAAAABAAAA/B3wQVWV70EqAAAAMwAAABYAAABMAAAAAAAAAAAAAAAAAAAA//////////94AAAAUgBvAGQAcgBpAGcAbwAgAEoAbwBzAGUAIABJAHoAYQBnAHUAaQByAHIAZQAKAAAACQAAAAkAAAAGAAAABAAAAAkAAAAJAAAABAAAAAYAAAAJAAAABwAAAAgAAAAEAAAABAAAAAcAAAAIAAAACQAAAAkAAAAEAAAABgAAAAYAAAAIAAAASwAAAEAAAAAwAAAABQAAACAAAAABAAAAAQAAABAAAAAAAAAAAAAAAA8BAACAAAAAAAAAAAAAAAAPAQAAgAAAACUAAAAMAAAAAgAAACcAAAAYAAAABAAAAAAAAAD///8AAAAAACUAAAAMAAAABAAAAEwAAABkAAAAAAAAAFAAAAAOAQAAfAAAAAAAAABQAAAAD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UCer+n8AAABQJ6v6fwAAbNsLq/p/AAAAAJ/o+n8AACENeqr6fwAAMBaf6Pp/AABs2wur+n8AAKgWAAAAAAAAQAAAwPp/AAAAAJ/o+n8AAPEPeqr6fwAABAAAAAAAAAAwFp/o+n8AAEC273IaAAAAbNsLqwAAAABIAAAAAAAAAGzbC6v6fwAAoFMnq/p/AADA3wur+n8AAAEAAAAAAAAADgUMq/p/AAAAAJ/o+n8AAAAAAAAAAAAAAAAAAEsBAAAAAAAAAAAAAGB80ERLAQAAS1Qg5/p/AAAQt+9yGgAAAKm373IaAAAAAAAAAAAAAAAAAAAAZHYACAAAAAAlAAAADAAAAAQAAAAYAAAADAAAAAAAAAASAAAADAAAAAEAAAAeAAAAGAAAAAkAAABQAAAAAAEAAF0AAAAlAAAADAAAAAQAAABUAAAA0AAAAAoAAABQAAAAfAAAAFwAAAABAAAA/B3wQVWV70EKAAAAUAAAABYAAABMAAAAAAAAAAAAAAAAAAAA//////////94AAAAUgBvAGQAcgBpAGcAbwAgAEoAbwBzAOkAIABJAHoAYQBnAHUAaQByAHIAZQAHAAAABwAAAAcAAAAEAAAAAwAAAAcAAAAHAAAAAwAAAAQAAAAHAAAABQAAAAYAAAADAAAAAwAAAAUAAAAGAAAABwAAAAcAAAADAAAABAAAAAQ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Q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Object Id="idInvalidSigLnImg">AQAAAGwAAAAAAAAAAAAAAA4BAAB/AAAAAAAAAAAAAADGHwAA+g4AACBFTUYAAAEAe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Cer+n8AAABQJ6v6fwAAbNsLq/p/AAAAAJ/o+n8AACENeqr6fwAAMBaf6Pp/AABs2wur+n8AAKgWAAAAAAAAQAAAwPp/AAAAAJ/o+n8AAPEPeqr6fwAABAAAAAAAAAAwFp/o+n8AAEC273IaAAAAbNsLqwAAAABIAAAAAAAAAGzbC6v6fwAAoFMnq/p/AADA3wur+n8AAAEAAAAAAAAADgUMq/p/AAAAAJ/o+n8AAAAAAAAAAAAAAAAAAEsBAAAAAAAAAAAAAGB80ERLAQAAS1Qg5/p/AAAQt+9yGgAAAKm373I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Co0u9yGgAAAAAAAAAAAAAA0O5F5/p/AAAAAAAAAAAAAAkAAAAAAAAAAAAwQUsBAABkD3qq+n8AAAAAAAAAAAAAAAAAAAAAAABOKhSvv4UAACjU73IaAAAA8J1yT0sBAABAE2tSSwEAAGB80ERLAQAAUNXvcgAAAAAwq9BESwEAAAcAAAAAAAAAAAAAAAAAAACM1O9yGgAAAMnU73IaAAAAwR8c5/p/AAAAAAAAAAAAAECKcE8AAAAAAAAAAAAAAAAAAAAAAAAAAGB80ERLAQAAS1Qg5/p/AAAw1O9yGgAAAMnU73I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pDJESwEAAAAEvERLAQAAAgAAAAAAAADQ7kXn+n8AAAAAAAAAAAAAMWamQ0sBAABgZbBjUwEAADw8LKv6fwAAAAAAAAAAAAAAAAAAAAAAAI7yFa+/hQAAAACfQ0sBAAAAAAAAAAAAAOD///8AAAAAYHzQREsBAAAoDe5yAAAAAAAAAAAAAAAABgAAAAAAAAAAAAAAAAAAAEwM7nIaAAAAiQzuchoAAADBHxzn+n8AAHjDcllLAQAAUAvucgAAAAB4w3JZSwEAAPBOq1tTAQAAYHzQREsBAABLVCDn+n8AAPAL7nIaAAAAiQzucho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DuRef6fwAAAAAAAAAAAAAAAAAAAAAAAHhgyWNTAQAAYCGtY1MBAAAAAAAAAAAAAAAAAAAAAAAAvvIVr7+FAADA/R9ESwEAADDbAFlLAQAA8P///wAAAABgfNBESwEAABgN7nIAAAAAAAAAAAAAAAAJAAAAAAAAAAAAAAAAAAAAPAzuchoAAAB5DO5yGgAAAMEfHOf6fwAAKMNyWUsBAABAC+5yAAAAACjDcllLAQAAAAAAAAAAAABgfNBESwEAAEtUIOf6fwAA4AvuchoAAAB5DO5yGgAAAAAAAAAAAAAAkHbOVWR2AAgAAAAAJQAAAAwAAAAEAAAAGAAAAAwAAAAAAAAAEgAAAAwAAAABAAAAHgAAABgAAAApAAAAMwAAAMYAAABIAAAAJQAAAAwAAAAEAAAAVAAAANAAAAAqAAAAMwAAAMQAAABHAAAAAQAAAPwd8EFVle9BKgAAADMAAAAWAAAATAAAAAAAAAAAAAAAAAAAAP//////////eAAAAFIAbwBkAHIAaQBnAG8AIABKAG8AcwBlACAASQB6AGEAZwB1AGkAcgByAGUACgAAAAkAAAAJAAAABgAAAAQAAAAJAAAACQAAAAQAAAAGAAAACQAAAAcAAAAIAAAABAAAAAQAAAAHAAAACAAAAAkAAAAJAAAABAAAAAYAAAAG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D8HfBBVZXvQQoAAABQAAAAFgAAAEwAAAAAAAAAAAAAAAAAAAD//////////3gAAABSAG8AZAByAGkAZwBvACAASgBvAHMA6QAgAEkAegBhAGcAdQBpAHIAcgBlAAcAAAAHAAAABwAAAAQAAAADAAAABwAAAAcAAAADAAAABAAAAAcAAAAFAAAABgAAAAMAAAADAAAABQAAAAYAAAAHAAAABwAAAAMAAAAEAAAABAAAAAY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D8HfBBVZXvQQoAAABgAAAACgAAAEwAAAAAAAAAAAAAAAAAAAD//////////2AAAABQAHIAZQBzAGkAZABlAG4AdABl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QAQAACgAAAHAAAAAEAQAAfAAAAAEAAAD8HfBBVZXvQQoAAABwAAAAKwAAAEwAAAAEAAAACQAAAHAAAAAGAQAAfQAAAKQAAABGAGkAcgBtAGEAZABvACAAcABvAHIAOgAgAFIATwBEAFIASQBHAE8AIABKAE8AUwBFACAASQBaAEEARwBVAEkAUgBSAEUAIABCAEEAUgBSAEEASQBMAAAABgAAAAMAAAAEAAAACQAAAAYAAAAHAAAABwAAAAMAAAAHAAAABwAAAAQAAAADAAAAAwAAAAcAAAAJAAAACAAAAAcAAAADAAAACAAAAAkAAAADAAAABAAAAAkAAAAGAAAABgAAAAMAAAADAAAABgAAAAcAAAAIAAAACAAAAAMAAAAHAAAABwAAAAYAAAADAAAABgAAAAcAAAAHAAAABwAAAAcAAAADAAAAB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B_31-12-2024</vt:lpstr>
      <vt:lpstr>'Anexo B_31-12-2024'!Área_de_impresión</vt:lpstr>
      <vt:lpstr>'Anexo B_31-12-2024'!Títulos_a_imprimir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2024-11-08T19:52:58Z</cp:lastPrinted>
  <dcterms:created xsi:type="dcterms:W3CDTF">2021-06-04T15:09:47Z</dcterms:created>
  <dcterms:modified xsi:type="dcterms:W3CDTF">2025-03-28T14:35:50Z</dcterms:modified>
</cp:coreProperties>
</file>