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4\202409\"/>
    </mc:Choice>
  </mc:AlternateContent>
  <bookViews>
    <workbookView xWindow="0" yWindow="0" windowWidth="20490" windowHeight="7875"/>
  </bookViews>
  <sheets>
    <sheet name="Anexo B" sheetId="14" r:id="rId1"/>
  </sheets>
  <calcPr calcId="152511"/>
</workbook>
</file>

<file path=xl/calcChain.xml><?xml version="1.0" encoding="utf-8"?>
<calcChain xmlns="http://schemas.openxmlformats.org/spreadsheetml/2006/main">
  <c r="G76" i="14" l="1"/>
  <c r="G74" i="14"/>
  <c r="H76" i="14"/>
  <c r="E76" i="14"/>
  <c r="H74" i="14" l="1"/>
  <c r="E74" i="14"/>
  <c r="E77" i="14" s="1"/>
  <c r="H77" i="14" l="1"/>
  <c r="I75" i="14" s="1"/>
  <c r="I76" i="14" s="1"/>
  <c r="I73" i="14" l="1"/>
  <c r="I74" i="14" s="1"/>
  <c r="I77" i="14" s="1"/>
</calcChain>
</file>

<file path=xl/sharedStrings.xml><?xml version="1.0" encoding="utf-8"?>
<sst xmlns="http://schemas.openxmlformats.org/spreadsheetml/2006/main" count="113" uniqueCount="91">
  <si>
    <t>IMAG S.R.L.</t>
  </si>
  <si>
    <t>1.1</t>
  </si>
  <si>
    <t>1.2</t>
  </si>
  <si>
    <t>4.1</t>
  </si>
  <si>
    <t>4.2</t>
  </si>
  <si>
    <t>1.</t>
  </si>
  <si>
    <t>IDENTIFICACION</t>
  </si>
  <si>
    <t>NOMBRE O RAZON SOCIAL</t>
  </si>
  <si>
    <t>ANTECEDENTES DE CONSITUCION SOCIAL Y REFORMAS ESTATUARIAS</t>
  </si>
  <si>
    <t>1.3</t>
  </si>
  <si>
    <t>RUC</t>
  </si>
  <si>
    <t>1.4</t>
  </si>
  <si>
    <t>ACTIVIDAD PRINCIPAL S/ INSCRIPCION EN EL RUC</t>
  </si>
  <si>
    <t>1.5</t>
  </si>
  <si>
    <t>ACTIVIDAD SECUNDARIA S/ INSCRIPCION EN EL RUC</t>
  </si>
  <si>
    <t>1.6</t>
  </si>
  <si>
    <t>DOMICILIO LEGAL</t>
  </si>
  <si>
    <t>1.7</t>
  </si>
  <si>
    <t>TELEFONO</t>
  </si>
  <si>
    <t>1.8</t>
  </si>
  <si>
    <t>FAX</t>
  </si>
  <si>
    <t>-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</si>
  <si>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</si>
  <si>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</si>
  <si>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</si>
  <si>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</si>
  <si>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</si>
  <si>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</si>
  <si>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</si>
  <si>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</si>
  <si>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</si>
  <si>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SINDICO</t>
  </si>
  <si>
    <t>PLANA EJECUTIVA</t>
  </si>
  <si>
    <t>3.</t>
  </si>
  <si>
    <t>CAPITAL Y PROPIEDAD</t>
  </si>
  <si>
    <t>COMPOSICION ACCIONARIA: Accionistas que detentan el diez por ciento o mas de participacion en el capital</t>
  </si>
  <si>
    <t>N°</t>
  </si>
  <si>
    <t>4.</t>
  </si>
  <si>
    <t>AUDITOR EXTERNO INDEPENDIENTE</t>
  </si>
  <si>
    <t>AUDITOR INTERNO INDEPENDIENTE DESIGNADO:</t>
  </si>
  <si>
    <t>CONSULTORA ALEMANA PARAGUAYA</t>
  </si>
  <si>
    <t>NUMERO DE INSCRIPCION EN EL REGISTRO</t>
  </si>
  <si>
    <t>AE033</t>
  </si>
  <si>
    <t>80011037-4</t>
  </si>
  <si>
    <t>https://www.imag.com.py/</t>
  </si>
  <si>
    <t>contabilidad@imag.com.py</t>
  </si>
  <si>
    <t>ARNOLD KLASSEN</t>
  </si>
  <si>
    <t>OSVALDO DUERKSEN</t>
  </si>
  <si>
    <t>ERNST FERDINAND BERGEN SCHMIDT</t>
  </si>
  <si>
    <t>ARNOLD KLASSEN TOEWS</t>
  </si>
  <si>
    <t>Res. CNV CG N° 35/23</t>
  </si>
  <si>
    <t>Acta de Directorio Nº 020 de fecha 09 de Febrero de 2023</t>
  </si>
  <si>
    <t>Escritura Nº:</t>
  </si>
  <si>
    <t>Fecha:</t>
  </si>
  <si>
    <t>Inscripción en el registro público:</t>
  </si>
  <si>
    <t>N° 217, Serie "D", folio Nº 1815 y siguientes, en fecha 20/02/1995</t>
  </si>
  <si>
    <t>N° 867, Serie "B", folio Nº 8109 y siguientes, en fecha 04/11/1997</t>
  </si>
  <si>
    <t>N° 708, Serie "C", folio Nº 5586 y siguientes, en fecha 01/07/1998</t>
  </si>
  <si>
    <t>N° 40, Serie "A", folio Nº 247 y siguientes, en fecha 12/01/2001</t>
  </si>
  <si>
    <t>N° 509, Serie "B", folio Nº 5306 y siguientes, en fecha 11/07/2001</t>
  </si>
  <si>
    <t>N° 785, Serie "B", folio Nº 9271 y siguientes, en fecha 22/10/2003</t>
  </si>
  <si>
    <t>N° 408, Serie "C", folio Nº 4261 y siguientes, en fecha 11/04/2005</t>
  </si>
  <si>
    <t>N° 121, Serie "C", folio Nº 1102 y siguientes, en fecha 04/03/2010</t>
  </si>
  <si>
    <t>Comercio de motocicletas y de sus piezas y accesorios</t>
  </si>
  <si>
    <t>Mantenimiento y reparación de máquinas y equipos de uso general y especial</t>
  </si>
  <si>
    <t>Mantenimiento y reparación mecánica de vehículos</t>
  </si>
  <si>
    <t>Comercio al por mayor de otras maquinarias y equipos n.c.p.</t>
  </si>
  <si>
    <t>Comercio al por mayor de otros productos n.c.p.</t>
  </si>
  <si>
    <t>Actividades inmobiliarias realizadas con bienes propios o arrendados</t>
  </si>
  <si>
    <t>Av. Boggiani N° 7133 esq/ Facundo Machain</t>
  </si>
  <si>
    <t>(021) 729 7300</t>
  </si>
  <si>
    <t>.-GERENTE ADMINISTRATIVO</t>
  </si>
  <si>
    <t>ANGELO BERGEN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</si>
  <si>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</si>
  <si>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</si>
  <si>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</si>
  <si>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</si>
  <si>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</si>
  <si>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</si>
  <si>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Accionista</t>
  </si>
  <si>
    <t>Clase</t>
  </si>
  <si>
    <t>Voto</t>
  </si>
  <si>
    <t>Monto</t>
  </si>
  <si>
    <t>% de participación del capital integrado</t>
  </si>
  <si>
    <t>Cantidad de cuotas</t>
  </si>
  <si>
    <r>
      <rPr>
        <b/>
        <sz val="10"/>
        <rFont val="Times New Roman"/>
        <family val="1"/>
      </rPr>
      <t>ANEXO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</t>
    </r>
  </si>
  <si>
    <t>TOTAL POR ACCIONISTA</t>
  </si>
  <si>
    <t>TOTAL GENERAL</t>
  </si>
  <si>
    <t>.-GERENTE COMERCIAL</t>
  </si>
  <si>
    <t>GUSTAVO LIMA</t>
  </si>
  <si>
    <t>Información al 30/09/2024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</si>
</sst>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rgb="FF000000"/>
      <name val="Courier New"/>
      <family val="3"/>
    </font>
    <font>
      <sz val="6"/>
      <color rgb="FF000000"/>
      <name val="Arial"/>
      <family val="2"/>
    </font>
    <font>
      <sz val="6"/>
      <color rgb="FF000000"/>
      <name val="Courier New"/>
      <family val="3"/>
    </font>
    <font>
      <b/>
      <u/>
      <sz val="6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u/>
      <sz val="10"/>
      <name val="Times New Roman"/>
      <family val="1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>
      <alignment horizontal="center" vertical="top"/>
    </xf>
    <xf numFmtId="0" fontId="5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6" fillId="0" borderId="0">
      <alignment horizontal="right" vertical="top"/>
    </xf>
    <xf numFmtId="0" fontId="4" fillId="0" borderId="0">
      <alignment horizontal="righ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left" vertical="center"/>
    </xf>
    <xf numFmtId="0" fontId="4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1" fillId="0" borderId="0" applyNumberFormat="0" applyFill="0" applyBorder="0" applyAlignment="0" applyProtection="0"/>
  </cellStyleXfs>
  <cellXfs count="49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4" fillId="0" borderId="0" xfId="0" applyFont="1"/>
    <xf numFmtId="0" fontId="10" fillId="0" borderId="0" xfId="0" applyFont="1" applyFill="1"/>
    <xf numFmtId="0" fontId="14" fillId="0" borderId="0" xfId="0" applyFont="1" applyFill="1"/>
    <xf numFmtId="0" fontId="10" fillId="0" borderId="0" xfId="22" applyFont="1" applyFill="1" applyBorder="1" applyAlignment="1">
      <alignment horizontal="left" vertical="top" indent="8"/>
    </xf>
    <xf numFmtId="0" fontId="11" fillId="0" borderId="0" xfId="22" applyFont="1" applyFill="1" applyBorder="1" applyAlignment="1">
      <alignment horizontal="left" vertical="top" indent="1"/>
    </xf>
    <xf numFmtId="0" fontId="12" fillId="0" borderId="0" xfId="0" applyFont="1"/>
    <xf numFmtId="14" fontId="14" fillId="0" borderId="0" xfId="0" applyNumberFormat="1" applyFont="1"/>
    <xf numFmtId="0" fontId="10" fillId="0" borderId="0" xfId="0" applyFont="1"/>
    <xf numFmtId="0" fontId="12" fillId="0" borderId="0" xfId="0" applyFont="1" applyAlignment="1"/>
    <xf numFmtId="0" fontId="12" fillId="0" borderId="0" xfId="0" applyFont="1" applyAlignment="1">
      <alignment wrapText="1"/>
    </xf>
    <xf numFmtId="0" fontId="10" fillId="0" borderId="0" xfId="0" applyFont="1" applyAlignment="1">
      <alignment horizontal="left"/>
    </xf>
    <xf numFmtId="14" fontId="10" fillId="0" borderId="0" xfId="0" applyNumberFormat="1" applyFont="1" applyFill="1"/>
    <xf numFmtId="0" fontId="15" fillId="0" borderId="0" xfId="0" applyFont="1"/>
    <xf numFmtId="0" fontId="15" fillId="0" borderId="0" xfId="0" applyFont="1" applyFill="1"/>
    <xf numFmtId="0" fontId="13" fillId="0" borderId="0" xfId="0" applyFont="1" applyFill="1"/>
    <xf numFmtId="0" fontId="16" fillId="0" borderId="0" xfId="1" applyFont="1" applyFill="1" applyAlignment="1" applyProtection="1"/>
    <xf numFmtId="0" fontId="17" fillId="0" borderId="0" xfId="1" applyFont="1" applyFill="1" applyAlignment="1" applyProtection="1"/>
    <xf numFmtId="0" fontId="12" fillId="0" borderId="0" xfId="0" applyFont="1" applyFill="1" applyBorder="1"/>
    <xf numFmtId="0" fontId="12" fillId="0" borderId="0" xfId="0" applyFont="1" applyFill="1"/>
    <xf numFmtId="0" fontId="14" fillId="0" borderId="1" xfId="0" applyFont="1" applyBorder="1"/>
    <xf numFmtId="0" fontId="18" fillId="0" borderId="0" xfId="0" applyFont="1"/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/>
    <xf numFmtId="3" fontId="11" fillId="0" borderId="1" xfId="0" applyNumberFormat="1" applyFont="1" applyFill="1" applyBorder="1"/>
    <xf numFmtId="3" fontId="12" fillId="0" borderId="1" xfId="0" applyNumberFormat="1" applyFont="1" applyBorder="1"/>
    <xf numFmtId="0" fontId="11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4" fillId="0" borderId="2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3" fontId="14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9" fontId="14" fillId="0" borderId="1" xfId="2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9" fontId="12" fillId="0" borderId="1" xfId="2" applyFont="1" applyBorder="1" applyAlignment="1">
      <alignment horizontal="center"/>
    </xf>
    <xf numFmtId="0" fontId="10" fillId="0" borderId="3" xfId="22" applyFont="1" applyFill="1" applyBorder="1" applyAlignment="1">
      <alignment horizontal="center" vertical="top" wrapText="1"/>
    </xf>
    <xf numFmtId="0" fontId="10" fillId="0" borderId="4" xfId="22" applyFont="1" applyFill="1" applyBorder="1" applyAlignment="1">
      <alignment horizontal="center" vertical="top" wrapText="1"/>
    </xf>
    <xf numFmtId="0" fontId="10" fillId="0" borderId="5" xfId="22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23">
    <cellStyle name="Hipervínculo" xfId="1" builtinId="8"/>
    <cellStyle name="Normal" xfId="0" builtinId="0"/>
    <cellStyle name="Normal 2" xfId="22"/>
    <cellStyle name="Porcentaje" xfId="2" builtinId="5"/>
    <cellStyle name="S0" xfId="3"/>
    <cellStyle name="S1" xfId="4"/>
    <cellStyle name="S10" xfId="5"/>
    <cellStyle name="S11" xfId="6"/>
    <cellStyle name="S12" xfId="7"/>
    <cellStyle name="S13" xfId="8"/>
    <cellStyle name="S14" xfId="9"/>
    <cellStyle name="S15" xfId="10"/>
    <cellStyle name="S16" xfId="11"/>
    <cellStyle name="S17" xfId="12"/>
    <cellStyle name="S18" xfId="13"/>
    <cellStyle name="S2" xfId="14"/>
    <cellStyle name="S3" xfId="15"/>
    <cellStyle name="S4" xfId="16"/>
    <cellStyle name="S5" xfId="17"/>
    <cellStyle name="S6" xfId="18"/>
    <cellStyle name="S7" xfId="19"/>
    <cellStyle name="S8" xfId="20"/>
    <cellStyle name="S9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2</xdr:col>
      <xdr:colOff>729728</xdr:colOff>
      <xdr:row>2</xdr:row>
      <xdr:rowOff>361950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" y="47625"/>
          <a:ext cx="1996553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ag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83"/>
  <sheetViews>
    <sheetView tabSelected="1" workbookViewId="0">
      <selection activeCell="E10" sqref="E10"/>
    </sheetView>
  </sheetViews>
  <sheetFormatPr baseColWidth="10" defaultRowHeight="12.75" x14ac:dyDescent="0.2"/>
  <cols>
    <col min="1" max="1" width="11.42578125" style="4" customWidth="1"/>
    <col min="2" max="2" width="20" style="4" customWidth="1"/>
    <col min="3" max="3" width="11.42578125" style="4" customWidth="1"/>
    <col min="4" max="4" width="10.85546875" style="4" customWidth="1"/>
    <col min="5" max="5" width="10.85546875" style="5" customWidth="1"/>
    <col min="6" max="6" width="9.5703125" style="4" customWidth="1"/>
    <col min="7" max="7" width="13.7109375" style="4" customWidth="1"/>
    <col min="8" max="8" width="13" style="4" customWidth="1"/>
    <col min="9" max="9" width="13.5703125" style="4" customWidth="1"/>
    <col min="10" max="10" width="14" style="4" customWidth="1"/>
    <col min="11" max="16384" width="11.42578125" style="4"/>
  </cols>
  <sheetData>
    <row r="3" spans="1:10" ht="33" customHeight="1" x14ac:dyDescent="0.2"/>
    <row r="4" spans="1:10" x14ac:dyDescent="0.2">
      <c r="E4" s="2" t="s">
        <v>50</v>
      </c>
    </row>
    <row r="5" spans="1:10" x14ac:dyDescent="0.2">
      <c r="E5" s="2" t="s">
        <v>51</v>
      </c>
    </row>
    <row r="6" spans="1:10" ht="13.5" thickBot="1" x14ac:dyDescent="0.25">
      <c r="C6" s="1"/>
      <c r="E6" s="6"/>
    </row>
    <row r="7" spans="1:10" ht="13.5" thickBot="1" x14ac:dyDescent="0.25">
      <c r="B7" s="43" t="s">
        <v>85</v>
      </c>
      <c r="C7" s="44"/>
      <c r="D7" s="44"/>
      <c r="E7" s="44"/>
      <c r="F7" s="44"/>
      <c r="G7" s="44"/>
      <c r="H7" s="44"/>
      <c r="I7" s="44"/>
      <c r="J7" s="45"/>
    </row>
    <row r="8" spans="1:10" x14ac:dyDescent="0.2">
      <c r="E8" s="6"/>
    </row>
    <row r="9" spans="1:10" x14ac:dyDescent="0.2">
      <c r="C9" s="7"/>
      <c r="E9" s="8" t="s">
        <v>90</v>
      </c>
      <c r="F9" s="9"/>
      <c r="G9" s="9"/>
      <c r="I9" s="10"/>
    </row>
    <row r="10" spans="1:10" x14ac:dyDescent="0.2">
      <c r="A10" s="9" t="s">
        <v>5</v>
      </c>
      <c r="B10" s="9" t="s">
        <v>6</v>
      </c>
      <c r="E10" s="2"/>
    </row>
    <row r="11" spans="1:10" x14ac:dyDescent="0.2">
      <c r="A11" s="9"/>
      <c r="B11" s="9"/>
    </row>
    <row r="12" spans="1:10" x14ac:dyDescent="0.2">
      <c r="A12" s="9" t="s">
        <v>1</v>
      </c>
      <c r="B12" s="9" t="s">
        <v>7</v>
      </c>
      <c r="E12" s="6"/>
    </row>
    <row r="13" spans="1:10" x14ac:dyDescent="0.2">
      <c r="A13" s="9"/>
      <c r="B13" s="11" t="s">
        <v>0</v>
      </c>
    </row>
    <row r="14" spans="1:10" x14ac:dyDescent="0.2">
      <c r="A14" s="9" t="s">
        <v>2</v>
      </c>
      <c r="B14" s="12" t="s">
        <v>8</v>
      </c>
      <c r="C14" s="13"/>
      <c r="D14" s="13"/>
      <c r="E14" s="3"/>
    </row>
    <row r="15" spans="1:10" x14ac:dyDescent="0.2">
      <c r="A15" s="9"/>
      <c r="B15" s="11" t="s">
        <v>52</v>
      </c>
      <c r="C15" s="14">
        <v>11</v>
      </c>
      <c r="D15" s="11" t="s">
        <v>53</v>
      </c>
      <c r="E15" s="15">
        <v>34711</v>
      </c>
      <c r="F15" s="16"/>
    </row>
    <row r="16" spans="1:10" x14ac:dyDescent="0.2">
      <c r="A16" s="9"/>
      <c r="B16" s="11" t="s">
        <v>54</v>
      </c>
      <c r="C16" s="16"/>
      <c r="D16" s="11" t="s">
        <v>55</v>
      </c>
      <c r="E16" s="17"/>
      <c r="F16" s="16"/>
    </row>
    <row r="17" spans="1:6" x14ac:dyDescent="0.2">
      <c r="A17" s="9"/>
      <c r="B17" s="11" t="s">
        <v>52</v>
      </c>
      <c r="C17" s="14">
        <v>135</v>
      </c>
      <c r="D17" s="11" t="s">
        <v>53</v>
      </c>
      <c r="E17" s="15">
        <v>35706</v>
      </c>
      <c r="F17" s="16"/>
    </row>
    <row r="18" spans="1:6" x14ac:dyDescent="0.2">
      <c r="A18" s="9"/>
      <c r="B18" s="11" t="s">
        <v>54</v>
      </c>
      <c r="C18" s="16"/>
      <c r="D18" s="11" t="s">
        <v>56</v>
      </c>
      <c r="E18" s="17"/>
      <c r="F18" s="16"/>
    </row>
    <row r="19" spans="1:6" x14ac:dyDescent="0.2">
      <c r="A19" s="9"/>
      <c r="B19" s="11" t="s">
        <v>52</v>
      </c>
      <c r="C19" s="14">
        <v>68</v>
      </c>
      <c r="D19" s="11" t="s">
        <v>53</v>
      </c>
      <c r="E19" s="15">
        <v>35957</v>
      </c>
    </row>
    <row r="20" spans="1:6" x14ac:dyDescent="0.2">
      <c r="A20" s="9"/>
      <c r="B20" s="11" t="s">
        <v>54</v>
      </c>
      <c r="C20" s="16"/>
      <c r="D20" s="11" t="s">
        <v>57</v>
      </c>
      <c r="E20" s="17"/>
    </row>
    <row r="21" spans="1:6" x14ac:dyDescent="0.2">
      <c r="A21" s="9"/>
      <c r="B21" s="11" t="s">
        <v>52</v>
      </c>
      <c r="C21" s="14">
        <v>115</v>
      </c>
      <c r="D21" s="11" t="s">
        <v>53</v>
      </c>
      <c r="E21" s="15">
        <v>36880</v>
      </c>
    </row>
    <row r="22" spans="1:6" x14ac:dyDescent="0.2">
      <c r="A22" s="9"/>
      <c r="B22" s="11" t="s">
        <v>54</v>
      </c>
      <c r="C22" s="16"/>
      <c r="D22" s="11" t="s">
        <v>58</v>
      </c>
      <c r="E22" s="17"/>
    </row>
    <row r="23" spans="1:6" x14ac:dyDescent="0.2">
      <c r="A23" s="9"/>
      <c r="B23" s="11" t="s">
        <v>52</v>
      </c>
      <c r="C23" s="14">
        <v>79</v>
      </c>
      <c r="D23" s="11" t="s">
        <v>53</v>
      </c>
      <c r="E23" s="15">
        <v>37057</v>
      </c>
    </row>
    <row r="24" spans="1:6" x14ac:dyDescent="0.2">
      <c r="A24" s="9"/>
      <c r="B24" s="11" t="s">
        <v>54</v>
      </c>
      <c r="C24" s="16"/>
      <c r="D24" s="11" t="s">
        <v>59</v>
      </c>
      <c r="E24" s="2"/>
    </row>
    <row r="25" spans="1:6" x14ac:dyDescent="0.2">
      <c r="A25" s="9"/>
      <c r="B25" s="11" t="s">
        <v>52</v>
      </c>
      <c r="C25" s="14">
        <v>71</v>
      </c>
      <c r="D25" s="11" t="s">
        <v>53</v>
      </c>
      <c r="E25" s="15">
        <v>37830</v>
      </c>
    </row>
    <row r="26" spans="1:6" x14ac:dyDescent="0.2">
      <c r="A26" s="9"/>
      <c r="B26" s="11" t="s">
        <v>54</v>
      </c>
      <c r="C26" s="16"/>
      <c r="D26" s="11" t="s">
        <v>60</v>
      </c>
      <c r="E26" s="2"/>
    </row>
    <row r="27" spans="1:6" x14ac:dyDescent="0.2">
      <c r="A27" s="9"/>
      <c r="B27" s="11" t="s">
        <v>52</v>
      </c>
      <c r="C27" s="14">
        <v>10</v>
      </c>
      <c r="D27" s="11" t="s">
        <v>53</v>
      </c>
      <c r="E27" s="15">
        <v>38386</v>
      </c>
    </row>
    <row r="28" spans="1:6" x14ac:dyDescent="0.2">
      <c r="A28" s="9"/>
      <c r="B28" s="11" t="s">
        <v>54</v>
      </c>
      <c r="C28" s="16"/>
      <c r="D28" s="11" t="s">
        <v>61</v>
      </c>
      <c r="E28" s="2"/>
    </row>
    <row r="29" spans="1:6" x14ac:dyDescent="0.2">
      <c r="A29" s="9"/>
      <c r="B29" s="11" t="s">
        <v>52</v>
      </c>
      <c r="C29" s="14">
        <v>14</v>
      </c>
      <c r="D29" s="11" t="s">
        <v>53</v>
      </c>
      <c r="E29" s="15">
        <v>40213</v>
      </c>
    </row>
    <row r="30" spans="1:6" x14ac:dyDescent="0.2">
      <c r="A30" s="9"/>
      <c r="B30" s="11" t="s">
        <v>54</v>
      </c>
      <c r="C30" s="16"/>
      <c r="D30" s="11" t="s">
        <v>62</v>
      </c>
      <c r="E30" s="2"/>
    </row>
    <row r="31" spans="1:6" x14ac:dyDescent="0.2">
      <c r="A31" s="9" t="s">
        <v>9</v>
      </c>
      <c r="B31" s="9" t="s">
        <v>10</v>
      </c>
      <c r="E31" s="4"/>
    </row>
    <row r="32" spans="1:6" x14ac:dyDescent="0.2">
      <c r="A32" s="9"/>
      <c r="B32" s="6" t="s">
        <v>43</v>
      </c>
    </row>
    <row r="33" spans="1:5" x14ac:dyDescent="0.2">
      <c r="A33" s="9" t="s">
        <v>11</v>
      </c>
      <c r="B33" s="9" t="s">
        <v>12</v>
      </c>
      <c r="E33" s="4"/>
    </row>
    <row r="34" spans="1:5" x14ac:dyDescent="0.2">
      <c r="A34" s="9"/>
      <c r="B34" s="6" t="s">
        <v>63</v>
      </c>
      <c r="E34" s="2"/>
    </row>
    <row r="35" spans="1:5" x14ac:dyDescent="0.2">
      <c r="A35" s="9"/>
      <c r="B35" s="9"/>
      <c r="E35" s="2"/>
    </row>
    <row r="36" spans="1:5" x14ac:dyDescent="0.2">
      <c r="A36" s="9" t="s">
        <v>13</v>
      </c>
      <c r="B36" s="9" t="s">
        <v>14</v>
      </c>
      <c r="E36" s="4"/>
    </row>
    <row r="37" spans="1:5" x14ac:dyDescent="0.2">
      <c r="A37" s="9"/>
      <c r="B37" s="6" t="s">
        <v>64</v>
      </c>
      <c r="E37" s="4"/>
    </row>
    <row r="38" spans="1:5" x14ac:dyDescent="0.2">
      <c r="A38" s="9"/>
      <c r="B38" s="6" t="s">
        <v>65</v>
      </c>
      <c r="E38" s="4"/>
    </row>
    <row r="39" spans="1:5" x14ac:dyDescent="0.2">
      <c r="A39" s="9"/>
      <c r="B39" s="6" t="s">
        <v>66</v>
      </c>
      <c r="E39" s="4"/>
    </row>
    <row r="40" spans="1:5" x14ac:dyDescent="0.2">
      <c r="A40" s="9"/>
      <c r="B40" s="6" t="s">
        <v>67</v>
      </c>
      <c r="E40" s="4"/>
    </row>
    <row r="41" spans="1:5" x14ac:dyDescent="0.2">
      <c r="A41" s="9"/>
      <c r="B41" s="6" t="s">
        <v>68</v>
      </c>
    </row>
    <row r="42" spans="1:5" x14ac:dyDescent="0.2">
      <c r="A42" s="9"/>
      <c r="B42" s="9"/>
    </row>
    <row r="43" spans="1:5" x14ac:dyDescent="0.2">
      <c r="A43" s="9" t="s">
        <v>15</v>
      </c>
      <c r="B43" s="9" t="s">
        <v>16</v>
      </c>
    </row>
    <row r="44" spans="1:5" x14ac:dyDescent="0.2">
      <c r="A44" s="9"/>
      <c r="B44" s="18" t="s">
        <v>69</v>
      </c>
    </row>
    <row r="45" spans="1:5" x14ac:dyDescent="0.2">
      <c r="A45" s="9" t="s">
        <v>17</v>
      </c>
      <c r="B45" s="9" t="s">
        <v>18</v>
      </c>
    </row>
    <row r="46" spans="1:5" x14ac:dyDescent="0.2">
      <c r="A46" s="9"/>
      <c r="B46" s="5" t="s">
        <v>70</v>
      </c>
    </row>
    <row r="47" spans="1:5" x14ac:dyDescent="0.2">
      <c r="A47" s="9" t="s">
        <v>19</v>
      </c>
      <c r="B47" s="9" t="s">
        <v>20</v>
      </c>
    </row>
    <row r="48" spans="1:5" x14ac:dyDescent="0.2">
      <c r="A48" s="9"/>
      <c r="B48" s="5" t="s">
        <v>21</v>
      </c>
    </row>
    <row r="49" spans="1:6" x14ac:dyDescent="0.2">
      <c r="A49" s="9" t="s">
        <v>22</v>
      </c>
      <c r="B49" s="9" t="s">
        <v>23</v>
      </c>
    </row>
    <row r="50" spans="1:6" x14ac:dyDescent="0.2">
      <c r="A50" s="9"/>
      <c r="B50" s="19" t="s">
        <v>45</v>
      </c>
    </row>
    <row r="51" spans="1:6" x14ac:dyDescent="0.2">
      <c r="A51" s="9" t="s">
        <v>24</v>
      </c>
      <c r="B51" s="9" t="s">
        <v>25</v>
      </c>
    </row>
    <row r="52" spans="1:6" x14ac:dyDescent="0.2">
      <c r="B52" s="20" t="s">
        <v>44</v>
      </c>
    </row>
    <row r="53" spans="1:6" x14ac:dyDescent="0.2">
      <c r="A53" s="9" t="s">
        <v>26</v>
      </c>
      <c r="B53" s="9" t="s">
        <v>27</v>
      </c>
    </row>
    <row r="56" spans="1:6" x14ac:dyDescent="0.2">
      <c r="A56" s="46" t="s">
        <v>28</v>
      </c>
      <c r="B56" s="47"/>
      <c r="C56" s="48" t="s">
        <v>29</v>
      </c>
      <c r="D56" s="48"/>
      <c r="E56" s="48"/>
      <c r="F56" s="48"/>
    </row>
    <row r="57" spans="1:6" x14ac:dyDescent="0.2">
      <c r="A57" s="32" t="s">
        <v>30</v>
      </c>
      <c r="B57" s="33"/>
      <c r="C57" s="34" t="s">
        <v>46</v>
      </c>
      <c r="D57" s="34"/>
      <c r="E57" s="34"/>
      <c r="F57" s="34"/>
    </row>
    <row r="58" spans="1:6" x14ac:dyDescent="0.2">
      <c r="A58" s="32" t="s">
        <v>31</v>
      </c>
      <c r="B58" s="33"/>
      <c r="C58" s="34" t="s">
        <v>47</v>
      </c>
      <c r="D58" s="34"/>
      <c r="E58" s="34"/>
      <c r="F58" s="34"/>
    </row>
    <row r="59" spans="1:6" x14ac:dyDescent="0.2">
      <c r="A59" s="32" t="s">
        <v>32</v>
      </c>
      <c r="B59" s="33"/>
      <c r="C59" s="34"/>
      <c r="D59" s="34"/>
      <c r="E59" s="34"/>
      <c r="F59" s="34"/>
    </row>
    <row r="60" spans="1:6" x14ac:dyDescent="0.2">
      <c r="A60" s="32" t="s">
        <v>71</v>
      </c>
      <c r="B60" s="33"/>
      <c r="C60" s="34" t="s">
        <v>72</v>
      </c>
      <c r="D60" s="34"/>
      <c r="E60" s="34"/>
      <c r="F60" s="34"/>
    </row>
    <row r="61" spans="1:6" x14ac:dyDescent="0.2">
      <c r="A61" s="32" t="s">
        <v>88</v>
      </c>
      <c r="B61" s="33"/>
      <c r="C61" s="34" t="s">
        <v>89</v>
      </c>
      <c r="D61" s="34"/>
      <c r="E61" s="34"/>
      <c r="F61" s="34"/>
    </row>
    <row r="62" spans="1:6" x14ac:dyDescent="0.2">
      <c r="B62" s="21"/>
      <c r="D62" s="5"/>
    </row>
    <row r="63" spans="1:6" x14ac:dyDescent="0.2">
      <c r="A63" s="4" t="s">
        <v>33</v>
      </c>
      <c r="B63" s="21" t="s">
        <v>34</v>
      </c>
      <c r="D63" s="5"/>
    </row>
    <row r="64" spans="1:6" x14ac:dyDescent="0.2">
      <c r="B64" s="21"/>
    </row>
    <row r="65" spans="1:10" x14ac:dyDescent="0.2">
      <c r="A65" s="36" t="s">
        <v>73</v>
      </c>
      <c r="B65" s="36"/>
      <c r="C65" s="36"/>
      <c r="D65" s="36"/>
      <c r="E65" s="36"/>
      <c r="F65" s="36"/>
      <c r="G65" s="36"/>
      <c r="H65" s="36"/>
      <c r="I65" s="36"/>
      <c r="J65" s="36"/>
    </row>
    <row r="66" spans="1:10" x14ac:dyDescent="0.2">
      <c r="A66" s="36" t="s">
        <v>74</v>
      </c>
      <c r="B66" s="36"/>
      <c r="C66" s="36" t="s">
        <v>75</v>
      </c>
      <c r="D66" s="36"/>
      <c r="E66" s="36" t="s">
        <v>76</v>
      </c>
      <c r="F66" s="36"/>
      <c r="G66" s="36" t="s">
        <v>77</v>
      </c>
      <c r="H66" s="36"/>
      <c r="I66" s="37" t="s">
        <v>78</v>
      </c>
      <c r="J66" s="37"/>
    </row>
    <row r="67" spans="1:10" x14ac:dyDescent="0.2">
      <c r="A67" s="38">
        <v>5000000000</v>
      </c>
      <c r="B67" s="38"/>
      <c r="C67" s="38">
        <v>5000000000</v>
      </c>
      <c r="D67" s="38"/>
      <c r="E67" s="38">
        <v>5000000000</v>
      </c>
      <c r="F67" s="38"/>
      <c r="G67" s="38">
        <v>5000000000</v>
      </c>
      <c r="H67" s="38"/>
      <c r="I67" s="39">
        <v>10000</v>
      </c>
      <c r="J67" s="39"/>
    </row>
    <row r="68" spans="1:10" x14ac:dyDescent="0.2">
      <c r="B68" s="6"/>
      <c r="C68" s="6"/>
      <c r="D68" s="6"/>
      <c r="F68" s="6"/>
      <c r="G68" s="6"/>
      <c r="H68" s="6"/>
      <c r="I68" s="6"/>
    </row>
    <row r="69" spans="1:10" x14ac:dyDescent="0.2">
      <c r="B69" s="6"/>
      <c r="C69" s="6"/>
      <c r="D69" s="6"/>
      <c r="F69" s="6"/>
      <c r="G69" s="6"/>
      <c r="H69" s="6"/>
      <c r="I69" s="6"/>
    </row>
    <row r="70" spans="1:10" x14ac:dyDescent="0.2">
      <c r="A70" s="22" t="s">
        <v>35</v>
      </c>
      <c r="C70" s="6"/>
      <c r="D70" s="6"/>
      <c r="F70" s="6"/>
      <c r="G70" s="6"/>
      <c r="H70" s="6"/>
      <c r="I70" s="6"/>
    </row>
    <row r="72" spans="1:10" s="30" customFormat="1" ht="30" customHeight="1" x14ac:dyDescent="0.2">
      <c r="A72" s="29" t="s">
        <v>36</v>
      </c>
      <c r="B72" s="41" t="s">
        <v>79</v>
      </c>
      <c r="C72" s="41"/>
      <c r="D72" s="41"/>
      <c r="E72" s="29" t="s">
        <v>84</v>
      </c>
      <c r="F72" s="29" t="s">
        <v>80</v>
      </c>
      <c r="G72" s="29" t="s">
        <v>81</v>
      </c>
      <c r="H72" s="29" t="s">
        <v>82</v>
      </c>
      <c r="I72" s="41" t="s">
        <v>83</v>
      </c>
      <c r="J72" s="41"/>
    </row>
    <row r="73" spans="1:10" x14ac:dyDescent="0.2">
      <c r="A73" s="23">
        <v>1</v>
      </c>
      <c r="B73" s="34" t="s">
        <v>48</v>
      </c>
      <c r="C73" s="34"/>
      <c r="D73" s="34"/>
      <c r="E73" s="25">
        <v>495000</v>
      </c>
      <c r="F73" s="23"/>
      <c r="G73" s="23">
        <v>99</v>
      </c>
      <c r="H73" s="25">
        <v>4950000000</v>
      </c>
      <c r="I73" s="40">
        <f>+H74/H77</f>
        <v>0.99</v>
      </c>
      <c r="J73" s="40"/>
    </row>
    <row r="74" spans="1:10" ht="12.75" customHeight="1" x14ac:dyDescent="0.2">
      <c r="A74" s="35" t="s">
        <v>86</v>
      </c>
      <c r="B74" s="35"/>
      <c r="C74" s="35"/>
      <c r="D74" s="35"/>
      <c r="E74" s="27">
        <f>SUM(E73)</f>
        <v>495000</v>
      </c>
      <c r="F74" s="26"/>
      <c r="G74" s="26">
        <f>SUM(G73)</f>
        <v>99</v>
      </c>
      <c r="H74" s="28">
        <f>SUM(H73)</f>
        <v>4950000000</v>
      </c>
      <c r="I74" s="42">
        <f>SUM(I73)</f>
        <v>0.99</v>
      </c>
      <c r="J74" s="42"/>
    </row>
    <row r="75" spans="1:10" x14ac:dyDescent="0.2">
      <c r="A75" s="23">
        <v>2</v>
      </c>
      <c r="B75" s="34" t="s">
        <v>49</v>
      </c>
      <c r="C75" s="34"/>
      <c r="D75" s="34"/>
      <c r="E75" s="25">
        <v>5000</v>
      </c>
      <c r="F75" s="23"/>
      <c r="G75" s="23">
        <v>1</v>
      </c>
      <c r="H75" s="25">
        <v>50000000</v>
      </c>
      <c r="I75" s="40">
        <f>+H75/H77</f>
        <v>0.01</v>
      </c>
      <c r="J75" s="40"/>
    </row>
    <row r="76" spans="1:10" ht="12.75" customHeight="1" x14ac:dyDescent="0.2">
      <c r="A76" s="35" t="s">
        <v>86</v>
      </c>
      <c r="B76" s="35"/>
      <c r="C76" s="35"/>
      <c r="D76" s="35"/>
      <c r="E76" s="27">
        <f>SUM(E75)</f>
        <v>5000</v>
      </c>
      <c r="F76" s="26"/>
      <c r="G76" s="26">
        <f>SUM(G75)</f>
        <v>1</v>
      </c>
      <c r="H76" s="28">
        <f>SUM(H75)</f>
        <v>50000000</v>
      </c>
      <c r="I76" s="42">
        <f>SUM(I75)</f>
        <v>0.01</v>
      </c>
      <c r="J76" s="42"/>
    </row>
    <row r="77" spans="1:10" ht="12.75" customHeight="1" x14ac:dyDescent="0.2">
      <c r="A77" s="35" t="s">
        <v>87</v>
      </c>
      <c r="B77" s="35"/>
      <c r="C77" s="35"/>
      <c r="D77" s="35"/>
      <c r="E77" s="27">
        <f>+E74+E76</f>
        <v>500000</v>
      </c>
      <c r="F77" s="26"/>
      <c r="G77" s="26"/>
      <c r="H77" s="28">
        <f>+H74+H76</f>
        <v>5000000000</v>
      </c>
      <c r="I77" s="40">
        <f>+I74+I76</f>
        <v>1</v>
      </c>
      <c r="J77" s="40"/>
    </row>
    <row r="79" spans="1:10" ht="18.75" customHeight="1" x14ac:dyDescent="0.2">
      <c r="A79" s="24" t="s">
        <v>37</v>
      </c>
      <c r="B79" s="24" t="s">
        <v>38</v>
      </c>
      <c r="C79" s="24"/>
    </row>
    <row r="80" spans="1:10" s="9" customFormat="1" ht="27.75" customHeight="1" x14ac:dyDescent="0.2">
      <c r="A80" s="9" t="s">
        <v>3</v>
      </c>
      <c r="B80" s="31" t="s">
        <v>39</v>
      </c>
      <c r="E80" s="2"/>
    </row>
    <row r="81" spans="1:5" x14ac:dyDescent="0.2">
      <c r="B81" s="4" t="s">
        <v>40</v>
      </c>
    </row>
    <row r="82" spans="1:5" s="9" customFormat="1" ht="24" customHeight="1" x14ac:dyDescent="0.2">
      <c r="A82" s="9" t="s">
        <v>4</v>
      </c>
      <c r="B82" s="31" t="s">
        <v>41</v>
      </c>
      <c r="E82" s="2"/>
    </row>
    <row r="83" spans="1:5" x14ac:dyDescent="0.2">
      <c r="B83" s="4" t="s">
        <v>42</v>
      </c>
    </row>
  </sheetData>
  <mergeCells count="36">
    <mergeCell ref="B7:J7"/>
    <mergeCell ref="A56:B56"/>
    <mergeCell ref="A57:B57"/>
    <mergeCell ref="C56:F56"/>
    <mergeCell ref="C57:F57"/>
    <mergeCell ref="C58:F58"/>
    <mergeCell ref="C59:F59"/>
    <mergeCell ref="C60:F60"/>
    <mergeCell ref="A58:B58"/>
    <mergeCell ref="A59:B59"/>
    <mergeCell ref="A60:B60"/>
    <mergeCell ref="I73:J73"/>
    <mergeCell ref="I72:J72"/>
    <mergeCell ref="B72:D72"/>
    <mergeCell ref="A77:D77"/>
    <mergeCell ref="I74:J74"/>
    <mergeCell ref="I76:J76"/>
    <mergeCell ref="I77:J77"/>
    <mergeCell ref="A74:D74"/>
    <mergeCell ref="B75:D75"/>
    <mergeCell ref="I75:J75"/>
    <mergeCell ref="I66:J66"/>
    <mergeCell ref="A67:B67"/>
    <mergeCell ref="G67:H67"/>
    <mergeCell ref="C67:D67"/>
    <mergeCell ref="E67:F67"/>
    <mergeCell ref="I67:J67"/>
    <mergeCell ref="A66:B66"/>
    <mergeCell ref="C66:D66"/>
    <mergeCell ref="A61:B61"/>
    <mergeCell ref="C61:F61"/>
    <mergeCell ref="A76:D76"/>
    <mergeCell ref="E66:F66"/>
    <mergeCell ref="G66:H66"/>
    <mergeCell ref="B73:D73"/>
    <mergeCell ref="A65:J65"/>
  </mergeCells>
  <hyperlinks>
    <hyperlink ref="B52" r:id="rId1"/>
  </hyperlinks>
  <pageMargins left="0.7" right="0.7" top="0.75" bottom="0.75" header="0.3" footer="0.3"/>
  <pageSetup paperSize="9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dWspROwz83tvJz7i6XHuG2ItdmnBmoPgp4B12zniv0g=</DigestValue>
    </Reference>
    <Reference Type="http://www.w3.org/2000/09/xmldsig#Object" URI="#idOfficeObject">
      <DigestMethod Algorithm="http://www.w3.org/2001/04/xmlenc#sha256"/>
      <DigestValue>fEltF7nwzFD4IOS+p6IOJ6A11X0/NVvFocQRxu2rMFM=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BxpLtEBGCLHbWjupe2+VzzXB7G+92NkUwzywmK8pFPA=</DigestValue>
    </Reference>
  </SignedInfo>
  <SignatureValue>i7Tti7teiz7mXzLzwMsHJQ9dfTivEod/7Cb/m5E8qGiWnZpbwNn8FZon4/H0eKO9ZBsLqTQS8L4R
mTXcP//5NIdSUeHUg/JT5jz2f3y6wU1HeagZWal2hoJYjtCsfG0LMWwubAafnenMKd81b+9jh3k0
RMEB1amTN0b1mvuk637vhGx8awnckFetWGZgp7JZoXBl6oruRIPAlMbUpnP7aSwJGrLJCDVSKQz7
xg8IdHM7nwKK7chvz0X9uwuxNUf27KCKKgXPuV6tQx+Rluj4PZipK8YoYrBXhsyQDN4BzXNhGe59
AUjTM0nchIEHDZq5nxTvQmEENMbqOfBT2wJOMQ==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xqOBlFmBGUl1wAtKOfKTBUrV57XzYN8ZI/vtu2AOMlQ=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pZv0y9l9sIISywkkHRXj71OlgNEdFeHPYkFIJvZMqA8=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T8uni7O2ovTfHj0W3YbZeXFwMib3kPAXH0DUPqexPlo=</DigestValue>
      </Reference>
      <Reference URI="/xl/sharedStrings.xml?ContentType=application/vnd.openxmlformats-officedocument.spreadsheetml.sharedStrings+xml">
        <DigestMethod Algorithm="http://www.w3.org/2001/04/xmlenc#sha256"/>
        <DigestValue>SA5jkMHF21X3iEurh4Ks1oQjFsMY1rNf4qn6zb0AJ64=</DigestValue>
      </Reference>
      <Reference URI="/xl/styles.xml?ContentType=application/vnd.openxmlformats-officedocument.spreadsheetml.styles+xml">
        <DigestMethod Algorithm="http://www.w3.org/2001/04/xmlenc#sha256"/>
        <DigestValue>SxkGWTMNV4XbvaxETR+TZFEkkNCuLRWEBQo4/WGUs+w=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cfE1JOtytAk76jiXBQap4IY3llxZQWeMVXAy1TfyvvM=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w1ozF2sh7KkeisdVNzrH83z8s4c51XG7yJq2B9AzF90=</DigestValue>
      </Reference>
      <Reference URI="/xl/worksheets/sheet1.xml?ContentType=application/vnd.openxmlformats-officedocument.spreadsheetml.worksheet+xml">
        <DigestMethod Algorithm="http://www.w3.org/2001/04/xmlenc#sha256"/>
        <DigestValue>98MRZTUhkOXxhEc5yES8SWV+gsfTQiynZstLkWxpSKg=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2024-11-01T14:07:37Z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2024-11-01T14:07:37Z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Windows uE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User</cp:lastModifiedBy>
  <cp:lastPrinted>2017-01-10T18:37:13Z</cp:lastPrinted>
  <dcterms:created xsi:type="dcterms:W3CDTF">2009-05-11T08:27:32Z</dcterms:created>
  <dcterms:modified xsi:type="dcterms:W3CDTF">2024-10-11T18:31:31Z</dcterms:modified>
</cp:coreProperties>
</file>