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4\202409\"/>
    </mc:Choice>
  </mc:AlternateContent>
  <bookViews>
    <workbookView xWindow="0" yWindow="0" windowWidth="20490" windowHeight="7035" activeTab="5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6" i="6" l="1"/>
  <c r="C123" i="3"/>
  <c r="C75" i="6" l="1"/>
  <c r="C74" i="6"/>
  <c r="C73" i="6"/>
  <c r="C197" i="2"/>
  <c r="C126" i="2"/>
  <c r="C97" i="2" l="1"/>
  <c r="C88" i="2"/>
  <c r="C89" i="2"/>
  <c r="C90" i="2"/>
  <c r="C91" i="2"/>
  <c r="C159" i="2" l="1"/>
  <c r="C87" i="2"/>
  <c r="C86" i="2"/>
  <c r="C85" i="2"/>
  <c r="C84" i="2"/>
  <c r="C83" i="2"/>
  <c r="C82" i="2"/>
  <c r="C81" i="2"/>
  <c r="C80" i="2"/>
  <c r="C79" i="2"/>
  <c r="C78" i="2"/>
  <c r="C77" i="2"/>
  <c r="C96" i="2" l="1"/>
  <c r="C95" i="2"/>
  <c r="C94" i="2"/>
  <c r="C93" i="2"/>
  <c r="C92" i="2"/>
  <c r="C65" i="2"/>
  <c r="C64" i="2"/>
  <c r="C63" i="2"/>
  <c r="C62" i="2"/>
  <c r="C61" i="2"/>
  <c r="C60" i="2"/>
  <c r="C59" i="2"/>
  <c r="C151" i="2" l="1"/>
  <c r="C168" i="2" l="1"/>
  <c r="C35" i="4"/>
  <c r="B81" i="6" l="1"/>
  <c r="C35" i="6"/>
  <c r="C22" i="5" l="1"/>
  <c r="C21" i="6"/>
  <c r="C39" i="4" l="1"/>
  <c r="C24" i="4" l="1"/>
  <c r="C55" i="2" l="1"/>
  <c r="C104" i="2"/>
  <c r="C12" i="6" l="1"/>
  <c r="A9" i="6"/>
  <c r="C12" i="5"/>
  <c r="A9" i="5"/>
  <c r="C12" i="4"/>
  <c r="A9" i="4"/>
  <c r="A9" i="3"/>
  <c r="C12" i="2"/>
  <c r="C118" i="2" s="1"/>
  <c r="C11" i="2"/>
  <c r="C11" i="6" s="1"/>
  <c r="A9" i="2"/>
  <c r="C72" i="6" l="1"/>
  <c r="C71" i="6"/>
  <c r="C63" i="6"/>
  <c r="C62" i="6"/>
  <c r="C61" i="6"/>
  <c r="C58" i="6"/>
  <c r="C60" i="6"/>
  <c r="C59" i="6"/>
  <c r="C57" i="6"/>
  <c r="C56" i="6"/>
  <c r="C55" i="6"/>
  <c r="C54" i="6"/>
  <c r="C53" i="6"/>
  <c r="C49" i="6"/>
  <c r="C50" i="6"/>
  <c r="C52" i="6"/>
  <c r="C51" i="6"/>
  <c r="C77" i="6"/>
  <c r="C70" i="6"/>
  <c r="C76" i="6"/>
  <c r="C66" i="6"/>
  <c r="C65" i="6"/>
  <c r="C64" i="6"/>
  <c r="C48" i="6"/>
  <c r="C47" i="6"/>
  <c r="C46" i="6"/>
  <c r="C45" i="6"/>
  <c r="C120" i="2"/>
  <c r="C121" i="2"/>
  <c r="C119" i="2"/>
  <c r="C43" i="6"/>
  <c r="C69" i="6"/>
  <c r="C68" i="6"/>
  <c r="C44" i="6"/>
  <c r="C67" i="6"/>
  <c r="C41" i="6"/>
  <c r="C42" i="6"/>
  <c r="C40" i="6"/>
  <c r="C12" i="3"/>
  <c r="C176" i="2"/>
  <c r="C192" i="2"/>
  <c r="C179" i="2"/>
  <c r="C190" i="2"/>
  <c r="C178" i="2"/>
  <c r="C175" i="2"/>
  <c r="C189" i="2"/>
  <c r="C174" i="2"/>
  <c r="C188" i="2"/>
  <c r="C180" i="2"/>
  <c r="C177" i="2"/>
  <c r="C173" i="2"/>
  <c r="C191" i="2"/>
  <c r="C11" i="4"/>
  <c r="C11" i="3"/>
  <c r="C11" i="5"/>
  <c r="C148" i="3" l="1"/>
  <c r="C151" i="3"/>
  <c r="C145" i="3"/>
  <c r="C146" i="3"/>
  <c r="C140" i="3"/>
  <c r="C142" i="3"/>
  <c r="C130" i="3"/>
  <c r="C138" i="3"/>
  <c r="C137" i="3"/>
  <c r="C129" i="3"/>
  <c r="C183" i="2"/>
  <c r="C195" i="2"/>
  <c r="C141" i="3"/>
  <c r="C136" i="3"/>
  <c r="C152" i="3"/>
  <c r="C150" i="3"/>
  <c r="C154" i="3"/>
  <c r="C139" i="3"/>
  <c r="C132" i="3"/>
  <c r="C128" i="3"/>
  <c r="C81" i="6"/>
  <c r="C83" i="6" s="1"/>
  <c r="C153" i="3"/>
  <c r="C134" i="3"/>
  <c r="C149" i="3"/>
  <c r="C135" i="3"/>
  <c r="C147" i="3"/>
  <c r="C131" i="3"/>
  <c r="C143" i="3"/>
  <c r="C133" i="3"/>
  <c r="C144" i="3"/>
  <c r="C113" i="2"/>
  <c r="C124" i="2"/>
  <c r="C199" i="2" l="1"/>
  <c r="C132" i="2"/>
  <c r="C157" i="3"/>
  <c r="C160" i="3" s="1"/>
  <c r="C165" i="3" l="1"/>
</calcChain>
</file>

<file path=xl/sharedStrings.xml><?xml version="1.0" encoding="utf-8"?>
<sst xmlns="http://schemas.openxmlformats.org/spreadsheetml/2006/main" count="433" uniqueCount="256">
  <si>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</si>
  <si>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</si>
  <si>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</si>
  <si>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</si>
  <si>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</si>
  <si>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</si>
  <si>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</si>
  <si>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</si>
  <si>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</si>
  <si>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</si>
  <si>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</si>
  <si>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</si>
  <si>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</si>
  <si>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</si>
  <si>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</si>
  <si>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</si>
  <si>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</si>
  <si>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</si>
  <si>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</si>
  <si>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</si>
  <si>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</si>
  <si>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</si>
  <si>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</si>
  <si>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</si>
  <si>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</si>
  <si>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</si>
  <si>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</si>
  <si>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</si>
  <si>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</si>
  <si>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</si>
  <si>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</si>
  <si>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</si>
  <si>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</si>
  <si>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</si>
  <si>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</si>
  <si>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</si>
  <si>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</si>
  <si>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</si>
  <si>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</si>
  <si>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</si>
  <si>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</si>
  <si>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</si>
  <si>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BANCARD S.A</t>
  </si>
  <si>
    <t>CHACOMER S.A.E.</t>
  </si>
  <si>
    <t>COPACO S.A.</t>
  </si>
  <si>
    <t>ELECTROPAR S.A.</t>
  </si>
  <si>
    <t>ITAPUA CONFIDENCIAL SRL</t>
  </si>
  <si>
    <t>LA MERCANTIL DEL ESTE S.A.</t>
  </si>
  <si>
    <t>LUCAS EZEQUIEL SAMANIEGO VALDEZ</t>
  </si>
  <si>
    <t>LUIS GERARDO BORDON</t>
  </si>
  <si>
    <t>MAKER S.A.</t>
  </si>
  <si>
    <t>MERCOTEC SAE</t>
  </si>
  <si>
    <t>NUCLEO S.A. ( PERSONAL)</t>
  </si>
  <si>
    <t>PROVINDUS S.A.</t>
  </si>
  <si>
    <t>Record Electric S.A.E.C.A.</t>
  </si>
  <si>
    <t>SAN FRANCISCO DE ASIS S.A.</t>
  </si>
  <si>
    <t>SEGURIDAD S.A. COMPAÑIA DE SEGUROS</t>
  </si>
  <si>
    <t>SILVIO CESAR ARRUA CABRERA</t>
  </si>
  <si>
    <t>TODO BRILLO S.A.</t>
  </si>
  <si>
    <t>VC REPRESENTACIONES SRL</t>
  </si>
  <si>
    <t>WALTER AUGUSTO GIMENEZ ORTIZ</t>
  </si>
  <si>
    <t>DEUDAS COMERCIALES PROVEEDORES DOLARES</t>
  </si>
  <si>
    <t>ARCASU S.A.</t>
  </si>
  <si>
    <t>CENTURY SYSTEMS SRL</t>
  </si>
  <si>
    <t>DUCATI MOTOR HOLDING SPA</t>
  </si>
  <si>
    <t>FCL PARAGUAY S.A.</t>
  </si>
  <si>
    <t>MIRALBUENO PRODUCTS, S.L.</t>
  </si>
  <si>
    <t>MYRIAM ELIZABETH CHIRIFE SOUPET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</si>
  <si>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</si>
  <si>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</si>
  <si>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</si>
  <si>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</si>
  <si>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</si>
  <si>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IVA DEBITO FISCAL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</si>
  <si>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</si>
  <si>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</si>
  <si>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</si>
  <si>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</si>
  <si>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</si>
  <si>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</si>
  <si>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</si>
  <si>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</si>
  <si>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</si>
  <si>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</si>
  <si>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</si>
  <si>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</si>
  <si>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</si>
  <si>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</si>
  <si>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</si>
  <si>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</si>
  <si>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</si>
  <si>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</si>
  <si>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</si>
  <si>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</si>
  <si>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</si>
  <si>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</si>
  <si>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</si>
  <si>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</si>
  <si>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</si>
  <si>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</si>
  <si>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</si>
  <si>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</si>
  <si>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</si>
  <si>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</si>
  <si>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</si>
  <si>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ADMINISTRACION NACIONAL DE ELECTRICIDAD</t>
  </si>
  <si>
    <t>CONDOR S.A.C.I.</t>
  </si>
  <si>
    <t>DIEGO IVAN RIVAS CABRERA</t>
  </si>
  <si>
    <t>EDILSON STORMOSKI KUZEDOLOVSKI</t>
  </si>
  <si>
    <t>ESSAP S.A.</t>
  </si>
  <si>
    <t>JOAQUIN SILVA BRITEZ</t>
  </si>
  <si>
    <t>LOGO S.R.L.</t>
  </si>
  <si>
    <t>RED CHAQUEÑA DE COMUNICACIONES S.A.</t>
  </si>
  <si>
    <t>TELEFONICA CELULAR DEL PARAGUAY SAE</t>
  </si>
  <si>
    <t>CHONGQING LIFAN INDUSTRY IMP. EXP. CO.,</t>
  </si>
  <si>
    <t>DELTA MARINE PARAGUAY S.A.</t>
  </si>
  <si>
    <t>ZHEJIANG KAYO MOTOR CO., LTD.</t>
  </si>
  <si>
    <t>PROVISION PROVEEDOR A PAGAR</t>
  </si>
  <si>
    <t>PREVISION INDEMNIZACIONES</t>
  </si>
  <si>
    <t>ASOCIACION CAPELLANIA EMPRESARIA</t>
  </si>
  <si>
    <t>CESAR RODRIGUEZ ROJAS</t>
  </si>
  <si>
    <t>CHACOMER AUTOMOTORES S.A.</t>
  </si>
  <si>
    <t>DIGNO FRETES CACERES</t>
  </si>
  <si>
    <t>ERNESTO SCHOLLER LAUTENSCHLAGER</t>
  </si>
  <si>
    <t>INDALCO SRL</t>
  </si>
  <si>
    <t>JORGE VERA SAGALEZ</t>
  </si>
  <si>
    <t>OSCAR IVAN FLECHA ADORNO</t>
  </si>
  <si>
    <t>PEDRO AGUSTIN GALLI OLMEDO</t>
  </si>
  <si>
    <t>PHI-OMEGA SATELITAL S.A.</t>
  </si>
  <si>
    <t>VITALIA AUTOMECANICA SRL</t>
  </si>
  <si>
    <t>SUZHOU PARSUN POWER MACHINE CO.,</t>
  </si>
  <si>
    <t>SOBREGIRO CUENTA CORRIENTE</t>
  </si>
  <si>
    <t>AGROVETERINARIA KATUETE S.A.</t>
  </si>
  <si>
    <t>CUERPO DE BOMBEROS VOLUNTARIOS DEL PARAGUAY</t>
  </si>
  <si>
    <t>B &amp; C AMBIENTES SA</t>
  </si>
  <si>
    <t>BOOMERANG E.A.S.</t>
  </si>
  <si>
    <t>CARLOS JOEL OJEDA ESPINOLA</t>
  </si>
  <si>
    <t>COOPERATIVA CHORTITZER LTDA.</t>
  </si>
  <si>
    <t>GADEA HERRERA AVILA ABOGADOS S.S</t>
  </si>
  <si>
    <t>GV3 SOCIEDAD ANONIMA</t>
  </si>
  <si>
    <t>LA CASA DE LAS MANGUERAS S.A.</t>
  </si>
  <si>
    <t>LEONARDO SIMONS PORTILLO FLORES</t>
  </si>
  <si>
    <t>MAGMA PARAGUAY SA</t>
  </si>
  <si>
    <t>MULTIMEDIA S.A.</t>
  </si>
  <si>
    <t>REMIGIO RAMOS ESTIGARRIBIA</t>
  </si>
  <si>
    <t>SINERIO ROLDAN DOMINGUEZ</t>
  </si>
  <si>
    <t>FUJIAN YANAN POWER CO.,LTD</t>
  </si>
  <si>
    <t>TROPICAL PESCA CENTER SRL</t>
  </si>
  <si>
    <t>ARNALDO AGUILAR ARCE</t>
  </si>
  <si>
    <t>CLAUDINEI DE GODOI RIBEIRO</t>
  </si>
  <si>
    <t>COMPAÑIA SAN IGNACIO S.A.</t>
  </si>
  <si>
    <t>EGON EVALDO HENN</t>
  </si>
  <si>
    <t>JOEL BERNARDINO SOSA ESCOBAR</t>
  </si>
  <si>
    <t>JUAN FERNANDO KRICHELDORF BELOTT</t>
  </si>
  <si>
    <t>JUAN MANUEL AñASCO VALIENTE</t>
  </si>
  <si>
    <t>LEZMON S.R.L.</t>
  </si>
  <si>
    <t>MERCOFER &amp; LUBRIBRAS IMPORT. EXPO</t>
  </si>
  <si>
    <t>ORLANDO DUECK DUECK</t>
  </si>
  <si>
    <t>PLASTICHACO S.A.</t>
  </si>
  <si>
    <t>VICTOR JOSE GUILLEN ACOSTA</t>
  </si>
  <si>
    <t>LUTIAN MACHINERY CO. LTD</t>
  </si>
  <si>
    <t>MARECOS LOPEZ, OSCAR RAMON</t>
  </si>
  <si>
    <t>BRUNO MARTIN MOTTER</t>
  </si>
  <si>
    <t>FLOR LEZCANO, MAURICIO RAMON</t>
  </si>
  <si>
    <t>FLORES CHRISTIAN</t>
  </si>
  <si>
    <t>GALI ORTIZ ALFREDO</t>
  </si>
  <si>
    <t>MAYER, WILLIAM CARLOS</t>
  </si>
  <si>
    <t>YEPEZ HUREL, EDGAR AUGUSTO</t>
  </si>
  <si>
    <t>BAGUAL E.A.S</t>
  </si>
  <si>
    <t>BENITEZ MOLAS, GREGORIO DANIEL</t>
  </si>
  <si>
    <t>DIAZ GONZALEZ, JULIO CESAR</t>
  </si>
  <si>
    <t>TOWNSEND GONZALEZ, DANIEL JOSE</t>
  </si>
  <si>
    <t>LOPEZ PICCININI PAOLO JESUS</t>
  </si>
  <si>
    <t>MOREL VILLALBA MATIAS</t>
  </si>
  <si>
    <t>AGUILAR ALBERTO CEFERINO</t>
  </si>
  <si>
    <t>ARCONDO GONZALEZ HORACIO DANIEL</t>
  </si>
  <si>
    <t>AXEL ARIEL RABITO KADDATZ</t>
  </si>
  <si>
    <t>AYALA PUHL ARTURO</t>
  </si>
  <si>
    <t>BERDOY NUÑEZ MYRIAN CAROLINA</t>
  </si>
  <si>
    <t>BUHLER FUNK EWALD</t>
  </si>
  <si>
    <t>CAÑETE PEDROZO, NERY AUGUSTO</t>
  </si>
  <si>
    <t>CHAMORRO AMARILLA FRANCISCO JOSE</t>
  </si>
  <si>
    <t>DUARTE CRISTOFF, GUILLERMO</t>
  </si>
  <si>
    <t>ESCOBAR ORTIZ, LUCAS GUILLERMO</t>
  </si>
  <si>
    <t>FERREIRA RIVEROS CHRISTIAN ARIEL</t>
  </si>
  <si>
    <t>FERREIRA RUIZ, RAUL IGNACIO</t>
  </si>
  <si>
    <t>FLECHA ICASSATI, MARCOS FRANCINI</t>
  </si>
  <si>
    <t>FRANCO CASAMAYOURET, MANUEL ANDRE</t>
  </si>
  <si>
    <t>GARCETE SANDER, FERNANDO JAVIER</t>
  </si>
  <si>
    <t>GONZALEZ LEON, CRISTHIAN RAFAEL</t>
  </si>
  <si>
    <t>LEMPKE, ALEJANDRO FABIAN</t>
  </si>
  <si>
    <t>MARTIN WALTER</t>
  </si>
  <si>
    <t>RAHN KLASSEN DENYS GERALD</t>
  </si>
  <si>
    <t>RECALDE BAEZ RUBEN DARIO</t>
  </si>
  <si>
    <t>REPKE VALMIR</t>
  </si>
  <si>
    <t>RUEDA LUIS ADRIAN RICARDO</t>
  </si>
  <si>
    <t>SALCEDO COLMAN, ANDREA ROSMARY</t>
  </si>
  <si>
    <t>SALDIVAR VERA, SAMUEL DAVID</t>
  </si>
  <si>
    <t>SAMUDIO MONTES, VICENTE</t>
  </si>
  <si>
    <t>SCHAERER CASTILLO KARLA</t>
  </si>
  <si>
    <t>SILKE STEFAN GRAEME</t>
  </si>
  <si>
    <t>SPOTORNO RODRIGO GUIDO</t>
  </si>
  <si>
    <t>TANG, SUNG LING</t>
  </si>
  <si>
    <t>VOGEL FARIÑA, WALFRIED ERWIN</t>
  </si>
  <si>
    <t>CHEQUES PENDIENTES A EFECTIVIZAR</t>
  </si>
  <si>
    <t>TOTAL DEUDAS COMERCIALES</t>
  </si>
  <si>
    <t>ANDES LOGISTICS DEL PARAGUAY SA</t>
  </si>
  <si>
    <t>CBM GROUP SRL</t>
  </si>
  <si>
    <t>GERONA S.A.</t>
  </si>
  <si>
    <t>GOV CARGO S.A.</t>
  </si>
  <si>
    <t>LEGRA SRL</t>
  </si>
  <si>
    <t>LOGÍSTICA INTEGRAL S.R.L.</t>
  </si>
  <si>
    <t>MASTERLINE LOGISTICS PARAGUAY S.R.L</t>
  </si>
  <si>
    <t>NINGBO HIDROTEK CO., LTD</t>
  </si>
  <si>
    <t>PUROLITE DO BRASIL LTDA</t>
  </si>
  <si>
    <t>RICHARD EMANUEL NEGRO SILVA</t>
  </si>
  <si>
    <t>TECHNOMA SAECA</t>
  </si>
  <si>
    <t>ANA CRISTINA MELGAREJO RIQUELME</t>
  </si>
  <si>
    <t>AQUA GROUP S.A.</t>
  </si>
  <si>
    <t>ARIEL ENRIQUE RECKZIELGEL ROHRING</t>
  </si>
  <si>
    <t>BADENIA SACI</t>
  </si>
  <si>
    <t>BRANDING BURGO SA</t>
  </si>
  <si>
    <t>BULONES Y COMPAÑIA SRL</t>
  </si>
  <si>
    <t>CENTRO DE IMPORTADORES DEL PARAGUAY</t>
  </si>
  <si>
    <t>CIDICOM S.A.</t>
  </si>
  <si>
    <t>CONSTRUCTORA INMOBILIARIA TERRITO</t>
  </si>
  <si>
    <t>CONSULTORA ALEMANA PARAGUAYA</t>
  </si>
  <si>
    <t>COOPERATIVA MULT. NEULAND LTDA.</t>
  </si>
  <si>
    <t>CYNTHIA CAROLINA SOSA RAMOS</t>
  </si>
  <si>
    <t>DAVIS ARNALDO GENES OJEDA</t>
  </si>
  <si>
    <t>DHL PARAGUAY SRL</t>
  </si>
  <si>
    <t>DIEGO ARNALDO ACEVEDO GONZALEZ</t>
  </si>
  <si>
    <t>ELECTROTECNICA E.A.S. UNIPERSONAL</t>
  </si>
  <si>
    <t>EQUIFAX PARAGUAY S.A.</t>
  </si>
  <si>
    <t>FEDERICO ARIAS</t>
  </si>
  <si>
    <t>GRAFICENTRO S.R.L.</t>
  </si>
  <si>
    <t>GRUPO DE LA VIDA SRL</t>
  </si>
  <si>
    <t>IMAG S.R.L</t>
  </si>
  <si>
    <t>IMPORTCAM S.R.L.</t>
  </si>
  <si>
    <t>INVERFIN S.A.E.C.A.</t>
  </si>
  <si>
    <t>JORGE EMIGDIO MONGES ACOSTA</t>
  </si>
  <si>
    <t>JORGE ROGELIO ADOLFO ZACARIAS FIG</t>
  </si>
  <si>
    <t>JPRM E.A.S.</t>
  </si>
  <si>
    <t>KEHLER PENNER RAFAEL</t>
  </si>
  <si>
    <t>MARIO BOBADILLA CATALDI</t>
  </si>
  <si>
    <t>NOVUS S.A.</t>
  </si>
  <si>
    <t>OCCIDENTAL EXPRESS SA</t>
  </si>
  <si>
    <t>OLEAGINOSAS INDUSTRIALIZADAS S.A.</t>
  </si>
  <si>
    <t>PROSISTEMS INGENIERIA E.A.S.</t>
  </si>
  <si>
    <t>RAUL FERNANDO MELGAREJO NAVARRO</t>
  </si>
  <si>
    <t>SANDRA MABEL BARUA ORTIZ</t>
  </si>
  <si>
    <t>SERGIA PORTILLO BENITEZ</t>
  </si>
  <si>
    <t>TROCIUCK Y CIA. A.G.I.S.A.</t>
  </si>
  <si>
    <t>WESLEY GERBRAND BRAUN</t>
  </si>
  <si>
    <t>SILVIO ENRIQUE ARRUA SANTA CRÚZ</t>
  </si>
  <si>
    <t>Al 30 de Setiembre de 2024 IMAG S.R.L. no posee deudas preferenciales o privilegiadas ni tampoco ha otorgado garantías de ninguna naturaleza a personas físicas o jurídicas.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</si>
</sst>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16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Font="1" applyAlignment="1">
      <alignment wrapText="1"/>
    </xf>
    <xf numFmtId="0" fontId="2" fillId="0" borderId="0" xfId="2" applyFont="1" applyAlignme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Fon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Font="1"/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 applyAlignment="1">
      <alignment horizontal="left"/>
    </xf>
    <xf numFmtId="3" fontId="1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43" fontId="0" fillId="0" borderId="0" xfId="3" applyFont="1" applyAlignment="1">
      <alignment horizontal="right"/>
    </xf>
    <xf numFmtId="15" fontId="11" fillId="0" borderId="0" xfId="0" applyNumberFormat="1" applyFont="1" applyFill="1" applyAlignment="1">
      <alignment horizontal="left"/>
    </xf>
    <xf numFmtId="4" fontId="5" fillId="0" borderId="0" xfId="0" applyNumberFormat="1" applyFont="1" applyFill="1" applyAlignment="1">
      <alignment horizontal="left"/>
    </xf>
    <xf numFmtId="0" fontId="18" fillId="0" borderId="3" xfId="2" applyFont="1" applyBorder="1" applyAlignment="1">
      <alignment horizontal="left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outlinePr summaryBelow="0"/>
    <pageSetUpPr fitToPage="1"/>
  </sheetPr>
  <dimension ref="A11:I25"/>
  <sheetViews>
    <sheetView topLeftCell="A10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12" t="s">
        <v>0</v>
      </c>
      <c r="C11" s="112"/>
      <c r="D11" s="112"/>
      <c r="E11" s="112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97">
        <v>45565</v>
      </c>
    </row>
    <row r="15" spans="2:5" x14ac:dyDescent="0.2">
      <c r="B15" s="1" t="s">
        <v>3</v>
      </c>
      <c r="C15" s="2"/>
      <c r="D15" s="4">
        <v>7796.79</v>
      </c>
    </row>
    <row r="16" spans="2:5" x14ac:dyDescent="0.2">
      <c r="B16" s="1"/>
      <c r="C16" s="2"/>
      <c r="D16" s="4"/>
    </row>
    <row r="17" spans="1:9" ht="16.5" customHeight="1" x14ac:dyDescent="0.25">
      <c r="B17" s="113" t="s">
        <v>98</v>
      </c>
      <c r="C17" s="114"/>
      <c r="D17" s="114"/>
      <c r="E17" s="114"/>
      <c r="F17" s="114"/>
      <c r="G17" s="38"/>
      <c r="H17" s="38"/>
      <c r="I17" s="38"/>
    </row>
    <row r="18" spans="1:9" ht="16.5" customHeight="1" x14ac:dyDescent="0.25">
      <c r="A18" s="37"/>
      <c r="B18" s="114"/>
      <c r="C18" s="114"/>
      <c r="D18" s="114"/>
      <c r="E18" s="114"/>
      <c r="F18" s="114"/>
      <c r="G18" s="38"/>
      <c r="H18" s="38"/>
      <c r="I18" s="38"/>
    </row>
    <row r="19" spans="1:9" ht="12.75" customHeight="1" x14ac:dyDescent="0.25">
      <c r="A19" s="37"/>
      <c r="B19" s="114"/>
      <c r="C19" s="114"/>
      <c r="D19" s="114"/>
      <c r="E19" s="114"/>
      <c r="F19" s="114"/>
      <c r="G19" s="38"/>
      <c r="H19" s="38"/>
      <c r="I19" s="38"/>
    </row>
    <row r="20" spans="1:9" ht="12.75" customHeight="1" x14ac:dyDescent="0.25">
      <c r="B20" s="37"/>
      <c r="C20" s="37"/>
      <c r="D20" s="37"/>
      <c r="E20" s="37"/>
      <c r="F20" s="37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103</v>
      </c>
      <c r="C24" s="6" t="s">
        <v>10</v>
      </c>
    </row>
    <row r="25" spans="1:9" x14ac:dyDescent="0.2">
      <c r="A25" s="5"/>
      <c r="B25" s="5" t="s">
        <v>104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/>
    <hyperlink ref="C22" location="'1.2'!A1" display="Deudas Comerciales según Informe del Síndico"/>
    <hyperlink ref="C23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  <pageSetUpPr fitToPage="1"/>
  </sheetPr>
  <dimension ref="A1:K199"/>
  <sheetViews>
    <sheetView topLeftCell="A178" zoomScale="90" zoomScaleNormal="90" zoomScaleSheetLayoutView="85" workbookViewId="0">
      <selection activeCell="A132" sqref="A132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8" bestFit="1" customWidth="1"/>
    <col min="3" max="3" width="15.85546875" style="64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9"/>
      <c r="C1" s="63"/>
      <c r="D1" s="40"/>
      <c r="E1" s="40"/>
      <c r="F1" s="39"/>
      <c r="G1" s="39"/>
      <c r="H1" s="39"/>
      <c r="I1" s="40"/>
      <c r="J1" s="40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50"/>
      <c r="C8" s="65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1"/>
      <c r="C9" s="66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0"/>
      <c r="C10" s="65"/>
      <c r="D10" s="14"/>
      <c r="E10" s="14"/>
      <c r="F10" s="13"/>
      <c r="G10" s="13"/>
      <c r="H10" s="13"/>
      <c r="I10" s="14"/>
      <c r="J10" s="14"/>
    </row>
    <row r="11" spans="1:11" x14ac:dyDescent="0.2">
      <c r="B11" s="52" t="s">
        <v>14</v>
      </c>
      <c r="C11" s="108">
        <f>+Índice!D14</f>
        <v>45565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2" t="s">
        <v>15</v>
      </c>
      <c r="C12" s="109">
        <f>+Índice!D15</f>
        <v>7796.79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3"/>
      <c r="C13" s="67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3"/>
      <c r="C14" s="67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3"/>
      <c r="C15" s="67"/>
      <c r="D15" s="23"/>
      <c r="E15" s="14"/>
      <c r="F15" s="13"/>
      <c r="G15" s="13"/>
      <c r="H15" s="13"/>
      <c r="I15" s="14"/>
      <c r="J15" s="14"/>
    </row>
    <row r="16" spans="1:11" x14ac:dyDescent="0.2">
      <c r="A16" s="41" t="s">
        <v>24</v>
      </c>
      <c r="B16" s="54"/>
      <c r="C16" s="68"/>
      <c r="D16" s="42"/>
      <c r="E16" s="42"/>
      <c r="F16" s="42"/>
      <c r="G16" s="42"/>
      <c r="H16" s="42"/>
      <c r="I16" s="42"/>
    </row>
    <row r="17" spans="1:11" ht="13.5" thickBot="1" x14ac:dyDescent="0.25">
      <c r="A17" s="43" t="s">
        <v>25</v>
      </c>
      <c r="B17" s="55" t="s">
        <v>26</v>
      </c>
      <c r="C17" s="69" t="s">
        <v>27</v>
      </c>
      <c r="D17" s="44" t="s">
        <v>28</v>
      </c>
      <c r="E17" s="45"/>
      <c r="F17" s="45"/>
      <c r="G17" s="45"/>
      <c r="H17" s="45"/>
      <c r="I17" s="45"/>
    </row>
    <row r="18" spans="1:11" x14ac:dyDescent="0.2">
      <c r="A18" s="42" t="s">
        <v>17</v>
      </c>
      <c r="B18" s="54"/>
      <c r="C18" s="70">
        <v>340000000</v>
      </c>
      <c r="D18" s="46">
        <v>45580</v>
      </c>
      <c r="E18" s="42"/>
      <c r="F18" s="42"/>
      <c r="G18" s="42"/>
      <c r="H18" s="42"/>
      <c r="I18" s="42"/>
    </row>
    <row r="19" spans="1:11" x14ac:dyDescent="0.2">
      <c r="A19" s="42" t="s">
        <v>17</v>
      </c>
      <c r="B19" s="54"/>
      <c r="C19" s="70">
        <v>410000000</v>
      </c>
      <c r="D19" s="46">
        <v>45586</v>
      </c>
      <c r="E19" s="42"/>
      <c r="F19" s="42"/>
      <c r="G19" s="42"/>
      <c r="H19" s="42"/>
      <c r="I19" s="42"/>
    </row>
    <row r="20" spans="1:11" x14ac:dyDescent="0.2">
      <c r="A20" s="42" t="s">
        <v>17</v>
      </c>
      <c r="B20" s="54"/>
      <c r="C20" s="70">
        <v>410000000</v>
      </c>
      <c r="D20" s="46">
        <v>45601</v>
      </c>
      <c r="F20" s="28"/>
    </row>
    <row r="21" spans="1:11" x14ac:dyDescent="0.2">
      <c r="A21" s="42" t="s">
        <v>17</v>
      </c>
      <c r="B21" s="54"/>
      <c r="C21" s="70">
        <v>410000000</v>
      </c>
      <c r="D21" s="46">
        <v>45608</v>
      </c>
      <c r="F21" s="28"/>
    </row>
    <row r="22" spans="1:11" x14ac:dyDescent="0.2">
      <c r="A22" s="42" t="s">
        <v>17</v>
      </c>
      <c r="B22" s="54"/>
      <c r="C22" s="70">
        <v>410000000</v>
      </c>
      <c r="D22" s="46">
        <v>45664</v>
      </c>
      <c r="F22" s="28"/>
    </row>
    <row r="23" spans="1:11" x14ac:dyDescent="0.2">
      <c r="A23" s="42" t="s">
        <v>17</v>
      </c>
      <c r="B23" s="54"/>
      <c r="C23" s="70">
        <v>410000000</v>
      </c>
      <c r="D23" s="46">
        <v>45671</v>
      </c>
      <c r="F23" s="28"/>
    </row>
    <row r="24" spans="1:11" x14ac:dyDescent="0.2">
      <c r="A24" s="42" t="s">
        <v>17</v>
      </c>
      <c r="B24" s="54"/>
      <c r="C24" s="70">
        <v>410000000</v>
      </c>
      <c r="D24" s="46">
        <v>45692</v>
      </c>
      <c r="F24" s="28"/>
    </row>
    <row r="25" spans="1:11" x14ac:dyDescent="0.2">
      <c r="A25" s="42" t="s">
        <v>29</v>
      </c>
      <c r="B25" s="54"/>
      <c r="C25" s="70">
        <v>415000000</v>
      </c>
      <c r="D25" s="46">
        <v>45573</v>
      </c>
      <c r="F25" s="28"/>
    </row>
    <row r="26" spans="1:11" x14ac:dyDescent="0.2">
      <c r="A26" s="42" t="s">
        <v>29</v>
      </c>
      <c r="B26" s="54"/>
      <c r="C26" s="70">
        <v>550000000</v>
      </c>
      <c r="D26" s="46">
        <v>45615</v>
      </c>
      <c r="F26" s="28"/>
    </row>
    <row r="27" spans="1:11" x14ac:dyDescent="0.2">
      <c r="A27" s="42" t="s">
        <v>29</v>
      </c>
      <c r="B27" s="54"/>
      <c r="C27" s="70">
        <v>350000000</v>
      </c>
      <c r="D27" s="46">
        <v>45621</v>
      </c>
      <c r="F27" s="28"/>
    </row>
    <row r="28" spans="1:11" x14ac:dyDescent="0.2">
      <c r="A28" s="42" t="s">
        <v>29</v>
      </c>
      <c r="B28" s="54"/>
      <c r="C28" s="70">
        <v>420000000</v>
      </c>
      <c r="D28" s="46">
        <v>45825</v>
      </c>
      <c r="F28" s="28"/>
      <c r="I28" s="9"/>
      <c r="J28" s="9"/>
      <c r="K28" s="9"/>
    </row>
    <row r="29" spans="1:11" x14ac:dyDescent="0.2">
      <c r="A29" s="42" t="s">
        <v>29</v>
      </c>
      <c r="B29" s="54"/>
      <c r="C29" s="70">
        <v>430000000</v>
      </c>
      <c r="D29" s="46">
        <v>45853</v>
      </c>
      <c r="F29" s="28"/>
    </row>
    <row r="30" spans="1:11" x14ac:dyDescent="0.2">
      <c r="A30" s="42" t="s">
        <v>29</v>
      </c>
      <c r="B30" s="54"/>
      <c r="C30" s="70">
        <v>430000000</v>
      </c>
      <c r="D30" s="46">
        <v>45888</v>
      </c>
      <c r="F30" s="28"/>
    </row>
    <row r="31" spans="1:11" x14ac:dyDescent="0.2">
      <c r="A31" s="42" t="s">
        <v>29</v>
      </c>
      <c r="B31" s="54"/>
      <c r="C31" s="70">
        <v>430000000</v>
      </c>
      <c r="D31" s="46">
        <v>45923</v>
      </c>
      <c r="F31" s="28"/>
    </row>
    <row r="32" spans="1:11" x14ac:dyDescent="0.2">
      <c r="A32" s="42" t="s">
        <v>29</v>
      </c>
      <c r="B32" s="54"/>
      <c r="C32" s="70">
        <v>300000000</v>
      </c>
      <c r="D32" s="46">
        <v>45706</v>
      </c>
      <c r="F32" s="28"/>
    </row>
    <row r="33" spans="1:11" x14ac:dyDescent="0.2">
      <c r="A33" s="42" t="s">
        <v>29</v>
      </c>
      <c r="B33" s="54"/>
      <c r="C33" s="70">
        <v>350000000</v>
      </c>
      <c r="D33" s="46">
        <v>45769</v>
      </c>
      <c r="F33" s="28"/>
    </row>
    <row r="34" spans="1:11" x14ac:dyDescent="0.2">
      <c r="A34" s="42" t="s">
        <v>29</v>
      </c>
      <c r="B34" s="54"/>
      <c r="C34" s="70">
        <v>350000000</v>
      </c>
      <c r="D34" s="46">
        <v>45797</v>
      </c>
      <c r="F34" s="28"/>
    </row>
    <row r="35" spans="1:11" x14ac:dyDescent="0.2">
      <c r="A35" s="42" t="s">
        <v>30</v>
      </c>
      <c r="B35" s="54"/>
      <c r="C35" s="70">
        <v>360000000</v>
      </c>
      <c r="D35" s="46">
        <v>45684</v>
      </c>
      <c r="F35" s="28"/>
    </row>
    <row r="36" spans="1:11" x14ac:dyDescent="0.2">
      <c r="A36" s="42" t="s">
        <v>30</v>
      </c>
      <c r="B36" s="54"/>
      <c r="C36" s="70">
        <v>380000000</v>
      </c>
      <c r="D36" s="46">
        <v>45699</v>
      </c>
      <c r="F36" s="28"/>
    </row>
    <row r="37" spans="1:11" x14ac:dyDescent="0.2">
      <c r="A37" s="42" t="s">
        <v>30</v>
      </c>
      <c r="B37" s="54"/>
      <c r="C37" s="70">
        <v>380000000</v>
      </c>
      <c r="D37" s="46">
        <v>45734</v>
      </c>
      <c r="F37" s="28"/>
    </row>
    <row r="38" spans="1:11" x14ac:dyDescent="0.2">
      <c r="A38" s="42" t="s">
        <v>30</v>
      </c>
      <c r="B38" s="54"/>
      <c r="C38" s="70">
        <v>380000000</v>
      </c>
      <c r="D38" s="46">
        <v>45740</v>
      </c>
    </row>
    <row r="39" spans="1:11" x14ac:dyDescent="0.2">
      <c r="A39" s="42" t="s">
        <v>30</v>
      </c>
      <c r="B39" s="54"/>
      <c r="C39" s="70">
        <v>415000000</v>
      </c>
      <c r="D39" s="46">
        <v>45860</v>
      </c>
    </row>
    <row r="40" spans="1:11" x14ac:dyDescent="0.2">
      <c r="A40" s="42" t="s">
        <v>30</v>
      </c>
      <c r="B40" s="54"/>
      <c r="C40" s="70">
        <v>417000000</v>
      </c>
      <c r="D40" s="46">
        <v>45874</v>
      </c>
      <c r="F40" s="28"/>
      <c r="I40" s="9"/>
      <c r="J40" s="9"/>
      <c r="K40" s="9"/>
    </row>
    <row r="41" spans="1:11" x14ac:dyDescent="0.2">
      <c r="A41" s="42" t="s">
        <v>30</v>
      </c>
      <c r="B41" s="54"/>
      <c r="C41" s="70">
        <v>417000000</v>
      </c>
      <c r="D41" s="46">
        <v>45881</v>
      </c>
      <c r="F41" s="28"/>
      <c r="I41" s="9"/>
      <c r="J41" s="9"/>
      <c r="K41" s="9"/>
    </row>
    <row r="42" spans="1:11" x14ac:dyDescent="0.2">
      <c r="A42" s="42" t="s">
        <v>30</v>
      </c>
      <c r="B42" s="54"/>
      <c r="C42" s="70">
        <v>417000000</v>
      </c>
      <c r="D42" s="46">
        <v>45909</v>
      </c>
      <c r="F42" s="28"/>
      <c r="I42" s="9"/>
      <c r="J42" s="9"/>
      <c r="K42" s="9"/>
    </row>
    <row r="43" spans="1:11" x14ac:dyDescent="0.2">
      <c r="A43" s="42" t="s">
        <v>30</v>
      </c>
      <c r="B43" s="54"/>
      <c r="C43" s="70">
        <v>417000000</v>
      </c>
      <c r="D43" s="46">
        <v>45916</v>
      </c>
      <c r="F43" s="28"/>
      <c r="I43" s="9"/>
      <c r="J43" s="9"/>
      <c r="K43" s="9"/>
    </row>
    <row r="44" spans="1:11" x14ac:dyDescent="0.2">
      <c r="A44" s="42" t="s">
        <v>19</v>
      </c>
      <c r="B44" s="54"/>
      <c r="C44" s="70">
        <v>400000000</v>
      </c>
      <c r="D44" s="46">
        <v>45720</v>
      </c>
      <c r="F44" s="28"/>
      <c r="I44" s="9"/>
      <c r="J44" s="9"/>
      <c r="K44" s="9"/>
    </row>
    <row r="45" spans="1:11" x14ac:dyDescent="0.2">
      <c r="A45" s="42" t="s">
        <v>19</v>
      </c>
      <c r="B45" s="54"/>
      <c r="C45" s="70">
        <v>412500000</v>
      </c>
      <c r="D45" s="46">
        <v>45727</v>
      </c>
      <c r="F45" s="28"/>
      <c r="I45" s="9"/>
      <c r="J45" s="9"/>
      <c r="K45" s="9"/>
    </row>
    <row r="46" spans="1:11" x14ac:dyDescent="0.2">
      <c r="A46" s="42" t="s">
        <v>19</v>
      </c>
      <c r="B46" s="54"/>
      <c r="C46" s="70">
        <v>412500000</v>
      </c>
      <c r="D46" s="46">
        <v>45755</v>
      </c>
      <c r="F46" s="28"/>
      <c r="I46" s="9"/>
      <c r="J46" s="9"/>
      <c r="K46" s="9"/>
    </row>
    <row r="47" spans="1:11" x14ac:dyDescent="0.2">
      <c r="A47" s="42" t="s">
        <v>19</v>
      </c>
      <c r="B47" s="54"/>
      <c r="C47" s="70">
        <v>412500000</v>
      </c>
      <c r="D47" s="46">
        <v>45762</v>
      </c>
      <c r="F47" s="28"/>
      <c r="I47" s="9"/>
      <c r="J47" s="9"/>
      <c r="K47" s="9"/>
    </row>
    <row r="48" spans="1:11" x14ac:dyDescent="0.2">
      <c r="A48" s="42" t="s">
        <v>19</v>
      </c>
      <c r="B48" s="54"/>
      <c r="C48" s="70">
        <v>412500000</v>
      </c>
      <c r="D48" s="46">
        <v>45783</v>
      </c>
      <c r="F48" s="28"/>
      <c r="I48" s="9"/>
      <c r="J48" s="9"/>
      <c r="K48" s="9"/>
    </row>
    <row r="49" spans="1:11" x14ac:dyDescent="0.2">
      <c r="A49" s="42" t="s">
        <v>19</v>
      </c>
      <c r="B49" s="54"/>
      <c r="C49" s="70">
        <v>412500000</v>
      </c>
      <c r="D49" s="46">
        <v>45790</v>
      </c>
      <c r="F49" s="28"/>
      <c r="I49" s="9"/>
      <c r="J49" s="9"/>
      <c r="K49" s="9"/>
    </row>
    <row r="50" spans="1:11" x14ac:dyDescent="0.2">
      <c r="A50" s="42" t="s">
        <v>19</v>
      </c>
      <c r="B50" s="54"/>
      <c r="C50" s="70">
        <v>412500000</v>
      </c>
      <c r="D50" s="46">
        <v>45811</v>
      </c>
      <c r="F50" s="28"/>
      <c r="I50" s="9"/>
      <c r="J50" s="9"/>
      <c r="K50" s="9"/>
    </row>
    <row r="51" spans="1:11" x14ac:dyDescent="0.2">
      <c r="A51" s="42" t="s">
        <v>19</v>
      </c>
      <c r="B51" s="54"/>
      <c r="C51" s="70">
        <v>412500000</v>
      </c>
      <c r="D51" s="46">
        <v>45818</v>
      </c>
      <c r="F51" s="28"/>
      <c r="I51" s="9"/>
      <c r="J51" s="9"/>
      <c r="K51" s="9"/>
    </row>
    <row r="52" spans="1:11" x14ac:dyDescent="0.2">
      <c r="A52" s="42" t="s">
        <v>19</v>
      </c>
      <c r="B52" s="54"/>
      <c r="C52" s="70">
        <v>412500000</v>
      </c>
      <c r="D52" s="46">
        <v>45846</v>
      </c>
      <c r="F52" s="28"/>
      <c r="I52" s="9"/>
      <c r="J52" s="9"/>
      <c r="K52" s="9"/>
    </row>
    <row r="54" spans="1:11" ht="13.5" thickBot="1" x14ac:dyDescent="0.25">
      <c r="A54" s="33"/>
      <c r="B54" s="56"/>
      <c r="C54" s="71"/>
      <c r="D54" s="25"/>
      <c r="I54" s="9"/>
      <c r="J54" s="9"/>
      <c r="K54" s="9"/>
    </row>
    <row r="55" spans="1:11" ht="13.5" thickBot="1" x14ac:dyDescent="0.25">
      <c r="A55" s="47"/>
      <c r="B55" s="57"/>
      <c r="C55" s="72">
        <f>SUM(C18:C54)</f>
        <v>14108000000</v>
      </c>
      <c r="D55" s="48"/>
      <c r="I55" s="9"/>
      <c r="J55" s="9"/>
      <c r="K55" s="9"/>
    </row>
    <row r="57" spans="1:11" x14ac:dyDescent="0.2">
      <c r="A57" s="41" t="s">
        <v>31</v>
      </c>
      <c r="B57" s="54"/>
      <c r="C57" s="68"/>
      <c r="D57" s="42"/>
      <c r="I57" s="9"/>
      <c r="J57" s="9"/>
      <c r="K57" s="9"/>
    </row>
    <row r="58" spans="1:11" ht="13.5" thickBot="1" x14ac:dyDescent="0.25">
      <c r="A58" s="43" t="s">
        <v>25</v>
      </c>
      <c r="B58" s="55" t="s">
        <v>26</v>
      </c>
      <c r="C58" s="69" t="s">
        <v>27</v>
      </c>
      <c r="D58" s="44" t="s">
        <v>28</v>
      </c>
      <c r="I58" s="9"/>
      <c r="J58" s="9"/>
      <c r="K58" s="9"/>
    </row>
    <row r="59" spans="1:11" x14ac:dyDescent="0.2">
      <c r="A59" s="42" t="s">
        <v>17</v>
      </c>
      <c r="B59" s="54"/>
      <c r="C59" s="70">
        <f>85380822*1.1</f>
        <v>93918904.200000003</v>
      </c>
      <c r="D59" s="46">
        <v>45580</v>
      </c>
      <c r="F59" s="28"/>
      <c r="I59" s="9"/>
      <c r="J59" s="9"/>
      <c r="K59" s="9"/>
    </row>
    <row r="60" spans="1:11" x14ac:dyDescent="0.2">
      <c r="A60" s="42" t="s">
        <v>17</v>
      </c>
      <c r="B60" s="54"/>
      <c r="C60" s="70">
        <f>3214849*1.1</f>
        <v>3536333.9000000004</v>
      </c>
      <c r="D60" s="46">
        <v>45586</v>
      </c>
      <c r="F60" s="28"/>
      <c r="I60" s="9"/>
      <c r="J60" s="9"/>
      <c r="K60" s="9"/>
    </row>
    <row r="61" spans="1:11" x14ac:dyDescent="0.2">
      <c r="A61" s="42" t="s">
        <v>17</v>
      </c>
      <c r="B61" s="54"/>
      <c r="C61" s="70">
        <f>6697603*1.1</f>
        <v>7367363.3000000007</v>
      </c>
      <c r="D61" s="46">
        <v>45601</v>
      </c>
      <c r="F61" s="28"/>
      <c r="I61" s="9"/>
      <c r="J61" s="9"/>
      <c r="K61" s="9"/>
    </row>
    <row r="62" spans="1:11" x14ac:dyDescent="0.2">
      <c r="A62" s="42" t="s">
        <v>17</v>
      </c>
      <c r="B62" s="54"/>
      <c r="C62" s="70">
        <f>2500438*1.1</f>
        <v>2750481.8000000003</v>
      </c>
      <c r="D62" s="46">
        <v>45608</v>
      </c>
      <c r="F62" s="28"/>
      <c r="I62" s="9"/>
      <c r="J62" s="9"/>
      <c r="K62" s="9"/>
    </row>
    <row r="63" spans="1:11" x14ac:dyDescent="0.2">
      <c r="A63" s="42" t="s">
        <v>17</v>
      </c>
      <c r="B63" s="54"/>
      <c r="C63" s="70">
        <f>15002630*1.1</f>
        <v>16502893.000000002</v>
      </c>
      <c r="D63" s="46">
        <v>45664</v>
      </c>
      <c r="F63" s="28"/>
      <c r="I63" s="9"/>
      <c r="J63" s="9"/>
      <c r="K63" s="9"/>
    </row>
    <row r="64" spans="1:11" x14ac:dyDescent="0.2">
      <c r="A64" s="42" t="s">
        <v>17</v>
      </c>
      <c r="B64" s="54"/>
      <c r="C64" s="70">
        <f>1250219*1.1</f>
        <v>1375240.9000000001</v>
      </c>
      <c r="D64" s="46">
        <v>45671</v>
      </c>
      <c r="F64" s="28"/>
      <c r="I64" s="9"/>
      <c r="J64" s="9"/>
      <c r="K64" s="9"/>
    </row>
    <row r="65" spans="1:11" x14ac:dyDescent="0.2">
      <c r="A65" s="42" t="s">
        <v>17</v>
      </c>
      <c r="B65" s="54"/>
      <c r="C65" s="70">
        <f>1875329*1.1</f>
        <v>2062861.9000000001</v>
      </c>
      <c r="D65" s="46">
        <v>45692</v>
      </c>
      <c r="F65" s="28"/>
      <c r="I65" s="9"/>
      <c r="J65" s="9"/>
      <c r="K65" s="9"/>
    </row>
    <row r="66" spans="1:11" x14ac:dyDescent="0.2">
      <c r="A66" s="42" t="s">
        <v>18</v>
      </c>
      <c r="B66" s="54"/>
      <c r="C66" s="70">
        <v>1396801</v>
      </c>
      <c r="D66" s="46">
        <v>45573</v>
      </c>
      <c r="F66" s="28"/>
      <c r="I66" s="9"/>
      <c r="J66" s="9"/>
      <c r="K66" s="9"/>
    </row>
    <row r="67" spans="1:11" x14ac:dyDescent="0.2">
      <c r="A67" s="42" t="s">
        <v>18</v>
      </c>
      <c r="B67" s="54"/>
      <c r="C67" s="70">
        <v>29390078</v>
      </c>
      <c r="D67" s="46">
        <v>45615</v>
      </c>
      <c r="F67" s="28"/>
      <c r="I67" s="9"/>
      <c r="J67" s="9"/>
      <c r="K67" s="9"/>
    </row>
    <row r="68" spans="1:11" x14ac:dyDescent="0.2">
      <c r="A68" s="42" t="s">
        <v>18</v>
      </c>
      <c r="B68" s="54"/>
      <c r="C68" s="70">
        <v>389641</v>
      </c>
      <c r="D68" s="46">
        <v>45621</v>
      </c>
      <c r="F68" s="28"/>
      <c r="I68" s="9"/>
      <c r="J68" s="9"/>
      <c r="K68" s="9"/>
    </row>
    <row r="69" spans="1:11" x14ac:dyDescent="0.2">
      <c r="A69" s="42" t="s">
        <v>18</v>
      </c>
      <c r="B69" s="54"/>
      <c r="C69" s="70">
        <v>127762090</v>
      </c>
      <c r="D69" s="46">
        <v>45678</v>
      </c>
      <c r="F69" s="28"/>
      <c r="I69" s="9"/>
      <c r="J69" s="9"/>
      <c r="K69" s="9"/>
    </row>
    <row r="70" spans="1:11" x14ac:dyDescent="0.2">
      <c r="A70" s="42" t="s">
        <v>18</v>
      </c>
      <c r="B70" s="54"/>
      <c r="C70" s="70">
        <v>93905136</v>
      </c>
      <c r="D70" s="46">
        <v>45825</v>
      </c>
      <c r="F70" s="28"/>
      <c r="I70" s="9"/>
      <c r="J70" s="9"/>
      <c r="K70" s="9"/>
    </row>
    <row r="71" spans="1:11" x14ac:dyDescent="0.2">
      <c r="A71" s="42" t="s">
        <v>18</v>
      </c>
      <c r="B71" s="54"/>
      <c r="C71" s="70">
        <v>15382556</v>
      </c>
      <c r="D71" s="46">
        <v>45853</v>
      </c>
      <c r="F71" s="28"/>
      <c r="I71" s="9"/>
      <c r="J71" s="9"/>
      <c r="K71" s="9"/>
    </row>
    <row r="72" spans="1:11" x14ac:dyDescent="0.2">
      <c r="A72" s="42" t="s">
        <v>18</v>
      </c>
      <c r="B72" s="54"/>
      <c r="C72" s="70">
        <v>16023495</v>
      </c>
      <c r="D72" s="46">
        <v>45888</v>
      </c>
      <c r="F72" s="28"/>
      <c r="I72" s="9"/>
      <c r="J72" s="9"/>
      <c r="K72" s="9"/>
    </row>
    <row r="73" spans="1:11" x14ac:dyDescent="0.2">
      <c r="A73" s="42" t="s">
        <v>18</v>
      </c>
      <c r="B73" s="54"/>
      <c r="C73" s="70">
        <v>12818796</v>
      </c>
      <c r="D73" s="46">
        <v>45923</v>
      </c>
      <c r="F73" s="28"/>
      <c r="I73" s="9"/>
      <c r="J73" s="9"/>
      <c r="K73" s="9"/>
    </row>
    <row r="74" spans="1:11" x14ac:dyDescent="0.2">
      <c r="A74" s="42" t="s">
        <v>18</v>
      </c>
      <c r="B74" s="54"/>
      <c r="C74" s="70">
        <v>37372165</v>
      </c>
      <c r="D74" s="46">
        <v>45706</v>
      </c>
      <c r="F74" s="28"/>
      <c r="I74" s="9"/>
      <c r="J74" s="9"/>
      <c r="K74" s="9"/>
    </row>
    <row r="75" spans="1:11" x14ac:dyDescent="0.2">
      <c r="A75" s="42" t="s">
        <v>18</v>
      </c>
      <c r="B75" s="54"/>
      <c r="C75" s="70">
        <v>9105594</v>
      </c>
      <c r="D75" s="46">
        <v>45769</v>
      </c>
      <c r="F75" s="28"/>
      <c r="I75" s="9"/>
      <c r="J75" s="9"/>
      <c r="K75" s="9"/>
    </row>
    <row r="76" spans="1:11" x14ac:dyDescent="0.2">
      <c r="A76" s="42" t="s">
        <v>18</v>
      </c>
      <c r="B76" s="54"/>
      <c r="C76" s="70">
        <v>2023465</v>
      </c>
      <c r="D76" s="46">
        <v>45797</v>
      </c>
      <c r="F76" s="28"/>
      <c r="I76" s="9"/>
      <c r="J76" s="9"/>
      <c r="K76" s="9"/>
    </row>
    <row r="77" spans="1:11" x14ac:dyDescent="0.2">
      <c r="A77" s="42" t="s">
        <v>30</v>
      </c>
      <c r="B77" s="54"/>
      <c r="C77" s="70">
        <f>88175342*1.1</f>
        <v>96992876.200000003</v>
      </c>
      <c r="D77" s="46">
        <v>45684</v>
      </c>
      <c r="F77" s="28"/>
      <c r="I77" s="9"/>
      <c r="J77" s="9"/>
      <c r="K77" s="9"/>
    </row>
    <row r="78" spans="1:11" x14ac:dyDescent="0.2">
      <c r="A78" s="42" t="s">
        <v>30</v>
      </c>
      <c r="B78" s="54"/>
      <c r="C78" s="70">
        <f>3373151*1.1</f>
        <v>3710466.1</v>
      </c>
      <c r="D78" s="46">
        <v>45699</v>
      </c>
      <c r="F78" s="28"/>
      <c r="I78" s="9"/>
      <c r="J78" s="9"/>
      <c r="K78" s="9"/>
    </row>
    <row r="79" spans="1:11" x14ac:dyDescent="0.2">
      <c r="A79" s="42" t="s">
        <v>30</v>
      </c>
      <c r="B79" s="54"/>
      <c r="C79" s="70">
        <f>5247123*1.1</f>
        <v>5771835.3000000007</v>
      </c>
      <c r="D79" s="46">
        <v>45734</v>
      </c>
      <c r="F79" s="28"/>
      <c r="I79" s="9"/>
      <c r="J79" s="9"/>
      <c r="K79" s="9"/>
    </row>
    <row r="80" spans="1:11" x14ac:dyDescent="0.2">
      <c r="A80" s="42" t="s">
        <v>30</v>
      </c>
      <c r="B80" s="54"/>
      <c r="C80" s="70">
        <f>449753*1.1</f>
        <v>494728.30000000005</v>
      </c>
      <c r="D80" s="46">
        <v>45740</v>
      </c>
      <c r="F80" s="28"/>
      <c r="I80" s="9"/>
      <c r="J80" s="9"/>
      <c r="K80" s="9"/>
    </row>
    <row r="81" spans="1:11" x14ac:dyDescent="0.2">
      <c r="A81" s="42" t="s">
        <v>30</v>
      </c>
      <c r="B81" s="54"/>
      <c r="C81" s="70">
        <f>90369863*1.1</f>
        <v>99406849.300000012</v>
      </c>
      <c r="D81" s="46">
        <v>45595</v>
      </c>
      <c r="F81" s="28"/>
      <c r="I81" s="9"/>
      <c r="J81" s="9"/>
      <c r="K81" s="9"/>
    </row>
    <row r="82" spans="1:11" x14ac:dyDescent="0.2">
      <c r="A82" s="42" t="s">
        <v>30</v>
      </c>
      <c r="B82" s="54"/>
      <c r="C82" s="70">
        <f>90369863*1.1</f>
        <v>99406849.300000012</v>
      </c>
      <c r="D82" s="46">
        <v>45775</v>
      </c>
      <c r="F82" s="28"/>
      <c r="I82" s="9"/>
      <c r="J82" s="9"/>
      <c r="K82" s="9"/>
    </row>
    <row r="83" spans="1:11" x14ac:dyDescent="0.2">
      <c r="A83" s="42" t="s">
        <v>30</v>
      </c>
      <c r="B83" s="54"/>
      <c r="C83" s="70">
        <f>42674658*1.1</f>
        <v>46942123.800000004</v>
      </c>
      <c r="D83" s="46">
        <v>45860</v>
      </c>
      <c r="F83" s="28"/>
      <c r="I83" s="9"/>
      <c r="J83" s="9"/>
      <c r="K83" s="9"/>
    </row>
    <row r="84" spans="1:11" x14ac:dyDescent="0.2">
      <c r="A84" s="42" t="s">
        <v>30</v>
      </c>
      <c r="B84" s="54"/>
      <c r="C84" s="70">
        <f>5861992*1.1</f>
        <v>6448191.2000000002</v>
      </c>
      <c r="D84" s="46">
        <v>45874</v>
      </c>
      <c r="F84" s="28"/>
      <c r="I84" s="9"/>
      <c r="J84" s="9"/>
      <c r="K84" s="9"/>
    </row>
    <row r="85" spans="1:11" x14ac:dyDescent="0.2">
      <c r="A85" s="42" t="s">
        <v>30</v>
      </c>
      <c r="B85" s="54"/>
      <c r="C85" s="70">
        <f>2344797*1.1</f>
        <v>2579276.7000000002</v>
      </c>
      <c r="D85" s="46">
        <v>45881</v>
      </c>
      <c r="F85" s="28"/>
      <c r="I85" s="9"/>
      <c r="J85" s="9"/>
      <c r="K85" s="9"/>
    </row>
    <row r="86" spans="1:11" x14ac:dyDescent="0.2">
      <c r="A86" s="42" t="s">
        <v>30</v>
      </c>
      <c r="B86" s="54"/>
      <c r="C86" s="70">
        <f>7034390*1.1</f>
        <v>7737829.0000000009</v>
      </c>
      <c r="D86" s="46">
        <v>45909</v>
      </c>
      <c r="F86" s="28"/>
      <c r="I86" s="9"/>
      <c r="J86" s="9"/>
      <c r="K86" s="9"/>
    </row>
    <row r="87" spans="1:11" x14ac:dyDescent="0.2">
      <c r="A87" s="42" t="s">
        <v>30</v>
      </c>
      <c r="B87" s="54"/>
      <c r="C87" s="70">
        <f>1172398*1.1</f>
        <v>1289637.8</v>
      </c>
      <c r="D87" s="46">
        <v>45916</v>
      </c>
      <c r="F87" s="28"/>
      <c r="I87" s="9"/>
      <c r="J87" s="9"/>
      <c r="K87" s="9"/>
    </row>
    <row r="88" spans="1:11" x14ac:dyDescent="0.2">
      <c r="A88" s="42" t="s">
        <v>19</v>
      </c>
      <c r="B88" s="54"/>
      <c r="C88" s="70">
        <f>142059726*1.1</f>
        <v>156265698.60000002</v>
      </c>
      <c r="D88" s="46">
        <v>45692</v>
      </c>
      <c r="F88" s="28"/>
      <c r="I88" s="9"/>
      <c r="J88" s="9"/>
      <c r="K88" s="9"/>
    </row>
    <row r="89" spans="1:11" x14ac:dyDescent="0.2">
      <c r="A89" s="42" t="s">
        <v>19</v>
      </c>
      <c r="B89" s="54"/>
      <c r="C89" s="70">
        <f>21855342*1.1</f>
        <v>24040876.200000003</v>
      </c>
      <c r="D89" s="46">
        <v>45720</v>
      </c>
      <c r="F89" s="28"/>
      <c r="I89" s="9"/>
      <c r="J89" s="9"/>
      <c r="K89" s="9"/>
    </row>
    <row r="90" spans="1:11" x14ac:dyDescent="0.2">
      <c r="A90" s="42" t="s">
        <v>19</v>
      </c>
      <c r="B90" s="54"/>
      <c r="C90" s="70">
        <f>4873151*1.1</f>
        <v>5360466.1000000006</v>
      </c>
      <c r="D90" s="46">
        <v>45727</v>
      </c>
      <c r="F90" s="28"/>
      <c r="I90" s="9"/>
      <c r="J90" s="9"/>
      <c r="K90" s="9"/>
    </row>
    <row r="91" spans="1:11" x14ac:dyDescent="0.2">
      <c r="A91" s="42" t="s">
        <v>19</v>
      </c>
      <c r="B91" s="54"/>
      <c r="C91" s="70">
        <f>17056027*1.1</f>
        <v>18761629.700000003</v>
      </c>
      <c r="D91" s="46">
        <v>45755</v>
      </c>
      <c r="F91" s="28"/>
      <c r="I91" s="9"/>
      <c r="J91" s="9"/>
      <c r="K91" s="9"/>
    </row>
    <row r="92" spans="1:11" x14ac:dyDescent="0.2">
      <c r="A92" s="42" t="s">
        <v>19</v>
      </c>
      <c r="B92" s="54"/>
      <c r="C92" s="70">
        <f>3654863*1.1</f>
        <v>4020349.3000000003</v>
      </c>
      <c r="D92" s="46">
        <v>45762</v>
      </c>
      <c r="F92" s="28"/>
      <c r="I92" s="9"/>
      <c r="J92" s="9"/>
      <c r="K92" s="9"/>
    </row>
    <row r="93" spans="1:11" x14ac:dyDescent="0.2">
      <c r="A93" s="42" t="s">
        <v>19</v>
      </c>
      <c r="B93" s="54"/>
      <c r="C93" s="70">
        <f>9137158*1.1</f>
        <v>10050873.800000001</v>
      </c>
      <c r="D93" s="46">
        <v>45783</v>
      </c>
      <c r="F93" s="28"/>
      <c r="I93" s="9"/>
      <c r="J93" s="9"/>
      <c r="K93" s="9"/>
    </row>
    <row r="94" spans="1:11" x14ac:dyDescent="0.2">
      <c r="A94" s="42" t="s">
        <v>19</v>
      </c>
      <c r="B94" s="54"/>
      <c r="C94" s="70">
        <f>2436575*1.1</f>
        <v>2680232.5</v>
      </c>
      <c r="D94" s="46">
        <v>45790</v>
      </c>
      <c r="F94" s="28"/>
      <c r="I94" s="9"/>
      <c r="J94" s="9"/>
      <c r="K94" s="9"/>
    </row>
    <row r="95" spans="1:11" x14ac:dyDescent="0.2">
      <c r="A95" s="42" t="s">
        <v>19</v>
      </c>
      <c r="B95" s="54"/>
      <c r="C95" s="70">
        <f>5482295*1.1</f>
        <v>6030524.5000000009</v>
      </c>
      <c r="D95" s="46">
        <v>45811</v>
      </c>
      <c r="F95" s="28"/>
      <c r="I95" s="9"/>
      <c r="J95" s="9"/>
      <c r="K95" s="9"/>
    </row>
    <row r="96" spans="1:11" x14ac:dyDescent="0.2">
      <c r="A96" s="42" t="s">
        <v>19</v>
      </c>
      <c r="B96" s="54"/>
      <c r="C96" s="70">
        <f>1218288*1.1</f>
        <v>1340116.8</v>
      </c>
      <c r="D96" s="46">
        <v>45818</v>
      </c>
      <c r="F96" s="28"/>
      <c r="I96" s="9"/>
      <c r="J96" s="9"/>
      <c r="K96" s="9"/>
    </row>
    <row r="97" spans="1:11" x14ac:dyDescent="0.2">
      <c r="A97" s="42" t="s">
        <v>19</v>
      </c>
      <c r="B97" s="54"/>
      <c r="C97" s="70">
        <f>2436575*1.1</f>
        <v>2680232.5</v>
      </c>
      <c r="D97" s="46">
        <v>45846</v>
      </c>
      <c r="F97" s="28"/>
      <c r="I97" s="9"/>
      <c r="J97" s="9"/>
      <c r="K97" s="9"/>
    </row>
    <row r="98" spans="1:11" x14ac:dyDescent="0.2">
      <c r="A98" s="42" t="s">
        <v>32</v>
      </c>
      <c r="B98" s="54"/>
      <c r="C98" s="70">
        <v>86013699</v>
      </c>
      <c r="D98" s="46">
        <v>45587</v>
      </c>
      <c r="F98" s="28"/>
      <c r="I98" s="9"/>
      <c r="J98" s="9"/>
      <c r="K98" s="9"/>
    </row>
    <row r="99" spans="1:11" x14ac:dyDescent="0.2">
      <c r="A99" s="42" t="s">
        <v>32</v>
      </c>
      <c r="B99" s="54"/>
      <c r="C99" s="70">
        <v>86013699</v>
      </c>
      <c r="D99" s="46">
        <v>45678</v>
      </c>
      <c r="F99" s="28"/>
      <c r="I99" s="9"/>
      <c r="J99" s="9"/>
      <c r="K99" s="9"/>
    </row>
    <row r="100" spans="1:11" x14ac:dyDescent="0.2">
      <c r="A100" s="42" t="s">
        <v>32</v>
      </c>
      <c r="B100" s="54"/>
      <c r="C100" s="70">
        <v>86013699</v>
      </c>
      <c r="D100" s="46">
        <v>45769</v>
      </c>
      <c r="F100" s="28"/>
      <c r="I100" s="9"/>
      <c r="J100" s="9"/>
      <c r="K100" s="9"/>
    </row>
    <row r="101" spans="1:11" x14ac:dyDescent="0.2">
      <c r="A101" s="42" t="s">
        <v>32</v>
      </c>
      <c r="B101" s="54"/>
      <c r="C101" s="70">
        <v>86013699</v>
      </c>
      <c r="D101" s="46">
        <v>45860</v>
      </c>
      <c r="F101" s="28"/>
      <c r="I101" s="9"/>
      <c r="J101" s="9"/>
      <c r="K101" s="9"/>
    </row>
    <row r="103" spans="1:11" ht="13.5" thickBot="1" x14ac:dyDescent="0.25">
      <c r="I103" s="9"/>
      <c r="J103" s="9"/>
      <c r="K103" s="9"/>
    </row>
    <row r="104" spans="1:11" ht="13.5" thickBot="1" x14ac:dyDescent="0.25">
      <c r="A104" s="47"/>
      <c r="B104" s="57"/>
      <c r="C104" s="72">
        <f>SUM(C59:C103)</f>
        <v>1419150355</v>
      </c>
      <c r="D104" s="48"/>
      <c r="I104" s="9"/>
      <c r="J104" s="9"/>
      <c r="K104" s="9"/>
    </row>
    <row r="107" spans="1:11" x14ac:dyDescent="0.2">
      <c r="A107" s="41" t="s">
        <v>33</v>
      </c>
      <c r="B107" s="54"/>
      <c r="C107" s="68"/>
      <c r="D107" s="42"/>
      <c r="I107" s="9"/>
      <c r="J107" s="9"/>
      <c r="K107" s="9"/>
    </row>
    <row r="108" spans="1:11" ht="13.5" thickBot="1" x14ac:dyDescent="0.25">
      <c r="A108" s="43" t="s">
        <v>25</v>
      </c>
      <c r="B108" s="55" t="s">
        <v>26</v>
      </c>
      <c r="C108" s="69" t="s">
        <v>27</v>
      </c>
      <c r="D108" s="44" t="s">
        <v>28</v>
      </c>
      <c r="I108" s="9"/>
      <c r="J108" s="9"/>
      <c r="K108" s="9"/>
    </row>
    <row r="109" spans="1:11" x14ac:dyDescent="0.2">
      <c r="A109" s="42"/>
      <c r="B109" s="54"/>
      <c r="C109" s="70"/>
      <c r="D109" s="46"/>
      <c r="F109" s="28"/>
      <c r="I109" s="9"/>
      <c r="J109" s="9"/>
      <c r="K109" s="9"/>
    </row>
    <row r="110" spans="1:11" x14ac:dyDescent="0.2">
      <c r="A110" s="42"/>
      <c r="B110" s="54"/>
      <c r="C110" s="70"/>
      <c r="D110" s="46"/>
      <c r="F110" s="28"/>
      <c r="I110" s="9"/>
      <c r="J110" s="9"/>
      <c r="K110" s="9"/>
    </row>
    <row r="112" spans="1:11" ht="13.5" thickBot="1" x14ac:dyDescent="0.25">
      <c r="I112" s="9"/>
      <c r="J112" s="9"/>
      <c r="K112" s="9"/>
    </row>
    <row r="113" spans="1:11" ht="13.5" thickBot="1" x14ac:dyDescent="0.25">
      <c r="A113" s="47"/>
      <c r="B113" s="57"/>
      <c r="C113" s="72">
        <f>SUM(C109:C112)</f>
        <v>0</v>
      </c>
      <c r="D113" s="48"/>
      <c r="I113" s="9"/>
      <c r="J113" s="9"/>
      <c r="K113" s="9"/>
    </row>
    <row r="116" spans="1:11" x14ac:dyDescent="0.2">
      <c r="A116" s="41" t="s">
        <v>35</v>
      </c>
      <c r="B116" s="54"/>
      <c r="C116" s="68"/>
      <c r="D116" s="42"/>
      <c r="I116" s="9"/>
      <c r="J116" s="9"/>
      <c r="K116" s="9"/>
    </row>
    <row r="117" spans="1:11" ht="13.5" thickBot="1" x14ac:dyDescent="0.25">
      <c r="A117" s="43" t="s">
        <v>25</v>
      </c>
      <c r="B117" s="55" t="s">
        <v>26</v>
      </c>
      <c r="C117" s="69" t="s">
        <v>27</v>
      </c>
      <c r="D117" s="44" t="s">
        <v>28</v>
      </c>
      <c r="I117" s="9"/>
      <c r="J117" s="9"/>
      <c r="K117" s="9"/>
    </row>
    <row r="118" spans="1:11" x14ac:dyDescent="0.2">
      <c r="A118" s="42" t="s">
        <v>34</v>
      </c>
      <c r="B118" s="54">
        <v>9972.6</v>
      </c>
      <c r="C118" s="70">
        <f>(+B118*$C$12)-373338</f>
        <v>77380929.953999996</v>
      </c>
      <c r="D118" s="46">
        <v>45638</v>
      </c>
      <c r="F118" s="28"/>
      <c r="I118" s="9"/>
      <c r="J118" s="9"/>
      <c r="K118" s="9"/>
    </row>
    <row r="119" spans="1:11" x14ac:dyDescent="0.2">
      <c r="A119" s="42" t="s">
        <v>34</v>
      </c>
      <c r="B119" s="54">
        <v>9972.6</v>
      </c>
      <c r="C119" s="70">
        <f t="shared" ref="C119:C120" si="0">+B119*$C$12</f>
        <v>77754267.953999996</v>
      </c>
      <c r="D119" s="46">
        <v>45729</v>
      </c>
      <c r="F119" s="28"/>
      <c r="I119" s="9"/>
      <c r="J119" s="9"/>
      <c r="K119" s="9"/>
    </row>
    <row r="120" spans="1:11" x14ac:dyDescent="0.2">
      <c r="A120" s="42" t="s">
        <v>34</v>
      </c>
      <c r="B120" s="54">
        <v>9972.6</v>
      </c>
      <c r="C120" s="70">
        <f t="shared" si="0"/>
        <v>77754267.953999996</v>
      </c>
      <c r="D120" s="46">
        <v>45820</v>
      </c>
      <c r="F120" s="28"/>
      <c r="I120" s="9"/>
      <c r="J120" s="9"/>
      <c r="K120" s="9"/>
    </row>
    <row r="121" spans="1:11" x14ac:dyDescent="0.2">
      <c r="A121" s="42" t="s">
        <v>34</v>
      </c>
      <c r="B121" s="54">
        <v>9972.6</v>
      </c>
      <c r="C121" s="70">
        <f>+B121*$C$12</f>
        <v>77754267.953999996</v>
      </c>
      <c r="D121" s="46">
        <v>45911</v>
      </c>
      <c r="F121" s="28"/>
      <c r="I121" s="9"/>
      <c r="J121" s="9"/>
      <c r="K121" s="9"/>
    </row>
    <row r="123" spans="1:11" ht="13.5" thickBot="1" x14ac:dyDescent="0.25">
      <c r="I123" s="9"/>
      <c r="J123" s="9"/>
      <c r="K123" s="9"/>
    </row>
    <row r="124" spans="1:11" ht="13.5" thickBot="1" x14ac:dyDescent="0.25">
      <c r="A124" s="47"/>
      <c r="B124" s="57"/>
      <c r="C124" s="72">
        <f>SUM(C118:C123)</f>
        <v>310643733.81599998</v>
      </c>
      <c r="D124" s="48"/>
      <c r="F124" s="32"/>
      <c r="I124" s="9"/>
      <c r="J124" s="9"/>
      <c r="K124" s="9"/>
    </row>
    <row r="126" spans="1:11" ht="13.5" thickBot="1" x14ac:dyDescent="0.25">
      <c r="A126" s="43" t="s">
        <v>36</v>
      </c>
      <c r="B126" s="55"/>
      <c r="C126" s="69">
        <f>-167279864-209973126-262017832-39689014-656999721</f>
        <v>-1335959557</v>
      </c>
      <c r="D126" s="44"/>
      <c r="I126" s="9"/>
      <c r="J126" s="9"/>
      <c r="K126" s="9"/>
    </row>
    <row r="127" spans="1:11" x14ac:dyDescent="0.2">
      <c r="I127" s="9"/>
      <c r="J127" s="9"/>
      <c r="K127" s="9"/>
    </row>
    <row r="128" spans="1:11" x14ac:dyDescent="0.2">
      <c r="I128" s="9"/>
      <c r="J128" s="9"/>
      <c r="K128" s="9"/>
    </row>
    <row r="129" spans="1:11" ht="13.5" thickBot="1" x14ac:dyDescent="0.25">
      <c r="A129" s="43" t="s">
        <v>131</v>
      </c>
      <c r="B129" s="55"/>
      <c r="C129" s="69">
        <v>0</v>
      </c>
      <c r="D129" s="44"/>
      <c r="I129" s="9"/>
      <c r="J129" s="9"/>
      <c r="K129" s="9"/>
    </row>
    <row r="130" spans="1:11" x14ac:dyDescent="0.2">
      <c r="I130" s="9"/>
      <c r="J130" s="9"/>
      <c r="K130" s="9"/>
    </row>
    <row r="131" spans="1:11" ht="13.5" thickBot="1" x14ac:dyDescent="0.25">
      <c r="I131" s="9"/>
      <c r="J131" s="9"/>
      <c r="K131" s="9"/>
    </row>
    <row r="132" spans="1:11" ht="13.5" thickBot="1" x14ac:dyDescent="0.25">
      <c r="A132" s="110" t="s">
        <v>37</v>
      </c>
      <c r="B132" s="61"/>
      <c r="C132" s="73">
        <f>+C55+C104+C113+C124+C126+C129</f>
        <v>14501834531.816</v>
      </c>
      <c r="D132" s="60"/>
      <c r="F132" s="32"/>
      <c r="I132" s="9"/>
      <c r="J132" s="9"/>
      <c r="K132" s="9"/>
    </row>
    <row r="135" spans="1:11" x14ac:dyDescent="0.2">
      <c r="A135" s="24" t="s">
        <v>20</v>
      </c>
      <c r="I135" s="9"/>
      <c r="J135" s="9"/>
      <c r="K135" s="9"/>
    </row>
    <row r="137" spans="1:11" x14ac:dyDescent="0.2">
      <c r="A137" s="41" t="s">
        <v>24</v>
      </c>
      <c r="B137" s="54"/>
      <c r="C137" s="68"/>
      <c r="D137" s="42"/>
      <c r="I137" s="9"/>
      <c r="J137" s="9"/>
      <c r="K137" s="9"/>
    </row>
    <row r="138" spans="1:11" ht="13.5" thickBot="1" x14ac:dyDescent="0.25">
      <c r="A138" s="43" t="s">
        <v>25</v>
      </c>
      <c r="B138" s="55" t="s">
        <v>26</v>
      </c>
      <c r="C138" s="69" t="s">
        <v>27</v>
      </c>
      <c r="D138" s="44" t="s">
        <v>28</v>
      </c>
      <c r="I138" s="9"/>
      <c r="J138" s="9"/>
      <c r="K138" s="9"/>
    </row>
    <row r="139" spans="1:11" x14ac:dyDescent="0.2">
      <c r="A139" s="42" t="s">
        <v>18</v>
      </c>
      <c r="B139" s="54"/>
      <c r="C139" s="70">
        <v>430000000</v>
      </c>
      <c r="D139" s="46">
        <v>45944</v>
      </c>
      <c r="F139" s="28"/>
      <c r="I139" s="9"/>
      <c r="J139" s="9"/>
      <c r="K139" s="9"/>
    </row>
    <row r="140" spans="1:11" x14ac:dyDescent="0.2">
      <c r="A140" s="42" t="s">
        <v>18</v>
      </c>
      <c r="B140" s="54"/>
      <c r="C140" s="70">
        <v>430000000</v>
      </c>
      <c r="D140" s="46">
        <v>45965</v>
      </c>
      <c r="F140" s="28"/>
      <c r="I140" s="9"/>
      <c r="J140" s="9"/>
      <c r="K140" s="9"/>
    </row>
    <row r="141" spans="1:11" x14ac:dyDescent="0.2">
      <c r="A141" s="42" t="s">
        <v>18</v>
      </c>
      <c r="B141" s="54"/>
      <c r="C141" s="70">
        <v>430000000</v>
      </c>
      <c r="D141" s="46">
        <v>46028</v>
      </c>
      <c r="F141" s="28"/>
      <c r="I141" s="9"/>
      <c r="J141" s="9"/>
      <c r="K141" s="9"/>
    </row>
    <row r="142" spans="1:11" x14ac:dyDescent="0.2">
      <c r="A142" s="42" t="s">
        <v>30</v>
      </c>
      <c r="B142" s="54"/>
      <c r="C142" s="70">
        <v>417000000</v>
      </c>
      <c r="D142" s="46">
        <v>45937</v>
      </c>
      <c r="F142" s="28"/>
      <c r="I142" s="9"/>
      <c r="J142" s="9"/>
      <c r="K142" s="9"/>
    </row>
    <row r="143" spans="1:11" x14ac:dyDescent="0.2">
      <c r="A143" s="42" t="s">
        <v>32</v>
      </c>
      <c r="B143" s="54"/>
      <c r="C143" s="70">
        <v>500000000</v>
      </c>
      <c r="D143" s="46">
        <v>45951</v>
      </c>
      <c r="F143" s="28"/>
      <c r="I143" s="9"/>
      <c r="J143" s="9"/>
      <c r="K143" s="9"/>
    </row>
    <row r="144" spans="1:11" x14ac:dyDescent="0.2">
      <c r="A144" s="42" t="s">
        <v>32</v>
      </c>
      <c r="B144" s="54"/>
      <c r="C144" s="70">
        <v>500000000</v>
      </c>
      <c r="D144" s="46">
        <v>45981</v>
      </c>
      <c r="F144" s="28"/>
      <c r="I144" s="9"/>
      <c r="J144" s="9"/>
      <c r="K144" s="9"/>
    </row>
    <row r="145" spans="1:11" x14ac:dyDescent="0.2">
      <c r="A145" s="42" t="s">
        <v>32</v>
      </c>
      <c r="B145" s="54"/>
      <c r="C145" s="70">
        <v>500000000</v>
      </c>
      <c r="D145" s="46">
        <v>46010</v>
      </c>
      <c r="F145" s="28"/>
      <c r="I145" s="9"/>
      <c r="J145" s="9"/>
      <c r="K145" s="9"/>
    </row>
    <row r="146" spans="1:11" x14ac:dyDescent="0.2">
      <c r="A146" s="42" t="s">
        <v>32</v>
      </c>
      <c r="B146" s="54"/>
      <c r="C146" s="70">
        <v>500000000</v>
      </c>
      <c r="D146" s="46">
        <v>46041</v>
      </c>
      <c r="F146" s="28"/>
      <c r="I146" s="9"/>
      <c r="J146" s="9"/>
      <c r="K146" s="9"/>
    </row>
    <row r="147" spans="1:11" x14ac:dyDescent="0.2">
      <c r="A147" s="42" t="s">
        <v>32</v>
      </c>
      <c r="B147" s="54"/>
      <c r="C147" s="70">
        <v>500000000</v>
      </c>
      <c r="D147" s="46">
        <v>46070</v>
      </c>
      <c r="F147" s="28"/>
      <c r="I147" s="9"/>
      <c r="J147" s="9"/>
      <c r="K147" s="9"/>
    </row>
    <row r="148" spans="1:11" x14ac:dyDescent="0.2">
      <c r="A148" s="42" t="s">
        <v>32</v>
      </c>
      <c r="B148" s="54"/>
      <c r="C148" s="70">
        <v>500000000</v>
      </c>
      <c r="D148" s="46">
        <v>46090</v>
      </c>
      <c r="F148" s="28"/>
      <c r="I148" s="9"/>
      <c r="J148" s="9"/>
      <c r="K148" s="9"/>
    </row>
    <row r="150" spans="1:11" ht="13.5" thickBot="1" x14ac:dyDescent="0.25">
      <c r="I150" s="9"/>
      <c r="J150" s="9"/>
      <c r="K150" s="9"/>
    </row>
    <row r="151" spans="1:11" ht="13.5" thickBot="1" x14ac:dyDescent="0.25">
      <c r="A151" s="47"/>
      <c r="B151" s="57"/>
      <c r="C151" s="72">
        <f>SUM(C139:C150)</f>
        <v>4707000000</v>
      </c>
      <c r="D151" s="48"/>
      <c r="I151" s="9"/>
      <c r="J151" s="9"/>
      <c r="K151" s="9"/>
    </row>
    <row r="154" spans="1:11" x14ac:dyDescent="0.2">
      <c r="A154" s="41" t="s">
        <v>31</v>
      </c>
      <c r="B154" s="54"/>
      <c r="C154" s="68"/>
      <c r="D154" s="42"/>
      <c r="I154" s="9"/>
      <c r="J154" s="9"/>
      <c r="K154" s="9"/>
    </row>
    <row r="155" spans="1:11" ht="13.5" thickBot="1" x14ac:dyDescent="0.25">
      <c r="A155" s="43" t="s">
        <v>25</v>
      </c>
      <c r="B155" s="55" t="s">
        <v>26</v>
      </c>
      <c r="C155" s="69" t="s">
        <v>27</v>
      </c>
      <c r="D155" s="44" t="s">
        <v>28</v>
      </c>
      <c r="I155" s="9"/>
      <c r="J155" s="9"/>
      <c r="K155" s="9"/>
    </row>
    <row r="156" spans="1:11" x14ac:dyDescent="0.2">
      <c r="A156" s="42" t="s">
        <v>18</v>
      </c>
      <c r="B156" s="54"/>
      <c r="C156" s="70">
        <v>5768458</v>
      </c>
      <c r="D156" s="46">
        <v>45944</v>
      </c>
      <c r="F156" s="28"/>
      <c r="I156" s="9"/>
      <c r="J156" s="9"/>
      <c r="K156" s="9"/>
    </row>
    <row r="157" spans="1:11" x14ac:dyDescent="0.2">
      <c r="A157" s="42" t="s">
        <v>18</v>
      </c>
      <c r="B157" s="54"/>
      <c r="C157" s="70">
        <v>3845639</v>
      </c>
      <c r="D157" s="46">
        <v>45965</v>
      </c>
      <c r="F157" s="28"/>
      <c r="I157" s="9"/>
      <c r="J157" s="9"/>
      <c r="K157" s="9"/>
    </row>
    <row r="158" spans="1:11" x14ac:dyDescent="0.2">
      <c r="A158" s="42" t="s">
        <v>18</v>
      </c>
      <c r="B158" s="54"/>
      <c r="C158" s="70">
        <v>5768458</v>
      </c>
      <c r="D158" s="46">
        <v>46028</v>
      </c>
      <c r="F158" s="28"/>
      <c r="I158" s="9"/>
      <c r="J158" s="9"/>
      <c r="K158" s="9"/>
    </row>
    <row r="159" spans="1:11" x14ac:dyDescent="0.2">
      <c r="A159" s="42" t="s">
        <v>30</v>
      </c>
      <c r="B159" s="54"/>
      <c r="C159" s="70">
        <f>1758598*1.1</f>
        <v>1934457.8</v>
      </c>
      <c r="D159" s="46">
        <v>45937</v>
      </c>
      <c r="F159" s="28"/>
      <c r="I159" s="9"/>
      <c r="J159" s="9"/>
      <c r="K159" s="9"/>
    </row>
    <row r="160" spans="1:11" x14ac:dyDescent="0.2">
      <c r="A160" s="42" t="s">
        <v>32</v>
      </c>
      <c r="B160" s="54"/>
      <c r="C160" s="70">
        <v>86180366</v>
      </c>
      <c r="D160" s="46">
        <v>45951</v>
      </c>
      <c r="F160" s="28"/>
      <c r="I160" s="9"/>
      <c r="J160" s="9"/>
      <c r="K160" s="9"/>
    </row>
    <row r="161" spans="1:11" x14ac:dyDescent="0.2">
      <c r="A161" s="42" t="s">
        <v>32</v>
      </c>
      <c r="B161" s="54"/>
      <c r="C161" s="70">
        <v>166667</v>
      </c>
      <c r="D161" s="46">
        <v>45981</v>
      </c>
      <c r="F161" s="28"/>
      <c r="I161" s="9"/>
      <c r="J161" s="9"/>
      <c r="K161" s="9"/>
    </row>
    <row r="162" spans="1:11" x14ac:dyDescent="0.2">
      <c r="A162" s="42" t="s">
        <v>32</v>
      </c>
      <c r="B162" s="54"/>
      <c r="C162" s="70">
        <v>166667</v>
      </c>
      <c r="D162" s="46">
        <v>46010</v>
      </c>
      <c r="F162" s="28"/>
      <c r="I162" s="9"/>
      <c r="J162" s="9"/>
      <c r="K162" s="9"/>
    </row>
    <row r="163" spans="1:11" x14ac:dyDescent="0.2">
      <c r="A163" s="42" t="s">
        <v>32</v>
      </c>
      <c r="B163" s="54"/>
      <c r="C163" s="70">
        <v>56721462</v>
      </c>
      <c r="D163" s="46">
        <v>46041</v>
      </c>
      <c r="F163" s="28"/>
      <c r="I163" s="9"/>
      <c r="J163" s="9"/>
      <c r="K163" s="9"/>
    </row>
    <row r="164" spans="1:11" x14ac:dyDescent="0.2">
      <c r="A164" s="42" t="s">
        <v>32</v>
      </c>
      <c r="B164" s="54"/>
      <c r="C164" s="70">
        <v>166667</v>
      </c>
      <c r="D164" s="46">
        <v>46070</v>
      </c>
      <c r="F164" s="28"/>
      <c r="I164" s="9"/>
      <c r="J164" s="9"/>
      <c r="K164" s="9"/>
    </row>
    <row r="165" spans="1:11" x14ac:dyDescent="0.2">
      <c r="A165" s="42" t="s">
        <v>32</v>
      </c>
      <c r="B165" s="54"/>
      <c r="C165" s="70">
        <v>12454338</v>
      </c>
      <c r="D165" s="46">
        <v>46090</v>
      </c>
      <c r="F165" s="28"/>
      <c r="I165" s="9"/>
      <c r="J165" s="9"/>
      <c r="K165" s="9"/>
    </row>
    <row r="166" spans="1:11" x14ac:dyDescent="0.2">
      <c r="A166" s="42"/>
      <c r="B166" s="54"/>
      <c r="C166" s="70"/>
      <c r="D166" s="46"/>
      <c r="F166" s="28"/>
      <c r="I166" s="9"/>
      <c r="J166" s="9"/>
      <c r="K166" s="9"/>
    </row>
    <row r="167" spans="1:11" ht="13.5" thickBot="1" x14ac:dyDescent="0.25">
      <c r="I167" s="9"/>
      <c r="J167" s="9"/>
      <c r="K167" s="9"/>
    </row>
    <row r="168" spans="1:11" ht="13.5" thickBot="1" x14ac:dyDescent="0.25">
      <c r="A168" s="47"/>
      <c r="B168" s="57"/>
      <c r="C168" s="72">
        <f>SUM(C156:C167)</f>
        <v>173173179.80000001</v>
      </c>
      <c r="D168" s="48"/>
      <c r="I168" s="9"/>
      <c r="J168" s="9"/>
      <c r="K168" s="9"/>
    </row>
    <row r="171" spans="1:11" x14ac:dyDescent="0.2">
      <c r="A171" s="41" t="s">
        <v>33</v>
      </c>
      <c r="B171" s="54"/>
      <c r="C171" s="68"/>
      <c r="D171" s="42"/>
      <c r="I171" s="9"/>
      <c r="J171" s="9"/>
      <c r="K171" s="9"/>
    </row>
    <row r="172" spans="1:11" ht="13.5" thickBot="1" x14ac:dyDescent="0.25">
      <c r="A172" s="43" t="s">
        <v>25</v>
      </c>
      <c r="B172" s="55" t="s">
        <v>26</v>
      </c>
      <c r="C172" s="69" t="s">
        <v>27</v>
      </c>
      <c r="D172" s="44" t="s">
        <v>28</v>
      </c>
      <c r="I172" s="9"/>
      <c r="J172" s="9"/>
      <c r="K172" s="9"/>
    </row>
    <row r="173" spans="1:11" x14ac:dyDescent="0.2">
      <c r="A173" s="42" t="s">
        <v>34</v>
      </c>
      <c r="B173" s="54">
        <v>62500</v>
      </c>
      <c r="C173" s="70">
        <f t="shared" ref="C173:C180" si="1">+B173*$C$12</f>
        <v>487299375</v>
      </c>
      <c r="D173" s="46">
        <v>46154</v>
      </c>
      <c r="F173" s="28"/>
      <c r="I173" s="9"/>
      <c r="J173" s="9"/>
      <c r="K173" s="9"/>
    </row>
    <row r="174" spans="1:11" x14ac:dyDescent="0.2">
      <c r="A174" s="42" t="s">
        <v>34</v>
      </c>
      <c r="B174" s="54">
        <v>62500</v>
      </c>
      <c r="C174" s="70">
        <f t="shared" si="1"/>
        <v>487299375</v>
      </c>
      <c r="D174" s="46">
        <v>46185</v>
      </c>
      <c r="F174" s="28"/>
      <c r="I174" s="9"/>
      <c r="J174" s="9"/>
      <c r="K174" s="9"/>
    </row>
    <row r="175" spans="1:11" x14ac:dyDescent="0.2">
      <c r="A175" s="42" t="s">
        <v>34</v>
      </c>
      <c r="B175" s="54">
        <v>62500</v>
      </c>
      <c r="C175" s="70">
        <f t="shared" si="1"/>
        <v>487299375</v>
      </c>
      <c r="D175" s="46">
        <v>46216</v>
      </c>
      <c r="F175" s="28"/>
      <c r="I175" s="9"/>
      <c r="J175" s="9"/>
      <c r="K175" s="9"/>
    </row>
    <row r="176" spans="1:11" x14ac:dyDescent="0.2">
      <c r="A176" s="42" t="s">
        <v>34</v>
      </c>
      <c r="B176" s="54">
        <v>62500</v>
      </c>
      <c r="C176" s="70">
        <f t="shared" si="1"/>
        <v>487299375</v>
      </c>
      <c r="D176" s="46">
        <v>46247</v>
      </c>
      <c r="F176" s="28"/>
      <c r="I176" s="9"/>
      <c r="J176" s="9"/>
      <c r="K176" s="9"/>
    </row>
    <row r="177" spans="1:11" x14ac:dyDescent="0.2">
      <c r="A177" s="42" t="s">
        <v>34</v>
      </c>
      <c r="B177" s="54">
        <v>62500</v>
      </c>
      <c r="C177" s="70">
        <f t="shared" si="1"/>
        <v>487299375</v>
      </c>
      <c r="D177" s="46">
        <v>46276</v>
      </c>
      <c r="F177" s="28"/>
      <c r="I177" s="9"/>
      <c r="J177" s="9"/>
      <c r="K177" s="9"/>
    </row>
    <row r="178" spans="1:11" x14ac:dyDescent="0.2">
      <c r="A178" s="42" t="s">
        <v>34</v>
      </c>
      <c r="B178" s="54">
        <v>62500</v>
      </c>
      <c r="C178" s="70">
        <f t="shared" si="1"/>
        <v>487299375</v>
      </c>
      <c r="D178" s="46">
        <v>46307</v>
      </c>
      <c r="F178" s="28"/>
      <c r="I178" s="9"/>
      <c r="J178" s="9"/>
      <c r="K178" s="9"/>
    </row>
    <row r="179" spans="1:11" x14ac:dyDescent="0.2">
      <c r="A179" s="42" t="s">
        <v>34</v>
      </c>
      <c r="B179" s="54">
        <v>62500</v>
      </c>
      <c r="C179" s="70">
        <f t="shared" si="1"/>
        <v>487299375</v>
      </c>
      <c r="D179" s="46">
        <v>46337</v>
      </c>
      <c r="F179" s="28"/>
      <c r="I179" s="9"/>
      <c r="J179" s="9"/>
      <c r="K179" s="9"/>
    </row>
    <row r="180" spans="1:11" x14ac:dyDescent="0.2">
      <c r="A180" s="42" t="s">
        <v>34</v>
      </c>
      <c r="B180" s="54">
        <v>62500</v>
      </c>
      <c r="C180" s="70">
        <f t="shared" si="1"/>
        <v>487299375</v>
      </c>
      <c r="D180" s="46">
        <v>46367</v>
      </c>
      <c r="F180" s="28"/>
      <c r="I180" s="9"/>
      <c r="J180" s="9"/>
      <c r="K180" s="9"/>
    </row>
    <row r="182" spans="1:11" ht="13.5" thickBot="1" x14ac:dyDescent="0.25">
      <c r="I182" s="9"/>
      <c r="J182" s="9"/>
      <c r="K182" s="9"/>
    </row>
    <row r="183" spans="1:11" ht="13.5" thickBot="1" x14ac:dyDescent="0.25">
      <c r="A183" s="47"/>
      <c r="B183" s="57"/>
      <c r="C183" s="72">
        <f>SUM(C173:C182)</f>
        <v>3898395000</v>
      </c>
      <c r="D183" s="48"/>
      <c r="I183" s="9"/>
      <c r="J183" s="9"/>
      <c r="K183" s="9"/>
    </row>
    <row r="184" spans="1:11" x14ac:dyDescent="0.2">
      <c r="A184" s="74"/>
      <c r="B184" s="75"/>
      <c r="C184" s="76"/>
      <c r="D184" s="77"/>
      <c r="I184" s="9"/>
      <c r="J184" s="9"/>
      <c r="K184" s="9"/>
    </row>
    <row r="186" spans="1:11" x14ac:dyDescent="0.2">
      <c r="A186" s="41" t="s">
        <v>35</v>
      </c>
      <c r="B186" s="54"/>
      <c r="C186" s="68"/>
      <c r="D186" s="42"/>
      <c r="I186" s="9"/>
      <c r="J186" s="9"/>
      <c r="K186" s="9"/>
    </row>
    <row r="187" spans="1:11" ht="13.5" thickBot="1" x14ac:dyDescent="0.25">
      <c r="A187" s="43" t="s">
        <v>25</v>
      </c>
      <c r="B187" s="55" t="s">
        <v>26</v>
      </c>
      <c r="C187" s="69" t="s">
        <v>27</v>
      </c>
      <c r="D187" s="44" t="s">
        <v>28</v>
      </c>
      <c r="I187" s="9"/>
      <c r="J187" s="9"/>
      <c r="K187" s="9"/>
    </row>
    <row r="188" spans="1:11" x14ac:dyDescent="0.2">
      <c r="A188" s="42" t="s">
        <v>34</v>
      </c>
      <c r="B188" s="54">
        <v>9972.6</v>
      </c>
      <c r="C188" s="70">
        <f t="shared" ref="C188:C192" si="2">+B188*$C$12</f>
        <v>77754267.953999996</v>
      </c>
      <c r="D188" s="46">
        <v>46002</v>
      </c>
      <c r="F188" s="28"/>
      <c r="I188" s="9"/>
      <c r="J188" s="9"/>
      <c r="K188" s="9"/>
    </row>
    <row r="189" spans="1:11" x14ac:dyDescent="0.2">
      <c r="A189" s="42" t="s">
        <v>34</v>
      </c>
      <c r="B189" s="54">
        <v>9972.6</v>
      </c>
      <c r="C189" s="70">
        <f t="shared" si="2"/>
        <v>77754267.953999996</v>
      </c>
      <c r="D189" s="46">
        <v>46093</v>
      </c>
      <c r="F189" s="28"/>
      <c r="I189" s="9"/>
      <c r="J189" s="9"/>
      <c r="K189" s="9"/>
    </row>
    <row r="190" spans="1:11" x14ac:dyDescent="0.2">
      <c r="A190" s="42" t="s">
        <v>34</v>
      </c>
      <c r="B190" s="54">
        <v>9657.5300000000007</v>
      </c>
      <c r="C190" s="70">
        <f t="shared" si="2"/>
        <v>75297733.328700006</v>
      </c>
      <c r="D190" s="46">
        <v>46185</v>
      </c>
      <c r="F190" s="28"/>
      <c r="I190" s="9"/>
      <c r="J190" s="9"/>
      <c r="K190" s="9"/>
    </row>
    <row r="191" spans="1:11" x14ac:dyDescent="0.2">
      <c r="A191" s="42" t="s">
        <v>34</v>
      </c>
      <c r="B191" s="54">
        <v>6260.27</v>
      </c>
      <c r="C191" s="70">
        <f t="shared" si="2"/>
        <v>48810010.533300005</v>
      </c>
      <c r="D191" s="46">
        <v>46276</v>
      </c>
      <c r="F191" s="28"/>
      <c r="I191" s="9"/>
      <c r="J191" s="9"/>
      <c r="K191" s="9"/>
    </row>
    <row r="192" spans="1:11" x14ac:dyDescent="0.2">
      <c r="A192" s="42" t="s">
        <v>34</v>
      </c>
      <c r="B192" s="54">
        <v>2506.85</v>
      </c>
      <c r="C192" s="70">
        <f t="shared" si="2"/>
        <v>19545383.011500001</v>
      </c>
      <c r="D192" s="46">
        <v>46367</v>
      </c>
      <c r="F192" s="28"/>
      <c r="I192" s="9"/>
      <c r="J192" s="9"/>
      <c r="K192" s="9"/>
    </row>
    <row r="194" spans="1:11" ht="13.5" thickBot="1" x14ac:dyDescent="0.25">
      <c r="I194" s="9"/>
      <c r="J194" s="9"/>
      <c r="K194" s="9"/>
    </row>
    <row r="195" spans="1:11" ht="13.5" thickBot="1" x14ac:dyDescent="0.25">
      <c r="A195" s="47"/>
      <c r="B195" s="57"/>
      <c r="C195" s="72">
        <f>SUM(C188:C194)</f>
        <v>299161662.78149998</v>
      </c>
      <c r="D195" s="48"/>
      <c r="I195" s="9"/>
      <c r="J195" s="9"/>
      <c r="K195" s="9"/>
    </row>
    <row r="197" spans="1:11" ht="13.5" thickBot="1" x14ac:dyDescent="0.25">
      <c r="A197" s="43" t="s">
        <v>36</v>
      </c>
      <c r="B197" s="55"/>
      <c r="C197" s="69">
        <f>-13459736-372490833-586199</f>
        <v>-386536768</v>
      </c>
      <c r="D197" s="44"/>
      <c r="I197" s="9"/>
      <c r="J197" s="9"/>
      <c r="K197" s="9"/>
    </row>
    <row r="198" spans="1:11" ht="13.5" thickBot="1" x14ac:dyDescent="0.25">
      <c r="I198" s="9"/>
      <c r="J198" s="9"/>
      <c r="K198" s="9"/>
    </row>
    <row r="199" spans="1:11" ht="13.5" thickBot="1" x14ac:dyDescent="0.25">
      <c r="A199" s="110" t="s">
        <v>38</v>
      </c>
      <c r="B199" s="61"/>
      <c r="C199" s="73">
        <f>+C151+C168+C183+C195+C197</f>
        <v>8691193074.5814991</v>
      </c>
      <c r="D199" s="60"/>
      <c r="F199" s="32"/>
      <c r="I199" s="9"/>
      <c r="J199" s="9"/>
      <c r="K199" s="9"/>
    </row>
  </sheetData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  <pageSetUpPr fitToPage="1"/>
  </sheetPr>
  <dimension ref="A1:W165"/>
  <sheetViews>
    <sheetView topLeftCell="A146" zoomScale="90" zoomScaleNormal="90" workbookViewId="0">
      <selection activeCell="C160" sqref="C160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83" customWidth="1"/>
    <col min="3" max="3" width="15" style="27" customWidth="1"/>
    <col min="4" max="4" width="15" style="99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82"/>
      <c r="C1" s="7"/>
      <c r="D1" s="98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84"/>
      <c r="D9" s="100"/>
    </row>
    <row r="10" spans="1:23" x14ac:dyDescent="0.2">
      <c r="B10" s="85"/>
      <c r="C10" s="13"/>
      <c r="D10" s="10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21</v>
      </c>
      <c r="B11" s="86"/>
      <c r="C11" s="30">
        <f>+'1.1'!C11</f>
        <v>45565</v>
      </c>
      <c r="D11" s="10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22</v>
      </c>
      <c r="B12" s="86"/>
      <c r="C12" s="4">
        <f>+'1.1'!C12</f>
        <v>7796.79</v>
      </c>
      <c r="D12" s="103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87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87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87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1" t="s">
        <v>39</v>
      </c>
      <c r="B16" s="88"/>
      <c r="C16" s="68"/>
      <c r="D16" s="104"/>
    </row>
    <row r="17" spans="1:6" ht="13.5" thickBot="1" x14ac:dyDescent="0.25">
      <c r="A17" s="43" t="s">
        <v>40</v>
      </c>
      <c r="B17" s="55" t="s">
        <v>26</v>
      </c>
      <c r="C17" s="69" t="s">
        <v>27</v>
      </c>
      <c r="D17" s="44" t="s">
        <v>28</v>
      </c>
    </row>
    <row r="18" spans="1:6" s="59" customFormat="1" x14ac:dyDescent="0.2">
      <c r="A18" s="59" t="s">
        <v>105</v>
      </c>
      <c r="B18" s="89"/>
      <c r="C18" s="81">
        <v>6675000</v>
      </c>
      <c r="D18" s="80">
        <v>45568</v>
      </c>
      <c r="E18" s="78"/>
      <c r="F18" s="79"/>
    </row>
    <row r="19" spans="1:6" s="59" customFormat="1" x14ac:dyDescent="0.2">
      <c r="A19" s="59" t="s">
        <v>41</v>
      </c>
      <c r="B19" s="89"/>
      <c r="C19" s="81">
        <v>14575000</v>
      </c>
      <c r="D19" s="80">
        <v>45591</v>
      </c>
      <c r="E19" s="78"/>
      <c r="F19" s="79"/>
    </row>
    <row r="20" spans="1:6" s="59" customFormat="1" x14ac:dyDescent="0.2">
      <c r="A20" s="59" t="s">
        <v>217</v>
      </c>
      <c r="B20" s="89"/>
      <c r="C20" s="81">
        <v>390000</v>
      </c>
      <c r="D20" s="80">
        <v>45555</v>
      </c>
      <c r="E20" s="78"/>
      <c r="F20" s="79"/>
    </row>
    <row r="21" spans="1:6" s="59" customFormat="1" x14ac:dyDescent="0.2">
      <c r="A21" s="59" t="s">
        <v>218</v>
      </c>
      <c r="B21" s="89"/>
      <c r="C21" s="81">
        <v>2280000</v>
      </c>
      <c r="D21" s="80">
        <v>45578</v>
      </c>
      <c r="E21" s="78"/>
      <c r="F21" s="79"/>
    </row>
    <row r="22" spans="1:6" s="59" customFormat="1" x14ac:dyDescent="0.2">
      <c r="A22" s="59" t="s">
        <v>219</v>
      </c>
      <c r="B22" s="89"/>
      <c r="C22" s="81">
        <v>900000</v>
      </c>
      <c r="D22" s="80">
        <v>45575</v>
      </c>
      <c r="E22" s="78"/>
      <c r="F22" s="79"/>
    </row>
    <row r="23" spans="1:6" s="59" customFormat="1" x14ac:dyDescent="0.2">
      <c r="A23" s="59" t="s">
        <v>148</v>
      </c>
      <c r="B23" s="89"/>
      <c r="C23" s="81">
        <v>2900000</v>
      </c>
      <c r="D23" s="80">
        <v>45586</v>
      </c>
      <c r="E23" s="78"/>
      <c r="F23" s="79"/>
    </row>
    <row r="24" spans="1:6" s="59" customFormat="1" x14ac:dyDescent="0.2">
      <c r="A24" s="59" t="s">
        <v>119</v>
      </c>
      <c r="B24" s="89"/>
      <c r="C24" s="81">
        <v>2304000</v>
      </c>
      <c r="D24" s="80">
        <v>45558</v>
      </c>
      <c r="E24" s="78"/>
      <c r="F24" s="79"/>
    </row>
    <row r="25" spans="1:6" s="59" customFormat="1" x14ac:dyDescent="0.2">
      <c r="A25" s="59" t="s">
        <v>134</v>
      </c>
      <c r="B25" s="89"/>
      <c r="C25" s="81">
        <v>1320000</v>
      </c>
      <c r="D25" s="80">
        <v>45565</v>
      </c>
      <c r="E25" s="78"/>
      <c r="F25" s="79"/>
    </row>
    <row r="26" spans="1:6" s="59" customFormat="1" x14ac:dyDescent="0.2">
      <c r="A26" s="59" t="s">
        <v>220</v>
      </c>
      <c r="B26" s="89"/>
      <c r="C26" s="81">
        <v>320000</v>
      </c>
      <c r="D26" s="80">
        <v>45551</v>
      </c>
      <c r="E26" s="78"/>
      <c r="F26" s="79"/>
    </row>
    <row r="27" spans="1:6" s="59" customFormat="1" x14ac:dyDescent="0.2">
      <c r="A27" s="59" t="s">
        <v>42</v>
      </c>
      <c r="B27" s="89"/>
      <c r="C27" s="81">
        <v>8520129</v>
      </c>
      <c r="D27" s="80">
        <v>45580</v>
      </c>
      <c r="E27" s="78"/>
      <c r="F27" s="79"/>
    </row>
    <row r="28" spans="1:6" s="59" customFormat="1" x14ac:dyDescent="0.2">
      <c r="A28" s="59" t="s">
        <v>135</v>
      </c>
      <c r="B28" s="89"/>
      <c r="C28" s="81">
        <v>7504760</v>
      </c>
      <c r="D28" s="80">
        <v>45560</v>
      </c>
      <c r="E28" s="78"/>
      <c r="F28" s="79"/>
    </row>
    <row r="29" spans="1:6" s="59" customFormat="1" x14ac:dyDescent="0.2">
      <c r="A29" s="59" t="s">
        <v>221</v>
      </c>
      <c r="B29" s="89"/>
      <c r="C29" s="81">
        <v>3190000</v>
      </c>
      <c r="D29" s="80">
        <v>45565</v>
      </c>
      <c r="E29" s="78"/>
      <c r="F29" s="79"/>
    </row>
    <row r="30" spans="1:6" s="59" customFormat="1" x14ac:dyDescent="0.2">
      <c r="A30" s="59" t="s">
        <v>222</v>
      </c>
      <c r="B30" s="89"/>
      <c r="C30" s="81">
        <v>10000000</v>
      </c>
      <c r="D30" s="80">
        <v>45583</v>
      </c>
      <c r="E30" s="78"/>
      <c r="F30" s="79"/>
    </row>
    <row r="31" spans="1:6" s="59" customFormat="1" x14ac:dyDescent="0.2">
      <c r="A31" s="59" t="s">
        <v>136</v>
      </c>
      <c r="B31" s="89"/>
      <c r="C31" s="81">
        <v>450000</v>
      </c>
      <c r="D31" s="80">
        <v>45560</v>
      </c>
      <c r="E31" s="78"/>
      <c r="F31" s="79"/>
    </row>
    <row r="32" spans="1:6" s="59" customFormat="1" x14ac:dyDescent="0.2">
      <c r="A32" s="59" t="s">
        <v>223</v>
      </c>
      <c r="B32" s="89"/>
      <c r="C32" s="81">
        <v>700000</v>
      </c>
      <c r="D32" s="80">
        <v>45565</v>
      </c>
      <c r="E32" s="78"/>
      <c r="F32" s="79"/>
    </row>
    <row r="33" spans="1:6" s="59" customFormat="1" x14ac:dyDescent="0.2">
      <c r="A33" s="59" t="s">
        <v>63</v>
      </c>
      <c r="B33" s="89"/>
      <c r="C33" s="81">
        <v>15950000</v>
      </c>
      <c r="D33" s="80">
        <v>45577</v>
      </c>
      <c r="E33" s="78"/>
      <c r="F33" s="79"/>
    </row>
    <row r="34" spans="1:6" s="59" customFormat="1" x14ac:dyDescent="0.2">
      <c r="A34" s="59" t="s">
        <v>120</v>
      </c>
      <c r="B34" s="89"/>
      <c r="C34" s="81">
        <v>6600000</v>
      </c>
      <c r="D34" s="80">
        <v>45575</v>
      </c>
      <c r="E34" s="78"/>
      <c r="F34" s="79"/>
    </row>
    <row r="35" spans="1:6" s="59" customFormat="1" x14ac:dyDescent="0.2">
      <c r="A35" s="59" t="s">
        <v>121</v>
      </c>
      <c r="B35" s="89"/>
      <c r="C35" s="81">
        <v>2103950</v>
      </c>
      <c r="D35" s="80">
        <v>45567</v>
      </c>
      <c r="E35" s="78"/>
      <c r="F35" s="79"/>
    </row>
    <row r="36" spans="1:6" s="59" customFormat="1" x14ac:dyDescent="0.2">
      <c r="A36" s="59" t="s">
        <v>43</v>
      </c>
      <c r="B36" s="89"/>
      <c r="C36" s="81">
        <v>5828000</v>
      </c>
      <c r="D36" s="80">
        <v>45584</v>
      </c>
      <c r="E36" s="78"/>
      <c r="F36" s="79"/>
    </row>
    <row r="37" spans="1:6" s="59" customFormat="1" x14ac:dyDescent="0.2">
      <c r="A37" s="59" t="s">
        <v>224</v>
      </c>
      <c r="B37" s="89"/>
      <c r="C37" s="81">
        <v>661040</v>
      </c>
      <c r="D37" s="80">
        <v>45580</v>
      </c>
      <c r="E37" s="78"/>
      <c r="F37" s="79"/>
    </row>
    <row r="38" spans="1:6" s="59" customFormat="1" x14ac:dyDescent="0.2">
      <c r="A38" s="59" t="s">
        <v>149</v>
      </c>
      <c r="B38" s="89"/>
      <c r="C38" s="81">
        <v>1100000</v>
      </c>
      <c r="D38" s="80">
        <v>45585</v>
      </c>
      <c r="E38" s="78"/>
      <c r="F38" s="79"/>
    </row>
    <row r="39" spans="1:6" s="59" customFormat="1" x14ac:dyDescent="0.2">
      <c r="A39" s="59" t="s">
        <v>150</v>
      </c>
      <c r="B39" s="89"/>
      <c r="C39" s="81">
        <v>802500</v>
      </c>
      <c r="D39" s="80">
        <v>45556</v>
      </c>
      <c r="E39" s="78"/>
      <c r="F39" s="79"/>
    </row>
    <row r="40" spans="1:6" s="59" customFormat="1" x14ac:dyDescent="0.2">
      <c r="A40" s="59" t="s">
        <v>106</v>
      </c>
      <c r="B40" s="89"/>
      <c r="C40" s="81">
        <v>13957000</v>
      </c>
      <c r="D40" s="80">
        <v>45585</v>
      </c>
      <c r="E40" s="78"/>
      <c r="F40" s="79"/>
    </row>
    <row r="41" spans="1:6" s="59" customFormat="1" x14ac:dyDescent="0.2">
      <c r="A41" s="59" t="s">
        <v>225</v>
      </c>
      <c r="B41" s="89"/>
      <c r="C41" s="81">
        <v>4790000</v>
      </c>
      <c r="D41" s="80">
        <v>45565</v>
      </c>
      <c r="E41" s="78"/>
      <c r="F41" s="79"/>
    </row>
    <row r="42" spans="1:6" s="59" customFormat="1" x14ac:dyDescent="0.2">
      <c r="A42" s="59" t="s">
        <v>226</v>
      </c>
      <c r="B42" s="89"/>
      <c r="C42" s="81">
        <v>1750000</v>
      </c>
      <c r="D42" s="80">
        <v>45538</v>
      </c>
      <c r="E42" s="78"/>
      <c r="F42" s="79"/>
    </row>
    <row r="43" spans="1:6" s="59" customFormat="1" x14ac:dyDescent="0.2">
      <c r="A43" s="59" t="s">
        <v>137</v>
      </c>
      <c r="B43" s="89"/>
      <c r="C43" s="81">
        <v>1544296</v>
      </c>
      <c r="D43" s="80">
        <v>45562</v>
      </c>
      <c r="E43" s="78"/>
      <c r="F43" s="79"/>
    </row>
    <row r="44" spans="1:6" s="59" customFormat="1" x14ac:dyDescent="0.2">
      <c r="A44" s="59" t="s">
        <v>227</v>
      </c>
      <c r="B44" s="89"/>
      <c r="C44" s="81">
        <v>3800000</v>
      </c>
      <c r="D44" s="80">
        <v>45555</v>
      </c>
      <c r="E44" s="78"/>
      <c r="F44" s="79"/>
    </row>
    <row r="45" spans="1:6" s="59" customFormat="1" x14ac:dyDescent="0.2">
      <c r="A45" s="59" t="s">
        <v>44</v>
      </c>
      <c r="B45" s="89"/>
      <c r="C45" s="81">
        <v>33300</v>
      </c>
      <c r="D45" s="80">
        <v>45526</v>
      </c>
      <c r="E45" s="78"/>
      <c r="F45" s="79"/>
    </row>
    <row r="46" spans="1:6" s="59" customFormat="1" x14ac:dyDescent="0.2">
      <c r="A46" s="59" t="s">
        <v>228</v>
      </c>
      <c r="B46" s="89"/>
      <c r="C46" s="81">
        <v>11422250</v>
      </c>
      <c r="D46" s="80">
        <v>45570</v>
      </c>
      <c r="E46" s="78"/>
      <c r="F46" s="79"/>
    </row>
    <row r="47" spans="1:6" s="59" customFormat="1" x14ac:dyDescent="0.2">
      <c r="A47" s="59" t="s">
        <v>229</v>
      </c>
      <c r="B47" s="89"/>
      <c r="C47" s="81">
        <v>1450000</v>
      </c>
      <c r="D47" s="80">
        <v>45564</v>
      </c>
      <c r="E47" s="78"/>
      <c r="F47" s="79"/>
    </row>
    <row r="48" spans="1:6" s="59" customFormat="1" x14ac:dyDescent="0.2">
      <c r="A48" s="59" t="s">
        <v>230</v>
      </c>
      <c r="C48" s="81">
        <v>120000</v>
      </c>
      <c r="D48" s="80">
        <v>45525</v>
      </c>
      <c r="E48" s="78"/>
      <c r="F48" s="79"/>
    </row>
    <row r="49" spans="1:6" s="59" customFormat="1" x14ac:dyDescent="0.2">
      <c r="A49" s="59" t="s">
        <v>231</v>
      </c>
      <c r="C49" s="81">
        <v>2300000</v>
      </c>
      <c r="D49" s="80">
        <v>45570</v>
      </c>
      <c r="E49" s="78"/>
      <c r="F49" s="79"/>
    </row>
    <row r="50" spans="1:6" s="59" customFormat="1" x14ac:dyDescent="0.2">
      <c r="A50" s="59" t="s">
        <v>107</v>
      </c>
      <c r="B50" s="89"/>
      <c r="C50" s="81">
        <v>6880000</v>
      </c>
      <c r="D50" s="80">
        <v>45564</v>
      </c>
      <c r="E50" s="78"/>
      <c r="F50" s="79"/>
    </row>
    <row r="51" spans="1:6" s="59" customFormat="1" x14ac:dyDescent="0.2">
      <c r="A51" s="59" t="s">
        <v>122</v>
      </c>
      <c r="B51" s="89"/>
      <c r="C51" s="81">
        <v>1540000</v>
      </c>
      <c r="D51" s="80">
        <v>45556</v>
      </c>
      <c r="E51" s="78"/>
      <c r="F51" s="79"/>
    </row>
    <row r="52" spans="1:6" s="59" customFormat="1" x14ac:dyDescent="0.2">
      <c r="A52" s="59" t="s">
        <v>108</v>
      </c>
      <c r="B52" s="89"/>
      <c r="C52" s="81">
        <v>7123200</v>
      </c>
      <c r="D52" s="80">
        <v>45592</v>
      </c>
      <c r="E52" s="78"/>
      <c r="F52" s="79"/>
    </row>
    <row r="53" spans="1:6" s="59" customFormat="1" x14ac:dyDescent="0.2">
      <c r="A53" s="59" t="s">
        <v>151</v>
      </c>
      <c r="C53" s="81">
        <v>2100000</v>
      </c>
      <c r="D53" s="80">
        <v>45570</v>
      </c>
      <c r="E53" s="78"/>
      <c r="F53" s="79"/>
    </row>
    <row r="54" spans="1:6" s="59" customFormat="1" x14ac:dyDescent="0.2">
      <c r="A54" s="59" t="s">
        <v>45</v>
      </c>
      <c r="B54" s="89"/>
      <c r="C54" s="81">
        <v>13846718</v>
      </c>
      <c r="D54" s="80">
        <v>45575</v>
      </c>
      <c r="E54" s="78"/>
      <c r="F54" s="79"/>
    </row>
    <row r="55" spans="1:6" s="59" customFormat="1" x14ac:dyDescent="0.2">
      <c r="A55" s="59" t="s">
        <v>232</v>
      </c>
      <c r="B55" s="89"/>
      <c r="C55" s="81">
        <v>7700000</v>
      </c>
      <c r="D55" s="80">
        <v>45582</v>
      </c>
      <c r="E55" s="78"/>
      <c r="F55" s="79"/>
    </row>
    <row r="56" spans="1:6" s="59" customFormat="1" x14ac:dyDescent="0.2">
      <c r="A56" s="59" t="s">
        <v>233</v>
      </c>
      <c r="C56" s="81">
        <v>3503511</v>
      </c>
      <c r="D56" s="80">
        <v>45560</v>
      </c>
      <c r="E56" s="78"/>
      <c r="F56" s="79"/>
    </row>
    <row r="57" spans="1:6" s="59" customFormat="1" x14ac:dyDescent="0.2">
      <c r="A57" s="59" t="s">
        <v>123</v>
      </c>
      <c r="B57" s="89"/>
      <c r="C57" s="81">
        <v>6168000</v>
      </c>
      <c r="D57" s="80">
        <v>45582</v>
      </c>
      <c r="E57" s="78"/>
      <c r="F57" s="79"/>
    </row>
    <row r="58" spans="1:6" s="59" customFormat="1" x14ac:dyDescent="0.2">
      <c r="A58" s="59" t="s">
        <v>109</v>
      </c>
      <c r="B58" s="89"/>
      <c r="C58" s="81">
        <v>462000</v>
      </c>
      <c r="D58" s="80">
        <v>45574</v>
      </c>
      <c r="E58" s="78"/>
      <c r="F58" s="79"/>
    </row>
    <row r="59" spans="1:6" s="59" customFormat="1" x14ac:dyDescent="0.2">
      <c r="A59" s="59" t="s">
        <v>234</v>
      </c>
      <c r="C59" s="81">
        <v>340000</v>
      </c>
      <c r="D59" s="80">
        <v>45565</v>
      </c>
      <c r="E59" s="78"/>
      <c r="F59" s="79"/>
    </row>
    <row r="60" spans="1:6" s="59" customFormat="1" x14ac:dyDescent="0.2">
      <c r="A60" s="59" t="s">
        <v>138</v>
      </c>
      <c r="B60" s="89"/>
      <c r="C60" s="81">
        <v>245616</v>
      </c>
      <c r="D60" s="80">
        <v>45565</v>
      </c>
      <c r="E60" s="78"/>
      <c r="F60" s="79"/>
    </row>
    <row r="61" spans="1:6" s="59" customFormat="1" x14ac:dyDescent="0.2">
      <c r="A61" s="59" t="s">
        <v>235</v>
      </c>
      <c r="B61" s="89"/>
      <c r="C61" s="81">
        <v>750000</v>
      </c>
      <c r="D61" s="80">
        <v>45565</v>
      </c>
      <c r="E61" s="78"/>
      <c r="F61" s="79"/>
    </row>
    <row r="62" spans="1:6" s="59" customFormat="1" x14ac:dyDescent="0.2">
      <c r="A62" s="59" t="s">
        <v>236</v>
      </c>
      <c r="B62" s="89"/>
      <c r="C62" s="81">
        <v>7500000</v>
      </c>
      <c r="D62" s="80">
        <v>45565</v>
      </c>
      <c r="E62" s="78"/>
      <c r="F62" s="79"/>
    </row>
    <row r="63" spans="1:6" s="59" customFormat="1" x14ac:dyDescent="0.2">
      <c r="A63" s="59" t="s">
        <v>139</v>
      </c>
      <c r="C63" s="81">
        <v>2017000</v>
      </c>
      <c r="D63" s="80">
        <v>45580</v>
      </c>
      <c r="E63" s="78"/>
      <c r="F63" s="79"/>
    </row>
    <row r="64" spans="1:6" s="59" customFormat="1" x14ac:dyDescent="0.2">
      <c r="A64" s="59" t="s">
        <v>237</v>
      </c>
      <c r="C64" s="81">
        <v>509516</v>
      </c>
      <c r="D64" s="80">
        <v>45577</v>
      </c>
      <c r="E64" s="78"/>
      <c r="F64" s="79"/>
    </row>
    <row r="65" spans="1:6" s="59" customFormat="1" x14ac:dyDescent="0.2">
      <c r="A65" s="59" t="s">
        <v>238</v>
      </c>
      <c r="B65" s="89"/>
      <c r="C65" s="81">
        <v>328160</v>
      </c>
      <c r="D65" s="80">
        <v>45569</v>
      </c>
      <c r="E65" s="78"/>
      <c r="F65" s="79"/>
    </row>
    <row r="66" spans="1:6" s="59" customFormat="1" x14ac:dyDescent="0.2">
      <c r="A66" s="59" t="s">
        <v>124</v>
      </c>
      <c r="B66" s="89"/>
      <c r="C66" s="81">
        <v>121571</v>
      </c>
      <c r="D66" s="80">
        <v>45590</v>
      </c>
      <c r="E66" s="78"/>
      <c r="F66" s="79"/>
    </row>
    <row r="67" spans="1:6" s="59" customFormat="1" x14ac:dyDescent="0.2">
      <c r="A67" s="59" t="s">
        <v>239</v>
      </c>
      <c r="B67" s="89"/>
      <c r="C67" s="81">
        <v>5010000</v>
      </c>
      <c r="D67" s="80">
        <v>45584</v>
      </c>
      <c r="E67" s="78"/>
      <c r="F67" s="79"/>
    </row>
    <row r="68" spans="1:6" s="59" customFormat="1" x14ac:dyDescent="0.2">
      <c r="A68" s="59" t="s">
        <v>46</v>
      </c>
      <c r="B68" s="89"/>
      <c r="C68" s="81">
        <v>550000</v>
      </c>
      <c r="D68" s="80">
        <v>45565</v>
      </c>
      <c r="E68" s="78"/>
      <c r="F68" s="79"/>
    </row>
    <row r="69" spans="1:6" s="59" customFormat="1" x14ac:dyDescent="0.2">
      <c r="A69" s="59" t="s">
        <v>110</v>
      </c>
      <c r="B69" s="89"/>
      <c r="C69" s="81">
        <v>8023000</v>
      </c>
      <c r="D69" s="80">
        <v>45580</v>
      </c>
      <c r="E69" s="78"/>
      <c r="F69" s="79"/>
    </row>
    <row r="70" spans="1:6" s="59" customFormat="1" x14ac:dyDescent="0.2">
      <c r="A70" s="59" t="s">
        <v>152</v>
      </c>
      <c r="B70" s="89"/>
      <c r="C70" s="81">
        <v>7100000</v>
      </c>
      <c r="D70" s="80">
        <v>45555</v>
      </c>
      <c r="E70" s="78"/>
      <c r="F70" s="79"/>
    </row>
    <row r="71" spans="1:6" s="59" customFormat="1" x14ac:dyDescent="0.2">
      <c r="A71" s="59" t="s">
        <v>240</v>
      </c>
      <c r="B71" s="89"/>
      <c r="C71" s="81">
        <v>2400000</v>
      </c>
      <c r="D71" s="80">
        <v>45562</v>
      </c>
      <c r="E71" s="78"/>
      <c r="F71" s="79"/>
    </row>
    <row r="72" spans="1:6" s="59" customFormat="1" x14ac:dyDescent="0.2">
      <c r="A72" s="59" t="s">
        <v>241</v>
      </c>
      <c r="B72" s="89"/>
      <c r="C72" s="81">
        <v>18000104</v>
      </c>
      <c r="D72" s="80">
        <v>45591</v>
      </c>
      <c r="E72" s="78"/>
      <c r="F72" s="79"/>
    </row>
    <row r="73" spans="1:6" s="59" customFormat="1" x14ac:dyDescent="0.2">
      <c r="A73" s="59" t="s">
        <v>125</v>
      </c>
      <c r="B73" s="89"/>
      <c r="C73" s="81">
        <v>1149000</v>
      </c>
      <c r="D73" s="80">
        <v>45590</v>
      </c>
      <c r="E73" s="78"/>
      <c r="F73" s="79"/>
    </row>
    <row r="74" spans="1:6" s="59" customFormat="1" x14ac:dyDescent="0.2">
      <c r="A74" s="59" t="s">
        <v>242</v>
      </c>
      <c r="B74" s="89"/>
      <c r="C74" s="81">
        <v>4066000</v>
      </c>
      <c r="D74" s="80">
        <v>45565</v>
      </c>
      <c r="E74" s="78"/>
      <c r="F74" s="79"/>
    </row>
    <row r="75" spans="1:6" s="59" customFormat="1" x14ac:dyDescent="0.2">
      <c r="A75" s="59" t="s">
        <v>153</v>
      </c>
      <c r="B75" s="89"/>
      <c r="C75" s="81">
        <v>915000</v>
      </c>
      <c r="D75" s="80">
        <v>45565</v>
      </c>
      <c r="E75" s="78"/>
      <c r="F75" s="79"/>
    </row>
    <row r="76" spans="1:6" s="59" customFormat="1" x14ac:dyDescent="0.2">
      <c r="A76" s="59" t="s">
        <v>154</v>
      </c>
      <c r="B76" s="89"/>
      <c r="C76" s="81">
        <v>535000</v>
      </c>
      <c r="D76" s="80">
        <v>45556</v>
      </c>
      <c r="E76" s="78"/>
      <c r="F76" s="79"/>
    </row>
    <row r="77" spans="1:6" s="59" customFormat="1" x14ac:dyDescent="0.2">
      <c r="A77" s="59" t="s">
        <v>243</v>
      </c>
      <c r="B77" s="89"/>
      <c r="C77" s="81">
        <v>1620000</v>
      </c>
      <c r="D77" s="80">
        <v>45565</v>
      </c>
      <c r="E77" s="78"/>
      <c r="F77" s="79"/>
    </row>
    <row r="78" spans="1:6" s="59" customFormat="1" x14ac:dyDescent="0.2">
      <c r="A78" s="59" t="s">
        <v>140</v>
      </c>
      <c r="B78" s="89"/>
      <c r="C78" s="81">
        <v>1679700</v>
      </c>
      <c r="D78" s="80">
        <v>45577</v>
      </c>
      <c r="E78" s="78"/>
      <c r="F78" s="79"/>
    </row>
    <row r="79" spans="1:6" s="59" customFormat="1" x14ac:dyDescent="0.2">
      <c r="A79" s="59" t="s">
        <v>47</v>
      </c>
      <c r="B79" s="89"/>
      <c r="C79" s="81">
        <v>4160000</v>
      </c>
      <c r="D79" s="80">
        <v>45588</v>
      </c>
      <c r="E79" s="78"/>
      <c r="F79" s="79"/>
    </row>
    <row r="80" spans="1:6" s="59" customFormat="1" x14ac:dyDescent="0.2">
      <c r="A80" s="59" t="s">
        <v>141</v>
      </c>
      <c r="C80" s="81">
        <v>2446000</v>
      </c>
      <c r="D80" s="80">
        <v>45578</v>
      </c>
      <c r="E80" s="78"/>
      <c r="F80" s="79"/>
    </row>
    <row r="81" spans="1:6" s="59" customFormat="1" x14ac:dyDescent="0.2">
      <c r="A81" s="59" t="s">
        <v>155</v>
      </c>
      <c r="B81" s="89"/>
      <c r="C81" s="81">
        <v>780000</v>
      </c>
      <c r="D81" s="80">
        <v>45569</v>
      </c>
      <c r="E81" s="78"/>
      <c r="F81" s="79"/>
    </row>
    <row r="82" spans="1:6" s="59" customFormat="1" x14ac:dyDescent="0.2">
      <c r="A82" s="59" t="s">
        <v>111</v>
      </c>
      <c r="B82" s="89"/>
      <c r="C82" s="81">
        <v>12373913</v>
      </c>
      <c r="D82" s="80">
        <v>45565</v>
      </c>
      <c r="E82" s="78"/>
      <c r="F82" s="79"/>
    </row>
    <row r="83" spans="1:6" s="59" customFormat="1" x14ac:dyDescent="0.2">
      <c r="A83" s="59" t="s">
        <v>48</v>
      </c>
      <c r="B83" s="89"/>
      <c r="C83" s="81">
        <v>250000</v>
      </c>
      <c r="D83" s="80">
        <v>45534</v>
      </c>
      <c r="E83" s="78"/>
      <c r="F83" s="79"/>
    </row>
    <row r="84" spans="1:6" s="59" customFormat="1" x14ac:dyDescent="0.2">
      <c r="A84" s="59" t="s">
        <v>49</v>
      </c>
      <c r="B84" s="89"/>
      <c r="C84" s="81">
        <v>506550</v>
      </c>
      <c r="D84" s="80">
        <v>45576</v>
      </c>
      <c r="E84" s="78"/>
      <c r="F84" s="79"/>
    </row>
    <row r="85" spans="1:6" s="59" customFormat="1" x14ac:dyDescent="0.2">
      <c r="A85" s="59" t="s">
        <v>142</v>
      </c>
      <c r="B85" s="89"/>
      <c r="C85" s="81">
        <v>598459</v>
      </c>
      <c r="D85" s="80">
        <v>45555</v>
      </c>
      <c r="E85" s="78"/>
      <c r="F85" s="79"/>
    </row>
    <row r="86" spans="1:6" s="59" customFormat="1" x14ac:dyDescent="0.2">
      <c r="A86" s="59" t="s">
        <v>50</v>
      </c>
      <c r="B86" s="89"/>
      <c r="C86" s="81">
        <v>-585000</v>
      </c>
      <c r="D86" s="80">
        <v>43696</v>
      </c>
      <c r="E86" s="78"/>
      <c r="F86" s="79"/>
    </row>
    <row r="87" spans="1:6" s="59" customFormat="1" x14ac:dyDescent="0.2">
      <c r="A87" s="59" t="s">
        <v>244</v>
      </c>
      <c r="B87" s="89"/>
      <c r="C87" s="81">
        <v>1080000</v>
      </c>
      <c r="D87" s="80">
        <v>45565</v>
      </c>
      <c r="E87" s="78"/>
      <c r="F87" s="79"/>
    </row>
    <row r="88" spans="1:6" s="59" customFormat="1" x14ac:dyDescent="0.2">
      <c r="A88" s="59" t="s">
        <v>156</v>
      </c>
      <c r="C88" s="81">
        <v>2364000</v>
      </c>
      <c r="D88" s="80">
        <v>45580</v>
      </c>
      <c r="E88" s="78"/>
      <c r="F88" s="79"/>
    </row>
    <row r="89" spans="1:6" s="59" customFormat="1" x14ac:dyDescent="0.2">
      <c r="A89" s="59" t="s">
        <v>51</v>
      </c>
      <c r="B89" s="89"/>
      <c r="C89" s="81">
        <v>1601200</v>
      </c>
      <c r="D89" s="80">
        <v>45588</v>
      </c>
      <c r="E89" s="78"/>
      <c r="F89" s="79"/>
    </row>
    <row r="90" spans="1:6" s="59" customFormat="1" x14ac:dyDescent="0.2">
      <c r="A90" s="59" t="s">
        <v>143</v>
      </c>
      <c r="B90" s="89"/>
      <c r="C90" s="81">
        <v>6931485</v>
      </c>
      <c r="D90" s="80">
        <v>45580</v>
      </c>
      <c r="E90" s="78"/>
      <c r="F90" s="79"/>
    </row>
    <row r="91" spans="1:6" s="59" customFormat="1" x14ac:dyDescent="0.2">
      <c r="A91" s="59" t="s">
        <v>245</v>
      </c>
      <c r="B91" s="89"/>
      <c r="C91" s="81">
        <v>184118427</v>
      </c>
      <c r="D91" s="80">
        <v>45588</v>
      </c>
      <c r="E91" s="78"/>
      <c r="F91" s="79"/>
    </row>
    <row r="92" spans="1:6" s="59" customFormat="1" x14ac:dyDescent="0.2">
      <c r="A92" s="59" t="s">
        <v>52</v>
      </c>
      <c r="B92" s="89"/>
      <c r="C92" s="81">
        <v>1602036</v>
      </c>
      <c r="D92" s="80">
        <v>45572</v>
      </c>
      <c r="E92" s="78"/>
      <c r="F92" s="79"/>
    </row>
    <row r="93" spans="1:6" s="59" customFormat="1" x14ac:dyDescent="0.2">
      <c r="A93" s="59" t="s">
        <v>246</v>
      </c>
      <c r="B93" s="89"/>
      <c r="C93" s="81">
        <v>1000000</v>
      </c>
      <c r="D93" s="80">
        <v>45562</v>
      </c>
      <c r="E93" s="78"/>
      <c r="F93" s="79"/>
    </row>
    <row r="94" spans="1:6" s="59" customFormat="1" x14ac:dyDescent="0.2">
      <c r="A94" s="59" t="s">
        <v>247</v>
      </c>
      <c r="B94" s="89"/>
      <c r="C94" s="81">
        <v>13200000</v>
      </c>
      <c r="D94" s="80">
        <v>45582</v>
      </c>
      <c r="E94" s="78"/>
      <c r="F94" s="79"/>
    </row>
    <row r="95" spans="1:6" s="59" customFormat="1" x14ac:dyDescent="0.2">
      <c r="A95" s="59" t="s">
        <v>157</v>
      </c>
      <c r="B95" s="89"/>
      <c r="C95" s="81">
        <v>250000</v>
      </c>
      <c r="D95" s="80">
        <v>45437</v>
      </c>
      <c r="E95" s="78"/>
      <c r="F95" s="79"/>
    </row>
    <row r="96" spans="1:6" s="59" customFormat="1" x14ac:dyDescent="0.2">
      <c r="A96" s="59" t="s">
        <v>126</v>
      </c>
      <c r="B96" s="89"/>
      <c r="C96" s="81">
        <v>50000</v>
      </c>
      <c r="D96" s="80">
        <v>45213</v>
      </c>
      <c r="E96" s="78"/>
      <c r="F96" s="79"/>
    </row>
    <row r="97" spans="1:6" s="59" customFormat="1" x14ac:dyDescent="0.2">
      <c r="A97" s="59" t="s">
        <v>127</v>
      </c>
      <c r="B97" s="89"/>
      <c r="C97" s="81">
        <v>11200000</v>
      </c>
      <c r="D97" s="80">
        <v>45577</v>
      </c>
      <c r="E97" s="78"/>
      <c r="F97" s="79"/>
    </row>
    <row r="98" spans="1:6" s="59" customFormat="1" x14ac:dyDescent="0.2">
      <c r="A98" s="59" t="s">
        <v>128</v>
      </c>
      <c r="B98" s="89"/>
      <c r="C98" s="81">
        <v>84000</v>
      </c>
      <c r="D98" s="80">
        <v>45539</v>
      </c>
      <c r="E98" s="78"/>
      <c r="F98" s="79"/>
    </row>
    <row r="99" spans="1:6" s="59" customFormat="1" x14ac:dyDescent="0.2">
      <c r="A99" s="59" t="s">
        <v>158</v>
      </c>
      <c r="B99" s="89"/>
      <c r="C99" s="81">
        <v>3112050</v>
      </c>
      <c r="D99" s="80">
        <v>45581</v>
      </c>
      <c r="E99" s="78"/>
      <c r="F99" s="79"/>
    </row>
    <row r="100" spans="1:6" s="59" customFormat="1" x14ac:dyDescent="0.2">
      <c r="A100" s="59" t="s">
        <v>248</v>
      </c>
      <c r="B100" s="89"/>
      <c r="C100" s="81">
        <v>11610000</v>
      </c>
      <c r="D100" s="80">
        <v>45591</v>
      </c>
      <c r="E100" s="78"/>
      <c r="F100" s="79"/>
    </row>
    <row r="101" spans="1:6" s="59" customFormat="1" x14ac:dyDescent="0.2">
      <c r="A101" s="59" t="s">
        <v>53</v>
      </c>
      <c r="B101" s="89"/>
      <c r="C101" s="81">
        <v>-537000</v>
      </c>
      <c r="D101" s="80">
        <v>43426</v>
      </c>
      <c r="E101" s="78"/>
      <c r="F101" s="79"/>
    </row>
    <row r="102" spans="1:6" s="59" customFormat="1" x14ac:dyDescent="0.2">
      <c r="A102" s="59" t="s">
        <v>249</v>
      </c>
      <c r="C102" s="81">
        <v>10350000</v>
      </c>
      <c r="D102" s="80">
        <v>45590</v>
      </c>
      <c r="E102" s="78"/>
      <c r="F102" s="79"/>
    </row>
    <row r="103" spans="1:6" s="59" customFormat="1" x14ac:dyDescent="0.2">
      <c r="A103" s="59" t="s">
        <v>54</v>
      </c>
      <c r="B103" s="89"/>
      <c r="C103" s="81">
        <v>22220500</v>
      </c>
      <c r="D103" s="80">
        <v>45570</v>
      </c>
      <c r="E103" s="78"/>
      <c r="F103" s="79"/>
    </row>
    <row r="104" spans="1:6" s="59" customFormat="1" x14ac:dyDescent="0.2">
      <c r="A104" s="59" t="s">
        <v>112</v>
      </c>
      <c r="B104" s="89"/>
      <c r="C104" s="81">
        <v>3850000</v>
      </c>
      <c r="D104" s="80">
        <v>45565</v>
      </c>
      <c r="E104" s="78"/>
      <c r="F104" s="79"/>
    </row>
    <row r="105" spans="1:6" s="59" customFormat="1" x14ac:dyDescent="0.2">
      <c r="A105" s="59" t="s">
        <v>144</v>
      </c>
      <c r="B105" s="89"/>
      <c r="C105" s="81">
        <v>300000</v>
      </c>
      <c r="D105" s="80">
        <v>45497</v>
      </c>
      <c r="E105" s="78"/>
      <c r="F105" s="79"/>
    </row>
    <row r="106" spans="1:6" s="59" customFormat="1" x14ac:dyDescent="0.2">
      <c r="A106" s="59" t="s">
        <v>55</v>
      </c>
      <c r="B106" s="89"/>
      <c r="C106" s="81">
        <v>1400000</v>
      </c>
      <c r="D106" s="80">
        <v>45565</v>
      </c>
      <c r="E106" s="78"/>
      <c r="F106" s="79"/>
    </row>
    <row r="107" spans="1:6" s="59" customFormat="1" x14ac:dyDescent="0.2">
      <c r="A107" s="59" t="s">
        <v>250</v>
      </c>
      <c r="B107" s="89"/>
      <c r="C107" s="81">
        <v>3410000</v>
      </c>
      <c r="D107" s="80">
        <v>45575</v>
      </c>
      <c r="E107" s="78"/>
      <c r="F107" s="79"/>
    </row>
    <row r="108" spans="1:6" s="59" customFormat="1" x14ac:dyDescent="0.2">
      <c r="A108" s="59" t="s">
        <v>56</v>
      </c>
      <c r="B108" s="89"/>
      <c r="C108" s="81">
        <v>26098739</v>
      </c>
      <c r="D108" s="80">
        <v>45597</v>
      </c>
      <c r="E108" s="78"/>
      <c r="F108" s="79"/>
    </row>
    <row r="109" spans="1:6" s="59" customFormat="1" x14ac:dyDescent="0.2">
      <c r="A109" s="59" t="s">
        <v>251</v>
      </c>
      <c r="B109" s="89"/>
      <c r="C109" s="81">
        <v>1900000</v>
      </c>
      <c r="D109" s="80">
        <v>45576</v>
      </c>
      <c r="E109" s="78"/>
      <c r="F109" s="79"/>
    </row>
    <row r="110" spans="1:6" s="59" customFormat="1" x14ac:dyDescent="0.2">
      <c r="A110" s="59" t="s">
        <v>57</v>
      </c>
      <c r="B110" s="89"/>
      <c r="C110" s="81">
        <v>130000</v>
      </c>
      <c r="D110" s="80">
        <v>45039</v>
      </c>
      <c r="E110" s="78"/>
      <c r="F110" s="79"/>
    </row>
    <row r="111" spans="1:6" s="59" customFormat="1" x14ac:dyDescent="0.2">
      <c r="A111" s="59" t="s">
        <v>254</v>
      </c>
      <c r="B111" s="89"/>
      <c r="C111" s="81">
        <v>500000</v>
      </c>
      <c r="D111" s="80">
        <v>45592</v>
      </c>
      <c r="E111" s="78"/>
      <c r="F111" s="79"/>
    </row>
    <row r="112" spans="1:6" s="59" customFormat="1" x14ac:dyDescent="0.2">
      <c r="A112" s="59" t="s">
        <v>145</v>
      </c>
      <c r="B112" s="89"/>
      <c r="C112" s="81">
        <v>3500000</v>
      </c>
      <c r="D112" s="80">
        <v>45575</v>
      </c>
      <c r="E112" s="78"/>
      <c r="F112" s="79"/>
    </row>
    <row r="113" spans="1:6" s="59" customFormat="1" x14ac:dyDescent="0.2">
      <c r="A113" s="59" t="s">
        <v>113</v>
      </c>
      <c r="B113" s="89"/>
      <c r="C113" s="81">
        <v>1401086</v>
      </c>
      <c r="D113" s="80">
        <v>45654</v>
      </c>
      <c r="E113" s="78"/>
      <c r="F113" s="79"/>
    </row>
    <row r="114" spans="1:6" s="59" customFormat="1" x14ac:dyDescent="0.2">
      <c r="A114" s="59" t="s">
        <v>58</v>
      </c>
      <c r="B114" s="89"/>
      <c r="C114" s="81">
        <v>9518656</v>
      </c>
      <c r="D114" s="80">
        <v>45565</v>
      </c>
      <c r="E114" s="78"/>
      <c r="F114" s="79"/>
    </row>
    <row r="115" spans="1:6" s="59" customFormat="1" x14ac:dyDescent="0.2">
      <c r="A115" s="59" t="s">
        <v>252</v>
      </c>
      <c r="B115" s="89"/>
      <c r="C115" s="81">
        <v>2536584</v>
      </c>
      <c r="D115" s="80">
        <v>45622</v>
      </c>
      <c r="E115" s="78"/>
      <c r="F115" s="79"/>
    </row>
    <row r="116" spans="1:6" s="59" customFormat="1" x14ac:dyDescent="0.2">
      <c r="A116" s="59" t="s">
        <v>59</v>
      </c>
      <c r="B116" s="89"/>
      <c r="C116" s="81">
        <v>9282000</v>
      </c>
      <c r="D116" s="80">
        <v>43492</v>
      </c>
      <c r="E116" s="78"/>
      <c r="F116" s="79"/>
    </row>
    <row r="117" spans="1:6" s="59" customFormat="1" x14ac:dyDescent="0.2">
      <c r="A117" s="59" t="s">
        <v>159</v>
      </c>
      <c r="B117" s="89"/>
      <c r="C117" s="81">
        <v>14080000</v>
      </c>
      <c r="D117" s="80">
        <v>45569</v>
      </c>
      <c r="E117" s="78"/>
      <c r="F117" s="79"/>
    </row>
    <row r="118" spans="1:6" s="59" customFormat="1" x14ac:dyDescent="0.2">
      <c r="A118" s="59" t="s">
        <v>129</v>
      </c>
      <c r="B118" s="89"/>
      <c r="C118" s="81">
        <v>8691100</v>
      </c>
      <c r="D118" s="80">
        <v>45558</v>
      </c>
      <c r="E118" s="78"/>
      <c r="F118" s="79"/>
    </row>
    <row r="119" spans="1:6" s="59" customFormat="1" x14ac:dyDescent="0.2">
      <c r="A119" s="59" t="s">
        <v>60</v>
      </c>
      <c r="B119" s="89"/>
      <c r="C119" s="81">
        <v>1640000</v>
      </c>
      <c r="D119" s="80">
        <v>45559</v>
      </c>
      <c r="E119" s="78"/>
      <c r="F119" s="79"/>
    </row>
    <row r="120" spans="1:6" s="59" customFormat="1" x14ac:dyDescent="0.2">
      <c r="A120" s="59" t="s">
        <v>253</v>
      </c>
      <c r="B120" s="89"/>
      <c r="C120" s="81">
        <v>600000</v>
      </c>
      <c r="D120" s="80">
        <v>45585</v>
      </c>
      <c r="E120" s="78"/>
      <c r="F120" s="79"/>
    </row>
    <row r="121" spans="1:6" s="59" customFormat="1" x14ac:dyDescent="0.2">
      <c r="B121" s="89"/>
      <c r="C121" s="95"/>
      <c r="D121" s="80"/>
      <c r="E121" s="78"/>
      <c r="F121" s="79"/>
    </row>
    <row r="122" spans="1:6" ht="13.5" thickBot="1" x14ac:dyDescent="0.25"/>
    <row r="123" spans="1:6" ht="13.5" thickBot="1" x14ac:dyDescent="0.25">
      <c r="A123" s="47"/>
      <c r="B123" s="90"/>
      <c r="C123" s="72">
        <f>SUM(C18:C122)</f>
        <v>628029106</v>
      </c>
      <c r="D123" s="105"/>
      <c r="E123" s="111"/>
    </row>
    <row r="126" spans="1:6" x14ac:dyDescent="0.2">
      <c r="A126" s="41" t="s">
        <v>61</v>
      </c>
      <c r="B126" s="88"/>
      <c r="C126" s="68"/>
      <c r="D126" s="104"/>
    </row>
    <row r="127" spans="1:6" ht="13.5" thickBot="1" x14ac:dyDescent="0.25">
      <c r="A127" s="43" t="s">
        <v>40</v>
      </c>
      <c r="B127" s="55" t="s">
        <v>26</v>
      </c>
      <c r="C127" s="69" t="s">
        <v>27</v>
      </c>
      <c r="D127" s="44" t="s">
        <v>28</v>
      </c>
    </row>
    <row r="128" spans="1:6" s="59" customFormat="1" x14ac:dyDescent="0.2">
      <c r="A128" s="59" t="s">
        <v>206</v>
      </c>
      <c r="B128" s="89">
        <v>2350.33</v>
      </c>
      <c r="C128" s="81">
        <f t="shared" ref="C128" si="0">+B128*$C$12</f>
        <v>18325029.440699998</v>
      </c>
      <c r="D128" s="80">
        <v>45588</v>
      </c>
      <c r="E128" s="78"/>
      <c r="F128" s="79"/>
    </row>
    <row r="129" spans="1:6" s="59" customFormat="1" x14ac:dyDescent="0.2">
      <c r="A129" s="59" t="s">
        <v>62</v>
      </c>
      <c r="B129" s="89">
        <v>703.41</v>
      </c>
      <c r="C129" s="81">
        <f t="shared" ref="C129:C130" si="1">+B129*$C$12</f>
        <v>5484340.0538999997</v>
      </c>
      <c r="D129" s="80">
        <v>45058</v>
      </c>
      <c r="E129" s="78"/>
      <c r="F129" s="79"/>
    </row>
    <row r="130" spans="1:6" s="59" customFormat="1" x14ac:dyDescent="0.2">
      <c r="A130" s="59" t="s">
        <v>207</v>
      </c>
      <c r="B130" s="89">
        <v>5757.65</v>
      </c>
      <c r="C130" s="81">
        <f t="shared" si="1"/>
        <v>44891187.943499997</v>
      </c>
      <c r="D130" s="80">
        <v>45583</v>
      </c>
      <c r="E130" s="78"/>
      <c r="F130" s="79"/>
    </row>
    <row r="131" spans="1:6" s="59" customFormat="1" x14ac:dyDescent="0.2">
      <c r="A131" s="59" t="s">
        <v>63</v>
      </c>
      <c r="B131" s="96">
        <v>663</v>
      </c>
      <c r="C131" s="81">
        <f t="shared" ref="C131:C138" si="2">+B131*$C$12</f>
        <v>5169271.7699999996</v>
      </c>
      <c r="D131" s="80">
        <v>45589</v>
      </c>
      <c r="E131" s="78"/>
      <c r="F131" s="79"/>
    </row>
    <row r="132" spans="1:6" s="59" customFormat="1" x14ac:dyDescent="0.2">
      <c r="A132" s="59" t="s">
        <v>114</v>
      </c>
      <c r="B132" s="96">
        <v>56469.75</v>
      </c>
      <c r="C132" s="81">
        <f t="shared" si="2"/>
        <v>440282782.10250002</v>
      </c>
      <c r="D132" s="80">
        <v>45498</v>
      </c>
      <c r="E132" s="78"/>
      <c r="F132" s="79"/>
    </row>
    <row r="133" spans="1:6" s="59" customFormat="1" x14ac:dyDescent="0.2">
      <c r="A133" s="59" t="s">
        <v>115</v>
      </c>
      <c r="B133" s="96">
        <v>85083.34</v>
      </c>
      <c r="C133" s="81">
        <f>+B133*$C$12</f>
        <v>663376934.47860003</v>
      </c>
      <c r="D133" s="80">
        <v>45649</v>
      </c>
      <c r="E133" s="78"/>
      <c r="F133" s="79"/>
    </row>
    <row r="134" spans="1:6" s="59" customFormat="1" x14ac:dyDescent="0.2">
      <c r="A134" s="59" t="s">
        <v>64</v>
      </c>
      <c r="B134" s="96">
        <v>46566.59</v>
      </c>
      <c r="C134" s="81">
        <f t="shared" si="2"/>
        <v>363069923.24609995</v>
      </c>
      <c r="D134" s="80">
        <v>45610</v>
      </c>
      <c r="E134" s="78"/>
      <c r="F134" s="79"/>
    </row>
    <row r="135" spans="1:6" s="59" customFormat="1" x14ac:dyDescent="0.2">
      <c r="A135" s="59" t="s">
        <v>65</v>
      </c>
      <c r="B135" s="89">
        <v>-16.09</v>
      </c>
      <c r="C135" s="81">
        <f t="shared" si="2"/>
        <v>-125450.3511</v>
      </c>
      <c r="D135" s="80">
        <v>43694</v>
      </c>
      <c r="E135" s="78"/>
      <c r="F135" s="79"/>
    </row>
    <row r="136" spans="1:6" s="59" customFormat="1" x14ac:dyDescent="0.2">
      <c r="A136" s="59" t="s">
        <v>146</v>
      </c>
      <c r="B136" s="96">
        <v>147725.85999999999</v>
      </c>
      <c r="C136" s="81">
        <f t="shared" si="2"/>
        <v>1151787507.9893999</v>
      </c>
      <c r="D136" s="80">
        <v>45580</v>
      </c>
      <c r="E136" s="78"/>
      <c r="F136" s="79"/>
    </row>
    <row r="137" spans="1:6" s="59" customFormat="1" x14ac:dyDescent="0.2">
      <c r="A137" s="59" t="s">
        <v>208</v>
      </c>
      <c r="B137" s="96">
        <v>10988.5</v>
      </c>
      <c r="C137" s="81">
        <f t="shared" si="2"/>
        <v>85675026.915000007</v>
      </c>
      <c r="D137" s="80">
        <v>45577</v>
      </c>
      <c r="E137" s="78"/>
      <c r="F137" s="79"/>
    </row>
    <row r="138" spans="1:6" s="59" customFormat="1" x14ac:dyDescent="0.2">
      <c r="A138" s="59" t="s">
        <v>209</v>
      </c>
      <c r="B138" s="96">
        <v>10652.37</v>
      </c>
      <c r="C138" s="81">
        <f t="shared" si="2"/>
        <v>83054291.89230001</v>
      </c>
      <c r="D138" s="80">
        <v>45568</v>
      </c>
      <c r="E138" s="78"/>
      <c r="F138" s="79"/>
    </row>
    <row r="139" spans="1:6" s="59" customFormat="1" x14ac:dyDescent="0.2">
      <c r="A139" s="59" t="s">
        <v>210</v>
      </c>
      <c r="B139" s="96">
        <v>550</v>
      </c>
      <c r="C139" s="81">
        <f t="shared" ref="C139:C154" si="3">+B139*$C$12</f>
        <v>4288234.5</v>
      </c>
      <c r="D139" s="80">
        <v>45565</v>
      </c>
      <c r="E139" s="78"/>
      <c r="F139" s="79"/>
    </row>
    <row r="140" spans="1:6" s="59" customFormat="1" x14ac:dyDescent="0.2">
      <c r="A140" s="59" t="s">
        <v>211</v>
      </c>
      <c r="B140" s="96">
        <v>12952.93</v>
      </c>
      <c r="C140" s="81">
        <f t="shared" si="3"/>
        <v>100991275.09470001</v>
      </c>
      <c r="D140" s="80">
        <v>45555</v>
      </c>
      <c r="E140" s="78"/>
      <c r="F140" s="79"/>
    </row>
    <row r="141" spans="1:6" s="59" customFormat="1" x14ac:dyDescent="0.2">
      <c r="A141" s="59" t="s">
        <v>160</v>
      </c>
      <c r="B141" s="96">
        <v>47950</v>
      </c>
      <c r="C141" s="81">
        <f t="shared" si="3"/>
        <v>373856080.5</v>
      </c>
      <c r="D141" s="80">
        <v>45450</v>
      </c>
      <c r="E141" s="78"/>
      <c r="F141" s="79"/>
    </row>
    <row r="142" spans="1:6" s="59" customFormat="1" x14ac:dyDescent="0.2">
      <c r="A142" s="59" t="s">
        <v>212</v>
      </c>
      <c r="B142" s="96">
        <v>5680</v>
      </c>
      <c r="C142" s="81">
        <f t="shared" si="3"/>
        <v>44285767.200000003</v>
      </c>
      <c r="D142" s="80">
        <v>45576</v>
      </c>
      <c r="E142" s="78"/>
      <c r="F142" s="79"/>
    </row>
    <row r="143" spans="1:6" s="59" customFormat="1" x14ac:dyDescent="0.2">
      <c r="A143" s="59" t="s">
        <v>66</v>
      </c>
      <c r="B143" s="96">
        <v>1629.08</v>
      </c>
      <c r="C143" s="81">
        <f t="shared" si="3"/>
        <v>12701594.653199999</v>
      </c>
      <c r="D143" s="80">
        <v>45574</v>
      </c>
      <c r="E143" s="78"/>
      <c r="F143" s="79"/>
    </row>
    <row r="144" spans="1:6" s="59" customFormat="1" x14ac:dyDescent="0.2">
      <c r="A144" s="59" t="s">
        <v>67</v>
      </c>
      <c r="B144" s="89">
        <v>2375</v>
      </c>
      <c r="C144" s="81">
        <f t="shared" si="3"/>
        <v>18517376.25</v>
      </c>
      <c r="D144" s="80">
        <v>45626</v>
      </c>
      <c r="E144" s="78"/>
      <c r="F144" s="107"/>
    </row>
    <row r="145" spans="1:11" s="59" customFormat="1" x14ac:dyDescent="0.2">
      <c r="A145" s="59" t="s">
        <v>213</v>
      </c>
      <c r="B145" s="89">
        <v>16104.59</v>
      </c>
      <c r="C145" s="81">
        <f t="shared" si="3"/>
        <v>125564106.2661</v>
      </c>
      <c r="D145" s="80">
        <v>45591</v>
      </c>
      <c r="E145" s="78"/>
      <c r="F145" s="107"/>
    </row>
    <row r="146" spans="1:11" s="59" customFormat="1" x14ac:dyDescent="0.2">
      <c r="A146" s="59" t="s">
        <v>214</v>
      </c>
      <c r="B146" s="89">
        <v>12382.5</v>
      </c>
      <c r="C146" s="81">
        <f t="shared" si="3"/>
        <v>96543752.174999997</v>
      </c>
      <c r="D146" s="80">
        <v>45568</v>
      </c>
      <c r="E146" s="78"/>
      <c r="F146" s="107"/>
    </row>
    <row r="147" spans="1:11" s="59" customFormat="1" x14ac:dyDescent="0.2">
      <c r="A147" s="59" t="s">
        <v>54</v>
      </c>
      <c r="B147" s="96">
        <v>482.5</v>
      </c>
      <c r="C147" s="81">
        <f t="shared" si="3"/>
        <v>3761951.1749999998</v>
      </c>
      <c r="D147" s="80">
        <v>45576</v>
      </c>
      <c r="E147" s="78"/>
      <c r="F147" s="79"/>
    </row>
    <row r="148" spans="1:11" s="59" customFormat="1" x14ac:dyDescent="0.2">
      <c r="A148" s="59" t="s">
        <v>215</v>
      </c>
      <c r="B148" s="96">
        <v>100</v>
      </c>
      <c r="C148" s="81">
        <f t="shared" si="3"/>
        <v>779679</v>
      </c>
      <c r="D148" s="80">
        <v>45582</v>
      </c>
      <c r="E148" s="78"/>
      <c r="F148" s="79"/>
    </row>
    <row r="149" spans="1:11" s="59" customFormat="1" x14ac:dyDescent="0.2">
      <c r="A149" s="59" t="s">
        <v>68</v>
      </c>
      <c r="B149" s="96">
        <v>13860.1</v>
      </c>
      <c r="C149" s="81">
        <f t="shared" si="3"/>
        <v>108064289.079</v>
      </c>
      <c r="D149" s="80">
        <v>45582</v>
      </c>
      <c r="E149" s="78"/>
      <c r="F149" s="79"/>
    </row>
    <row r="150" spans="1:11" s="59" customFormat="1" x14ac:dyDescent="0.2">
      <c r="A150" s="59" t="s">
        <v>130</v>
      </c>
      <c r="B150" s="96">
        <v>224948.38</v>
      </c>
      <c r="C150" s="81">
        <f t="shared" si="3"/>
        <v>1753875279.7002001</v>
      </c>
      <c r="D150" s="80">
        <v>45693</v>
      </c>
      <c r="E150" s="78"/>
      <c r="F150" s="79"/>
    </row>
    <row r="151" spans="1:11" s="59" customFormat="1" x14ac:dyDescent="0.2">
      <c r="A151" s="59" t="s">
        <v>216</v>
      </c>
      <c r="B151" s="96">
        <v>355.72</v>
      </c>
      <c r="C151" s="81">
        <f t="shared" si="3"/>
        <v>2773474.1388000003</v>
      </c>
      <c r="D151" s="80">
        <v>45580</v>
      </c>
      <c r="E151" s="78"/>
      <c r="F151" s="79"/>
    </row>
    <row r="152" spans="1:11" s="59" customFormat="1" x14ac:dyDescent="0.2">
      <c r="A152" s="59" t="s">
        <v>147</v>
      </c>
      <c r="B152" s="96">
        <v>12.8</v>
      </c>
      <c r="C152" s="81">
        <f t="shared" si="3"/>
        <v>99798.912000000011</v>
      </c>
      <c r="D152" s="80">
        <v>45562</v>
      </c>
      <c r="E152" s="78"/>
      <c r="F152" s="79"/>
    </row>
    <row r="153" spans="1:11" s="59" customFormat="1" x14ac:dyDescent="0.2">
      <c r="A153" s="59" t="s">
        <v>69</v>
      </c>
      <c r="B153" s="96">
        <v>618533.34</v>
      </c>
      <c r="C153" s="81">
        <f t="shared" si="3"/>
        <v>4822574559.9785995</v>
      </c>
      <c r="D153" s="80">
        <v>45716</v>
      </c>
      <c r="E153" s="78"/>
      <c r="F153" s="79"/>
    </row>
    <row r="154" spans="1:11" s="59" customFormat="1" x14ac:dyDescent="0.2">
      <c r="A154" s="59" t="s">
        <v>116</v>
      </c>
      <c r="B154" s="96">
        <v>46522.33</v>
      </c>
      <c r="C154" s="81">
        <f t="shared" si="3"/>
        <v>362724837.32069999</v>
      </c>
      <c r="D154" s="80">
        <v>45590</v>
      </c>
      <c r="E154" s="78"/>
      <c r="F154" s="89"/>
    </row>
    <row r="156" spans="1:11" ht="13.5" thickBot="1" x14ac:dyDescent="0.25"/>
    <row r="157" spans="1:11" ht="13.5" thickBot="1" x14ac:dyDescent="0.25">
      <c r="A157" s="47"/>
      <c r="B157" s="90"/>
      <c r="C157" s="72">
        <f>SUM(C128:C156)</f>
        <v>10692392901.4242</v>
      </c>
      <c r="D157" s="105"/>
    </row>
    <row r="159" spans="1:11" ht="13.5" thickBot="1" x14ac:dyDescent="0.25">
      <c r="B159" s="58"/>
      <c r="C159" s="64"/>
      <c r="D159" s="106"/>
      <c r="I159" s="10"/>
      <c r="J159" s="10"/>
      <c r="K159" s="11"/>
    </row>
    <row r="160" spans="1:11" ht="13.5" thickBot="1" x14ac:dyDescent="0.25">
      <c r="A160" s="62" t="s">
        <v>70</v>
      </c>
      <c r="B160" s="61"/>
      <c r="C160" s="73">
        <f>+C123+C157</f>
        <v>11320422007.4242</v>
      </c>
      <c r="D160" s="60"/>
      <c r="F160" s="32"/>
      <c r="I160" s="10"/>
      <c r="J160" s="10"/>
      <c r="K160" s="11"/>
    </row>
    <row r="161" spans="1:7" x14ac:dyDescent="0.2">
      <c r="E161" s="111"/>
      <c r="G161" s="94"/>
    </row>
    <row r="162" spans="1:7" ht="13.5" thickBot="1" x14ac:dyDescent="0.25">
      <c r="A162" s="43" t="s">
        <v>204</v>
      </c>
      <c r="B162" s="55"/>
      <c r="C162" s="69">
        <v>941387202</v>
      </c>
      <c r="D162" s="44"/>
    </row>
    <row r="163" spans="1:7" x14ac:dyDescent="0.2">
      <c r="C163" s="91"/>
    </row>
    <row r="164" spans="1:7" ht="13.5" thickBot="1" x14ac:dyDescent="0.25"/>
    <row r="165" spans="1:7" ht="13.5" thickBot="1" x14ac:dyDescent="0.25">
      <c r="A165" s="110" t="s">
        <v>205</v>
      </c>
      <c r="B165" s="61"/>
      <c r="C165" s="73">
        <f>+C160+C162</f>
        <v>12261809209.4242</v>
      </c>
      <c r="D165" s="60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  <pageSetUpPr fitToPage="1"/>
  </sheetPr>
  <dimension ref="A1:V60"/>
  <sheetViews>
    <sheetView topLeftCell="A19" zoomScale="90" zoomScaleNormal="90" workbookViewId="0">
      <selection activeCell="C37" sqref="C37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45565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7796.79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87"/>
      <c r="C14" s="22"/>
      <c r="D14" s="31"/>
      <c r="F14" s="28"/>
    </row>
    <row r="15" spans="1:22" x14ac:dyDescent="0.2">
      <c r="A15" s="24"/>
      <c r="B15" s="87"/>
      <c r="C15" s="22"/>
      <c r="D15" s="31"/>
      <c r="F15" s="28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71</v>
      </c>
      <c r="B17" s="55"/>
      <c r="C17" s="69" t="s">
        <v>27</v>
      </c>
      <c r="D17" s="44" t="s">
        <v>28</v>
      </c>
      <c r="F17" s="28"/>
    </row>
    <row r="18" spans="1:6" x14ac:dyDescent="0.2">
      <c r="A18" s="59" t="s">
        <v>72</v>
      </c>
      <c r="C18" s="81">
        <v>23514179</v>
      </c>
      <c r="D18" s="80">
        <v>45572</v>
      </c>
      <c r="F18" s="28"/>
    </row>
    <row r="19" spans="1:6" x14ac:dyDescent="0.2">
      <c r="A19" s="59" t="s">
        <v>73</v>
      </c>
      <c r="C19" s="81">
        <v>107076936</v>
      </c>
      <c r="D19" s="80">
        <v>45586</v>
      </c>
      <c r="F19" s="28"/>
    </row>
    <row r="20" spans="1:6" x14ac:dyDescent="0.2">
      <c r="A20" s="59" t="s">
        <v>74</v>
      </c>
      <c r="C20" s="81">
        <v>838154</v>
      </c>
      <c r="D20" s="80">
        <v>45572</v>
      </c>
      <c r="F20" s="28"/>
    </row>
    <row r="21" spans="1:6" x14ac:dyDescent="0.2">
      <c r="A21" s="59" t="s">
        <v>75</v>
      </c>
      <c r="C21" s="81">
        <v>156425010</v>
      </c>
      <c r="D21" s="80">
        <v>45579</v>
      </c>
      <c r="F21" s="28"/>
    </row>
    <row r="22" spans="1:6" x14ac:dyDescent="0.2">
      <c r="C22" s="81"/>
      <c r="D22" s="80"/>
      <c r="F22" s="28"/>
    </row>
    <row r="23" spans="1:6" ht="13.5" thickBot="1" x14ac:dyDescent="0.25">
      <c r="C23" s="81"/>
      <c r="D23" s="80"/>
      <c r="F23" s="28"/>
    </row>
    <row r="24" spans="1:6" ht="13.5" thickBot="1" x14ac:dyDescent="0.25">
      <c r="A24" s="92" t="s">
        <v>76</v>
      </c>
      <c r="B24" s="90"/>
      <c r="C24" s="72">
        <f>SUM(C18:C23)</f>
        <v>287854279</v>
      </c>
      <c r="D24" s="48"/>
      <c r="F24" s="28"/>
    </row>
    <row r="25" spans="1:6" x14ac:dyDescent="0.2">
      <c r="C25" s="81"/>
      <c r="D25" s="80"/>
      <c r="F25" s="28"/>
    </row>
    <row r="26" spans="1:6" x14ac:dyDescent="0.2">
      <c r="C26" s="81"/>
      <c r="D26" s="80"/>
      <c r="F26" s="28"/>
    </row>
    <row r="27" spans="1:6" ht="13.5" thickBot="1" x14ac:dyDescent="0.25">
      <c r="A27" s="43" t="s">
        <v>77</v>
      </c>
      <c r="B27" s="55"/>
      <c r="C27" s="69" t="s">
        <v>27</v>
      </c>
      <c r="D27" s="44"/>
      <c r="F27" s="28"/>
    </row>
    <row r="28" spans="1:6" x14ac:dyDescent="0.2">
      <c r="A28" s="59" t="s">
        <v>78</v>
      </c>
      <c r="C28" s="81">
        <v>337751743</v>
      </c>
      <c r="D28" s="80"/>
      <c r="F28" s="28"/>
    </row>
    <row r="29" spans="1:6" x14ac:dyDescent="0.2">
      <c r="A29" s="59" t="s">
        <v>79</v>
      </c>
      <c r="C29" s="81">
        <v>-49850475</v>
      </c>
      <c r="D29" s="80"/>
      <c r="F29" s="28"/>
    </row>
    <row r="30" spans="1:6" x14ac:dyDescent="0.2">
      <c r="A30" s="59" t="s">
        <v>80</v>
      </c>
      <c r="C30" s="81">
        <v>321033294</v>
      </c>
      <c r="D30" s="80"/>
      <c r="F30" s="28"/>
    </row>
    <row r="31" spans="1:6" x14ac:dyDescent="0.2">
      <c r="A31" s="59" t="s">
        <v>117</v>
      </c>
      <c r="C31" s="81">
        <v>0</v>
      </c>
      <c r="D31" s="80"/>
      <c r="F31" s="28"/>
    </row>
    <row r="32" spans="1:6" x14ac:dyDescent="0.2">
      <c r="A32" s="59" t="s">
        <v>81</v>
      </c>
      <c r="C32" s="81">
        <v>13092474</v>
      </c>
      <c r="D32" s="80"/>
      <c r="F32" s="28"/>
    </row>
    <row r="33" spans="1:6" x14ac:dyDescent="0.2">
      <c r="A33" s="59" t="s">
        <v>82</v>
      </c>
      <c r="C33" s="81">
        <v>0</v>
      </c>
      <c r="D33" s="80"/>
      <c r="F33" s="28"/>
    </row>
    <row r="34" spans="1:6" x14ac:dyDescent="0.2">
      <c r="A34" s="59" t="s">
        <v>118</v>
      </c>
      <c r="C34" s="81">
        <v>206246849</v>
      </c>
      <c r="D34" s="80"/>
      <c r="F34" s="28"/>
    </row>
    <row r="35" spans="1:6" x14ac:dyDescent="0.2">
      <c r="A35" s="59" t="s">
        <v>83</v>
      </c>
      <c r="C35" s="81">
        <f>206682796+95610612</f>
        <v>302293408</v>
      </c>
      <c r="D35" s="80"/>
      <c r="F35" s="28"/>
    </row>
    <row r="36" spans="1:6" x14ac:dyDescent="0.2">
      <c r="A36" s="59" t="s">
        <v>84</v>
      </c>
      <c r="C36" s="81">
        <v>662083</v>
      </c>
      <c r="D36" s="80"/>
      <c r="F36" s="28"/>
    </row>
    <row r="37" spans="1:6" x14ac:dyDescent="0.2">
      <c r="C37" s="81"/>
      <c r="D37" s="80"/>
      <c r="F37" s="28"/>
    </row>
    <row r="38" spans="1:6" ht="13.5" thickBot="1" x14ac:dyDescent="0.25">
      <c r="C38" s="81"/>
      <c r="D38" s="80"/>
      <c r="F38" s="28"/>
    </row>
    <row r="39" spans="1:6" ht="13.5" thickBot="1" x14ac:dyDescent="0.25">
      <c r="A39" s="92" t="s">
        <v>85</v>
      </c>
      <c r="B39" s="90"/>
      <c r="C39" s="72">
        <f>SUM(C28:C38)</f>
        <v>1131229376</v>
      </c>
      <c r="D39" s="48"/>
      <c r="F39" s="28"/>
    </row>
    <row r="40" spans="1:6" x14ac:dyDescent="0.2">
      <c r="C40" s="81"/>
      <c r="D40" s="80"/>
      <c r="F40" s="28"/>
    </row>
    <row r="41" spans="1:6" x14ac:dyDescent="0.2">
      <c r="C41" s="81"/>
      <c r="D41" s="80"/>
      <c r="F41" s="28"/>
    </row>
    <row r="42" spans="1:6" x14ac:dyDescent="0.2">
      <c r="C42" s="81"/>
      <c r="D42" s="80"/>
      <c r="F42" s="28"/>
    </row>
    <row r="43" spans="1:6" x14ac:dyDescent="0.2">
      <c r="C43" s="81"/>
      <c r="D43" s="80"/>
      <c r="F43" s="28"/>
    </row>
    <row r="44" spans="1:6" x14ac:dyDescent="0.2">
      <c r="C44" s="81"/>
      <c r="D44" s="80"/>
      <c r="F44" s="28"/>
    </row>
    <row r="45" spans="1:6" x14ac:dyDescent="0.2">
      <c r="C45" s="81"/>
      <c r="D45" s="80"/>
      <c r="F45" s="28"/>
    </row>
    <row r="46" spans="1:6" x14ac:dyDescent="0.2">
      <c r="C46" s="81"/>
      <c r="D46" s="80"/>
      <c r="F46" s="28"/>
    </row>
    <row r="47" spans="1:6" x14ac:dyDescent="0.2">
      <c r="C47" s="81"/>
      <c r="D47" s="80"/>
      <c r="F47" s="28"/>
    </row>
    <row r="48" spans="1:6" x14ac:dyDescent="0.2">
      <c r="C48" s="81"/>
      <c r="F48" s="28"/>
    </row>
    <row r="49" spans="3:6" x14ac:dyDescent="0.2">
      <c r="C49" s="81"/>
      <c r="F49" s="28"/>
    </row>
    <row r="50" spans="3:6" x14ac:dyDescent="0.2">
      <c r="C50" s="81"/>
      <c r="F50" s="28"/>
    </row>
    <row r="51" spans="3:6" x14ac:dyDescent="0.2">
      <c r="C51" s="81"/>
      <c r="F51" s="28"/>
    </row>
    <row r="52" spans="3:6" x14ac:dyDescent="0.2">
      <c r="C52" s="81"/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  <row r="60" spans="3:6" x14ac:dyDescent="0.2">
      <c r="F60" s="28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A1:V67"/>
  <sheetViews>
    <sheetView topLeftCell="A2" zoomScale="90" zoomScaleNormal="90" workbookViewId="0">
      <selection activeCell="C19" sqref="C1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45565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7796.79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87"/>
      <c r="C14" s="22"/>
      <c r="D14" s="31"/>
      <c r="F14" s="28"/>
    </row>
    <row r="15" spans="1:22" x14ac:dyDescent="0.2">
      <c r="A15" s="24"/>
      <c r="B15" s="87"/>
      <c r="C15" s="22"/>
      <c r="D15" s="31"/>
      <c r="F15" s="28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86</v>
      </c>
      <c r="B17" s="55"/>
      <c r="C17" s="69" t="s">
        <v>27</v>
      </c>
      <c r="D17" s="44"/>
      <c r="F17" s="28"/>
    </row>
    <row r="18" spans="1:6" x14ac:dyDescent="0.2">
      <c r="A18" s="59" t="s">
        <v>87</v>
      </c>
      <c r="C18" s="81">
        <v>5600000</v>
      </c>
      <c r="D18" s="80"/>
      <c r="F18" s="28"/>
    </row>
    <row r="19" spans="1:6" x14ac:dyDescent="0.2">
      <c r="A19" s="59" t="s">
        <v>100</v>
      </c>
      <c r="C19" s="81">
        <v>6400000</v>
      </c>
      <c r="D19" s="80"/>
      <c r="F19" s="28"/>
    </row>
    <row r="20" spans="1:6" x14ac:dyDescent="0.2">
      <c r="A20" s="59"/>
      <c r="C20" s="81"/>
      <c r="D20" s="80"/>
      <c r="F20" s="28"/>
    </row>
    <row r="21" spans="1:6" ht="13.5" thickBot="1" x14ac:dyDescent="0.25">
      <c r="C21" s="81"/>
      <c r="D21" s="80"/>
      <c r="F21" s="28"/>
    </row>
    <row r="22" spans="1:6" ht="13.5" thickBot="1" x14ac:dyDescent="0.25">
      <c r="A22" s="92" t="s">
        <v>88</v>
      </c>
      <c r="B22" s="90"/>
      <c r="C22" s="72">
        <f>SUM(C18:C21)</f>
        <v>12000000</v>
      </c>
      <c r="D22" s="48"/>
      <c r="F22" s="28"/>
    </row>
    <row r="23" spans="1:6" x14ac:dyDescent="0.2">
      <c r="A23" s="59"/>
      <c r="C23" s="81"/>
      <c r="D23" s="80"/>
      <c r="F23" s="28"/>
    </row>
    <row r="24" spans="1:6" x14ac:dyDescent="0.2">
      <c r="A24" s="59"/>
      <c r="C24" s="81"/>
      <c r="D24" s="80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  <pageSetUpPr fitToPage="1"/>
  </sheetPr>
  <dimension ref="A1:V94"/>
  <sheetViews>
    <sheetView tabSelected="1" topLeftCell="A79" zoomScale="90" zoomScaleNormal="90" workbookViewId="0">
      <selection activeCell="C86" sqref="C86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45565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7796.79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89</v>
      </c>
      <c r="B17" s="55"/>
      <c r="C17" s="69" t="s">
        <v>27</v>
      </c>
      <c r="D17" s="44"/>
      <c r="F17" s="28"/>
    </row>
    <row r="18" spans="1:6" x14ac:dyDescent="0.2">
      <c r="A18" s="59" t="s">
        <v>90</v>
      </c>
      <c r="C18" s="81">
        <v>1555792239</v>
      </c>
      <c r="D18" s="80"/>
      <c r="F18" s="28"/>
    </row>
    <row r="19" spans="1:6" x14ac:dyDescent="0.2">
      <c r="A19" s="59" t="s">
        <v>91</v>
      </c>
      <c r="C19" s="81">
        <v>-1234417582</v>
      </c>
      <c r="D19" s="80"/>
      <c r="F19" s="28"/>
    </row>
    <row r="20" spans="1:6" ht="13.5" thickBot="1" x14ac:dyDescent="0.25">
      <c r="C20" s="81"/>
      <c r="D20" s="80"/>
      <c r="F20" s="28"/>
    </row>
    <row r="21" spans="1:6" ht="13.5" thickBot="1" x14ac:dyDescent="0.25">
      <c r="A21" s="92" t="s">
        <v>88</v>
      </c>
      <c r="B21" s="90"/>
      <c r="C21" s="72">
        <f>SUM(C18:C20)</f>
        <v>321374657</v>
      </c>
      <c r="D21" s="48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92</v>
      </c>
      <c r="F24" s="28"/>
    </row>
    <row r="25" spans="1:6" ht="13.5" thickBot="1" x14ac:dyDescent="0.25">
      <c r="A25" s="43" t="s">
        <v>93</v>
      </c>
      <c r="B25" s="55" t="s">
        <v>26</v>
      </c>
      <c r="C25" s="69" t="s">
        <v>27</v>
      </c>
      <c r="D25" s="44"/>
      <c r="F25" s="28"/>
    </row>
    <row r="26" spans="1:6" x14ac:dyDescent="0.2">
      <c r="A26" s="59" t="s">
        <v>132</v>
      </c>
      <c r="C26" s="81">
        <v>185000</v>
      </c>
      <c r="D26" s="80"/>
      <c r="F26" s="28"/>
    </row>
    <row r="27" spans="1:6" x14ac:dyDescent="0.2">
      <c r="A27" s="59" t="s">
        <v>168</v>
      </c>
      <c r="C27" s="81">
        <v>210000</v>
      </c>
      <c r="D27" s="80"/>
      <c r="F27" s="28"/>
    </row>
    <row r="28" spans="1:6" x14ac:dyDescent="0.2">
      <c r="A28" s="59" t="s">
        <v>169</v>
      </c>
      <c r="C28" s="81">
        <v>2010000</v>
      </c>
      <c r="D28" s="80"/>
      <c r="F28" s="28"/>
    </row>
    <row r="29" spans="1:6" x14ac:dyDescent="0.2">
      <c r="A29" s="59" t="s">
        <v>133</v>
      </c>
      <c r="C29" s="81">
        <v>1000000</v>
      </c>
      <c r="D29" s="80"/>
      <c r="F29" s="28"/>
    </row>
    <row r="30" spans="1:6" x14ac:dyDescent="0.2">
      <c r="A30" s="59" t="s">
        <v>170</v>
      </c>
      <c r="C30" s="81">
        <v>1636333</v>
      </c>
      <c r="D30" s="80"/>
      <c r="F30" s="28"/>
    </row>
    <row r="31" spans="1:6" x14ac:dyDescent="0.2">
      <c r="A31" s="59" t="s">
        <v>161</v>
      </c>
      <c r="C31" s="81">
        <v>15100000</v>
      </c>
      <c r="D31" s="80"/>
      <c r="F31" s="28"/>
    </row>
    <row r="32" spans="1:6" x14ac:dyDescent="0.2">
      <c r="A32" s="59" t="s">
        <v>171</v>
      </c>
      <c r="C32" s="81">
        <v>180000</v>
      </c>
      <c r="D32" s="80"/>
      <c r="F32" s="28"/>
    </row>
    <row r="33" spans="1:11" x14ac:dyDescent="0.2">
      <c r="A33" s="59"/>
      <c r="C33" s="81"/>
      <c r="D33" s="80"/>
      <c r="F33" s="28"/>
    </row>
    <row r="34" spans="1:11" ht="13.5" thickBot="1" x14ac:dyDescent="0.25">
      <c r="C34" s="81"/>
      <c r="D34" s="80"/>
      <c r="F34" s="28"/>
    </row>
    <row r="35" spans="1:11" ht="13.5" thickBot="1" x14ac:dyDescent="0.25">
      <c r="A35" s="92" t="s">
        <v>96</v>
      </c>
      <c r="B35" s="90"/>
      <c r="C35" s="72">
        <f>SUM(C26:C34)</f>
        <v>20321333</v>
      </c>
      <c r="D35" s="48"/>
      <c r="F35" s="28"/>
    </row>
    <row r="36" spans="1:11" x14ac:dyDescent="0.2">
      <c r="F36" s="28"/>
    </row>
    <row r="37" spans="1:11" x14ac:dyDescent="0.2">
      <c r="F37" s="28"/>
    </row>
    <row r="38" spans="1:11" x14ac:dyDescent="0.2">
      <c r="A38" s="12" t="s">
        <v>94</v>
      </c>
      <c r="F38" s="28"/>
    </row>
    <row r="39" spans="1:11" ht="13.5" thickBot="1" x14ac:dyDescent="0.25">
      <c r="A39" s="43" t="s">
        <v>93</v>
      </c>
      <c r="B39" s="55" t="s">
        <v>26</v>
      </c>
      <c r="C39" s="69" t="s">
        <v>27</v>
      </c>
      <c r="D39" s="44"/>
      <c r="F39" s="28"/>
    </row>
    <row r="40" spans="1:11" x14ac:dyDescent="0.2">
      <c r="A40" s="42" t="s">
        <v>172</v>
      </c>
      <c r="B40" s="54">
        <v>500</v>
      </c>
      <c r="C40" s="70">
        <f>+B40*$C$12</f>
        <v>3898395</v>
      </c>
      <c r="D40" s="46"/>
      <c r="F40" s="28"/>
      <c r="I40" s="10"/>
      <c r="J40" s="10"/>
      <c r="K40" s="11"/>
    </row>
    <row r="41" spans="1:11" x14ac:dyDescent="0.2">
      <c r="A41" s="42" t="s">
        <v>173</v>
      </c>
      <c r="B41" s="54">
        <v>500</v>
      </c>
      <c r="C41" s="70">
        <f t="shared" ref="C41:C77" si="0">+B41*$C$12</f>
        <v>3898395</v>
      </c>
      <c r="D41" s="46"/>
      <c r="F41" s="28"/>
      <c r="I41" s="10"/>
      <c r="J41" s="10"/>
      <c r="K41" s="11"/>
    </row>
    <row r="42" spans="1:11" x14ac:dyDescent="0.2">
      <c r="A42" s="42" t="s">
        <v>174</v>
      </c>
      <c r="B42" s="54">
        <v>2700</v>
      </c>
      <c r="C42" s="70">
        <f t="shared" si="0"/>
        <v>21051333</v>
      </c>
      <c r="D42" s="46"/>
      <c r="F42" s="28"/>
      <c r="I42" s="10"/>
      <c r="J42" s="10"/>
      <c r="K42" s="11"/>
    </row>
    <row r="43" spans="1:11" x14ac:dyDescent="0.2">
      <c r="A43" s="42" t="s">
        <v>175</v>
      </c>
      <c r="B43" s="54">
        <v>1000</v>
      </c>
      <c r="C43" s="70">
        <f t="shared" si="0"/>
        <v>7796790</v>
      </c>
      <c r="D43" s="46"/>
      <c r="F43" s="28"/>
      <c r="I43" s="10"/>
      <c r="J43" s="10"/>
      <c r="K43" s="11"/>
    </row>
    <row r="44" spans="1:11" x14ac:dyDescent="0.2">
      <c r="A44" s="42" t="s">
        <v>176</v>
      </c>
      <c r="B44" s="54">
        <v>500</v>
      </c>
      <c r="C44" s="70">
        <f t="shared" si="0"/>
        <v>3898395</v>
      </c>
      <c r="D44" s="46"/>
      <c r="F44" s="28"/>
      <c r="I44" s="10"/>
      <c r="J44" s="10"/>
      <c r="K44" s="11"/>
    </row>
    <row r="45" spans="1:11" x14ac:dyDescent="0.2">
      <c r="A45" s="42" t="s">
        <v>177</v>
      </c>
      <c r="B45" s="54">
        <v>271.66000000000003</v>
      </c>
      <c r="C45" s="70">
        <f t="shared" si="0"/>
        <v>2118075.9714000002</v>
      </c>
      <c r="D45" s="46"/>
      <c r="F45" s="28"/>
      <c r="I45" s="10"/>
      <c r="J45" s="10"/>
      <c r="K45" s="11"/>
    </row>
    <row r="46" spans="1:11" x14ac:dyDescent="0.2">
      <c r="A46" s="42" t="s">
        <v>178</v>
      </c>
      <c r="B46" s="54">
        <v>500</v>
      </c>
      <c r="C46" s="70">
        <f t="shared" si="0"/>
        <v>3898395</v>
      </c>
      <c r="D46" s="46"/>
      <c r="F46" s="28"/>
      <c r="I46" s="10"/>
      <c r="J46" s="10"/>
      <c r="K46" s="11"/>
    </row>
    <row r="47" spans="1:11" x14ac:dyDescent="0.2">
      <c r="A47" s="42" t="s">
        <v>162</v>
      </c>
      <c r="B47" s="54">
        <v>500</v>
      </c>
      <c r="C47" s="70">
        <f t="shared" si="0"/>
        <v>3898395</v>
      </c>
      <c r="D47" s="46"/>
      <c r="F47" s="28"/>
      <c r="I47" s="10"/>
      <c r="J47" s="10"/>
      <c r="K47" s="11"/>
    </row>
    <row r="48" spans="1:11" x14ac:dyDescent="0.2">
      <c r="A48" s="42" t="s">
        <v>179</v>
      </c>
      <c r="B48" s="54">
        <v>300</v>
      </c>
      <c r="C48" s="70">
        <f t="shared" si="0"/>
        <v>2339037</v>
      </c>
      <c r="D48" s="46"/>
      <c r="F48" s="28"/>
      <c r="I48" s="10"/>
      <c r="J48" s="10"/>
      <c r="K48" s="11"/>
    </row>
    <row r="49" spans="1:11" x14ac:dyDescent="0.2">
      <c r="A49" s="42" t="s">
        <v>180</v>
      </c>
      <c r="B49" s="54">
        <v>500</v>
      </c>
      <c r="C49" s="70">
        <f t="shared" si="0"/>
        <v>3898395</v>
      </c>
      <c r="D49" s="46"/>
      <c r="F49" s="28"/>
      <c r="I49" s="10"/>
      <c r="J49" s="10"/>
      <c r="K49" s="11"/>
    </row>
    <row r="50" spans="1:11" x14ac:dyDescent="0.2">
      <c r="A50" s="42" t="s">
        <v>181</v>
      </c>
      <c r="B50" s="54">
        <v>500</v>
      </c>
      <c r="C50" s="70">
        <f t="shared" si="0"/>
        <v>3898395</v>
      </c>
      <c r="D50" s="46"/>
      <c r="F50" s="28"/>
      <c r="I50" s="10"/>
      <c r="J50" s="10"/>
      <c r="K50" s="11"/>
    </row>
    <row r="51" spans="1:11" x14ac:dyDescent="0.2">
      <c r="A51" s="42" t="s">
        <v>182</v>
      </c>
      <c r="B51" s="54">
        <v>270</v>
      </c>
      <c r="C51" s="70">
        <f t="shared" si="0"/>
        <v>2105133.2999999998</v>
      </c>
      <c r="D51" s="46"/>
      <c r="F51" s="28"/>
      <c r="I51" s="10"/>
      <c r="J51" s="10"/>
      <c r="K51" s="11"/>
    </row>
    <row r="52" spans="1:11" x14ac:dyDescent="0.2">
      <c r="A52" s="42" t="s">
        <v>183</v>
      </c>
      <c r="B52" s="54">
        <v>500</v>
      </c>
      <c r="C52" s="70">
        <f t="shared" si="0"/>
        <v>3898395</v>
      </c>
      <c r="D52" s="46"/>
      <c r="F52" s="28"/>
      <c r="I52" s="10"/>
      <c r="J52" s="10"/>
      <c r="K52" s="11"/>
    </row>
    <row r="53" spans="1:11" x14ac:dyDescent="0.2">
      <c r="A53" s="42" t="s">
        <v>184</v>
      </c>
      <c r="B53" s="54">
        <v>500</v>
      </c>
      <c r="C53" s="70">
        <f t="shared" si="0"/>
        <v>3898395</v>
      </c>
      <c r="D53" s="46"/>
      <c r="F53" s="28"/>
      <c r="I53" s="10"/>
      <c r="J53" s="10"/>
      <c r="K53" s="11"/>
    </row>
    <row r="54" spans="1:11" x14ac:dyDescent="0.2">
      <c r="A54" s="42" t="s">
        <v>185</v>
      </c>
      <c r="B54" s="54">
        <v>500</v>
      </c>
      <c r="C54" s="70">
        <f t="shared" si="0"/>
        <v>3898395</v>
      </c>
      <c r="D54" s="46"/>
      <c r="F54" s="28"/>
      <c r="I54" s="10"/>
      <c r="J54" s="10"/>
      <c r="K54" s="11"/>
    </row>
    <row r="55" spans="1:11" x14ac:dyDescent="0.2">
      <c r="A55" s="42" t="s">
        <v>186</v>
      </c>
      <c r="B55" s="54">
        <v>500</v>
      </c>
      <c r="C55" s="70">
        <f t="shared" si="0"/>
        <v>3898395</v>
      </c>
      <c r="D55" s="46"/>
      <c r="F55" s="28"/>
      <c r="I55" s="10"/>
      <c r="J55" s="10"/>
      <c r="K55" s="11"/>
    </row>
    <row r="56" spans="1:11" x14ac:dyDescent="0.2">
      <c r="A56" s="42" t="s">
        <v>163</v>
      </c>
      <c r="B56" s="54">
        <v>500</v>
      </c>
      <c r="C56" s="70">
        <f t="shared" si="0"/>
        <v>3898395</v>
      </c>
      <c r="D56" s="46"/>
      <c r="F56" s="28"/>
      <c r="I56" s="10"/>
      <c r="J56" s="10"/>
      <c r="K56" s="11"/>
    </row>
    <row r="57" spans="1:11" x14ac:dyDescent="0.2">
      <c r="A57" s="42" t="s">
        <v>164</v>
      </c>
      <c r="B57" s="54">
        <v>500</v>
      </c>
      <c r="C57" s="70">
        <f t="shared" si="0"/>
        <v>3898395</v>
      </c>
      <c r="D57" s="46"/>
      <c r="F57" s="28"/>
      <c r="I57" s="10"/>
      <c r="J57" s="10"/>
      <c r="K57" s="11"/>
    </row>
    <row r="58" spans="1:11" x14ac:dyDescent="0.2">
      <c r="A58" s="42" t="s">
        <v>187</v>
      </c>
      <c r="B58" s="54">
        <v>500</v>
      </c>
      <c r="C58" s="70">
        <f t="shared" si="0"/>
        <v>3898395</v>
      </c>
      <c r="D58" s="46"/>
      <c r="F58" s="28"/>
      <c r="I58" s="10"/>
      <c r="J58" s="10"/>
      <c r="K58" s="11"/>
    </row>
    <row r="59" spans="1:11" x14ac:dyDescent="0.2">
      <c r="A59" s="42" t="s">
        <v>165</v>
      </c>
      <c r="B59" s="54">
        <v>182.7</v>
      </c>
      <c r="C59" s="70">
        <f t="shared" si="0"/>
        <v>1424473.5329999998</v>
      </c>
      <c r="D59" s="46"/>
      <c r="F59" s="28"/>
      <c r="I59" s="10"/>
      <c r="J59" s="10"/>
      <c r="K59" s="11"/>
    </row>
    <row r="60" spans="1:11" x14ac:dyDescent="0.2">
      <c r="A60" s="42" t="s">
        <v>188</v>
      </c>
      <c r="B60" s="54">
        <v>500</v>
      </c>
      <c r="C60" s="70">
        <f t="shared" si="0"/>
        <v>3898395</v>
      </c>
      <c r="D60" s="46"/>
      <c r="F60" s="28"/>
      <c r="I60" s="10"/>
      <c r="J60" s="10"/>
      <c r="K60" s="11"/>
    </row>
    <row r="61" spans="1:11" x14ac:dyDescent="0.2">
      <c r="A61" s="42" t="s">
        <v>189</v>
      </c>
      <c r="B61" s="54">
        <v>500</v>
      </c>
      <c r="C61" s="70">
        <f t="shared" si="0"/>
        <v>3898395</v>
      </c>
      <c r="D61" s="46"/>
      <c r="F61" s="28"/>
      <c r="I61" s="10"/>
      <c r="J61" s="10"/>
      <c r="K61" s="11"/>
    </row>
    <row r="62" spans="1:11" x14ac:dyDescent="0.2">
      <c r="A62" s="42" t="s">
        <v>190</v>
      </c>
      <c r="B62" s="54">
        <v>2000</v>
      </c>
      <c r="C62" s="70">
        <f t="shared" si="0"/>
        <v>15593580</v>
      </c>
      <c r="D62" s="46"/>
      <c r="F62" s="28"/>
      <c r="I62" s="10"/>
      <c r="J62" s="10"/>
      <c r="K62" s="11"/>
    </row>
    <row r="63" spans="1:11" x14ac:dyDescent="0.2">
      <c r="A63" s="42" t="s">
        <v>191</v>
      </c>
      <c r="B63" s="54">
        <v>1325</v>
      </c>
      <c r="C63" s="70">
        <f t="shared" si="0"/>
        <v>10330746.75</v>
      </c>
      <c r="D63" s="46"/>
      <c r="F63" s="28"/>
      <c r="I63" s="10"/>
      <c r="J63" s="10"/>
      <c r="K63" s="11"/>
    </row>
    <row r="64" spans="1:11" x14ac:dyDescent="0.2">
      <c r="A64" s="42" t="s">
        <v>166</v>
      </c>
      <c r="B64" s="54">
        <v>1408</v>
      </c>
      <c r="C64" s="70">
        <f t="shared" si="0"/>
        <v>10977880.32</v>
      </c>
      <c r="D64" s="46"/>
      <c r="F64" s="28"/>
      <c r="I64" s="10"/>
      <c r="J64" s="10"/>
      <c r="K64" s="11"/>
    </row>
    <row r="65" spans="1:11" x14ac:dyDescent="0.2">
      <c r="A65" s="42" t="s">
        <v>192</v>
      </c>
      <c r="B65" s="54">
        <v>500</v>
      </c>
      <c r="C65" s="70">
        <f t="shared" si="0"/>
        <v>3898395</v>
      </c>
      <c r="D65" s="46"/>
      <c r="F65" s="28"/>
      <c r="I65" s="10"/>
      <c r="J65" s="10"/>
      <c r="K65" s="11"/>
    </row>
    <row r="66" spans="1:11" x14ac:dyDescent="0.2">
      <c r="A66" s="42" t="s">
        <v>193</v>
      </c>
      <c r="B66" s="54">
        <v>517.46</v>
      </c>
      <c r="C66" s="70">
        <f t="shared" si="0"/>
        <v>4034526.9534000005</v>
      </c>
      <c r="D66" s="46"/>
      <c r="F66" s="28"/>
      <c r="I66" s="10"/>
      <c r="J66" s="10"/>
      <c r="K66" s="11"/>
    </row>
    <row r="67" spans="1:11" x14ac:dyDescent="0.2">
      <c r="A67" s="42" t="s">
        <v>194</v>
      </c>
      <c r="B67" s="54">
        <v>500</v>
      </c>
      <c r="C67" s="70">
        <f t="shared" si="0"/>
        <v>3898395</v>
      </c>
      <c r="D67" s="46"/>
      <c r="F67" s="28"/>
      <c r="I67" s="10"/>
      <c r="J67" s="10"/>
      <c r="K67" s="11"/>
    </row>
    <row r="68" spans="1:11" x14ac:dyDescent="0.2">
      <c r="A68" s="42" t="s">
        <v>195</v>
      </c>
      <c r="B68" s="54">
        <v>17</v>
      </c>
      <c r="C68" s="70">
        <f t="shared" si="0"/>
        <v>132545.43</v>
      </c>
      <c r="D68" s="46"/>
      <c r="F68" s="28"/>
      <c r="I68" s="10"/>
      <c r="J68" s="10"/>
      <c r="K68" s="11"/>
    </row>
    <row r="69" spans="1:11" x14ac:dyDescent="0.2">
      <c r="A69" s="42" t="s">
        <v>196</v>
      </c>
      <c r="B69" s="54">
        <v>500</v>
      </c>
      <c r="C69" s="70">
        <f t="shared" si="0"/>
        <v>3898395</v>
      </c>
      <c r="D69" s="46"/>
      <c r="F69" s="28"/>
      <c r="I69" s="10"/>
      <c r="J69" s="10"/>
      <c r="K69" s="11"/>
    </row>
    <row r="70" spans="1:11" x14ac:dyDescent="0.2">
      <c r="A70" s="42" t="s">
        <v>197</v>
      </c>
      <c r="B70" s="54">
        <v>500</v>
      </c>
      <c r="C70" s="70">
        <f t="shared" si="0"/>
        <v>3898395</v>
      </c>
      <c r="D70" s="46"/>
      <c r="F70" s="28"/>
      <c r="I70" s="10"/>
      <c r="J70" s="10"/>
      <c r="K70" s="11"/>
    </row>
    <row r="71" spans="1:11" x14ac:dyDescent="0.2">
      <c r="A71" s="42" t="s">
        <v>198</v>
      </c>
      <c r="B71" s="54">
        <v>1000</v>
      </c>
      <c r="C71" s="70">
        <f t="shared" si="0"/>
        <v>7796790</v>
      </c>
      <c r="D71" s="46"/>
      <c r="F71" s="28"/>
      <c r="I71" s="10"/>
      <c r="J71" s="10"/>
      <c r="K71" s="11"/>
    </row>
    <row r="72" spans="1:11" x14ac:dyDescent="0.2">
      <c r="A72" s="42" t="s">
        <v>199</v>
      </c>
      <c r="B72" s="54">
        <v>500</v>
      </c>
      <c r="C72" s="70">
        <f t="shared" si="0"/>
        <v>3898395</v>
      </c>
      <c r="D72" s="46"/>
      <c r="F72" s="28"/>
      <c r="I72" s="10"/>
      <c r="J72" s="10"/>
      <c r="K72" s="11"/>
    </row>
    <row r="73" spans="1:11" x14ac:dyDescent="0.2">
      <c r="A73" s="42" t="s">
        <v>200</v>
      </c>
      <c r="B73" s="54">
        <v>461</v>
      </c>
      <c r="C73" s="70">
        <f t="shared" si="0"/>
        <v>3594320.19</v>
      </c>
      <c r="D73" s="46"/>
      <c r="F73" s="28"/>
      <c r="I73" s="10"/>
      <c r="J73" s="10"/>
      <c r="K73" s="11"/>
    </row>
    <row r="74" spans="1:11" x14ac:dyDescent="0.2">
      <c r="A74" s="42" t="s">
        <v>201</v>
      </c>
      <c r="B74" s="54">
        <v>1309</v>
      </c>
      <c r="C74" s="70">
        <f t="shared" si="0"/>
        <v>10205998.109999999</v>
      </c>
      <c r="D74" s="46"/>
      <c r="F74" s="28"/>
      <c r="I74" s="10"/>
      <c r="J74" s="10"/>
      <c r="K74" s="11"/>
    </row>
    <row r="75" spans="1:11" x14ac:dyDescent="0.2">
      <c r="A75" s="42" t="s">
        <v>202</v>
      </c>
      <c r="B75" s="54">
        <v>500</v>
      </c>
      <c r="C75" s="70">
        <f t="shared" si="0"/>
        <v>3898395</v>
      </c>
      <c r="D75" s="46"/>
      <c r="F75" s="28"/>
      <c r="I75" s="10"/>
      <c r="J75" s="10"/>
      <c r="K75" s="11"/>
    </row>
    <row r="76" spans="1:11" x14ac:dyDescent="0.2">
      <c r="A76" s="42" t="s">
        <v>203</v>
      </c>
      <c r="B76" s="54">
        <v>270</v>
      </c>
      <c r="C76" s="70">
        <f t="shared" si="0"/>
        <v>2105133.2999999998</v>
      </c>
      <c r="D76" s="46"/>
      <c r="F76" s="28"/>
      <c r="I76" s="10"/>
      <c r="J76" s="10"/>
      <c r="K76" s="11"/>
    </row>
    <row r="77" spans="1:11" x14ac:dyDescent="0.2">
      <c r="A77" s="42" t="s">
        <v>167</v>
      </c>
      <c r="B77" s="54">
        <v>100</v>
      </c>
      <c r="C77" s="70">
        <f t="shared" si="0"/>
        <v>779679</v>
      </c>
      <c r="D77" s="46"/>
      <c r="F77" s="28"/>
      <c r="I77" s="10"/>
      <c r="J77" s="10"/>
      <c r="K77" s="11"/>
    </row>
    <row r="78" spans="1:11" x14ac:dyDescent="0.2">
      <c r="A78" s="42"/>
      <c r="B78" s="54"/>
      <c r="C78" s="70"/>
      <c r="D78" s="46"/>
      <c r="F78" s="28"/>
      <c r="I78" s="10"/>
      <c r="J78" s="10"/>
      <c r="K78" s="11"/>
    </row>
    <row r="79" spans="1:11" x14ac:dyDescent="0.2">
      <c r="A79" s="42"/>
      <c r="B79" s="54"/>
      <c r="C79" s="70"/>
      <c r="D79" s="46"/>
      <c r="F79" s="28"/>
      <c r="I79" s="10"/>
      <c r="J79" s="10"/>
      <c r="K79" s="11"/>
    </row>
    <row r="80" spans="1:11" ht="13.5" thickBot="1" x14ac:dyDescent="0.25">
      <c r="A80" s="42"/>
      <c r="B80" s="54"/>
      <c r="C80" s="70"/>
      <c r="D80" s="46"/>
      <c r="F80" s="28"/>
      <c r="I80" s="10"/>
      <c r="J80" s="10"/>
      <c r="K80" s="11"/>
    </row>
    <row r="81" spans="1:11" ht="13.5" thickBot="1" x14ac:dyDescent="0.25">
      <c r="A81" s="92" t="s">
        <v>95</v>
      </c>
      <c r="B81" s="93">
        <f>SUM(B40:B80)</f>
        <v>24131.82</v>
      </c>
      <c r="C81" s="72">
        <f>SUM(C40:C80)</f>
        <v>188150732.85780001</v>
      </c>
      <c r="D81" s="48"/>
    </row>
    <row r="82" spans="1:11" ht="13.5" thickBot="1" x14ac:dyDescent="0.25"/>
    <row r="83" spans="1:11" ht="13.5" thickBot="1" x14ac:dyDescent="0.25">
      <c r="A83" s="62" t="s">
        <v>97</v>
      </c>
      <c r="B83" s="61"/>
      <c r="C83" s="73">
        <f>+C35+C81</f>
        <v>208472065.85780001</v>
      </c>
      <c r="D83" s="60"/>
      <c r="F83" s="32"/>
      <c r="I83" s="10"/>
      <c r="J83" s="10"/>
      <c r="K83" s="11"/>
    </row>
    <row r="84" spans="1:11" x14ac:dyDescent="0.2">
      <c r="B84" s="58"/>
      <c r="C84" s="64"/>
      <c r="D84" s="10"/>
      <c r="I84" s="10"/>
      <c r="J84" s="10"/>
      <c r="K84" s="11"/>
    </row>
    <row r="85" spans="1:11" ht="13.5" thickBot="1" x14ac:dyDescent="0.25"/>
    <row r="86" spans="1:11" ht="13.5" thickBot="1" x14ac:dyDescent="0.25">
      <c r="A86" s="62" t="s">
        <v>99</v>
      </c>
      <c r="B86" s="61"/>
      <c r="C86" s="73">
        <f>+'1.1'!C132+'1.1'!C199+'1.2'!C165+'1.3'!C24+'1.3'!C39+'1.4'!C22+'1.5'!C21+'1.5'!C83</f>
        <v>37415767193.679504</v>
      </c>
      <c r="D86" s="60"/>
      <c r="F86" s="32"/>
      <c r="I86" s="10"/>
      <c r="J86" s="10"/>
      <c r="K86" s="11"/>
    </row>
    <row r="87" spans="1:11" x14ac:dyDescent="0.2">
      <c r="F87" s="32"/>
      <c r="G87" s="94"/>
    </row>
    <row r="89" spans="1:11" x14ac:dyDescent="0.2">
      <c r="A89" s="9" t="s">
        <v>101</v>
      </c>
    </row>
    <row r="91" spans="1:11" x14ac:dyDescent="0.2">
      <c r="A91" s="115" t="s">
        <v>255</v>
      </c>
      <c r="B91" s="115"/>
      <c r="C91" s="115"/>
      <c r="D91" s="115"/>
    </row>
    <row r="92" spans="1:11" x14ac:dyDescent="0.2">
      <c r="A92" s="115"/>
      <c r="B92" s="115"/>
      <c r="C92" s="115"/>
      <c r="D92" s="115"/>
    </row>
    <row r="93" spans="1:11" x14ac:dyDescent="0.2">
      <c r="A93" s="115" t="s">
        <v>102</v>
      </c>
      <c r="B93" s="115"/>
      <c r="C93" s="115"/>
      <c r="D93" s="115"/>
    </row>
    <row r="94" spans="1:11" x14ac:dyDescent="0.2">
      <c r="A94" s="115"/>
      <c r="B94" s="115"/>
      <c r="C94" s="115"/>
      <c r="D94" s="115"/>
    </row>
  </sheetData>
  <mergeCells count="2">
    <mergeCell ref="A91:D92"/>
    <mergeCell ref="A93:D94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GVw+Q3fsitLUrGR7y1NAhlbOmbqkL0SOfJFMh83Gknk=</DigestValue>
    </Reference>
    <Reference Type="http://www.w3.org/2000/09/xmldsig#Object" URI="#idOfficeObject">
      <DigestMethod Algorithm="http://www.w3.org/2001/04/xmlenc#sha256"/>
      <DigestValue>fEltF7nwzFD4IOS+p6IOJ6A11X0/NVvFocQRxu2rMFM=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RMOX9vx4kmLUAT16lYGqBHU4H0nsyzjiSu5GiMl8Bu8=</DigestValue>
    </Reference>
  </SignedInfo>
  <SignatureValue>j5SujrJdgwOBGCPYuFI4UU1rsglUwsikxcgXGsqHqD3VvAK9bIO1vdq+o0V5UoZE07rzYfYJLT/n
ai3QZEt79qr+J97D62htkmB++4EKDfpG3SODR5chLHy3Hw6OixKolhvaYp2cXgOiS7p8m3aT3h0Y
QGYktKDSMW9ggvATWaljcm/4e9k76RVKjUNTg1t2ZVboVhZIKNW1+//x2JJJZvF9kHKW6hqlo/Y2
8S9zz+f6jDBzfrH81W0By3QY4j8y3cL6wPkCdlUnLYjuc1YYEwxtF0GSAYdmy8a6Rc7bM/wZqhy4
L2ypKSw/HTd4QOXe3qAxM/D4FcV+1MmkFqHtfA==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yMOd1nfKykjH4EflITPcUGK7dpkjuXDub/s0+7hjc0o=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Yx8aYtTiAeCuX0IlP2E/tqB7t0WiajsyBWwRNUub3Tg=</DigestValue>
      </Reference>
      <Reference URI="/xl/styles.xml?ContentType=application/vnd.openxmlformats-officedocument.spreadsheetml.styles+xml">
        <DigestMethod Algorithm="http://www.w3.org/2001/04/xmlenc#sha256"/>
        <DigestValue>Ar27Cqq50sRByvURp5jrT2VxngQc1NK2BN7K7wNGRBE=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jdizUYXg66H+REZlIP9UsJtsWQbKKj2luyoetGkO4Fw=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2wGceI284KyWzRqvIFAVnidQ+JVPBU//UbnKIWciYug=</DigestValue>
      </Reference>
      <Reference URI="/xl/worksheets/sheet2.xml?ContentType=application/vnd.openxmlformats-officedocument.spreadsheetml.worksheet+xml">
        <DigestMethod Algorithm="http://www.w3.org/2001/04/xmlenc#sha256"/>
        <DigestValue>uJt7R7xLOWc9dhPrjvUId5Bo0hFtk0BRZ82cOffWvPg=</DigestValue>
      </Reference>
      <Reference URI="/xl/worksheets/sheet3.xml?ContentType=application/vnd.openxmlformats-officedocument.spreadsheetml.worksheet+xml">
        <DigestMethod Algorithm="http://www.w3.org/2001/04/xmlenc#sha256"/>
        <DigestValue>o+ZcaCXrZFgfIKZia9Y5rr5Z57WhLWil9diLEc8eUYw=</DigestValue>
      </Reference>
      <Reference URI="/xl/worksheets/sheet4.xml?ContentType=application/vnd.openxmlformats-officedocument.spreadsheetml.worksheet+xml">
        <DigestMethod Algorithm="http://www.w3.org/2001/04/xmlenc#sha256"/>
        <DigestValue>LpF6akj8fwdhbOLWBCmCUEW/QW2mFe063c8lXHi+tiM=</DigestValue>
      </Reference>
      <Reference URI="/xl/worksheets/sheet5.xml?ContentType=application/vnd.openxmlformats-officedocument.spreadsheetml.worksheet+xml">
        <DigestMethod Algorithm="http://www.w3.org/2001/04/xmlenc#sha256"/>
        <DigestValue>U4JgXhbZOC1YmJ7HlttdbX74G0goK81HpbFEzsMfqvo=</DigestValue>
      </Reference>
      <Reference URI="/xl/worksheets/sheet6.xml?ContentType=application/vnd.openxmlformats-officedocument.spreadsheetml.worksheet+xml">
        <DigestMethod Algorithm="http://www.w3.org/2001/04/xmlenc#sha256"/>
        <DigestValue>OSjyqGySQ7oRr00yLlFXugE/55Aa1kut9V2imKJlk1s=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2024-11-01T14:08:27Z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2024-11-01T14:08:27Z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2023-07-19T18:38:37Z</dcterms:created>
  <dcterms:modified xsi:type="dcterms:W3CDTF">2024-10-11T18:27:11Z</dcterms:modified>
</cp:coreProperties>
</file>