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C:\Users\Admin\Downloads\"/>
    </mc:Choice>
  </mc:AlternateContent>
  <xr:revisionPtr revIDLastSave="0" documentId="13_ncr:201_{8028F675-B2A0-41B9-98D0-1CFB18DE7EFB}" xr6:coauthVersionLast="47" xr6:coauthVersionMax="47" xr10:uidLastSave="{00000000-0000-0000-0000-000000000000}"/>
  <bookViews>
    <workbookView xWindow="-120" yWindow="-120" windowWidth="29040" windowHeight="15720" tabRatio="699" activeTab="5" xr2:uid="{00000000-000D-0000-FFFF-FFFF00000000}"/>
  </bookViews>
  <sheets>
    <sheet name="INFORMACION GENERAL" sheetId="7" r:id="rId1"/>
    <sheet name="BALANCE" sheetId="6" r:id="rId2"/>
    <sheet name="RESULTADO" sheetId="10" r:id="rId3"/>
    <sheet name="FLUJO" sheetId="11" r:id="rId4"/>
    <sheet name="PATRIMONIO" sheetId="12" r:id="rId5"/>
    <sheet name="NOTAS A LOS ESTADOS CONTABLES" sheetId="9" r:id="rId6"/>
  </sheets>
  <definedNames>
    <definedName name="_xlnm._FilterDatabase" localSheetId="2" hidden="1">RESULTADO!$A$10:$C$76</definedName>
    <definedName name="_xlnm.Print_Area" localSheetId="1">BALANCE!$A$2:$F$77</definedName>
    <definedName name="_xlnm.Print_Area" localSheetId="0">'INFORMACION GENERAL'!$A$1:$J$92</definedName>
    <definedName name="_xlnm.Print_Area" localSheetId="5">'NOTAS A LOS ESTADOS CONTABLES'!$A$1:$G$258</definedName>
    <definedName name="_xlnm.Print_Area" localSheetId="2">RESULTADO!$A$1:$C$88</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1" i="9" l="1"/>
  <c r="G170" i="9"/>
  <c r="H51" i="7" l="1"/>
  <c r="I50" i="7"/>
  <c r="I51" i="7" s="1"/>
  <c r="I49" i="7"/>
  <c r="I48" i="7"/>
  <c r="H44" i="7"/>
  <c r="I43" i="7"/>
  <c r="I42" i="7"/>
  <c r="I41" i="7"/>
  <c r="I44" i="7" s="1"/>
  <c r="G173" i="9" l="1"/>
  <c r="G172" i="9"/>
  <c r="G169" i="9"/>
  <c r="G168" i="9"/>
  <c r="G167" i="9"/>
  <c r="G166" i="9"/>
  <c r="G165" i="9"/>
  <c r="G66" i="6"/>
  <c r="B211" i="9"/>
  <c r="B201" i="9"/>
  <c r="C211" i="9"/>
  <c r="B196" i="9" l="1"/>
  <c r="B189" i="9"/>
  <c r="B153" i="9"/>
  <c r="B117" i="9"/>
  <c r="B116" i="9"/>
  <c r="B110" i="9"/>
  <c r="B107" i="9"/>
  <c r="B101" i="9"/>
  <c r="B100" i="9"/>
  <c r="E67" i="9"/>
  <c r="C86" i="9" s="1"/>
  <c r="B48" i="10"/>
  <c r="B22" i="6"/>
  <c r="D84" i="9" l="1"/>
  <c r="E66" i="9"/>
  <c r="C118" i="9"/>
  <c r="B118" i="9"/>
  <c r="C84" i="9"/>
  <c r="B55" i="6" l="1"/>
  <c r="B70" i="6"/>
  <c r="C22" i="6"/>
  <c r="C13" i="11"/>
  <c r="C18" i="11" s="1"/>
  <c r="C20" i="11" s="1"/>
  <c r="C36" i="11" s="1"/>
  <c r="C38" i="11" s="1"/>
  <c r="A5" i="10" l="1"/>
  <c r="J14" i="12" l="1"/>
  <c r="F63" i="6"/>
  <c r="F71" i="6" s="1"/>
  <c r="E63" i="6"/>
  <c r="E71" i="6" s="1"/>
  <c r="F40" i="6"/>
  <c r="E40" i="6"/>
  <c r="C55" i="6"/>
  <c r="C136" i="9" l="1"/>
  <c r="B136" i="9"/>
  <c r="C127" i="9"/>
  <c r="B127" i="9"/>
  <c r="C102" i="9"/>
  <c r="B102" i="9"/>
  <c r="A4" i="11" l="1"/>
  <c r="D4" i="12" s="1"/>
  <c r="E32" i="6"/>
  <c r="C15" i="6"/>
  <c r="B15" i="6"/>
  <c r="F44" i="6" l="1"/>
  <c r="E44" i="6"/>
  <c r="F22" i="6"/>
  <c r="F32" i="6"/>
  <c r="F10" i="6"/>
  <c r="E10" i="6"/>
  <c r="F51" i="6"/>
  <c r="F48" i="6"/>
  <c r="E48" i="6"/>
  <c r="E51" i="6"/>
  <c r="C204" i="9"/>
  <c r="M15" i="12"/>
  <c r="B204" i="9"/>
  <c r="C154" i="9"/>
  <c r="B154" i="9"/>
  <c r="C111" i="9"/>
  <c r="B111" i="9"/>
  <c r="B74" i="9"/>
  <c r="C70" i="6"/>
  <c r="C40" i="6"/>
  <c r="C10" i="6"/>
  <c r="B59" i="10"/>
  <c r="C59" i="10"/>
  <c r="B55" i="10"/>
  <c r="C63" i="10"/>
  <c r="C46" i="10"/>
  <c r="C42" i="10"/>
  <c r="C36" i="10"/>
  <c r="C12" i="10"/>
  <c r="C190" i="9"/>
  <c r="B190" i="9"/>
  <c r="F8" i="6" l="1"/>
  <c r="F39" i="6"/>
  <c r="E39" i="6"/>
  <c r="C75" i="6"/>
  <c r="C37" i="6"/>
  <c r="C8" i="6"/>
  <c r="C53" i="10"/>
  <c r="C72" i="10" s="1"/>
  <c r="C74" i="10" s="1"/>
  <c r="G174" i="9"/>
  <c r="B63" i="10"/>
  <c r="B46" i="10"/>
  <c r="B42" i="10"/>
  <c r="B36" i="10"/>
  <c r="B12" i="10"/>
  <c r="F57" i="6" l="1"/>
  <c r="C77" i="6"/>
  <c r="B53" i="10"/>
  <c r="B72" i="10" s="1"/>
  <c r="E14" i="12" l="1"/>
  <c r="D14" i="12"/>
  <c r="C174" i="9"/>
  <c r="I14" i="12"/>
  <c r="B40" i="6" l="1"/>
  <c r="C78" i="9" l="1"/>
  <c r="B174" i="9" l="1"/>
  <c r="H14" i="12" l="1"/>
  <c r="B13" i="11"/>
  <c r="B18" i="11" s="1"/>
  <c r="K14" i="12"/>
  <c r="D174" i="9"/>
  <c r="E22" i="6"/>
  <c r="E8" i="6" s="1"/>
  <c r="E57" i="6" s="1"/>
  <c r="G14" i="12"/>
  <c r="F14" i="12"/>
  <c r="B10" i="6"/>
  <c r="B37" i="6" s="1"/>
  <c r="B20" i="11" l="1"/>
  <c r="B36" i="11" s="1"/>
  <c r="B75" i="6"/>
  <c r="L14" i="12"/>
  <c r="B8" i="6"/>
  <c r="F77" i="6"/>
  <c r="E77" i="6"/>
  <c r="B38" i="11" l="1"/>
  <c r="B77" i="6"/>
  <c r="B74" i="10"/>
</calcChain>
</file>

<file path=xl/sharedStrings.xml><?xml version="1.0" encoding="utf-8"?>
<sst xmlns="http://schemas.openxmlformats.org/spreadsheetml/2006/main" count="626" uniqueCount="485">
  <si>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</si>
  <si>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</si>
  <si>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</si>
  <si>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</si>
  <si>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</si>
  <si>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</si>
  <si>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</si>
  <si>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</si>
  <si>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</si>
  <si>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</si>
  <si>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</si>
  <si>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</si>
  <si>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</si>
  <si>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</si>
  <si>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</si>
  <si>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</si>
  <si>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</si>
  <si>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</si>
  <si>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</si>
  <si>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</si>
  <si>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</si>
  <si>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</si>
  <si>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</si>
  <si>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</si>
  <si>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</si>
  <si>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</si>
  <si>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</si>
  <si>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</si>
  <si>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</si>
  <si>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</si>
  <si>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</si>
  <si>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</si>
  <si>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NOMBRE DE LA ENTIDAD</t>
  </si>
  <si>
    <t xml:space="preserve">% DE PARTICIPACIÓN DEL CAPITAL INTEGRADO  </t>
  </si>
  <si>
    <t xml:space="preserve"> MONTO </t>
  </si>
  <si>
    <t>Activo</t>
  </si>
  <si>
    <t>PASIVO</t>
  </si>
  <si>
    <t>Activo Corriente</t>
  </si>
  <si>
    <t xml:space="preserve">Caja </t>
  </si>
  <si>
    <t>Bancos</t>
  </si>
  <si>
    <t>Títulos de Renta Variable</t>
  </si>
  <si>
    <t>Menos: Previsión por menor valor</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</si>
  <si>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</si>
  <si>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</si>
  <si>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</si>
  <si>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</si>
  <si>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</si>
  <si>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</si>
  <si>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</si>
  <si>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</si>
  <si>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</si>
  <si>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 xml:space="preserve">Provisiones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</si>
  <si>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</si>
  <si>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</si>
  <si>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</si>
  <si>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</si>
  <si>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</si>
  <si>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</si>
  <si>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</si>
  <si>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</si>
  <si>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</si>
  <si>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</si>
  <si>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</si>
  <si>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</si>
  <si>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</si>
  <si>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</si>
  <si>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</si>
  <si>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</si>
  <si>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</si>
  <si>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</si>
  <si>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</si>
  <si>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</si>
  <si>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</si>
  <si>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</si>
  <si>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</si>
  <si>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</si>
  <si>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</si>
  <si>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</si>
  <si>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</si>
  <si>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</si>
  <si>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</si>
  <si>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</si>
  <si>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</si>
  <si>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</si>
  <si>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</si>
  <si>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</si>
  <si>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</si>
  <si>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</si>
  <si>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</si>
  <si>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</si>
  <si>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</si>
  <si>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</si>
  <si>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</si>
  <si>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</si>
  <si>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</si>
  <si>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</si>
  <si>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</si>
  <si>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</si>
  <si>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</si>
  <si>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</si>
  <si>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</si>
  <si>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</si>
  <si>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</si>
  <si>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</si>
  <si>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</si>
  <si>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</si>
  <si>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</si>
  <si>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</si>
  <si>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</si>
  <si>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</si>
  <si>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</si>
  <si>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</si>
  <si>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</si>
  <si>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</si>
  <si>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</si>
  <si>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</si>
  <si>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</si>
  <si>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</si>
  <si>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</si>
  <si>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</si>
  <si>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</si>
  <si>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</si>
  <si>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</si>
  <si>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</si>
  <si>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</si>
  <si>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</si>
  <si>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</si>
  <si>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</si>
  <si>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</si>
  <si>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</si>
  <si>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</si>
  <si>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</si>
  <si>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</si>
  <si>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</si>
  <si>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</si>
  <si>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</si>
  <si>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</si>
  <si>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</si>
  <si>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</si>
  <si>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</si>
  <si>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</si>
  <si>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</si>
  <si>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</si>
  <si>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</si>
  <si>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</si>
  <si>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</si>
  <si>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</si>
  <si>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</si>
  <si>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</si>
  <si>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</si>
  <si>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</si>
  <si>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</si>
  <si>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</si>
  <si>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</si>
  <si>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</si>
  <si>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</si>
  <si>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</si>
  <si>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</si>
  <si>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</si>
  <si>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</si>
  <si>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</si>
  <si>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</si>
  <si>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</si>
  <si>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</si>
  <si>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</si>
  <si>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</si>
  <si>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</si>
  <si>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</si>
  <si>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</si>
  <si>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</si>
  <si>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</si>
  <si>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</si>
  <si>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</si>
  <si>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</si>
  <si>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</si>
  <si>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</si>
  <si>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</si>
  <si>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</si>
  <si>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</si>
  <si>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</si>
  <si>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</si>
  <si>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</si>
  <si>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</si>
  <si>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</si>
  <si>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</si>
  <si>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</si>
  <si>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</si>
  <si>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</si>
  <si>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</si>
  <si>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</si>
  <si>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</si>
  <si>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</si>
  <si>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</si>
  <si>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</si>
  <si>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</si>
  <si>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</si>
  <si>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</si>
  <si>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</si>
  <si>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</si>
  <si>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</si>
  <si>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</si>
  <si>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</si>
  <si>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</si>
  <si>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</si>
  <si>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</si>
  <si>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</si>
  <si>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</si>
  <si>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</si>
  <si>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</si>
  <si>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</si>
  <si>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</si>
  <si>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</si>
  <si>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</si>
  <si>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</si>
  <si>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</si>
  <si>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</si>
  <si>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</si>
  <si>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</si>
  <si>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IVA Debito Fiscal</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</si>
  <si>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</si>
  <si>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</si>
  <si>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</si>
  <si>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</si>
  <si>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</si>
  <si>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</si>
  <si>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</si>
  <si>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</si>
  <si>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</si>
  <si>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</si>
  <si>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</si>
  <si>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</si>
  <si>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</si>
  <si>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</si>
  <si>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</si>
  <si>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</si>
  <si>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</si>
  <si>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</si>
  <si>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</si>
  <si>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</si>
  <si>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</si>
  <si>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</si>
  <si>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</si>
  <si>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</si>
  <si>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</si>
  <si>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</si>
  <si>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</si>
  <si>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</si>
  <si>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</si>
  <si>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</si>
  <si>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</si>
  <si>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r>
      <t xml:space="preserve">Intereses- Gastos Bancarios  </t>
    </r>
    <r>
      <rPr>
        <b/>
        <sz val="8"/>
        <color indexed="8"/>
        <rFont val="Tahoma"/>
        <family val="2"/>
      </rPr>
      <t>(Nota…)</t>
    </r>
  </si>
  <si>
    <t>Banco</t>
  </si>
  <si>
    <t>BENEFICIARIO FINAL</t>
  </si>
  <si>
    <t>SOCIO</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</si>
  <si>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</si>
  <si>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</si>
  <si>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</si>
  <si>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</si>
  <si>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</si>
  <si>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</si>
  <si>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</si>
  <si>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</si>
  <si>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</si>
  <si>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</si>
  <si>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</si>
  <si>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</si>
  <si>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</si>
  <si>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</si>
  <si>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</si>
  <si>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</si>
  <si>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</si>
  <si>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</si>
  <si>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</si>
  <si>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</si>
  <si>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</si>
  <si>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</si>
  <si>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</si>
  <si>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</si>
  <si>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</si>
  <si>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</si>
  <si>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Temporarias (Nota 5 –e )</t>
  </si>
  <si>
    <t>Créditos (Nota 5 - f.)</t>
  </si>
  <si>
    <t>Inversiones Permanentes (Nota 5- e)</t>
  </si>
  <si>
    <t>Activos Intangibles y Cargos Diferidos(Nota 5 – h )</t>
  </si>
  <si>
    <t>f) Documentos y Cuentas por Cobrar</t>
  </si>
  <si>
    <t>Retención de IVA  (Nota 5 - j.)</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</si>
  <si>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</si>
  <si>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</si>
  <si>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</si>
  <si>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</si>
  <si>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</si>
  <si>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</si>
  <si>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</si>
  <si>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</si>
  <si>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</si>
  <si>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</si>
  <si>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</si>
  <si>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</si>
  <si>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</si>
  <si>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</si>
  <si>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</si>
  <si>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</si>
  <si>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</si>
  <si>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</si>
  <si>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</si>
  <si>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</si>
  <si>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</si>
  <si>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</si>
  <si>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</si>
  <si>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</si>
  <si>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</si>
  <si>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</si>
  <si>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</si>
  <si>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</si>
  <si>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</si>
  <si>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</si>
  <si>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</si>
  <si>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</si>
  <si>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</si>
  <si>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</si>
  <si>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</si>
  <si>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La entidad  tiene participación en la Bolsa de Valores por valor de  Gs. 1.003.000.000 (Guaraníes Mil tres millones).-</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</si>
  <si>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</si>
  <si>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</si>
  <si>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</si>
  <si>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</si>
  <si>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</si>
  <si>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</si>
  <si>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</si>
  <si>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</si>
  <si>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</si>
  <si>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</si>
  <si>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</si>
  <si>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</si>
  <si>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</si>
  <si>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</si>
  <si>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</si>
  <si>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</si>
  <si>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</si>
  <si>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</si>
  <si>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</si>
  <si>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</si>
  <si>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</si>
  <si>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</si>
  <si>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</si>
  <si>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</si>
  <si>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Instalaciones</t>
  </si>
  <si>
    <t>Muebles y Utiles</t>
  </si>
  <si>
    <t>Cuentas a Pagar a Personas y Empresas Relacionadas (Nota 5– r )</t>
  </si>
  <si>
    <t>Cuentas a Pagar a Personas y Empresas Relacionadas (Nota 5 - o)</t>
  </si>
  <si>
    <t>Sueldos a pagar</t>
  </si>
  <si>
    <t>Aguinaldos</t>
  </si>
  <si>
    <t>El flujo de efectivo fue adecuado al formato requerido en el anexo F del titulo 3 de la RES. 35/2023.</t>
  </si>
  <si>
    <t>Mejoras en propiedad de terceros</t>
  </si>
  <si>
    <t>Publicidad y Propaganda</t>
  </si>
  <si>
    <t>Honorarios Profesionales</t>
  </si>
  <si>
    <t>Gastos Generales</t>
  </si>
  <si>
    <t>No Posee sanciones con la Superintendencia de Valores u otras entidades fiscalizadoras.</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</si>
  <si>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</si>
  <si>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</si>
  <si>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</si>
  <si>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</si>
  <si>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Saldo al inicio del ejercicio</t>
  </si>
  <si>
    <t>Transf. a dividendos a pagar</t>
  </si>
  <si>
    <t>Bancos Cta. Cte. - Operaciones por cuenta propia</t>
  </si>
  <si>
    <t>Bancos Cta. Cte. - Operaciones administrativas</t>
  </si>
  <si>
    <t>Bonos Financieros</t>
  </si>
  <si>
    <t>Bonos Financieros - Repo</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</si>
  <si>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</si>
  <si>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</si>
  <si>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</si>
  <si>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</si>
  <si>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</si>
  <si>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</si>
  <si>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</si>
  <si>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</si>
  <si>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</si>
  <si>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</si>
  <si>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</si>
  <si>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</si>
  <si>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</si>
  <si>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</si>
  <si>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Pérdida del Periodo</t>
  </si>
  <si>
    <t>Publicidad y propaganda</t>
  </si>
  <si>
    <t>Otros gastos administrativos</t>
  </si>
  <si>
    <t>Seguros pagados</t>
  </si>
  <si>
    <t>Sueldos y jornales/Administrativo</t>
  </si>
  <si>
    <t>Aporte patronal</t>
  </si>
  <si>
    <t>Comisiones y gastos bancarios</t>
  </si>
  <si>
    <t>INDEX CASA DE BOLSA S.A.</t>
  </si>
  <si>
    <t>NOMBRE O RAZON SOCIAL: INDEX CASA DE BOLSA S.A.</t>
  </si>
  <si>
    <t xml:space="preserve">administracion@indexcbsa.com  </t>
  </si>
  <si>
    <t>ESCRITURA Nº 84                             FECHA: 14/08/2023</t>
  </si>
  <si>
    <t>Raul Alberto Pintos Grassi</t>
  </si>
  <si>
    <t>Jean Pierre Cousirat Pfingst</t>
  </si>
  <si>
    <t>Aldo Luciano Sebastian Cresta Peña</t>
  </si>
  <si>
    <t>Rodrigo Miguel Gimenez Villalba</t>
  </si>
  <si>
    <t>INSCRIPCION EN EL REGISTRO PUBLICO Nº: 1 SERIE COMERCIAL FOLIO 1</t>
  </si>
  <si>
    <t xml:space="preserve">INSCRIPCIÓN EN EL REGISTRO PUBLICO: Nº 84 FOLIO Nº COMERCIAL  – Fecha: 14/08/2023 </t>
  </si>
  <si>
    <t>Capital Emitido G. 5.000.000.000.-</t>
  </si>
  <si>
    <t>Capital Integrado G. 3.753.000.000.-</t>
  </si>
  <si>
    <t>Capital Suscripto G 5.000.000.000.-</t>
  </si>
  <si>
    <t>TRIFECTA S.A.</t>
  </si>
  <si>
    <t>Accionista con el 73%</t>
  </si>
  <si>
    <t>Accionista 73,27%</t>
  </si>
  <si>
    <t>Accionista 26,73%</t>
  </si>
  <si>
    <t>AUDITOR  EXTERNO   INDEPENDIENTE DESIGNADO: -</t>
  </si>
  <si>
    <t>TERESA DE JESUS GRASSI CANTERO</t>
  </si>
  <si>
    <t>Capital a integrar</t>
  </si>
  <si>
    <t xml:space="preserve">                                              INDEX CASA DE BOLSA S.A.</t>
  </si>
  <si>
    <t>INDEX CASA DE BOLSA S.A., al cierre del periodo considerado cuenta con participación en BVPASA (Bolsa de Valores y Productos Asunción S.A.) de acuerdo a lo establecido en la Ley 5810/17 del Mercado de Capitales.</t>
  </si>
  <si>
    <t>INDEX CASA DE BOLSA SOCIEDAD ANONIMA fue constituida por Escritura Pública N.º 84, en fecha 14 de agosto del año 2023, ante la Escribana Publica Celia Maria Bogado de Zarate con Registro N° 798, incripta en la Direccion General de Registros Publicos Seccion Personas Juridicas y Comercio bajo el N° 1, Serie Comercial, Folio N° 1, en fecha 13/10/2023 con fecha de reingreso 07/11/2023, con matricula N° 42.555.</t>
  </si>
  <si>
    <t>Estas partidas serán amortizadas en 4 (cuatro) ejercicios.</t>
  </si>
  <si>
    <t>Banco Rio Cta. Cte. N° 08-39000-01</t>
  </si>
  <si>
    <t>Gs.</t>
  </si>
  <si>
    <t>Caja</t>
  </si>
  <si>
    <t>Proveedores locales</t>
  </si>
  <si>
    <t>Aporte para capitalizar</t>
  </si>
  <si>
    <t>Honorarios profesionales</t>
  </si>
  <si>
    <t>Impresos y Utiles</t>
  </si>
  <si>
    <t>Utiles</t>
  </si>
  <si>
    <t>Alquileres Pagados</t>
  </si>
  <si>
    <t>Servicios personales</t>
  </si>
  <si>
    <t>Gastos de comunicación e internet</t>
  </si>
  <si>
    <t>Número de Póliza : 25.1514.001181./0000</t>
  </si>
  <si>
    <t>Tomador: INDEX CASA DE BOLSA SA</t>
  </si>
  <si>
    <t>Fecha de emisión : 30/07/2024</t>
  </si>
  <si>
    <t>Vigencia desde : 30/07/2024</t>
  </si>
  <si>
    <t>Vigencia hasta : 30/07/2025</t>
  </si>
  <si>
    <t xml:space="preserve">Plazo en días : 365 días </t>
  </si>
  <si>
    <t>Capital máximo asegurado : 700.000.000.-</t>
  </si>
  <si>
    <t>BIENES DE USO (Nota 5- g)</t>
  </si>
  <si>
    <t>Proveedores locales  (Nota 5 – q)</t>
  </si>
  <si>
    <t>Compañía de Seguro : SEGURIDAD SEGUROS</t>
  </si>
  <si>
    <t>OSCAR VICENTE SCAVONE</t>
  </si>
  <si>
    <t>Miguel Angel Ovelar Palacios</t>
  </si>
  <si>
    <t>Operador</t>
  </si>
  <si>
    <t>FUNDADORAS</t>
  </si>
  <si>
    <t>10610 VOTOS</t>
  </si>
  <si>
    <t>628 VOTOS</t>
  </si>
  <si>
    <t>5 POR ACCION</t>
  </si>
  <si>
    <t>Ueno Bank - Caja de Ahorro  N° 6191654988</t>
  </si>
  <si>
    <t>n/a</t>
  </si>
  <si>
    <t>Expensas</t>
  </si>
  <si>
    <t>Información al 31/12/2024</t>
  </si>
  <si>
    <t>CORRESPONDIENTE AL 31/12/2024  PRESENTADO EN FORMA COMPARATIVA AL 31/12/2023</t>
  </si>
  <si>
    <t xml:space="preserve">                                                        NOTAS A LOS ESTADOS FINANCIEROS AL 31/12/2024</t>
  </si>
  <si>
    <t>La Entidad no ha registrado operaciones en el ejercicio al cierre del 31/12/2024</t>
  </si>
  <si>
    <t>Intereses cobrados</t>
  </si>
  <si>
    <t>Interes, Comision Gtos Bancarios</t>
  </si>
  <si>
    <t>indexcbsa.com</t>
  </si>
  <si>
    <t>5015 VOTO</t>
  </si>
  <si>
    <t>JOSE MANUEL GRASSI BENITEZ</t>
  </si>
  <si>
    <t>RAUL ALBERTO PINTOS GRASSI</t>
  </si>
  <si>
    <t>1.2              Registro SIV: Nro. 04_17012025</t>
  </si>
  <si>
    <t>1.5              TELEFONO: 0993-382585</t>
  </si>
  <si>
    <t xml:space="preserve">1.6              E-MAIL: </t>
  </si>
  <si>
    <t>1.7              SITIO PAGINA WEB</t>
  </si>
  <si>
    <t>1.8              DOMICILIO LEGAL: Guido Spano 1397 esq/ Dr. Morra, edificio Atrium – 6to piso.</t>
  </si>
  <si>
    <t>1.1              Razón Social: INDEX CASA DE BOLSA S.A.</t>
  </si>
  <si>
    <t>1.3              CODIGO BOLSA.:  8025</t>
  </si>
  <si>
    <t>1.4              DIRECCION OFICINA PRINCIPAL: Guido Spano 1397 esq/ Dr. Morra, edificio Atrium – 6to piso.</t>
  </si>
  <si>
    <t>En fecha 13/02/2025, fue celebrada la Asamblea General Ordinaria de Accionistas, en la cual dentro del desarrollo del orden deldia fue tratada la conformación del directorio para el ejercicio 2025, quedando conformado de la siguiente forma:</t>
  </si>
  <si>
    <t>Vicepresidente, Raúl Alberto Pintos Grassi.</t>
  </si>
  <si>
    <t>Presidente, Jean Pierre Cousirat</t>
  </si>
  <si>
    <t>Director Titular, Aldo Luciano Sebastian Cresta Peña</t>
  </si>
  <si>
    <t>Sindico: Rodrigo Miguel Giménez Villalba</t>
  </si>
  <si>
    <t>1 al 2122</t>
  </si>
  <si>
    <t>2123 al 3125</t>
  </si>
  <si>
    <t xml:space="preserve"> CUADRO DEL CAPITAL SUSCRIPTO</t>
  </si>
  <si>
    <t>PERSONA FÍSICA</t>
  </si>
  <si>
    <t>VINCULO</t>
  </si>
  <si>
    <t>REPRESENTANTE LEGAL</t>
  </si>
  <si>
    <t>ACCIONISTA</t>
  </si>
  <si>
    <t>La asamblea general ordinaria de accionistas de INDEX CASA DE BOLSA S.A., ha aprobado los Estados Contables al 31/12/2024</t>
  </si>
  <si>
    <t>REGISTRO SIV:</t>
  </si>
  <si>
    <t xml:space="preserve"> Capital Social (de acuerdo al artículo 5to, de los estatutos sociales): Gs. 5.000.000.000 representado por CINCO MIL (5.000) acciones de UN MILLÓN DE GUARANÍES (Gs. 1.000.000) cada una, divididas en TRES MIL CIENTO VEINTE Y CINCO (3.125) acciones fundadoras, indivisibles y nominativas con derecho a CINCO (5) votos por acción, individualizadas con números arábigos del UNO (1) en adelante y, UN MIL OCHOCIENTOS SETENTA Y CINCO (1.875) acciones ordinarias, indivisibles y nominativas con derecho a un voto por acción, individualizadas con números arábigos del UNO (1) en adelante.</t>
  </si>
  <si>
    <t>1 al 628</t>
  </si>
  <si>
    <t>1 al 1875</t>
  </si>
  <si>
    <r>
      <rPr>
        <b/>
        <sz val="8"/>
        <color theme="1"/>
        <rFont val="Tahoma"/>
        <family val="2"/>
      </rPr>
      <t>NÚMERO DE INSCRIPCIÓN EN EL REGISTRO DE LA SIV</t>
    </r>
    <r>
      <rPr>
        <sz val="8"/>
        <color theme="1"/>
        <rFont val="Tahoma"/>
        <family val="2"/>
      </rPr>
      <t>: -</t>
    </r>
  </si>
  <si>
    <t>Roman Dario Rodas Torres</t>
  </si>
  <si>
    <t>Oficial de Cumplimiento</t>
  </si>
  <si>
    <t>Ariel Alexis Paredes Villalba</t>
  </si>
  <si>
    <t>1875 VOTOS</t>
  </si>
  <si>
    <t>5015 VOTOS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</si>
</sst>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s>
  <fonts count="70"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s>
  <fills count="3">
    <fill>
      <patternFill patternType="none"/>
    </fill>
    <fill>
      <patternFill patternType="gray125"/>
    </fill>
    <fill>
      <patternFill patternType="solid">
        <fgColor theme="0"/>
        <bgColor indexed="64"/>
      </patternFill>
    </fill>
  </fills>
  <borders count="53">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s>
  <cellStyleXfs count="16">
    <xf numFmtId="0" fontId="0" fillId="0" borderId="0"/>
    <xf numFmtId="43" fontId="18" fillId="0" borderId="0" applyFont="0" applyFill="0" applyBorder="0" applyAlignment="0" applyProtection="0"/>
    <xf numFmtId="41" fontId="18" fillId="0" borderId="0" applyFont="0" applyFill="0" applyBorder="0" applyAlignment="0" applyProtection="0"/>
    <xf numFmtId="167"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0" fillId="0" borderId="0"/>
    <xf numFmtId="164" fontId="18" fillId="0" borderId="0" applyFont="0" applyFill="0" applyBorder="0" applyAlignment="0" applyProtection="0"/>
    <xf numFmtId="41" fontId="18" fillId="0" borderId="0" applyFont="0" applyFill="0" applyBorder="0" applyAlignment="0" applyProtection="0"/>
    <xf numFmtId="168" fontId="7" fillId="0" borderId="0" applyFill="0" applyBorder="0" applyAlignment="0" applyProtection="0"/>
    <xf numFmtId="169" fontId="18" fillId="0" borderId="0" applyFont="0" applyFill="0" applyBorder="0" applyAlignment="0" applyProtection="0"/>
    <xf numFmtId="0" fontId="7" fillId="0" borderId="0"/>
    <xf numFmtId="0" fontId="62" fillId="0" borderId="0" applyNumberFormat="0" applyFill="0" applyBorder="0" applyAlignment="0" applyProtection="0"/>
  </cellStyleXfs>
  <cellXfs count="397">
    <xf numFmtId="0" fontId="0" fillId="0" borderId="0" xfId="0"/>
    <xf numFmtId="0" fontId="0" fillId="2" borderId="0" xfId="0" applyFill="1"/>
    <xf numFmtId="41" fontId="21" fillId="2" borderId="0" xfId="2" applyFont="1" applyFill="1" applyAlignment="1">
      <alignment horizontal="center" vertical="center"/>
    </xf>
    <xf numFmtId="3" fontId="22" fillId="2" borderId="0" xfId="0" applyNumberFormat="1" applyFont="1" applyFill="1" applyAlignment="1">
      <alignment vertical="center"/>
    </xf>
    <xf numFmtId="0" fontId="22" fillId="2" borderId="0" xfId="0" applyFont="1" applyFill="1" applyAlignment="1">
      <alignment vertical="center"/>
    </xf>
    <xf numFmtId="0" fontId="22" fillId="2" borderId="0" xfId="0" applyFont="1" applyFill="1"/>
    <xf numFmtId="3" fontId="23" fillId="2" borderId="0" xfId="0" applyNumberFormat="1" applyFont="1" applyFill="1" applyAlignment="1">
      <alignment vertical="center"/>
    </xf>
    <xf numFmtId="41" fontId="21" fillId="2" borderId="0" xfId="2" applyFont="1" applyFill="1" applyAlignment="1">
      <alignment horizontal="left" vertical="center"/>
    </xf>
    <xf numFmtId="0" fontId="24" fillId="2" borderId="0" xfId="0" applyFont="1" applyFill="1" applyAlignment="1">
      <alignment horizontal="center"/>
    </xf>
    <xf numFmtId="0" fontId="25" fillId="2" borderId="0" xfId="0" applyFont="1" applyFill="1" applyAlignment="1">
      <alignment horizontal="justify"/>
    </xf>
    <xf numFmtId="0" fontId="26" fillId="2" borderId="0" xfId="0" applyFont="1" applyFill="1" applyAlignment="1">
      <alignment horizontal="justify"/>
    </xf>
    <xf numFmtId="0" fontId="27" fillId="2" borderId="0" xfId="0" applyFont="1" applyFill="1" applyAlignment="1">
      <alignment horizontal="justify"/>
    </xf>
    <xf numFmtId="0" fontId="27" fillId="2" borderId="0" xfId="0" applyFont="1" applyFill="1"/>
    <xf numFmtId="0" fontId="26" fillId="2" borderId="0" xfId="0" applyFont="1" applyFill="1"/>
    <xf numFmtId="0" fontId="27" fillId="2" borderId="0" xfId="0" applyFont="1" applyFill="1" applyAlignment="1">
      <alignment horizontal="left" indent="1"/>
    </xf>
    <xf numFmtId="0" fontId="30" fillId="2" borderId="0" xfId="0" applyFont="1" applyFill="1" applyAlignment="1">
      <alignment horizontal="justify"/>
    </xf>
    <xf numFmtId="0" fontId="28" fillId="2" borderId="0" xfId="0" applyFont="1" applyFill="1" applyAlignment="1">
      <alignment horizontal="center"/>
    </xf>
    <xf numFmtId="0" fontId="31" fillId="2" borderId="0" xfId="0" applyFont="1" applyFill="1" applyAlignment="1">
      <alignment horizontal="center"/>
    </xf>
    <xf numFmtId="0" fontId="31" fillId="2" borderId="0" xfId="0" applyFont="1" applyFill="1"/>
    <xf numFmtId="0" fontId="28" fillId="2" borderId="0" xfId="0" applyFont="1" applyFill="1"/>
    <xf numFmtId="0" fontId="25" fillId="2" borderId="3" xfId="0" applyFont="1" applyFill="1" applyBorder="1" applyAlignment="1">
      <alignment horizontal="center" vertical="top" wrapText="1"/>
    </xf>
    <xf numFmtId="0" fontId="28" fillId="2" borderId="0" xfId="0" applyFont="1" applyFill="1" applyAlignment="1">
      <alignment horizontal="left"/>
    </xf>
    <xf numFmtId="0" fontId="25" fillId="2" borderId="0" xfId="0" applyFont="1" applyFill="1" applyAlignment="1">
      <alignment horizontal="left"/>
    </xf>
    <xf numFmtId="3" fontId="28" fillId="2" borderId="0" xfId="0" applyNumberFormat="1" applyFont="1" applyFill="1" applyAlignment="1">
      <alignment vertical="center"/>
    </xf>
    <xf numFmtId="41" fontId="25" fillId="2" borderId="0" xfId="2" applyFont="1" applyFill="1" applyAlignment="1">
      <alignment horizontal="center" vertical="center"/>
    </xf>
    <xf numFmtId="3" fontId="28" fillId="2" borderId="5" xfId="0" applyNumberFormat="1" applyFont="1" applyFill="1" applyBorder="1" applyAlignment="1">
      <alignment horizontal="center" vertical="center" wrapText="1"/>
    </xf>
    <xf numFmtId="3" fontId="25" fillId="2" borderId="5" xfId="0" applyNumberFormat="1" applyFont="1" applyFill="1" applyBorder="1" applyAlignment="1">
      <alignment horizontal="center" vertical="center" wrapText="1"/>
    </xf>
    <xf numFmtId="3" fontId="25" fillId="2" borderId="6" xfId="0" applyNumberFormat="1" applyFont="1" applyFill="1" applyBorder="1" applyAlignment="1">
      <alignment horizontal="center" vertical="center" wrapText="1"/>
    </xf>
    <xf numFmtId="3" fontId="25" fillId="2" borderId="4" xfId="0" applyNumberFormat="1" applyFont="1" applyFill="1" applyBorder="1" applyAlignment="1">
      <alignment horizontal="center" vertical="center" wrapText="1"/>
    </xf>
    <xf numFmtId="41" fontId="25" fillId="2" borderId="4" xfId="2" applyFont="1" applyFill="1" applyBorder="1" applyAlignment="1">
      <alignment vertical="center" wrapText="1"/>
    </xf>
    <xf numFmtId="41" fontId="32" fillId="2" borderId="5" xfId="2" applyFont="1" applyFill="1" applyBorder="1" applyAlignment="1">
      <alignment vertical="center" wrapText="1"/>
    </xf>
    <xf numFmtId="41" fontId="28" fillId="2" borderId="5" xfId="2" applyFont="1" applyFill="1" applyBorder="1" applyAlignment="1">
      <alignment vertical="center" wrapText="1"/>
    </xf>
    <xf numFmtId="41" fontId="28" fillId="2" borderId="5" xfId="2" applyFont="1" applyFill="1" applyBorder="1" applyAlignment="1">
      <alignment vertical="center"/>
    </xf>
    <xf numFmtId="41" fontId="25" fillId="2" borderId="5" xfId="2" applyFont="1" applyFill="1" applyBorder="1" applyAlignment="1">
      <alignment vertical="center" wrapText="1"/>
    </xf>
    <xf numFmtId="41" fontId="28" fillId="2" borderId="5" xfId="2" applyFont="1" applyFill="1" applyBorder="1" applyAlignment="1">
      <alignment horizontal="justify" vertical="center" wrapText="1"/>
    </xf>
    <xf numFmtId="41" fontId="25" fillId="2" borderId="6" xfId="2" applyFont="1" applyFill="1" applyBorder="1" applyAlignment="1">
      <alignment vertical="center" wrapText="1"/>
    </xf>
    <xf numFmtId="41" fontId="28" fillId="2" borderId="0" xfId="2" applyFont="1" applyFill="1" applyAlignment="1">
      <alignment horizontal="center" vertical="center"/>
    </xf>
    <xf numFmtId="41" fontId="28" fillId="2" borderId="0" xfId="2" applyFont="1" applyFill="1" applyAlignment="1">
      <alignment horizontal="left" vertical="center"/>
    </xf>
    <xf numFmtId="0" fontId="25" fillId="2" borderId="7" xfId="0" applyFont="1" applyFill="1" applyBorder="1" applyAlignment="1">
      <alignment horizontal="left" vertical="top" wrapText="1"/>
    </xf>
    <xf numFmtId="0" fontId="28" fillId="2" borderId="2" xfId="0" applyFont="1" applyFill="1" applyBorder="1" applyAlignment="1">
      <alignment horizontal="center" vertical="top"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8" fillId="2" borderId="11" xfId="0" applyFont="1" applyFill="1" applyBorder="1" applyAlignment="1">
      <alignment horizontal="left" vertical="top" wrapText="1"/>
    </xf>
    <xf numFmtId="0" fontId="28" fillId="2" borderId="12" xfId="0" applyFont="1" applyFill="1" applyBorder="1" applyAlignment="1">
      <alignment horizontal="left" vertical="top" wrapText="1"/>
    </xf>
    <xf numFmtId="3" fontId="33" fillId="2" borderId="5" xfId="0" applyNumberFormat="1" applyFont="1" applyFill="1" applyBorder="1" applyAlignment="1">
      <alignment horizontal="center" vertical="center" wrapText="1"/>
    </xf>
    <xf numFmtId="41" fontId="33" fillId="2" borderId="16" xfId="2" applyFont="1" applyFill="1" applyBorder="1" applyAlignment="1">
      <alignment vertical="center" wrapText="1"/>
    </xf>
    <xf numFmtId="41" fontId="34" fillId="2" borderId="17" xfId="2" applyFont="1" applyFill="1" applyBorder="1" applyAlignment="1">
      <alignment vertical="center" wrapText="1"/>
    </xf>
    <xf numFmtId="3" fontId="34" fillId="2" borderId="18" xfId="0" applyNumberFormat="1" applyFont="1" applyFill="1" applyBorder="1" applyAlignment="1">
      <alignment horizontal="center" vertical="center" wrapText="1"/>
    </xf>
    <xf numFmtId="3" fontId="33" fillId="2" borderId="19" xfId="0" applyNumberFormat="1" applyFont="1" applyFill="1" applyBorder="1" applyAlignment="1">
      <alignment horizontal="center" vertical="center" wrapText="1"/>
    </xf>
    <xf numFmtId="3" fontId="26" fillId="2" borderId="9" xfId="0" applyNumberFormat="1" applyFont="1" applyFill="1" applyBorder="1" applyAlignment="1">
      <alignment horizontal="center" vertical="center" wrapText="1"/>
    </xf>
    <xf numFmtId="3" fontId="26" fillId="2" borderId="20" xfId="0" applyNumberFormat="1" applyFont="1" applyFill="1" applyBorder="1" applyAlignment="1">
      <alignment horizontal="center" vertical="center" wrapText="1"/>
    </xf>
    <xf numFmtId="41" fontId="33" fillId="2" borderId="21" xfId="2" applyFont="1" applyFill="1" applyBorder="1" applyAlignment="1">
      <alignment vertical="center" wrapText="1"/>
    </xf>
    <xf numFmtId="41" fontId="33" fillId="2" borderId="11" xfId="2" applyFont="1" applyFill="1" applyBorder="1" applyAlignment="1">
      <alignment vertical="center" wrapText="1"/>
    </xf>
    <xf numFmtId="41" fontId="33" fillId="2" borderId="11" xfId="2" applyFont="1" applyFill="1" applyBorder="1" applyAlignment="1">
      <alignment horizontal="center" vertical="center" wrapText="1"/>
    </xf>
    <xf numFmtId="41" fontId="26" fillId="2" borderId="0" xfId="2" applyFont="1" applyFill="1" applyAlignment="1">
      <alignment horizontal="left" vertical="center"/>
    </xf>
    <xf numFmtId="41" fontId="25" fillId="2" borderId="2" xfId="2" applyFont="1" applyFill="1" applyBorder="1" applyAlignment="1">
      <alignment vertical="center" wrapText="1"/>
    </xf>
    <xf numFmtId="3" fontId="28" fillId="2" borderId="2" xfId="0" applyNumberFormat="1" applyFont="1" applyFill="1" applyBorder="1" applyAlignment="1">
      <alignment horizontal="center" vertical="center" wrapText="1"/>
    </xf>
    <xf numFmtId="41" fontId="33" fillId="2" borderId="2" xfId="2" applyFont="1" applyFill="1" applyBorder="1" applyAlignment="1">
      <alignment vertical="center" wrapText="1"/>
    </xf>
    <xf numFmtId="3" fontId="34" fillId="2" borderId="30" xfId="0" applyNumberFormat="1" applyFont="1" applyFill="1" applyBorder="1" applyAlignment="1">
      <alignment horizontal="center" vertical="center" wrapText="1"/>
    </xf>
    <xf numFmtId="41" fontId="34" fillId="2" borderId="2" xfId="2" applyFont="1" applyFill="1" applyBorder="1" applyAlignment="1">
      <alignment vertical="center" wrapText="1"/>
    </xf>
    <xf numFmtId="41" fontId="34" fillId="2" borderId="11" xfId="2" applyFont="1" applyFill="1" applyBorder="1" applyAlignment="1">
      <alignment horizontal="center" vertical="center" wrapText="1"/>
    </xf>
    <xf numFmtId="41" fontId="35" fillId="2" borderId="27" xfId="2" applyFont="1" applyFill="1" applyBorder="1" applyAlignment="1">
      <alignment vertical="center" wrapText="1"/>
    </xf>
    <xf numFmtId="0" fontId="36" fillId="2" borderId="16" xfId="0" applyFont="1" applyFill="1" applyBorder="1" applyAlignment="1">
      <alignment horizontal="left" vertical="top" wrapText="1"/>
    </xf>
    <xf numFmtId="0" fontId="35" fillId="2" borderId="16" xfId="0" applyFont="1" applyFill="1" applyBorder="1" applyAlignment="1">
      <alignment horizontal="left" vertical="top" wrapText="1"/>
    </xf>
    <xf numFmtId="0" fontId="35" fillId="2" borderId="17" xfId="0" applyFont="1" applyFill="1" applyBorder="1" applyAlignment="1">
      <alignment horizontal="left" vertical="top" wrapText="1"/>
    </xf>
    <xf numFmtId="0" fontId="35" fillId="2" borderId="21" xfId="0" applyFont="1" applyFill="1" applyBorder="1" applyAlignment="1">
      <alignment horizontal="left" vertical="top" wrapText="1"/>
    </xf>
    <xf numFmtId="0" fontId="36" fillId="2" borderId="21" xfId="0" applyFont="1" applyFill="1" applyBorder="1" applyAlignment="1">
      <alignment horizontal="left" vertical="top" wrapText="1"/>
    </xf>
    <xf numFmtId="0" fontId="37" fillId="2" borderId="0" xfId="0" applyFont="1" applyFill="1"/>
    <xf numFmtId="0" fontId="37" fillId="2" borderId="4" xfId="0" applyFont="1" applyFill="1" applyBorder="1"/>
    <xf numFmtId="0" fontId="37" fillId="2" borderId="5" xfId="0" applyFont="1" applyFill="1" applyBorder="1"/>
    <xf numFmtId="0" fontId="37" fillId="2" borderId="2" xfId="0" applyFont="1" applyFill="1" applyBorder="1"/>
    <xf numFmtId="41" fontId="38" fillId="2" borderId="27" xfId="2" applyFont="1" applyFill="1" applyBorder="1" applyAlignment="1">
      <alignment vertical="center" wrapText="1"/>
    </xf>
    <xf numFmtId="0" fontId="33" fillId="2" borderId="5" xfId="0" applyFont="1" applyFill="1" applyBorder="1" applyAlignment="1">
      <alignment vertical="center" wrapText="1"/>
    </xf>
    <xf numFmtId="0" fontId="33" fillId="2" borderId="0" xfId="0" applyFont="1" applyFill="1" applyAlignment="1">
      <alignment vertical="center" wrapText="1"/>
    </xf>
    <xf numFmtId="3" fontId="38" fillId="2" borderId="5" xfId="0" applyNumberFormat="1" applyFont="1" applyFill="1" applyBorder="1" applyAlignment="1">
      <alignment vertical="center" wrapText="1"/>
    </xf>
    <xf numFmtId="41" fontId="33" fillId="2" borderId="27" xfId="2" applyFont="1" applyFill="1" applyBorder="1" applyAlignment="1">
      <alignment vertical="center" wrapText="1"/>
    </xf>
    <xf numFmtId="41" fontId="33" fillId="2" borderId="5" xfId="2" applyFont="1" applyFill="1" applyBorder="1" applyAlignment="1">
      <alignment vertical="center" wrapText="1"/>
    </xf>
    <xf numFmtId="3" fontId="33" fillId="2" borderId="5" xfId="0" applyNumberFormat="1" applyFont="1" applyFill="1" applyBorder="1" applyAlignment="1">
      <alignment vertical="center" wrapText="1"/>
    </xf>
    <xf numFmtId="41" fontId="39" fillId="2" borderId="31" xfId="2" applyFont="1" applyFill="1" applyBorder="1" applyAlignment="1">
      <alignment vertical="center" wrapText="1"/>
    </xf>
    <xf numFmtId="3" fontId="39" fillId="2" borderId="2" xfId="0" applyNumberFormat="1" applyFont="1" applyFill="1" applyBorder="1" applyAlignment="1">
      <alignment vertical="center" wrapText="1"/>
    </xf>
    <xf numFmtId="3" fontId="39" fillId="2" borderId="2" xfId="0" applyNumberFormat="1" applyFont="1" applyFill="1" applyBorder="1" applyAlignment="1">
      <alignment vertical="top" wrapText="1"/>
    </xf>
    <xf numFmtId="0" fontId="33" fillId="2" borderId="1" xfId="0" applyFont="1" applyFill="1" applyBorder="1" applyAlignment="1">
      <alignment vertical="top" wrapText="1"/>
    </xf>
    <xf numFmtId="41" fontId="39" fillId="2" borderId="32" xfId="2" applyFont="1" applyFill="1" applyBorder="1" applyAlignment="1">
      <alignment vertical="center" wrapText="1"/>
    </xf>
    <xf numFmtId="0" fontId="34" fillId="2" borderId="13" xfId="0" applyFont="1" applyFill="1" applyBorder="1" applyAlignment="1">
      <alignment vertical="center" wrapText="1"/>
    </xf>
    <xf numFmtId="3" fontId="39" fillId="2" borderId="13" xfId="0" applyNumberFormat="1" applyFont="1" applyFill="1" applyBorder="1" applyAlignment="1">
      <alignment vertical="center" wrapText="1"/>
    </xf>
    <xf numFmtId="3" fontId="34" fillId="2" borderId="13" xfId="0" applyNumberFormat="1" applyFont="1" applyFill="1" applyBorder="1" applyAlignment="1">
      <alignment vertical="top" wrapText="1"/>
    </xf>
    <xf numFmtId="3" fontId="39" fillId="2" borderId="14" xfId="0" applyNumberFormat="1" applyFont="1" applyFill="1" applyBorder="1" applyAlignment="1">
      <alignment vertical="top" wrapText="1"/>
    </xf>
    <xf numFmtId="0" fontId="40" fillId="2" borderId="0" xfId="0" applyFont="1" applyFill="1" applyAlignment="1">
      <alignment horizontal="right"/>
    </xf>
    <xf numFmtId="3" fontId="40" fillId="2" borderId="0" xfId="0" applyNumberFormat="1" applyFont="1" applyFill="1" applyAlignment="1">
      <alignment horizontal="right"/>
    </xf>
    <xf numFmtId="3" fontId="25" fillId="2" borderId="0" xfId="0" applyNumberFormat="1" applyFont="1" applyFill="1" applyAlignment="1">
      <alignment horizontal="right"/>
    </xf>
    <xf numFmtId="0" fontId="27" fillId="2" borderId="0" xfId="0" applyFont="1" applyFill="1" applyAlignment="1">
      <alignment horizontal="left"/>
    </xf>
    <xf numFmtId="0" fontId="26" fillId="2" borderId="0" xfId="0" applyFont="1" applyFill="1" applyAlignment="1">
      <alignment horizontal="left" wrapText="1"/>
    </xf>
    <xf numFmtId="0" fontId="25" fillId="2" borderId="2" xfId="0" applyFont="1" applyFill="1" applyBorder="1" applyAlignment="1">
      <alignment horizontal="center" vertical="center" wrapText="1"/>
    </xf>
    <xf numFmtId="3" fontId="28" fillId="2" borderId="2" xfId="0" applyNumberFormat="1" applyFont="1" applyFill="1" applyBorder="1" applyAlignment="1">
      <alignment horizontal="right" vertical="top" wrapText="1"/>
    </xf>
    <xf numFmtId="0" fontId="25" fillId="2" borderId="3" xfId="0" applyFont="1" applyFill="1" applyBorder="1" applyAlignment="1">
      <alignment horizontal="left" vertical="top" wrapText="1"/>
    </xf>
    <xf numFmtId="0" fontId="28" fillId="2" borderId="25" xfId="0" applyFont="1" applyFill="1" applyBorder="1" applyAlignment="1">
      <alignment horizontal="left" vertical="top" wrapText="1"/>
    </xf>
    <xf numFmtId="0" fontId="28"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5" fillId="2" borderId="2" xfId="0" applyFont="1" applyFill="1" applyBorder="1" applyAlignment="1">
      <alignment horizontal="center"/>
    </xf>
    <xf numFmtId="0" fontId="25" fillId="2" borderId="2" xfId="0" applyFont="1" applyFill="1" applyBorder="1" applyAlignment="1">
      <alignment horizontal="center" wrapText="1"/>
    </xf>
    <xf numFmtId="0" fontId="28" fillId="2" borderId="2" xfId="0" applyFont="1" applyFill="1" applyBorder="1" applyAlignment="1">
      <alignment horizontal="center"/>
    </xf>
    <xf numFmtId="4" fontId="28" fillId="2" borderId="2" xfId="0" applyNumberFormat="1" applyFont="1" applyFill="1" applyBorder="1"/>
    <xf numFmtId="3" fontId="28" fillId="2" borderId="2" xfId="0" applyNumberFormat="1" applyFont="1" applyFill="1" applyBorder="1"/>
    <xf numFmtId="0" fontId="8" fillId="2" borderId="2" xfId="5" applyFont="1" applyFill="1" applyBorder="1"/>
    <xf numFmtId="14" fontId="25" fillId="2" borderId="2" xfId="0" applyNumberFormat="1" applyFont="1" applyFill="1" applyBorder="1" applyAlignment="1">
      <alignment horizontal="center" vertical="center" wrapText="1"/>
    </xf>
    <xf numFmtId="0" fontId="25" fillId="2" borderId="2" xfId="0" applyFont="1" applyFill="1" applyBorder="1" applyAlignment="1">
      <alignment vertical="top" wrapText="1"/>
    </xf>
    <xf numFmtId="3" fontId="25" fillId="2" borderId="2" xfId="0" applyNumberFormat="1" applyFont="1" applyFill="1" applyBorder="1" applyAlignment="1">
      <alignment horizontal="right" vertical="top" wrapText="1"/>
    </xf>
    <xf numFmtId="0" fontId="28" fillId="2" borderId="2" xfId="0" applyFont="1" applyFill="1" applyBorder="1" applyAlignment="1">
      <alignment vertical="top" wrapText="1"/>
    </xf>
    <xf numFmtId="0" fontId="40" fillId="2" borderId="2" xfId="0" applyFont="1" applyFill="1" applyBorder="1" applyAlignment="1">
      <alignment horizontal="center"/>
    </xf>
    <xf numFmtId="0" fontId="40" fillId="2" borderId="2" xfId="0" applyFont="1" applyFill="1" applyBorder="1" applyAlignment="1">
      <alignment horizontal="center" wrapText="1"/>
    </xf>
    <xf numFmtId="0" fontId="42" fillId="2" borderId="2" xfId="0" applyFont="1" applyFill="1" applyBorder="1"/>
    <xf numFmtId="3" fontId="42" fillId="2" borderId="2" xfId="0" applyNumberFormat="1" applyFont="1" applyFill="1" applyBorder="1" applyAlignment="1">
      <alignment horizontal="right"/>
    </xf>
    <xf numFmtId="3" fontId="26" fillId="2" borderId="2" xfId="0" applyNumberFormat="1" applyFont="1" applyFill="1" applyBorder="1" applyAlignment="1">
      <alignment horizontal="right"/>
    </xf>
    <xf numFmtId="0" fontId="26" fillId="2" borderId="2" xfId="0" applyFont="1" applyFill="1" applyBorder="1" applyAlignment="1">
      <alignment horizontal="right"/>
    </xf>
    <xf numFmtId="0" fontId="42" fillId="2" borderId="2" xfId="0" applyFont="1" applyFill="1" applyBorder="1" applyAlignment="1">
      <alignment wrapText="1"/>
    </xf>
    <xf numFmtId="0" fontId="42" fillId="2" borderId="2" xfId="0" applyFont="1" applyFill="1" applyBorder="1" applyAlignment="1">
      <alignment horizontal="right"/>
    </xf>
    <xf numFmtId="41" fontId="26" fillId="2" borderId="2" xfId="2" applyFont="1" applyFill="1" applyBorder="1" applyAlignment="1">
      <alignment horizontal="right"/>
    </xf>
    <xf numFmtId="3" fontId="40" fillId="2" borderId="2" xfId="0" applyNumberFormat="1" applyFont="1" applyFill="1" applyBorder="1" applyAlignment="1">
      <alignment horizontal="right"/>
    </xf>
    <xf numFmtId="3" fontId="31" fillId="2" borderId="0" xfId="0" applyNumberFormat="1" applyFont="1" applyFill="1"/>
    <xf numFmtId="41" fontId="8" fillId="2" borderId="5" xfId="2" applyFont="1" applyFill="1" applyBorder="1" applyAlignment="1">
      <alignment vertical="center" wrapText="1"/>
    </xf>
    <xf numFmtId="41" fontId="10" fillId="2" borderId="5" xfId="2" applyFont="1" applyFill="1" applyBorder="1" applyAlignment="1">
      <alignment vertical="center" wrapText="1"/>
    </xf>
    <xf numFmtId="0" fontId="19" fillId="2" borderId="0" xfId="0" applyFont="1" applyFill="1"/>
    <xf numFmtId="4" fontId="44" fillId="0" borderId="0" xfId="0" applyNumberFormat="1" applyFont="1"/>
    <xf numFmtId="0" fontId="45" fillId="2" borderId="0" xfId="0" applyFont="1" applyFill="1" applyAlignment="1">
      <alignment horizontal="left"/>
    </xf>
    <xf numFmtId="0" fontId="8" fillId="2" borderId="0" xfId="5" applyFont="1" applyFill="1"/>
    <xf numFmtId="4" fontId="28" fillId="2" borderId="0" xfId="0" applyNumberFormat="1" applyFont="1" applyFill="1"/>
    <xf numFmtId="0" fontId="28" fillId="2" borderId="0" xfId="0" applyFont="1" applyFill="1" applyAlignment="1">
      <alignment vertical="top" wrapText="1"/>
    </xf>
    <xf numFmtId="3" fontId="28"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6" fontId="0" fillId="2" borderId="0" xfId="0" applyNumberFormat="1" applyFill="1"/>
    <xf numFmtId="0" fontId="28" fillId="2" borderId="0" xfId="0" applyFont="1" applyFill="1" applyAlignment="1">
      <alignment horizontal="center" vertical="top" wrapText="1"/>
    </xf>
    <xf numFmtId="0" fontId="26" fillId="2" borderId="0" xfId="0" applyFont="1" applyFill="1" applyAlignment="1">
      <alignment horizontal="center" wrapText="1"/>
    </xf>
    <xf numFmtId="0" fontId="26" fillId="2" borderId="0" xfId="0" applyFont="1" applyFill="1" applyAlignment="1">
      <alignment horizontal="left" vertical="center" wrapText="1"/>
    </xf>
    <xf numFmtId="0" fontId="25" fillId="2" borderId="0" xfId="0" applyFont="1" applyFill="1" applyAlignment="1">
      <alignment horizontal="center" wrapText="1"/>
    </xf>
    <xf numFmtId="14" fontId="25"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5" fillId="2" borderId="0" xfId="0" applyFont="1" applyFill="1" applyAlignment="1">
      <alignment horizontal="left" wrapText="1"/>
    </xf>
    <xf numFmtId="0" fontId="25" fillId="2" borderId="0" xfId="0" applyFont="1" applyFill="1"/>
    <xf numFmtId="3" fontId="25" fillId="2" borderId="0" xfId="0" applyNumberFormat="1" applyFont="1" applyFill="1"/>
    <xf numFmtId="0" fontId="0" fillId="0" borderId="11" xfId="0" applyBorder="1" applyAlignment="1">
      <alignment horizontal="left" wrapText="1"/>
    </xf>
    <xf numFmtId="4" fontId="7" fillId="0" borderId="2" xfId="7" applyNumberFormat="1" applyBorder="1"/>
    <xf numFmtId="3" fontId="7" fillId="0" borderId="2" xfId="7" applyNumberFormat="1" applyBorder="1"/>
    <xf numFmtId="4" fontId="0" fillId="0" borderId="2" xfId="0" applyNumberFormat="1" applyBorder="1"/>
    <xf numFmtId="3" fontId="0" fillId="0" borderId="2" xfId="0" applyNumberFormat="1" applyBorder="1"/>
    <xf numFmtId="0" fontId="0" fillId="0" borderId="34" xfId="0" applyBorder="1" applyAlignment="1">
      <alignment horizontal="left" wrapText="1"/>
    </xf>
    <xf numFmtId="4" fontId="7" fillId="0" borderId="4" xfId="7" applyNumberFormat="1" applyBorder="1"/>
    <xf numFmtId="3" fontId="7" fillId="0" borderId="4" xfId="7" applyNumberFormat="1" applyBorder="1"/>
    <xf numFmtId="4" fontId="0" fillId="0" borderId="4" xfId="0" applyNumberFormat="1" applyBorder="1"/>
    <xf numFmtId="3" fontId="0" fillId="0" borderId="4" xfId="0"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1" fillId="2" borderId="0" xfId="0" applyNumberFormat="1" applyFont="1" applyFill="1" applyAlignment="1">
      <alignment horizontal="center"/>
    </xf>
    <xf numFmtId="3" fontId="41" fillId="2" borderId="0" xfId="0" applyNumberFormat="1" applyFont="1" applyFill="1" applyAlignment="1">
      <alignment horizontal="center"/>
    </xf>
    <xf numFmtId="3" fontId="14" fillId="2" borderId="0" xfId="0" applyNumberFormat="1" applyFont="1" applyFill="1"/>
    <xf numFmtId="166" fontId="14" fillId="2" borderId="0" xfId="1" applyNumberFormat="1" applyFont="1" applyFill="1" applyBorder="1"/>
    <xf numFmtId="4" fontId="46" fillId="0" borderId="0" xfId="0" applyNumberFormat="1" applyFont="1"/>
    <xf numFmtId="166" fontId="40" fillId="2" borderId="2" xfId="1" applyNumberFormat="1" applyFont="1" applyFill="1" applyBorder="1" applyAlignment="1">
      <alignment horizontal="center" wrapText="1"/>
    </xf>
    <xf numFmtId="166" fontId="18" fillId="2" borderId="0" xfId="1" applyNumberFormat="1" applyFont="1" applyFill="1" applyAlignment="1">
      <alignment horizontal="center"/>
    </xf>
    <xf numFmtId="166" fontId="28" fillId="2" borderId="0" xfId="1" applyNumberFormat="1" applyFont="1" applyFill="1" applyBorder="1" applyAlignment="1">
      <alignment horizontal="center"/>
    </xf>
    <xf numFmtId="166" fontId="14" fillId="2" borderId="0" xfId="1" applyNumberFormat="1" applyFont="1" applyFill="1" applyBorder="1" applyAlignment="1">
      <alignment horizontal="center"/>
    </xf>
    <xf numFmtId="166" fontId="42" fillId="2" borderId="2" xfId="1" applyNumberFormat="1" applyFont="1" applyFill="1" applyBorder="1" applyAlignment="1">
      <alignment horizontal="center"/>
    </xf>
    <xf numFmtId="166" fontId="40" fillId="2" borderId="2" xfId="1" applyNumberFormat="1" applyFont="1" applyFill="1" applyBorder="1" applyAlignment="1">
      <alignment horizontal="center"/>
    </xf>
    <xf numFmtId="166" fontId="40" fillId="2" borderId="0" xfId="1" applyNumberFormat="1" applyFont="1" applyFill="1" applyBorder="1" applyAlignment="1">
      <alignment horizontal="center"/>
    </xf>
    <xf numFmtId="0" fontId="0" fillId="2" borderId="0" xfId="0" applyFill="1" applyAlignment="1">
      <alignment horizontal="right"/>
    </xf>
    <xf numFmtId="3" fontId="41" fillId="2" borderId="0" xfId="0" applyNumberFormat="1" applyFont="1" applyFill="1"/>
    <xf numFmtId="0" fontId="29" fillId="2" borderId="0" xfId="0" applyFont="1" applyFill="1"/>
    <xf numFmtId="3" fontId="27" fillId="2" borderId="0" xfId="0" applyNumberFormat="1" applyFont="1" applyFill="1" applyAlignment="1">
      <alignment horizontal="right"/>
    </xf>
    <xf numFmtId="0" fontId="9" fillId="0" borderId="0" xfId="0" applyFont="1"/>
    <xf numFmtId="43" fontId="31" fillId="2" borderId="0" xfId="1" applyFont="1" applyFill="1"/>
    <xf numFmtId="0" fontId="27"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47" fillId="2" borderId="0" xfId="0" applyFont="1" applyFill="1" applyAlignment="1">
      <alignment vertical="center"/>
    </xf>
    <xf numFmtId="0" fontId="47" fillId="2" borderId="0" xfId="0" applyFont="1" applyFill="1" applyAlignment="1">
      <alignment horizontal="center" vertical="center"/>
    </xf>
    <xf numFmtId="0" fontId="48"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7" fillId="2" borderId="0" xfId="0" applyNumberFormat="1" applyFont="1" applyFill="1"/>
    <xf numFmtId="0" fontId="40" fillId="2" borderId="2" xfId="0" applyFont="1" applyFill="1" applyBorder="1" applyAlignment="1">
      <alignment horizontal="left"/>
    </xf>
    <xf numFmtId="0" fontId="25" fillId="2" borderId="11" xfId="0" applyFont="1" applyFill="1" applyBorder="1" applyAlignment="1">
      <alignment horizontal="left" vertical="top" wrapText="1"/>
    </xf>
    <xf numFmtId="0" fontId="41" fillId="2" borderId="0" xfId="0" applyFont="1" applyFill="1" applyAlignment="1">
      <alignment horizontal="center"/>
    </xf>
    <xf numFmtId="0" fontId="41" fillId="2" borderId="0" xfId="0" applyFont="1" applyFill="1"/>
    <xf numFmtId="41" fontId="25" fillId="2" borderId="2" xfId="2" applyFont="1" applyFill="1" applyBorder="1" applyAlignment="1">
      <alignment horizontal="center" vertical="center" wrapText="1"/>
    </xf>
    <xf numFmtId="0" fontId="28" fillId="2" borderId="11" xfId="0" applyFont="1" applyFill="1" applyBorder="1" applyAlignment="1">
      <alignment horizontal="left" vertical="center" wrapText="1"/>
    </xf>
    <xf numFmtId="41" fontId="31" fillId="2" borderId="0" xfId="2" applyFont="1" applyFill="1"/>
    <xf numFmtId="3" fontId="52" fillId="2" borderId="0" xfId="0" applyNumberFormat="1" applyFont="1" applyFill="1"/>
    <xf numFmtId="0" fontId="54" fillId="2" borderId="0" xfId="0" applyFont="1" applyFill="1"/>
    <xf numFmtId="0" fontId="0" fillId="2" borderId="0" xfId="0" applyFill="1" applyAlignment="1">
      <alignment horizontal="center"/>
    </xf>
    <xf numFmtId="0" fontId="54" fillId="2" borderId="0" xfId="0" applyFont="1" applyFill="1" applyAlignment="1">
      <alignment horizontal="center"/>
    </xf>
    <xf numFmtId="41" fontId="56" fillId="2" borderId="0" xfId="2" applyFont="1" applyFill="1" applyAlignment="1">
      <alignment horizontal="left" vertical="center"/>
    </xf>
    <xf numFmtId="3" fontId="56" fillId="2" borderId="0" xfId="0" applyNumberFormat="1" applyFont="1" applyFill="1" applyAlignment="1">
      <alignment horizontal="center" vertical="center"/>
    </xf>
    <xf numFmtId="0" fontId="56" fillId="2" borderId="0" xfId="0" applyFont="1" applyFill="1" applyAlignment="1">
      <alignment horizontal="center" vertical="center"/>
    </xf>
    <xf numFmtId="0" fontId="56" fillId="2" borderId="0" xfId="0" applyFont="1" applyFill="1" applyAlignment="1">
      <alignment horizontal="center"/>
    </xf>
    <xf numFmtId="41" fontId="54" fillId="2" borderId="15" xfId="2" applyFont="1" applyFill="1" applyBorder="1" applyAlignment="1">
      <alignment vertical="center" wrapText="1"/>
    </xf>
    <xf numFmtId="3" fontId="54" fillId="2" borderId="5" xfId="0" applyNumberFormat="1" applyFont="1" applyFill="1" applyBorder="1" applyAlignment="1">
      <alignment horizontal="right" vertical="center" wrapText="1"/>
    </xf>
    <xf numFmtId="0" fontId="54" fillId="2" borderId="0" xfId="0" applyFont="1" applyFill="1" applyAlignment="1">
      <alignment vertical="center" wrapText="1"/>
    </xf>
    <xf numFmtId="3" fontId="54" fillId="2" borderId="1" xfId="0" applyNumberFormat="1" applyFont="1" applyFill="1" applyBorder="1" applyAlignment="1">
      <alignment horizontal="right" vertical="center" wrapText="1"/>
    </xf>
    <xf numFmtId="3" fontId="56" fillId="2" borderId="5" xfId="0" applyNumberFormat="1" applyFont="1" applyFill="1" applyBorder="1" applyAlignment="1">
      <alignment horizontal="right" vertical="center" wrapText="1"/>
    </xf>
    <xf numFmtId="3" fontId="56" fillId="2" borderId="1" xfId="0" applyNumberFormat="1" applyFont="1" applyFill="1" applyBorder="1" applyAlignment="1">
      <alignment horizontal="right" vertical="center" wrapText="1"/>
    </xf>
    <xf numFmtId="41" fontId="56" fillId="2" borderId="15" xfId="2" applyFont="1" applyFill="1" applyBorder="1" applyAlignment="1">
      <alignment vertical="center" wrapText="1"/>
    </xf>
    <xf numFmtId="0" fontId="56" fillId="2" borderId="0" xfId="0" applyFont="1" applyFill="1" applyAlignment="1">
      <alignment vertical="center" wrapText="1"/>
    </xf>
    <xf numFmtId="3" fontId="56" fillId="2" borderId="5" xfId="0" applyNumberFormat="1" applyFont="1" applyFill="1" applyBorder="1" applyAlignment="1">
      <alignment vertical="center" wrapText="1"/>
    </xf>
    <xf numFmtId="3" fontId="56" fillId="2" borderId="1" xfId="0" applyNumberFormat="1" applyFont="1" applyFill="1" applyBorder="1" applyAlignment="1">
      <alignment vertical="center" wrapText="1"/>
    </xf>
    <xf numFmtId="3" fontId="54" fillId="2" borderId="5" xfId="0" applyNumberFormat="1" applyFont="1" applyFill="1" applyBorder="1" applyAlignment="1">
      <alignment vertical="center" wrapText="1"/>
    </xf>
    <xf numFmtId="3" fontId="56" fillId="2" borderId="0" xfId="0" applyNumberFormat="1" applyFont="1" applyFill="1" applyAlignment="1">
      <alignment horizontal="center"/>
    </xf>
    <xf numFmtId="0" fontId="54" fillId="2" borderId="5" xfId="0" applyFont="1" applyFill="1" applyBorder="1" applyAlignment="1">
      <alignment vertical="center" wrapText="1"/>
    </xf>
    <xf numFmtId="3" fontId="56" fillId="2" borderId="27" xfId="0" applyNumberFormat="1" applyFont="1" applyFill="1" applyBorder="1" applyAlignment="1">
      <alignment horizontal="right" vertical="center" wrapText="1"/>
    </xf>
    <xf numFmtId="0" fontId="56" fillId="2" borderId="5" xfId="0" applyFont="1" applyFill="1" applyBorder="1" applyAlignment="1">
      <alignment vertical="center" wrapText="1"/>
    </xf>
    <xf numFmtId="3" fontId="54" fillId="0" borderId="27" xfId="0" applyNumberFormat="1" applyFont="1" applyBorder="1" applyAlignment="1">
      <alignment horizontal="right" vertical="center" wrapText="1"/>
    </xf>
    <xf numFmtId="3" fontId="54" fillId="2" borderId="27" xfId="0" applyNumberFormat="1" applyFont="1" applyFill="1" applyBorder="1" applyAlignment="1">
      <alignment horizontal="right" vertical="center" wrapText="1"/>
    </xf>
    <xf numFmtId="41" fontId="54" fillId="2" borderId="0" xfId="2" applyFont="1" applyFill="1" applyBorder="1" applyAlignment="1">
      <alignment vertical="center" wrapText="1"/>
    </xf>
    <xf numFmtId="3" fontId="59" fillId="2" borderId="6" xfId="0" applyNumberFormat="1" applyFont="1" applyFill="1" applyBorder="1" applyAlignment="1">
      <alignment horizontal="right" vertical="center" wrapText="1"/>
    </xf>
    <xf numFmtId="3" fontId="56" fillId="2" borderId="29" xfId="0" applyNumberFormat="1" applyFont="1" applyFill="1" applyBorder="1" applyAlignment="1">
      <alignment horizontal="right" vertical="center" wrapText="1"/>
    </xf>
    <xf numFmtId="41" fontId="54" fillId="2" borderId="26" xfId="2" applyFont="1" applyFill="1" applyBorder="1" applyAlignment="1">
      <alignment horizontal="left" vertical="center" wrapText="1"/>
    </xf>
    <xf numFmtId="3" fontId="54" fillId="2" borderId="13" xfId="0" applyNumberFormat="1" applyFont="1" applyFill="1" applyBorder="1" applyAlignment="1">
      <alignment horizontal="right" vertical="center" wrapText="1"/>
    </xf>
    <xf numFmtId="0" fontId="54" fillId="2" borderId="13" xfId="0" applyFont="1" applyFill="1" applyBorder="1" applyAlignment="1">
      <alignment horizontal="center" vertical="center" wrapText="1"/>
    </xf>
    <xf numFmtId="3" fontId="54" fillId="0" borderId="28" xfId="0" applyNumberFormat="1" applyFont="1" applyBorder="1" applyAlignment="1">
      <alignment horizontal="right" vertical="center" wrapText="1"/>
    </xf>
    <xf numFmtId="3" fontId="59" fillId="2" borderId="0" xfId="0" applyNumberFormat="1" applyFont="1" applyFill="1" applyAlignment="1">
      <alignment horizontal="center"/>
    </xf>
    <xf numFmtId="41" fontId="54" fillId="2" borderId="0" xfId="2" applyFont="1" applyFill="1" applyAlignment="1">
      <alignment horizontal="center" vertical="center"/>
    </xf>
    <xf numFmtId="3" fontId="56" fillId="2" borderId="0" xfId="0" applyNumberFormat="1" applyFont="1" applyFill="1" applyAlignment="1">
      <alignment vertical="center"/>
    </xf>
    <xf numFmtId="0" fontId="56" fillId="2" borderId="0" xfId="0" applyFont="1" applyFill="1" applyAlignment="1">
      <alignment vertical="center"/>
    </xf>
    <xf numFmtId="0" fontId="56" fillId="2" borderId="0" xfId="0" applyFont="1" applyFill="1"/>
    <xf numFmtId="41" fontId="56" fillId="2" borderId="0" xfId="2" applyFont="1" applyFill="1" applyAlignment="1">
      <alignment horizontal="justify" vertical="center"/>
    </xf>
    <xf numFmtId="41" fontId="56" fillId="2" borderId="0" xfId="2" applyFont="1" applyFill="1" applyAlignment="1">
      <alignment vertical="center"/>
    </xf>
    <xf numFmtId="41" fontId="54" fillId="2" borderId="0" xfId="2" applyFont="1" applyFill="1" applyAlignment="1">
      <alignment horizontal="left" vertical="center"/>
    </xf>
    <xf numFmtId="3" fontId="56" fillId="2" borderId="0" xfId="0" applyNumberFormat="1" applyFont="1" applyFill="1"/>
    <xf numFmtId="0" fontId="53" fillId="2" borderId="0" xfId="0" applyFont="1" applyFill="1"/>
    <xf numFmtId="41" fontId="54" fillId="2" borderId="7" xfId="2" applyFont="1" applyFill="1" applyBorder="1" applyAlignment="1">
      <alignment vertical="center" wrapText="1"/>
    </xf>
    <xf numFmtId="41" fontId="54" fillId="2" borderId="22" xfId="2" applyFont="1" applyFill="1" applyBorder="1" applyAlignment="1">
      <alignment vertical="center" wrapText="1"/>
    </xf>
    <xf numFmtId="3" fontId="56" fillId="2" borderId="18" xfId="0" applyNumberFormat="1" applyFont="1" applyFill="1" applyBorder="1" applyAlignment="1">
      <alignment vertical="center" wrapText="1"/>
    </xf>
    <xf numFmtId="41" fontId="55" fillId="2" borderId="0" xfId="2" applyFont="1" applyFill="1" applyAlignment="1">
      <alignment vertical="center"/>
    </xf>
    <xf numFmtId="0" fontId="54" fillId="2" borderId="43" xfId="0" applyFont="1" applyFill="1" applyBorder="1" applyAlignment="1">
      <alignment vertical="center" wrapText="1"/>
    </xf>
    <xf numFmtId="0" fontId="54" fillId="2" borderId="23" xfId="0" applyFont="1" applyFill="1" applyBorder="1" applyAlignment="1">
      <alignment vertical="center" wrapText="1"/>
    </xf>
    <xf numFmtId="3" fontId="56" fillId="2" borderId="28" xfId="0" applyNumberFormat="1" applyFont="1" applyFill="1" applyBorder="1" applyAlignment="1">
      <alignment vertical="center" wrapText="1"/>
    </xf>
    <xf numFmtId="0" fontId="28" fillId="2" borderId="4" xfId="0" applyFont="1" applyFill="1" applyBorder="1" applyAlignment="1">
      <alignment vertical="center" wrapText="1"/>
    </xf>
    <xf numFmtId="0" fontId="28" fillId="2" borderId="34" xfId="0" applyFont="1" applyFill="1" applyBorder="1" applyAlignment="1">
      <alignment vertical="center" wrapText="1"/>
    </xf>
    <xf numFmtId="10" fontId="28" fillId="2" borderId="25" xfId="8" applyNumberFormat="1" applyFont="1" applyFill="1" applyBorder="1" applyAlignment="1">
      <alignment horizontal="center" vertical="top" wrapText="1"/>
    </xf>
    <xf numFmtId="10" fontId="28" fillId="2" borderId="14" xfId="8" applyNumberFormat="1" applyFont="1" applyFill="1" applyBorder="1" applyAlignment="1">
      <alignment horizontal="center"/>
    </xf>
    <xf numFmtId="0" fontId="35" fillId="2" borderId="48" xfId="0" applyFont="1" applyFill="1" applyBorder="1" applyAlignment="1">
      <alignment horizontal="center" vertical="center" wrapText="1"/>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6" fillId="2" borderId="41" xfId="0" applyFont="1" applyFill="1" applyBorder="1" applyAlignment="1">
      <alignment horizontal="center"/>
    </xf>
    <xf numFmtId="0" fontId="14" fillId="2" borderId="2" xfId="0" applyFont="1" applyFill="1" applyBorder="1" applyAlignment="1">
      <alignment horizontal="center"/>
    </xf>
    <xf numFmtId="0" fontId="14" fillId="2" borderId="2" xfId="0" applyFont="1" applyFill="1" applyBorder="1" applyAlignment="1">
      <alignment horizontal="centerContinuous" vertical="center" wrapText="1"/>
    </xf>
    <xf numFmtId="3" fontId="7" fillId="2" borderId="2" xfId="0" applyNumberFormat="1" applyFont="1" applyFill="1" applyBorder="1"/>
    <xf numFmtId="0" fontId="25" fillId="2" borderId="8" xfId="0" applyFont="1" applyFill="1" applyBorder="1" applyAlignment="1">
      <alignment horizontal="left" vertical="center" wrapText="1"/>
    </xf>
    <xf numFmtId="0" fontId="28" fillId="2" borderId="2" xfId="0" applyFont="1" applyFill="1" applyBorder="1" applyAlignment="1">
      <alignment horizontal="left" vertical="center" wrapText="1"/>
    </xf>
    <xf numFmtId="41" fontId="28" fillId="2" borderId="2" xfId="2" applyFont="1" applyFill="1" applyBorder="1" applyAlignment="1">
      <alignment horizontal="left" vertical="top" wrapText="1"/>
    </xf>
    <xf numFmtId="165" fontId="28" fillId="2" borderId="25" xfId="1" applyNumberFormat="1" applyFont="1" applyFill="1" applyBorder="1" applyAlignment="1">
      <alignment horizontal="right" vertical="top" wrapText="1"/>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1" fillId="2" borderId="0" xfId="0" applyFont="1" applyFill="1" applyAlignment="1">
      <alignment vertical="center"/>
    </xf>
    <xf numFmtId="3" fontId="61" fillId="2" borderId="0" xfId="0" applyNumberFormat="1" applyFont="1" applyFill="1" applyAlignment="1">
      <alignment horizontal="right" vertical="center"/>
    </xf>
    <xf numFmtId="0" fontId="16" fillId="2" borderId="2" xfId="0" applyFont="1" applyFill="1" applyBorder="1" applyAlignment="1">
      <alignment horizontal="center"/>
    </xf>
    <xf numFmtId="0" fontId="20" fillId="2" borderId="0" xfId="0" applyFont="1" applyFill="1"/>
    <xf numFmtId="3" fontId="54" fillId="2" borderId="38" xfId="0" applyNumberFormat="1" applyFont="1" applyFill="1" applyBorder="1" applyAlignment="1">
      <alignment vertical="center" wrapText="1"/>
    </xf>
    <xf numFmtId="3" fontId="54" fillId="2" borderId="3" xfId="0" applyNumberFormat="1" applyFont="1" applyFill="1" applyBorder="1" applyAlignment="1">
      <alignment vertical="center" wrapText="1"/>
    </xf>
    <xf numFmtId="0" fontId="20" fillId="2" borderId="0" xfId="0" applyFont="1" applyFill="1" applyAlignment="1">
      <alignment horizontal="center"/>
    </xf>
    <xf numFmtId="0" fontId="65" fillId="2" borderId="0" xfId="0" applyFont="1" applyFill="1" applyAlignment="1">
      <alignment horizontal="center"/>
    </xf>
    <xf numFmtId="0" fontId="66" fillId="2" borderId="2" xfId="0" applyFont="1" applyFill="1" applyBorder="1" applyAlignment="1">
      <alignment horizontal="center" vertical="center" wrapText="1"/>
    </xf>
    <xf numFmtId="0" fontId="66" fillId="2" borderId="2" xfId="0" applyFont="1" applyFill="1" applyBorder="1" applyAlignment="1">
      <alignment vertical="center" wrapText="1"/>
    </xf>
    <xf numFmtId="0" fontId="67" fillId="2" borderId="2" xfId="0" applyFont="1" applyFill="1" applyBorder="1" applyAlignment="1">
      <alignment vertical="center" wrapText="1"/>
    </xf>
    <xf numFmtId="170" fontId="67" fillId="2" borderId="2" xfId="10" applyNumberFormat="1" applyFont="1" applyFill="1" applyBorder="1" applyAlignment="1">
      <alignment horizontal="center" vertical="center" wrapText="1"/>
    </xf>
    <xf numFmtId="170" fontId="66" fillId="2" borderId="2" xfId="10" applyNumberFormat="1" applyFont="1" applyFill="1" applyBorder="1" applyAlignment="1">
      <alignment horizontal="center" vertical="center" wrapText="1"/>
    </xf>
    <xf numFmtId="0" fontId="68" fillId="0" borderId="0" xfId="0" applyFont="1" applyAlignment="1">
      <alignment horizontal="justify" vertical="center"/>
    </xf>
    <xf numFmtId="0" fontId="66" fillId="2" borderId="0" xfId="0" applyFont="1" applyFill="1" applyAlignment="1">
      <alignment horizontal="center" vertical="center" wrapText="1"/>
    </xf>
    <xf numFmtId="170" fontId="66" fillId="2" borderId="0" xfId="10" applyNumberFormat="1" applyFont="1" applyFill="1" applyBorder="1" applyAlignment="1">
      <alignment horizontal="center" vertical="center" wrapText="1"/>
    </xf>
    <xf numFmtId="0" fontId="26" fillId="0" borderId="0" xfId="0" applyFont="1" applyAlignment="1">
      <alignment wrapText="1"/>
    </xf>
    <xf numFmtId="0" fontId="28" fillId="2" borderId="2" xfId="0" applyFont="1" applyFill="1" applyBorder="1" applyAlignment="1">
      <alignment horizontal="left" vertical="top" wrapText="1"/>
    </xf>
    <xf numFmtId="4" fontId="28" fillId="2" borderId="2" xfId="0" applyNumberFormat="1" applyFont="1" applyFill="1" applyBorder="1" applyAlignment="1">
      <alignment horizontal="center" vertical="top" wrapText="1"/>
    </xf>
    <xf numFmtId="0" fontId="0" fillId="2" borderId="0" xfId="0" applyFill="1" applyAlignment="1">
      <alignment horizontal="left"/>
    </xf>
    <xf numFmtId="0" fontId="69" fillId="2" borderId="2" xfId="5" applyFont="1" applyFill="1" applyBorder="1"/>
    <xf numFmtId="4" fontId="25" fillId="2" borderId="2" xfId="0" applyNumberFormat="1" applyFont="1" applyFill="1" applyBorder="1"/>
    <xf numFmtId="3" fontId="25" fillId="2" borderId="2" xfId="0" applyNumberFormat="1" applyFont="1" applyFill="1" applyBorder="1"/>
    <xf numFmtId="3" fontId="54" fillId="2" borderId="50" xfId="0" applyNumberFormat="1" applyFont="1" applyFill="1" applyBorder="1" applyAlignment="1">
      <alignment horizontal="right" vertical="center" wrapText="1"/>
    </xf>
    <xf numFmtId="3" fontId="56" fillId="2" borderId="50" xfId="0" applyNumberFormat="1" applyFont="1" applyFill="1" applyBorder="1" applyAlignment="1">
      <alignment horizontal="right" vertical="center" wrapText="1"/>
    </xf>
    <xf numFmtId="3" fontId="54" fillId="2" borderId="50" xfId="0" applyNumberFormat="1" applyFont="1" applyFill="1" applyBorder="1" applyAlignment="1">
      <alignment vertical="center" wrapText="1"/>
    </xf>
    <xf numFmtId="41" fontId="55" fillId="0" borderId="0" xfId="2" applyFont="1" applyFill="1" applyAlignment="1">
      <alignment vertical="center"/>
    </xf>
    <xf numFmtId="166" fontId="18" fillId="2" borderId="0" xfId="1" applyNumberFormat="1" applyFont="1" applyFill="1" applyBorder="1" applyAlignment="1">
      <alignment horizontal="center"/>
    </xf>
    <xf numFmtId="0" fontId="12" fillId="2" borderId="7" xfId="0" applyFont="1" applyFill="1" applyBorder="1" applyAlignment="1">
      <alignment vertical="center"/>
    </xf>
    <xf numFmtId="0" fontId="12" fillId="2" borderId="35" xfId="0" applyFont="1" applyFill="1" applyBorder="1" applyAlignment="1">
      <alignment vertical="center"/>
    </xf>
    <xf numFmtId="0" fontId="12" fillId="2" borderId="49" xfId="0" applyFont="1" applyFill="1" applyBorder="1" applyAlignment="1">
      <alignment vertical="center"/>
    </xf>
    <xf numFmtId="0" fontId="15" fillId="2" borderId="35" xfId="0" applyFont="1" applyFill="1" applyBorder="1" applyAlignment="1">
      <alignment horizontal="left" vertical="center"/>
    </xf>
    <xf numFmtId="41" fontId="0" fillId="2" borderId="0" xfId="2" applyFont="1" applyFill="1"/>
    <xf numFmtId="3" fontId="33" fillId="0" borderId="5" xfId="0" applyNumberFormat="1" applyFont="1" applyBorder="1" applyAlignment="1">
      <alignment horizontal="center" vertical="center" wrapText="1"/>
    </xf>
    <xf numFmtId="0" fontId="37" fillId="0" borderId="16" xfId="0" applyFont="1" applyBorder="1"/>
    <xf numFmtId="3" fontId="33" fillId="0" borderId="19" xfId="0" applyNumberFormat="1" applyFont="1" applyBorder="1" applyAlignment="1">
      <alignment horizontal="center" vertical="center" wrapText="1"/>
    </xf>
    <xf numFmtId="3" fontId="54" fillId="2" borderId="27" xfId="0" applyNumberFormat="1" applyFont="1" applyFill="1" applyBorder="1" applyAlignment="1">
      <alignment vertical="center" wrapText="1"/>
    </xf>
    <xf numFmtId="3" fontId="28" fillId="2" borderId="4" xfId="0" applyNumberFormat="1" applyFont="1" applyFill="1" applyBorder="1" applyAlignment="1">
      <alignment horizontal="right" vertical="center" wrapText="1"/>
    </xf>
    <xf numFmtId="41" fontId="28" fillId="2" borderId="4" xfId="2" applyFont="1" applyFill="1" applyBorder="1" applyAlignment="1">
      <alignment horizontal="right" vertical="center" wrapText="1"/>
    </xf>
    <xf numFmtId="0" fontId="28" fillId="0" borderId="2" xfId="0" applyFont="1" applyBorder="1" applyAlignment="1">
      <alignment horizontal="center" vertical="top" wrapText="1"/>
    </xf>
    <xf numFmtId="0" fontId="8" fillId="0" borderId="2" xfId="0" applyFont="1" applyBorder="1" applyAlignment="1">
      <alignment horizontal="center" vertical="top" wrapText="1"/>
    </xf>
    <xf numFmtId="0" fontId="28" fillId="0" borderId="4" xfId="0" applyFont="1" applyBorder="1" applyAlignment="1">
      <alignment vertical="center" wrapText="1"/>
    </xf>
    <xf numFmtId="9" fontId="25" fillId="2" borderId="2" xfId="2" applyNumberFormat="1" applyFont="1" applyFill="1" applyBorder="1" applyAlignment="1">
      <alignment vertical="center" wrapText="1"/>
    </xf>
    <xf numFmtId="10" fontId="28" fillId="2" borderId="2" xfId="8" applyNumberFormat="1" applyFont="1" applyFill="1" applyBorder="1" applyAlignment="1">
      <alignment horizontal="center" vertical="top" wrapText="1"/>
    </xf>
    <xf numFmtId="10" fontId="28" fillId="0" borderId="4" xfId="8" applyNumberFormat="1" applyFont="1" applyFill="1" applyBorder="1" applyAlignment="1">
      <alignment vertical="center" wrapText="1"/>
    </xf>
    <xf numFmtId="0" fontId="28" fillId="2" borderId="26" xfId="0" applyFont="1" applyFill="1" applyBorder="1" applyAlignment="1">
      <alignment horizontal="left" vertical="center" wrapText="1"/>
    </xf>
    <xf numFmtId="0" fontId="28" fillId="2" borderId="13" xfId="0" applyFont="1" applyFill="1" applyBorder="1" applyAlignment="1">
      <alignment horizontal="left" vertical="center" wrapText="1"/>
    </xf>
    <xf numFmtId="166" fontId="20" fillId="2" borderId="0" xfId="1" applyNumberFormat="1" applyFont="1" applyFill="1" applyAlignment="1">
      <alignment horizontal="center"/>
    </xf>
    <xf numFmtId="0" fontId="28" fillId="2" borderId="41" xfId="0" applyFont="1" applyFill="1" applyBorder="1" applyAlignment="1">
      <alignment vertical="center" wrapText="1"/>
    </xf>
    <xf numFmtId="0" fontId="28" fillId="0" borderId="4" xfId="0" applyFont="1" applyBorder="1" applyAlignment="1">
      <alignment horizontal="right" vertical="center" wrapText="1"/>
    </xf>
    <xf numFmtId="0" fontId="68" fillId="0" borderId="0" xfId="0" applyFont="1" applyAlignment="1">
      <alignment horizontal="left" vertical="center" wrapText="1"/>
    </xf>
    <xf numFmtId="41" fontId="31" fillId="2" borderId="0" xfId="0" applyNumberFormat="1" applyFont="1" applyFill="1"/>
    <xf numFmtId="3" fontId="28" fillId="0" borderId="5" xfId="0" applyNumberFormat="1" applyFont="1" applyBorder="1" applyAlignment="1">
      <alignment horizontal="center" vertical="center" wrapText="1"/>
    </xf>
    <xf numFmtId="41" fontId="37" fillId="2" borderId="0" xfId="2" applyFont="1" applyFill="1"/>
    <xf numFmtId="170" fontId="0" fillId="2" borderId="0" xfId="0" applyNumberFormat="1" applyFill="1"/>
    <xf numFmtId="0" fontId="28" fillId="2" borderId="51" xfId="0" applyFont="1" applyFill="1" applyBorder="1" applyAlignment="1">
      <alignment horizontal="left" vertical="center" wrapText="1"/>
    </xf>
    <xf numFmtId="0" fontId="28" fillId="2" borderId="4" xfId="0" applyFont="1" applyFill="1" applyBorder="1" applyAlignment="1">
      <alignment horizontal="left" vertical="center" wrapText="1"/>
    </xf>
    <xf numFmtId="10" fontId="28" fillId="2" borderId="52" xfId="8" applyNumberFormat="1" applyFont="1" applyFill="1" applyBorder="1" applyAlignment="1">
      <alignment horizontal="center" vertical="top" wrapText="1"/>
    </xf>
    <xf numFmtId="0" fontId="28" fillId="2" borderId="0" xfId="0" applyFont="1" applyFill="1" applyAlignment="1">
      <alignment horizontal="left" wrapText="1"/>
    </xf>
    <xf numFmtId="0" fontId="25" fillId="2" borderId="33"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50" fillId="2" borderId="35" xfId="0" applyFont="1" applyFill="1" applyBorder="1" applyAlignment="1">
      <alignment horizontal="center" vertical="center"/>
    </xf>
    <xf numFmtId="0" fontId="50" fillId="2" borderId="49" xfId="0" applyFont="1" applyFill="1" applyBorder="1" applyAlignment="1">
      <alignment horizontal="center" vertical="center"/>
    </xf>
    <xf numFmtId="0" fontId="28" fillId="2" borderId="0" xfId="0" applyFont="1" applyFill="1" applyAlignment="1">
      <alignment horizontal="left" vertical="center" wrapText="1"/>
    </xf>
    <xf numFmtId="166" fontId="26" fillId="2" borderId="2" xfId="1" applyNumberFormat="1" applyFont="1" applyFill="1" applyBorder="1" applyAlignment="1">
      <alignment horizontal="right"/>
    </xf>
    <xf numFmtId="0" fontId="27" fillId="2" borderId="0" xfId="0" applyFont="1" applyFill="1" applyAlignment="1">
      <alignment horizontal="left" vertical="center" wrapText="1"/>
    </xf>
    <xf numFmtId="0" fontId="28" fillId="2" borderId="0" xfId="0" applyFont="1" applyFill="1" applyAlignment="1">
      <alignment horizontal="left" vertical="center"/>
    </xf>
    <xf numFmtId="0" fontId="25" fillId="2" borderId="0" xfId="0" applyFont="1" applyFill="1" applyAlignment="1">
      <alignment horizontal="center" vertical="center" wrapText="1"/>
    </xf>
    <xf numFmtId="41" fontId="25" fillId="2" borderId="0" xfId="2" applyFont="1" applyFill="1" applyBorder="1" applyAlignment="1">
      <alignment horizontal="center" vertical="center" wrapText="1"/>
    </xf>
    <xf numFmtId="9" fontId="25" fillId="2" borderId="0" xfId="2" applyNumberFormat="1" applyFont="1" applyFill="1" applyBorder="1" applyAlignment="1">
      <alignment vertical="center" wrapText="1"/>
    </xf>
    <xf numFmtId="0" fontId="66" fillId="2" borderId="2" xfId="0" applyFont="1" applyFill="1" applyBorder="1" applyAlignment="1">
      <alignment horizontal="center" vertical="center" wrapText="1"/>
    </xf>
    <xf numFmtId="14" fontId="0" fillId="2" borderId="0" xfId="0" applyNumberFormat="1" applyFill="1"/>
    <xf numFmtId="0" fontId="25" fillId="2" borderId="0" xfId="0" applyFont="1" applyFill="1" applyAlignment="1">
      <alignment horizontal="left"/>
    </xf>
    <xf numFmtId="0" fontId="49" fillId="2" borderId="0" xfId="0" applyFont="1" applyFill="1" applyAlignment="1">
      <alignment horizontal="center"/>
    </xf>
    <xf numFmtId="0" fontId="25" fillId="2" borderId="0" xfId="0" applyFont="1" applyFill="1" applyAlignment="1">
      <alignment horizontal="center"/>
    </xf>
    <xf numFmtId="0" fontId="33" fillId="2" borderId="0" xfId="0" applyFont="1" applyFill="1" applyAlignment="1">
      <alignment horizontal="center"/>
    </xf>
    <xf numFmtId="0" fontId="28" fillId="2" borderId="0" xfId="0" applyFont="1" applyFill="1" applyAlignment="1">
      <alignment horizontal="left" wrapText="1"/>
    </xf>
    <xf numFmtId="0" fontId="54" fillId="2" borderId="5" xfId="0" applyFont="1" applyFill="1" applyBorder="1" applyAlignment="1">
      <alignment horizontal="left" vertical="center" wrapText="1"/>
    </xf>
    <xf numFmtId="3" fontId="54" fillId="2" borderId="5" xfId="0" applyNumberFormat="1" applyFont="1" applyFill="1" applyBorder="1" applyAlignment="1">
      <alignment horizontal="right" vertical="center" wrapText="1"/>
    </xf>
    <xf numFmtId="3" fontId="54" fillId="0" borderId="50" xfId="0" applyNumberFormat="1" applyFont="1" applyBorder="1" applyAlignment="1">
      <alignment horizontal="right" vertical="center" wrapText="1"/>
    </xf>
    <xf numFmtId="0" fontId="56" fillId="2" borderId="5" xfId="0" applyFont="1" applyFill="1" applyBorder="1" applyAlignment="1">
      <alignment horizontal="left" vertical="center" wrapText="1"/>
    </xf>
    <xf numFmtId="3" fontId="56" fillId="2" borderId="5" xfId="0" applyNumberFormat="1" applyFont="1" applyFill="1" applyBorder="1" applyAlignment="1">
      <alignment horizontal="right" vertical="center" wrapText="1"/>
    </xf>
    <xf numFmtId="3" fontId="56" fillId="2" borderId="50" xfId="0" applyNumberFormat="1" applyFont="1" applyFill="1" applyBorder="1" applyAlignment="1">
      <alignment horizontal="right" vertical="center" wrapText="1"/>
    </xf>
    <xf numFmtId="41" fontId="28" fillId="2" borderId="0" xfId="2" applyFont="1" applyFill="1" applyAlignment="1">
      <alignment horizontal="center" vertical="center"/>
    </xf>
    <xf numFmtId="41" fontId="28" fillId="2" borderId="4" xfId="2" applyFont="1" applyFill="1" applyBorder="1" applyAlignment="1">
      <alignment vertical="center" wrapText="1"/>
    </xf>
    <xf numFmtId="41" fontId="28" fillId="2" borderId="6" xfId="2" applyFont="1" applyFill="1" applyBorder="1" applyAlignment="1">
      <alignment vertical="center" wrapText="1"/>
    </xf>
    <xf numFmtId="3" fontId="25" fillId="2" borderId="4" xfId="0" applyNumberFormat="1" applyFont="1" applyFill="1" applyBorder="1" applyAlignment="1">
      <alignment horizontal="center" vertical="center" wrapText="1"/>
    </xf>
    <xf numFmtId="3" fontId="25" fillId="2" borderId="6" xfId="0" applyNumberFormat="1" applyFont="1" applyFill="1" applyBorder="1" applyAlignment="1">
      <alignment horizontal="center" vertical="center" wrapText="1"/>
    </xf>
    <xf numFmtId="41" fontId="34" fillId="2" borderId="0" xfId="2" applyFont="1" applyFill="1" applyAlignment="1">
      <alignment horizontal="center" vertical="center"/>
    </xf>
    <xf numFmtId="41" fontId="25" fillId="2" borderId="0" xfId="2" applyFont="1" applyFill="1" applyAlignment="1">
      <alignment horizontal="center"/>
    </xf>
    <xf numFmtId="41" fontId="25" fillId="2" borderId="0" xfId="2" applyFont="1" applyFill="1" applyAlignment="1">
      <alignment horizontal="center" vertical="center"/>
    </xf>
    <xf numFmtId="3" fontId="9" fillId="0" borderId="0" xfId="0" applyNumberFormat="1" applyFont="1" applyAlignment="1">
      <alignment horizontal="left"/>
    </xf>
    <xf numFmtId="41" fontId="33" fillId="2" borderId="37" xfId="2" applyFont="1" applyFill="1" applyBorder="1" applyAlignment="1">
      <alignment horizontal="center"/>
    </xf>
    <xf numFmtId="41" fontId="33" fillId="2" borderId="21" xfId="2" applyFont="1" applyFill="1" applyBorder="1" applyAlignment="1">
      <alignment horizontal="center"/>
    </xf>
    <xf numFmtId="41" fontId="35" fillId="2" borderId="37" xfId="2" applyFont="1" applyFill="1" applyBorder="1" applyAlignment="1">
      <alignment horizontal="center" vertical="center" wrapText="1"/>
    </xf>
    <xf numFmtId="41" fontId="35" fillId="2" borderId="21" xfId="2" applyFont="1" applyFill="1" applyBorder="1" applyAlignment="1">
      <alignment horizontal="center" vertical="center" wrapText="1"/>
    </xf>
    <xf numFmtId="0" fontId="35" fillId="2" borderId="44" xfId="0" applyFont="1" applyFill="1" applyBorder="1" applyAlignment="1">
      <alignment horizontal="center" vertical="center" wrapText="1"/>
    </xf>
    <xf numFmtId="0" fontId="35" fillId="2" borderId="45"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5" fillId="2" borderId="6" xfId="0" applyFont="1" applyFill="1" applyBorder="1" applyAlignment="1">
      <alignment horizontal="center" vertical="center" wrapText="1"/>
    </xf>
    <xf numFmtId="3" fontId="35" fillId="2" borderId="4" xfId="0" applyNumberFormat="1" applyFont="1" applyFill="1" applyBorder="1" applyAlignment="1">
      <alignment horizontal="center" vertical="center" wrapText="1"/>
    </xf>
    <xf numFmtId="3" fontId="35" fillId="2" borderId="6" xfId="0" applyNumberFormat="1" applyFont="1" applyFill="1" applyBorder="1" applyAlignment="1">
      <alignment horizontal="center" vertical="center" wrapText="1"/>
    </xf>
    <xf numFmtId="0" fontId="35" fillId="2" borderId="40" xfId="0" applyFont="1" applyFill="1" applyBorder="1" applyAlignment="1">
      <alignment horizontal="center" vertical="center" wrapText="1"/>
    </xf>
    <xf numFmtId="0" fontId="35" fillId="2" borderId="42" xfId="0" applyFont="1" applyFill="1" applyBorder="1" applyAlignment="1">
      <alignment horizontal="center" vertical="center" wrapText="1"/>
    </xf>
    <xf numFmtId="41" fontId="35" fillId="2" borderId="46" xfId="2" applyFont="1" applyFill="1" applyBorder="1" applyAlignment="1">
      <alignment horizontal="center" vertical="center" wrapText="1"/>
    </xf>
    <xf numFmtId="41" fontId="35" fillId="2" borderId="47" xfId="2" applyFont="1" applyFill="1" applyBorder="1" applyAlignment="1">
      <alignment horizontal="center" vertical="center" wrapText="1"/>
    </xf>
    <xf numFmtId="41" fontId="49" fillId="2" borderId="0" xfId="2" applyFont="1" applyFill="1" applyAlignment="1">
      <alignment horizontal="center" vertical="center"/>
    </xf>
    <xf numFmtId="41" fontId="33" fillId="2" borderId="0" xfId="2" applyFont="1" applyFill="1" applyAlignment="1">
      <alignment horizontal="center" vertical="center"/>
    </xf>
    <xf numFmtId="0" fontId="33" fillId="2" borderId="0" xfId="0" applyFont="1" applyFill="1" applyAlignment="1">
      <alignment vertical="top" wrapText="1"/>
    </xf>
    <xf numFmtId="0" fontId="33" fillId="2" borderId="1" xfId="0" applyFont="1" applyFill="1" applyBorder="1" applyAlignment="1">
      <alignment vertical="top" wrapText="1"/>
    </xf>
    <xf numFmtId="0" fontId="35" fillId="2" borderId="44" xfId="0" applyFont="1" applyFill="1" applyBorder="1" applyAlignment="1">
      <alignment horizontal="center" vertical="top" wrapText="1"/>
    </xf>
    <xf numFmtId="0" fontId="35" fillId="2" borderId="20" xfId="0" applyFont="1" applyFill="1" applyBorder="1" applyAlignment="1">
      <alignment horizontal="center" vertical="top" wrapText="1"/>
    </xf>
    <xf numFmtId="0" fontId="35" fillId="2" borderId="25" xfId="0" applyFont="1" applyFill="1" applyBorder="1" applyAlignment="1">
      <alignment horizontal="center" vertical="center" wrapText="1"/>
    </xf>
    <xf numFmtId="0" fontId="35" fillId="2" borderId="48" xfId="0" applyFont="1" applyFill="1" applyBorder="1" applyAlignment="1">
      <alignment horizontal="center" vertical="center" wrapText="1"/>
    </xf>
    <xf numFmtId="0" fontId="63" fillId="0" borderId="33" xfId="0" applyFont="1" applyBorder="1" applyAlignment="1">
      <alignment horizontal="left"/>
    </xf>
    <xf numFmtId="0" fontId="63" fillId="0" borderId="31" xfId="0" applyFont="1" applyBorder="1" applyAlignment="1">
      <alignment horizontal="left"/>
    </xf>
    <xf numFmtId="0" fontId="26" fillId="0" borderId="0" xfId="0" applyFont="1" applyAlignment="1">
      <alignment horizontal="left" wrapText="1"/>
    </xf>
    <xf numFmtId="0" fontId="26" fillId="2" borderId="0" xfId="0" applyFont="1" applyFill="1" applyAlignment="1">
      <alignment horizontal="left" wrapText="1"/>
    </xf>
    <xf numFmtId="0" fontId="51" fillId="2" borderId="0" xfId="0" applyFont="1" applyFill="1" applyAlignment="1">
      <alignment horizontal="left" vertical="center" wrapText="1"/>
    </xf>
    <xf numFmtId="0" fontId="43" fillId="2" borderId="0" xfId="0" applyFont="1" applyFill="1" applyAlignment="1">
      <alignment horizontal="left" wrapText="1"/>
    </xf>
    <xf numFmtId="0" fontId="27" fillId="2" borderId="0" xfId="0" applyFont="1" applyFill="1" applyAlignment="1">
      <alignment horizontal="left"/>
    </xf>
    <xf numFmtId="0" fontId="14" fillId="2" borderId="10" xfId="0" applyFont="1" applyFill="1" applyBorder="1" applyAlignment="1">
      <alignment horizontal="center" wrapText="1"/>
    </xf>
    <xf numFmtId="0" fontId="14" fillId="2" borderId="25" xfId="0" applyFont="1" applyFill="1" applyBorder="1" applyAlignment="1">
      <alignment horizontal="center" wrapText="1"/>
    </xf>
    <xf numFmtId="0" fontId="37" fillId="2" borderId="0" xfId="0" applyFont="1" applyFill="1" applyAlignment="1">
      <alignment horizontal="left" wrapText="1"/>
    </xf>
    <xf numFmtId="0" fontId="11" fillId="2" borderId="0" xfId="0" applyFont="1" applyFill="1" applyAlignment="1">
      <alignment horizontal="left" wrapText="1"/>
    </xf>
    <xf numFmtId="0" fontId="26" fillId="2" borderId="0" xfId="0" applyFont="1" applyFill="1" applyAlignment="1">
      <alignment horizontal="left" vertical="center" wrapText="1"/>
    </xf>
    <xf numFmtId="0" fontId="66"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45" fillId="2" borderId="0" xfId="0" applyFont="1" applyFill="1" applyAlignment="1">
      <alignment horizontal="left"/>
    </xf>
    <xf numFmtId="0" fontId="14" fillId="2" borderId="8" xfId="0" applyFont="1" applyFill="1" applyBorder="1" applyAlignment="1">
      <alignment horizontal="center"/>
    </xf>
    <xf numFmtId="0" fontId="14" fillId="2" borderId="11" xfId="0" applyFont="1" applyFill="1" applyBorder="1" applyAlignment="1">
      <alignment horizontal="center"/>
    </xf>
    <xf numFmtId="0" fontId="14" fillId="2" borderId="9" xfId="0" applyFont="1" applyFill="1" applyBorder="1" applyAlignment="1">
      <alignment horizontal="center" wrapText="1"/>
    </xf>
    <xf numFmtId="0" fontId="14" fillId="2" borderId="2" xfId="0" applyFont="1" applyFill="1" applyBorder="1" applyAlignment="1">
      <alignment horizontal="center" wrapText="1"/>
    </xf>
    <xf numFmtId="0" fontId="63" fillId="0" borderId="42" xfId="0" applyFont="1" applyBorder="1" applyAlignment="1">
      <alignment horizontal="left" vertical="center"/>
    </xf>
    <xf numFmtId="0" fontId="68" fillId="0" borderId="0" xfId="0" applyFont="1" applyAlignment="1">
      <alignment horizontal="left" vertical="center" wrapText="1"/>
    </xf>
    <xf numFmtId="0" fontId="64" fillId="2" borderId="33" xfId="0" applyFont="1" applyFill="1" applyBorder="1" applyAlignment="1">
      <alignment horizontal="center" wrapText="1"/>
    </xf>
    <xf numFmtId="0" fontId="64" fillId="2" borderId="31" xfId="0" applyFont="1" applyFill="1" applyBorder="1" applyAlignment="1">
      <alignment horizontal="center" wrapText="1"/>
    </xf>
  </cellXfs>
  <cellStyles count="16">
    <cellStyle name="Excel Built-in Normal" xfId="9" xr:uid="{00000000-0005-0000-0000-000000000000}"/>
    <cellStyle name="Hipervínculo 2" xfId="15" xr:uid="{00000000-0005-0000-0000-000001000000}"/>
    <cellStyle name="Millares" xfId="1" builtinId="3"/>
    <cellStyle name="Millares [0]" xfId="2" builtinId="6"/>
    <cellStyle name="Millares [0] 2" xfId="3" xr:uid="{00000000-0005-0000-0000-000004000000}"/>
    <cellStyle name="Millares [0] 3" xfId="11" xr:uid="{00000000-0005-0000-0000-000005000000}"/>
    <cellStyle name="Millares 2" xfId="12" xr:uid="{00000000-0005-0000-0000-000006000000}"/>
    <cellStyle name="Millares 3" xfId="13" xr:uid="{00000000-0005-0000-0000-000007000000}"/>
    <cellStyle name="Millares 4" xfId="10" xr:uid="{00000000-0005-0000-0000-000008000000}"/>
    <cellStyle name="Normal" xfId="0" builtinId="0"/>
    <cellStyle name="Normal 17 2" xfId="4" xr:uid="{00000000-0005-0000-0000-00000A000000}"/>
    <cellStyle name="Normal 2" xfId="14" xr:uid="{00000000-0005-0000-0000-00000B000000}"/>
    <cellStyle name="Normal 6" xfId="5" xr:uid="{00000000-0005-0000-0000-00000C000000}"/>
    <cellStyle name="Normal 7" xfId="6" xr:uid="{00000000-0005-0000-0000-00000D000000}"/>
    <cellStyle name="Normal 9" xfId="7" xr:uid="{00000000-0005-0000-0000-00000E000000}"/>
    <cellStyle name="Porcentaj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8.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2.emf"/><Relationship Id="rId1" Type="http://schemas.openxmlformats.org/officeDocument/2006/relationships/image" Target="../media/image4.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566993</xdr:colOff>
      <xdr:row>254</xdr:row>
      <xdr:rowOff>44655</xdr:rowOff>
    </xdr:from>
    <xdr:to>
      <xdr:col>5</xdr:col>
      <xdr:colOff>457200</xdr:colOff>
      <xdr:row>258</xdr:row>
      <xdr:rowOff>180668</xdr:rowOff>
    </xdr:to>
    <xdr:sp macro="" textlink="">
      <xdr:nvSpPr>
        <xdr:cNvPr id="2" name="CuadroTexto 1">
          <a:extLst>
            <a:ext uri="{FF2B5EF4-FFF2-40B4-BE49-F238E27FC236}">
              <a16:creationId xmlns:a16="http://schemas.microsoft.com/office/drawing/2014/main" id="{93CEBC93-B85C-47A9-892E-0FF377EE496A}"/>
            </a:ext>
          </a:extLst>
        </xdr:cNvPr>
        <xdr:cNvSpPr txBox="1"/>
      </xdr:nvSpPr>
      <xdr:spPr>
        <a:xfrm>
          <a:off x="8105058" y="54132316"/>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oneCellAnchor>
    <xdr:from>
      <xdr:col>1</xdr:col>
      <xdr:colOff>1372419</xdr:colOff>
      <xdr:row>265</xdr:row>
      <xdr:rowOff>112661</xdr:rowOff>
    </xdr:from>
    <xdr:ext cx="184731" cy="264560"/>
    <xdr:sp macro="" textlink="">
      <xdr:nvSpPr>
        <xdr:cNvPr id="3" name="CuadroTexto 2">
          <a:extLst>
            <a:ext uri="{FF2B5EF4-FFF2-40B4-BE49-F238E27FC236}">
              <a16:creationId xmlns:a16="http://schemas.microsoft.com/office/drawing/2014/main" id="{B1C2BFF8-A148-4575-A927-9934203D5C17}"/>
            </a:ext>
          </a:extLst>
        </xdr:cNvPr>
        <xdr:cNvSpPr txBox="1"/>
      </xdr:nvSpPr>
      <xdr:spPr>
        <a:xfrm>
          <a:off x="4844435" y="563408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indexcbsa.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92"/>
  <sheetViews>
    <sheetView zoomScale="85" zoomScaleNormal="85" zoomScaleSheetLayoutView="80" workbookViewId="0">
      <selection activeCell="A4" sqref="A4:I4"/>
    </sheetView>
  </sheetViews>
  <sheetFormatPr baseColWidth="10" defaultColWidth="11.42578125" defaultRowHeight="11.25" x14ac:dyDescent="0.2"/>
  <cols>
    <col min="1" max="1" width="32.42578125" style="21" customWidth="1"/>
    <col min="2" max="2" width="49" style="21" customWidth="1"/>
    <col min="3" max="3" width="19.28515625" style="16" customWidth="1"/>
    <col min="4" max="4" width="26.140625" style="16" customWidth="1"/>
    <col min="5" max="5" width="17" style="16" customWidth="1"/>
    <col min="6" max="6" width="14.28515625" style="16" customWidth="1"/>
    <col min="7" max="7" width="15.140625" style="16" customWidth="1"/>
    <col min="8" max="8" width="15.140625" style="16" bestFit="1" customWidth="1"/>
    <col min="9" max="9" width="15.7109375" style="16" customWidth="1"/>
    <col min="10" max="10" width="15.85546875" style="16" customWidth="1"/>
    <col min="11" max="14" width="11.5703125" style="17" customWidth="1"/>
    <col min="15" max="16384" width="11.42578125" style="18"/>
  </cols>
  <sheetData>
    <row r="2" spans="1:14" ht="22.5" customHeight="1" x14ac:dyDescent="0.2">
      <c r="A2" s="333" t="s">
        <v>389</v>
      </c>
      <c r="B2" s="333"/>
      <c r="C2" s="333"/>
      <c r="D2" s="333"/>
      <c r="E2" s="333"/>
      <c r="F2" s="333"/>
      <c r="G2" s="333"/>
      <c r="H2" s="333"/>
      <c r="I2" s="333"/>
    </row>
    <row r="3" spans="1:14" ht="17.25" customHeight="1" x14ac:dyDescent="0.2">
      <c r="A3" s="334" t="s">
        <v>0</v>
      </c>
      <c r="B3" s="334"/>
      <c r="C3" s="334"/>
      <c r="D3" s="334"/>
      <c r="E3" s="334"/>
      <c r="F3" s="334"/>
      <c r="G3" s="334"/>
      <c r="H3" s="334"/>
      <c r="I3" s="334"/>
    </row>
    <row r="4" spans="1:14" ht="20.25" customHeight="1" x14ac:dyDescent="0.2">
      <c r="A4" s="335" t="s">
        <v>444</v>
      </c>
      <c r="B4" s="335"/>
      <c r="C4" s="335"/>
      <c r="D4" s="335"/>
      <c r="E4" s="335"/>
      <c r="F4" s="335"/>
      <c r="G4" s="335"/>
      <c r="H4" s="335"/>
      <c r="I4" s="335"/>
    </row>
    <row r="6" spans="1:14" ht="14.25" x14ac:dyDescent="0.2">
      <c r="A6" s="22" t="s">
        <v>1</v>
      </c>
      <c r="B6" s="177" t="s">
        <v>2</v>
      </c>
    </row>
    <row r="7" spans="1:14" s="175" customFormat="1" ht="18" customHeight="1" x14ac:dyDescent="0.25">
      <c r="A7" s="172" t="s">
        <v>390</v>
      </c>
      <c r="B7" s="173"/>
      <c r="C7" s="174"/>
      <c r="D7" s="174"/>
      <c r="E7" s="174"/>
      <c r="F7" s="174"/>
      <c r="G7" s="174"/>
      <c r="H7" s="174"/>
      <c r="I7" s="174"/>
      <c r="J7" s="174"/>
      <c r="K7" s="176"/>
      <c r="L7" s="176"/>
      <c r="M7" s="176"/>
      <c r="N7" s="176"/>
    </row>
    <row r="8" spans="1:14" x14ac:dyDescent="0.2">
      <c r="A8" s="22" t="s">
        <v>475</v>
      </c>
    </row>
    <row r="9" spans="1:14" x14ac:dyDescent="0.2">
      <c r="A9" s="21" t="s">
        <v>459</v>
      </c>
    </row>
    <row r="10" spans="1:14" x14ac:dyDescent="0.2">
      <c r="A10" s="21" t="s">
        <v>454</v>
      </c>
      <c r="B10" s="18"/>
    </row>
    <row r="11" spans="1:14" x14ac:dyDescent="0.2">
      <c r="A11" s="21" t="s">
        <v>460</v>
      </c>
    </row>
    <row r="12" spans="1:14" x14ac:dyDescent="0.2">
      <c r="A12" s="21" t="s">
        <v>461</v>
      </c>
    </row>
    <row r="13" spans="1:14" x14ac:dyDescent="0.2">
      <c r="A13" s="21" t="s">
        <v>455</v>
      </c>
      <c r="B13" s="18"/>
    </row>
    <row r="14" spans="1:14" ht="15" x14ac:dyDescent="0.25">
      <c r="A14" s="21" t="s">
        <v>456</v>
      </c>
      <c r="B14" t="s">
        <v>391</v>
      </c>
    </row>
    <row r="15" spans="1:14" ht="15" x14ac:dyDescent="0.25">
      <c r="A15" s="21" t="s">
        <v>457</v>
      </c>
      <c r="B15" t="s">
        <v>450</v>
      </c>
      <c r="C15" s="19"/>
    </row>
    <row r="16" spans="1:14" x14ac:dyDescent="0.2">
      <c r="A16" s="19" t="s">
        <v>458</v>
      </c>
    </row>
    <row r="17" spans="1:14" s="175" customFormat="1" ht="17.25" customHeight="1" x14ac:dyDescent="0.15">
      <c r="A17" s="21"/>
      <c r="B17" s="172"/>
      <c r="C17" s="174"/>
      <c r="D17" s="174"/>
      <c r="J17" s="176"/>
      <c r="K17" s="176"/>
      <c r="L17" s="176"/>
      <c r="M17" s="176"/>
      <c r="N17" s="176"/>
    </row>
    <row r="18" spans="1:14" ht="22.5" x14ac:dyDescent="0.2">
      <c r="A18" s="325" t="s">
        <v>3</v>
      </c>
      <c r="E18" s="18"/>
      <c r="F18" s="18"/>
      <c r="G18" s="18"/>
      <c r="H18" s="18"/>
      <c r="I18" s="18"/>
      <c r="J18" s="17"/>
    </row>
    <row r="19" spans="1:14" ht="11.25" customHeight="1" x14ac:dyDescent="0.2">
      <c r="A19" s="21" t="s">
        <v>4</v>
      </c>
      <c r="B19" s="336" t="s">
        <v>392</v>
      </c>
      <c r="C19" s="336"/>
      <c r="D19" s="21"/>
      <c r="E19" s="18"/>
      <c r="F19" s="18"/>
      <c r="G19" s="18"/>
      <c r="H19" s="18"/>
      <c r="I19" s="18"/>
      <c r="J19" s="17"/>
    </row>
    <row r="20" spans="1:14" x14ac:dyDescent="0.2">
      <c r="A20" s="21" t="s">
        <v>5</v>
      </c>
      <c r="B20" s="326" t="s">
        <v>397</v>
      </c>
      <c r="C20" s="323"/>
      <c r="D20" s="323"/>
    </row>
    <row r="22" spans="1:14" ht="12" thickBot="1" x14ac:dyDescent="0.25">
      <c r="A22" s="22" t="s">
        <v>6</v>
      </c>
      <c r="B22" s="22" t="s">
        <v>7</v>
      </c>
    </row>
    <row r="23" spans="1:14" ht="12" thickBot="1" x14ac:dyDescent="0.25">
      <c r="A23" s="38"/>
      <c r="B23" s="20"/>
    </row>
    <row r="24" spans="1:14" x14ac:dyDescent="0.2">
      <c r="A24" s="38" t="s">
        <v>8</v>
      </c>
      <c r="B24" s="95" t="s">
        <v>9</v>
      </c>
    </row>
    <row r="25" spans="1:14" x14ac:dyDescent="0.2">
      <c r="A25" s="182" t="s">
        <v>10</v>
      </c>
      <c r="B25" s="96" t="s">
        <v>394</v>
      </c>
    </row>
    <row r="26" spans="1:14" x14ac:dyDescent="0.2">
      <c r="A26" s="43" t="s">
        <v>11</v>
      </c>
      <c r="B26" s="96" t="s">
        <v>394</v>
      </c>
    </row>
    <row r="27" spans="1:14" x14ac:dyDescent="0.2">
      <c r="A27" s="43" t="s">
        <v>12</v>
      </c>
      <c r="B27" s="96" t="s">
        <v>393</v>
      </c>
    </row>
    <row r="28" spans="1:14" x14ac:dyDescent="0.2">
      <c r="A28" s="43" t="s">
        <v>13</v>
      </c>
      <c r="B28" s="96" t="s">
        <v>395</v>
      </c>
    </row>
    <row r="29" spans="1:14" ht="12" thickBot="1" x14ac:dyDescent="0.25">
      <c r="A29" s="44" t="s">
        <v>14</v>
      </c>
      <c r="B29" s="97" t="s">
        <v>396</v>
      </c>
    </row>
    <row r="30" spans="1:14" x14ac:dyDescent="0.2">
      <c r="B30" s="22" t="s">
        <v>16</v>
      </c>
    </row>
    <row r="31" spans="1:14" ht="11.25" customHeight="1" x14ac:dyDescent="0.2">
      <c r="A31" s="22" t="s">
        <v>15</v>
      </c>
      <c r="B31" s="317"/>
      <c r="C31" s="317"/>
      <c r="D31" s="317"/>
      <c r="E31" s="317"/>
      <c r="F31" s="317"/>
    </row>
    <row r="32" spans="1:14" ht="66.75" customHeight="1" x14ac:dyDescent="0.2">
      <c r="A32" s="336" t="s">
        <v>476</v>
      </c>
      <c r="B32" s="336"/>
    </row>
    <row r="33" spans="1:14" x14ac:dyDescent="0.2">
      <c r="A33" s="21" t="s">
        <v>398</v>
      </c>
    </row>
    <row r="34" spans="1:14" x14ac:dyDescent="0.2">
      <c r="A34" s="21" t="s">
        <v>399</v>
      </c>
    </row>
    <row r="35" spans="1:14" x14ac:dyDescent="0.2">
      <c r="A35" s="21" t="s">
        <v>401</v>
      </c>
    </row>
    <row r="36" spans="1:14" x14ac:dyDescent="0.2">
      <c r="A36" s="21" t="s">
        <v>400</v>
      </c>
    </row>
    <row r="37" spans="1:14" x14ac:dyDescent="0.2">
      <c r="A37" s="21" t="s">
        <v>17</v>
      </c>
    </row>
    <row r="39" spans="1:14" ht="46.5" customHeight="1" thickBot="1" x14ac:dyDescent="0.25">
      <c r="A39" s="22" t="s">
        <v>199</v>
      </c>
    </row>
    <row r="40" spans="1:14" ht="35.25" customHeight="1" x14ac:dyDescent="0.2">
      <c r="A40" s="40" t="s">
        <v>18</v>
      </c>
      <c r="B40" s="41" t="s">
        <v>19</v>
      </c>
      <c r="C40" s="41" t="s">
        <v>20</v>
      </c>
      <c r="D40" s="41" t="s">
        <v>21</v>
      </c>
      <c r="E40" s="41" t="s">
        <v>22</v>
      </c>
      <c r="F40" s="41" t="s">
        <v>23</v>
      </c>
      <c r="G40" s="41" t="s">
        <v>24</v>
      </c>
      <c r="H40" s="41" t="s">
        <v>25</v>
      </c>
      <c r="I40" s="42" t="s">
        <v>26</v>
      </c>
      <c r="J40" s="17"/>
      <c r="N40" s="18"/>
    </row>
    <row r="41" spans="1:14" ht="14.45" customHeight="1" x14ac:dyDescent="0.2">
      <c r="A41" s="238">
        <v>1</v>
      </c>
      <c r="B41" s="237" t="s">
        <v>402</v>
      </c>
      <c r="C41" s="298" t="s">
        <v>467</v>
      </c>
      <c r="D41" s="300">
        <v>2122</v>
      </c>
      <c r="E41" s="237" t="s">
        <v>437</v>
      </c>
      <c r="F41" s="237" t="s">
        <v>440</v>
      </c>
      <c r="G41" s="308" t="s">
        <v>438</v>
      </c>
      <c r="H41" s="296">
        <v>2122000000</v>
      </c>
      <c r="I41" s="303">
        <f>D41/3753</f>
        <v>0.56541433519850781</v>
      </c>
      <c r="J41" s="17"/>
      <c r="N41" s="18"/>
    </row>
    <row r="42" spans="1:14" ht="14.45" customHeight="1" x14ac:dyDescent="0.2">
      <c r="A42" s="307">
        <v>2</v>
      </c>
      <c r="B42" s="237" t="s">
        <v>402</v>
      </c>
      <c r="C42" s="298" t="s">
        <v>477</v>
      </c>
      <c r="D42" s="300">
        <v>628</v>
      </c>
      <c r="E42" s="237" t="s">
        <v>27</v>
      </c>
      <c r="F42" s="237" t="s">
        <v>28</v>
      </c>
      <c r="G42" s="308" t="s">
        <v>439</v>
      </c>
      <c r="H42" s="296">
        <v>628000000</v>
      </c>
      <c r="I42" s="303">
        <f>D42/3753</f>
        <v>0.16733280042632562</v>
      </c>
      <c r="J42" s="17"/>
      <c r="N42" s="18"/>
    </row>
    <row r="43" spans="1:14" s="184" customFormat="1" ht="14.45" customHeight="1" x14ac:dyDescent="0.2">
      <c r="A43" s="237">
        <v>3</v>
      </c>
      <c r="B43" s="237" t="s">
        <v>434</v>
      </c>
      <c r="C43" s="299" t="s">
        <v>468</v>
      </c>
      <c r="D43" s="300">
        <v>1003</v>
      </c>
      <c r="E43" s="237" t="s">
        <v>437</v>
      </c>
      <c r="F43" s="237" t="s">
        <v>440</v>
      </c>
      <c r="G43" s="308" t="s">
        <v>451</v>
      </c>
      <c r="H43" s="297">
        <v>1003000000</v>
      </c>
      <c r="I43" s="303">
        <f>D43/3753</f>
        <v>0.26725286437516654</v>
      </c>
      <c r="J43" s="183"/>
      <c r="K43" s="183"/>
      <c r="L43" s="183"/>
      <c r="M43" s="183"/>
    </row>
    <row r="44" spans="1:14" ht="14.45" customHeight="1" x14ac:dyDescent="0.2">
      <c r="A44" s="318" t="s">
        <v>306</v>
      </c>
      <c r="B44" s="319"/>
      <c r="C44" s="319"/>
      <c r="D44" s="319"/>
      <c r="E44" s="319"/>
      <c r="F44" s="319"/>
      <c r="G44" s="320"/>
      <c r="H44" s="185">
        <f>SUM(H41:H43)</f>
        <v>3753000000</v>
      </c>
      <c r="I44" s="301">
        <f>SUM(I41:I43)</f>
        <v>1</v>
      </c>
      <c r="J44" s="17"/>
      <c r="N44" s="18"/>
    </row>
    <row r="45" spans="1:14" ht="14.45" customHeight="1" x14ac:dyDescent="0.2">
      <c r="A45" s="327"/>
      <c r="B45" s="327"/>
      <c r="C45" s="327"/>
      <c r="D45" s="327"/>
      <c r="E45" s="327"/>
      <c r="F45" s="327"/>
      <c r="G45" s="327"/>
      <c r="H45" s="327"/>
      <c r="I45" s="328"/>
      <c r="J45" s="329"/>
    </row>
    <row r="46" spans="1:14" ht="14.45" customHeight="1" thickBot="1" x14ac:dyDescent="0.25">
      <c r="A46" s="22" t="s">
        <v>469</v>
      </c>
    </row>
    <row r="47" spans="1:14" ht="29.45" customHeight="1" x14ac:dyDescent="0.2">
      <c r="A47" s="40" t="s">
        <v>18</v>
      </c>
      <c r="B47" s="41" t="s">
        <v>19</v>
      </c>
      <c r="C47" s="41" t="s">
        <v>20</v>
      </c>
      <c r="D47" s="41" t="s">
        <v>21</v>
      </c>
      <c r="E47" s="41" t="s">
        <v>22</v>
      </c>
      <c r="F47" s="41" t="s">
        <v>23</v>
      </c>
      <c r="G47" s="41" t="s">
        <v>24</v>
      </c>
      <c r="H47" s="41" t="s">
        <v>25</v>
      </c>
      <c r="I47" s="42" t="s">
        <v>26</v>
      </c>
      <c r="J47" s="17"/>
      <c r="N47" s="18"/>
    </row>
    <row r="48" spans="1:14" x14ac:dyDescent="0.2">
      <c r="A48" s="238">
        <v>1</v>
      </c>
      <c r="B48" s="237" t="s">
        <v>402</v>
      </c>
      <c r="C48" s="298" t="s">
        <v>467</v>
      </c>
      <c r="D48" s="300">
        <v>2122</v>
      </c>
      <c r="E48" s="237" t="s">
        <v>437</v>
      </c>
      <c r="F48" s="237" t="s">
        <v>440</v>
      </c>
      <c r="G48" s="308" t="s">
        <v>438</v>
      </c>
      <c r="H48" s="296">
        <v>2122000000</v>
      </c>
      <c r="I48" s="303">
        <f>D48/5000</f>
        <v>0.4244</v>
      </c>
      <c r="J48" s="17"/>
      <c r="N48" s="18"/>
    </row>
    <row r="49" spans="1:14" x14ac:dyDescent="0.2">
      <c r="A49" s="307">
        <v>2</v>
      </c>
      <c r="B49" s="237" t="s">
        <v>402</v>
      </c>
      <c r="C49" s="298" t="s">
        <v>478</v>
      </c>
      <c r="D49" s="300">
        <v>1875</v>
      </c>
      <c r="E49" s="237" t="s">
        <v>27</v>
      </c>
      <c r="F49" s="237" t="s">
        <v>28</v>
      </c>
      <c r="G49" s="308" t="s">
        <v>483</v>
      </c>
      <c r="H49" s="296">
        <v>1875000000</v>
      </c>
      <c r="I49" s="303">
        <f>D49/5000</f>
        <v>0.375</v>
      </c>
      <c r="J49" s="17"/>
      <c r="N49" s="18"/>
    </row>
    <row r="50" spans="1:14" x14ac:dyDescent="0.2">
      <c r="A50" s="237">
        <v>3</v>
      </c>
      <c r="B50" s="237" t="s">
        <v>434</v>
      </c>
      <c r="C50" s="299" t="s">
        <v>468</v>
      </c>
      <c r="D50" s="300">
        <v>1003</v>
      </c>
      <c r="E50" s="237" t="s">
        <v>437</v>
      </c>
      <c r="F50" s="237" t="s">
        <v>440</v>
      </c>
      <c r="G50" s="308" t="s">
        <v>484</v>
      </c>
      <c r="H50" s="297">
        <v>1003000000</v>
      </c>
      <c r="I50" s="303">
        <f>D50/5000</f>
        <v>0.2006</v>
      </c>
      <c r="J50" s="17"/>
      <c r="N50" s="18"/>
    </row>
    <row r="51" spans="1:14" x14ac:dyDescent="0.2">
      <c r="A51" s="318" t="s">
        <v>306</v>
      </c>
      <c r="B51" s="319"/>
      <c r="C51" s="319"/>
      <c r="D51" s="319"/>
      <c r="E51" s="319"/>
      <c r="F51" s="319"/>
      <c r="G51" s="320"/>
      <c r="H51" s="185">
        <f>SUM(H48:H50)</f>
        <v>5000000000</v>
      </c>
      <c r="I51" s="301">
        <f>SUM(I48:I50)</f>
        <v>1</v>
      </c>
      <c r="J51" s="17"/>
      <c r="N51" s="18"/>
    </row>
    <row r="52" spans="1:14" x14ac:dyDescent="0.2">
      <c r="A52" s="22"/>
    </row>
    <row r="54" spans="1:14" x14ac:dyDescent="0.2">
      <c r="A54" s="22"/>
      <c r="B54" s="18"/>
      <c r="C54" s="18"/>
      <c r="D54" s="18"/>
    </row>
    <row r="55" spans="1:14" x14ac:dyDescent="0.2">
      <c r="A55" s="22" t="s">
        <v>198</v>
      </c>
      <c r="B55" s="332" t="s">
        <v>29</v>
      </c>
      <c r="C55" s="332"/>
      <c r="D55" s="332"/>
    </row>
    <row r="56" spans="1:14" x14ac:dyDescent="0.2">
      <c r="A56" s="21" t="s">
        <v>30</v>
      </c>
      <c r="B56" s="139" t="s">
        <v>406</v>
      </c>
      <c r="C56" s="19"/>
      <c r="D56" s="19"/>
    </row>
    <row r="57" spans="1:14" x14ac:dyDescent="0.2">
      <c r="A57" s="21" t="s">
        <v>31</v>
      </c>
      <c r="B57" s="21" t="s">
        <v>479</v>
      </c>
      <c r="C57" s="21"/>
      <c r="D57" s="21"/>
    </row>
    <row r="59" spans="1:14" x14ac:dyDescent="0.2">
      <c r="B59" s="22"/>
    </row>
    <row r="60" spans="1:14" x14ac:dyDescent="0.2">
      <c r="A60" s="22" t="s">
        <v>267</v>
      </c>
    </row>
    <row r="61" spans="1:14" ht="18.75" customHeight="1" thickBot="1" x14ac:dyDescent="0.25">
      <c r="C61" s="132"/>
      <c r="D61" s="132"/>
    </row>
    <row r="62" spans="1:14" ht="18.75" customHeight="1" thickBot="1" x14ac:dyDescent="0.25">
      <c r="A62" s="252" t="s">
        <v>259</v>
      </c>
      <c r="B62" s="253" t="s">
        <v>260</v>
      </c>
      <c r="C62" s="132"/>
      <c r="D62" s="132"/>
    </row>
    <row r="63" spans="1:14" ht="18.75" customHeight="1" x14ac:dyDescent="0.2">
      <c r="A63" s="254" t="s">
        <v>402</v>
      </c>
      <c r="B63" s="255" t="s">
        <v>404</v>
      </c>
      <c r="C63" s="132"/>
      <c r="D63" s="132"/>
    </row>
    <row r="64" spans="1:14" ht="18.75" customHeight="1" thickBot="1" x14ac:dyDescent="0.25">
      <c r="A64" s="254" t="s">
        <v>434</v>
      </c>
      <c r="B64" s="255" t="s">
        <v>405</v>
      </c>
      <c r="C64" s="132"/>
      <c r="D64" s="132"/>
    </row>
    <row r="65" spans="1:4" ht="18.75" customHeight="1" thickBot="1" x14ac:dyDescent="0.25">
      <c r="A65" s="252" t="s">
        <v>259</v>
      </c>
      <c r="B65" s="253" t="s">
        <v>261</v>
      </c>
      <c r="C65" s="132"/>
      <c r="D65" s="132"/>
    </row>
    <row r="66" spans="1:4" ht="18.75" customHeight="1" thickBot="1" x14ac:dyDescent="0.25">
      <c r="A66" s="287" t="s">
        <v>262</v>
      </c>
      <c r="B66" s="255"/>
      <c r="C66" s="132"/>
      <c r="D66" s="132"/>
    </row>
    <row r="67" spans="1:4" ht="18.75" customHeight="1" thickBot="1" x14ac:dyDescent="0.25">
      <c r="A67" s="252" t="s">
        <v>259</v>
      </c>
      <c r="B67" s="253" t="s">
        <v>263</v>
      </c>
      <c r="C67" s="132"/>
      <c r="D67" s="132"/>
    </row>
    <row r="68" spans="1:4" ht="18.75" customHeight="1" thickBot="1" x14ac:dyDescent="0.25">
      <c r="A68" s="288" t="s">
        <v>402</v>
      </c>
      <c r="B68" s="289" t="s">
        <v>403</v>
      </c>
      <c r="C68" s="132"/>
      <c r="D68" s="132"/>
    </row>
    <row r="69" spans="1:4" ht="18.75" customHeight="1" thickBot="1" x14ac:dyDescent="0.25">
      <c r="A69" s="256" t="s">
        <v>259</v>
      </c>
      <c r="B69" s="257" t="s">
        <v>264</v>
      </c>
      <c r="C69" s="132"/>
      <c r="D69" s="132"/>
    </row>
    <row r="70" spans="1:4" ht="18.75" customHeight="1" x14ac:dyDescent="0.2">
      <c r="A70" s="254" t="s">
        <v>394</v>
      </c>
      <c r="B70" s="258" t="s">
        <v>11</v>
      </c>
      <c r="C70" s="132"/>
      <c r="D70" s="132"/>
    </row>
    <row r="71" spans="1:4" ht="18.75" customHeight="1" x14ac:dyDescent="0.2">
      <c r="A71" s="254" t="s">
        <v>393</v>
      </c>
      <c r="B71" s="258" t="s">
        <v>12</v>
      </c>
      <c r="C71" s="132"/>
      <c r="D71" s="132"/>
    </row>
    <row r="72" spans="1:4" ht="18.75" customHeight="1" x14ac:dyDescent="0.2">
      <c r="A72" s="254" t="s">
        <v>395</v>
      </c>
      <c r="B72" s="258" t="s">
        <v>13</v>
      </c>
      <c r="C72" s="132"/>
      <c r="D72" s="132"/>
    </row>
    <row r="73" spans="1:4" ht="18.75" customHeight="1" x14ac:dyDescent="0.2">
      <c r="A73" s="254" t="s">
        <v>435</v>
      </c>
      <c r="B73" s="258" t="s">
        <v>358</v>
      </c>
      <c r="C73" s="132"/>
      <c r="D73" s="132"/>
    </row>
    <row r="74" spans="1:4" ht="18.75" customHeight="1" x14ac:dyDescent="0.2">
      <c r="A74" s="254" t="s">
        <v>396</v>
      </c>
      <c r="B74" s="258" t="s">
        <v>265</v>
      </c>
      <c r="C74" s="132"/>
      <c r="D74" s="132"/>
    </row>
    <row r="75" spans="1:4" ht="18.75" customHeight="1" x14ac:dyDescent="0.2">
      <c r="A75" s="254" t="s">
        <v>482</v>
      </c>
      <c r="B75" s="258" t="s">
        <v>481</v>
      </c>
      <c r="C75" s="132"/>
      <c r="D75" s="132"/>
    </row>
    <row r="76" spans="1:4" ht="20.25" customHeight="1" thickBot="1" x14ac:dyDescent="0.25">
      <c r="A76" s="254" t="s">
        <v>480</v>
      </c>
      <c r="B76" s="258" t="s">
        <v>436</v>
      </c>
    </row>
    <row r="77" spans="1:4" ht="12.75" thickBot="1" x14ac:dyDescent="0.25">
      <c r="A77" s="290" t="s">
        <v>259</v>
      </c>
      <c r="B77" s="253" t="s">
        <v>266</v>
      </c>
    </row>
    <row r="78" spans="1:4" ht="15.75" thickBot="1" x14ac:dyDescent="0.25">
      <c r="A78" s="321" t="s">
        <v>262</v>
      </c>
      <c r="B78" s="322"/>
    </row>
    <row r="79" spans="1:4" x14ac:dyDescent="0.2">
      <c r="A79" s="16"/>
      <c r="B79" s="16"/>
    </row>
    <row r="80" spans="1:4" x14ac:dyDescent="0.2">
      <c r="A80" s="16"/>
    </row>
    <row r="81" spans="1:14" x14ac:dyDescent="0.2">
      <c r="A81" s="22" t="s">
        <v>222</v>
      </c>
    </row>
    <row r="82" spans="1:14" ht="12" thickBot="1" x14ac:dyDescent="0.25"/>
    <row r="83" spans="1:14" ht="42" x14ac:dyDescent="0.2">
      <c r="A83" s="248" t="s">
        <v>18</v>
      </c>
      <c r="B83" s="41" t="s">
        <v>470</v>
      </c>
      <c r="C83" s="41" t="s">
        <v>471</v>
      </c>
      <c r="D83" s="41" t="s">
        <v>32</v>
      </c>
      <c r="E83" s="41" t="s">
        <v>307</v>
      </c>
      <c r="F83" s="41" t="s">
        <v>33</v>
      </c>
      <c r="G83" s="42" t="s">
        <v>34</v>
      </c>
    </row>
    <row r="84" spans="1:14" x14ac:dyDescent="0.2">
      <c r="A84" s="43">
        <v>1</v>
      </c>
      <c r="B84" s="249" t="s">
        <v>407</v>
      </c>
      <c r="C84" s="249" t="s">
        <v>472</v>
      </c>
      <c r="D84" s="249" t="s">
        <v>402</v>
      </c>
      <c r="E84" s="250">
        <v>1000000</v>
      </c>
      <c r="F84" s="302">
        <v>0.73274713562483351</v>
      </c>
      <c r="G84" s="251">
        <v>2750000000</v>
      </c>
    </row>
    <row r="85" spans="1:14" x14ac:dyDescent="0.2">
      <c r="A85" s="43">
        <v>2</v>
      </c>
      <c r="B85" s="249" t="s">
        <v>434</v>
      </c>
      <c r="C85" s="39" t="s">
        <v>473</v>
      </c>
      <c r="D85" s="39" t="s">
        <v>389</v>
      </c>
      <c r="E85" s="250">
        <v>1000000</v>
      </c>
      <c r="F85" s="302">
        <v>0.26725286437516654</v>
      </c>
      <c r="G85" s="251">
        <v>1003000000</v>
      </c>
    </row>
    <row r="87" spans="1:14" x14ac:dyDescent="0.2">
      <c r="A87" s="22" t="s">
        <v>252</v>
      </c>
    </row>
    <row r="88" spans="1:14" ht="12" thickBot="1" x14ac:dyDescent="0.25">
      <c r="J88" s="17"/>
      <c r="N88" s="18"/>
    </row>
    <row r="89" spans="1:14" ht="31.5" x14ac:dyDescent="0.2">
      <c r="A89" s="40" t="s">
        <v>253</v>
      </c>
      <c r="B89" s="41" t="s">
        <v>268</v>
      </c>
      <c r="C89" s="42" t="s">
        <v>254</v>
      </c>
      <c r="J89" s="17"/>
      <c r="N89" s="18"/>
    </row>
    <row r="90" spans="1:14" x14ac:dyDescent="0.2">
      <c r="A90" s="186" t="s">
        <v>402</v>
      </c>
      <c r="B90" s="249" t="s">
        <v>452</v>
      </c>
      <c r="C90" s="239">
        <v>0.51290000000000002</v>
      </c>
      <c r="J90" s="17"/>
      <c r="N90" s="18"/>
    </row>
    <row r="91" spans="1:14" x14ac:dyDescent="0.2">
      <c r="A91" s="314" t="s">
        <v>402</v>
      </c>
      <c r="B91" s="315" t="s">
        <v>453</v>
      </c>
      <c r="C91" s="316">
        <v>0.2198</v>
      </c>
    </row>
    <row r="92" spans="1:14" ht="12" thickBot="1" x14ac:dyDescent="0.25">
      <c r="A92" s="304" t="s">
        <v>434</v>
      </c>
      <c r="B92" s="305" t="s">
        <v>434</v>
      </c>
      <c r="C92" s="240">
        <v>0.26725286437516654</v>
      </c>
    </row>
  </sheetData>
  <mergeCells count="6">
    <mergeCell ref="B55:D55"/>
    <mergeCell ref="A2:I2"/>
    <mergeCell ref="A3:I3"/>
    <mergeCell ref="A4:I4"/>
    <mergeCell ref="B19:C19"/>
    <mergeCell ref="A32:B32"/>
  </mergeCells>
  <hyperlinks>
    <hyperlink ref="B14"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1"/>
  <sheetViews>
    <sheetView zoomScale="70" zoomScaleNormal="70" zoomScalePageLayoutView="60" workbookViewId="0">
      <selection activeCell="A4" sqref="A4"/>
    </sheetView>
  </sheetViews>
  <sheetFormatPr baseColWidth="10" defaultColWidth="11.42578125" defaultRowHeight="18.75" x14ac:dyDescent="0.3"/>
  <cols>
    <col min="1" max="1" width="93" style="192" bestFit="1" customWidth="1"/>
    <col min="2" max="2" width="19.7109375" style="193" bestFit="1" customWidth="1"/>
    <col min="3" max="3" width="23.28515625" style="193" bestFit="1" customWidth="1"/>
    <col min="4" max="4" width="51.28515625" style="194" customWidth="1"/>
    <col min="5" max="5" width="19.7109375" style="193" bestFit="1" customWidth="1"/>
    <col min="6" max="6" width="23.28515625" style="193" bestFit="1" customWidth="1"/>
    <col min="7" max="7" width="21.85546875" style="195" customWidth="1"/>
    <col min="8" max="8" width="24" style="195" customWidth="1"/>
    <col min="9" max="9" width="26.7109375" style="195" customWidth="1"/>
    <col min="10" max="12" width="11.5703125" style="190" customWidth="1"/>
    <col min="13" max="16384" width="11.42578125" style="1"/>
  </cols>
  <sheetData>
    <row r="2" spans="1:12" ht="21" x14ac:dyDescent="0.35">
      <c r="A2" s="229" t="s">
        <v>389</v>
      </c>
      <c r="B2" s="229"/>
      <c r="C2" s="229"/>
      <c r="D2" s="229"/>
      <c r="E2" s="229"/>
      <c r="F2" s="229"/>
      <c r="G2" s="189"/>
      <c r="H2" s="189"/>
      <c r="I2" s="189"/>
    </row>
    <row r="3" spans="1:12" x14ac:dyDescent="0.3">
      <c r="A3" s="191"/>
      <c r="B3" s="191"/>
      <c r="C3" s="191"/>
      <c r="D3" s="191"/>
      <c r="E3" s="191"/>
      <c r="F3" s="191"/>
      <c r="G3" s="189"/>
      <c r="H3" s="189"/>
      <c r="I3" s="189"/>
    </row>
    <row r="4" spans="1:12" x14ac:dyDescent="0.3">
      <c r="A4" s="285" t="s">
        <v>445</v>
      </c>
      <c r="B4" s="233"/>
      <c r="C4" s="233"/>
      <c r="D4" s="233"/>
      <c r="E4" s="233"/>
      <c r="F4" s="233"/>
      <c r="G4" s="189"/>
      <c r="H4" s="189"/>
      <c r="I4" s="189"/>
    </row>
    <row r="5" spans="1:12" ht="19.5" thickBot="1" x14ac:dyDescent="0.35">
      <c r="A5" s="226" t="s">
        <v>219</v>
      </c>
      <c r="B5" s="222"/>
      <c r="C5" s="222"/>
      <c r="D5" s="223"/>
      <c r="E5" s="222"/>
      <c r="F5" s="222"/>
      <c r="G5" s="224"/>
    </row>
    <row r="6" spans="1:12" s="262" customFormat="1" ht="37.5" x14ac:dyDescent="0.3">
      <c r="A6" s="230" t="s">
        <v>35</v>
      </c>
      <c r="B6" s="263" t="s">
        <v>110</v>
      </c>
      <c r="C6" s="263" t="s">
        <v>214</v>
      </c>
      <c r="D6" s="234" t="s">
        <v>36</v>
      </c>
      <c r="E6" s="263" t="s">
        <v>110</v>
      </c>
      <c r="F6" s="264" t="s">
        <v>214</v>
      </c>
      <c r="G6" s="191"/>
      <c r="H6" s="191"/>
      <c r="I6" s="191"/>
      <c r="J6" s="265"/>
      <c r="K6" s="265"/>
      <c r="L6" s="265"/>
    </row>
    <row r="7" spans="1:12" ht="19.5" thickBot="1" x14ac:dyDescent="0.35">
      <c r="A7" s="231"/>
      <c r="B7" s="232"/>
      <c r="C7" s="232"/>
      <c r="D7" s="235"/>
      <c r="E7" s="232"/>
      <c r="F7" s="236"/>
    </row>
    <row r="8" spans="1:12" x14ac:dyDescent="0.3">
      <c r="A8" s="196" t="s">
        <v>37</v>
      </c>
      <c r="B8" s="197">
        <f>B10+B15+B22</f>
        <v>3068655969.666667</v>
      </c>
      <c r="C8" s="197">
        <f>C10+C15+C22</f>
        <v>3980670909.090909</v>
      </c>
      <c r="D8" s="198" t="s">
        <v>227</v>
      </c>
      <c r="E8" s="197">
        <f>E10+E22+E32</f>
        <v>309979176</v>
      </c>
      <c r="F8" s="282">
        <f>F10+F22+F32</f>
        <v>0</v>
      </c>
    </row>
    <row r="9" spans="1:12" x14ac:dyDescent="0.3">
      <c r="A9" s="196"/>
      <c r="B9" s="197"/>
      <c r="C9" s="197"/>
      <c r="D9" s="198"/>
      <c r="E9" s="200"/>
      <c r="F9" s="201"/>
    </row>
    <row r="10" spans="1:12" x14ac:dyDescent="0.3">
      <c r="A10" s="196" t="s">
        <v>309</v>
      </c>
      <c r="B10" s="197">
        <f>+B11+B13+B12</f>
        <v>1693483185</v>
      </c>
      <c r="C10" s="197">
        <f>+C11+C13+C12</f>
        <v>2282038000.090909</v>
      </c>
      <c r="D10" s="198" t="s">
        <v>43</v>
      </c>
      <c r="E10" s="197">
        <f>SUM(E11:E16)</f>
        <v>309979176</v>
      </c>
      <c r="F10" s="282">
        <f>SUM(F11:F16)</f>
        <v>0</v>
      </c>
    </row>
    <row r="11" spans="1:12" x14ac:dyDescent="0.3">
      <c r="A11" s="202" t="s">
        <v>38</v>
      </c>
      <c r="B11" s="200">
        <v>0</v>
      </c>
      <c r="C11" s="200">
        <v>2282038000.090909</v>
      </c>
      <c r="D11" s="203" t="s">
        <v>310</v>
      </c>
      <c r="E11" s="200">
        <v>0</v>
      </c>
      <c r="F11" s="201">
        <v>0</v>
      </c>
    </row>
    <row r="12" spans="1:12" x14ac:dyDescent="0.3">
      <c r="A12" s="202" t="s">
        <v>364</v>
      </c>
      <c r="B12" s="200">
        <v>0</v>
      </c>
      <c r="C12" s="200">
        <v>0</v>
      </c>
      <c r="D12" s="203" t="s">
        <v>432</v>
      </c>
      <c r="E12" s="200">
        <v>309979176</v>
      </c>
      <c r="F12" s="201">
        <v>0</v>
      </c>
    </row>
    <row r="13" spans="1:12" ht="37.5" customHeight="1" x14ac:dyDescent="0.3">
      <c r="A13" s="202" t="s">
        <v>365</v>
      </c>
      <c r="B13" s="200">
        <v>1693483185</v>
      </c>
      <c r="C13" s="200">
        <v>0</v>
      </c>
      <c r="D13" s="340" t="s">
        <v>349</v>
      </c>
      <c r="E13" s="341">
        <v>0</v>
      </c>
      <c r="F13" s="342">
        <v>0</v>
      </c>
    </row>
    <row r="14" spans="1:12" x14ac:dyDescent="0.3">
      <c r="A14" s="202"/>
      <c r="B14" s="200"/>
      <c r="C14" s="200"/>
      <c r="D14" s="340"/>
      <c r="E14" s="341"/>
      <c r="F14" s="342"/>
    </row>
    <row r="15" spans="1:12" ht="37.5" x14ac:dyDescent="0.3">
      <c r="A15" s="196" t="s">
        <v>280</v>
      </c>
      <c r="B15" s="197">
        <f>+B16+B17+B18</f>
        <v>0</v>
      </c>
      <c r="C15" s="197">
        <f>+C16+C17+C18</f>
        <v>0</v>
      </c>
      <c r="D15" s="203" t="s">
        <v>311</v>
      </c>
      <c r="E15" s="200">
        <v>0</v>
      </c>
      <c r="F15" s="201">
        <v>0</v>
      </c>
    </row>
    <row r="16" spans="1:12" x14ac:dyDescent="0.3">
      <c r="A16" s="202" t="s">
        <v>366</v>
      </c>
      <c r="B16" s="200">
        <v>0</v>
      </c>
      <c r="C16" s="200">
        <v>0</v>
      </c>
      <c r="D16" s="203" t="s">
        <v>44</v>
      </c>
      <c r="E16" s="200">
        <v>0</v>
      </c>
      <c r="F16" s="201">
        <v>0</v>
      </c>
    </row>
    <row r="17" spans="1:6" x14ac:dyDescent="0.3">
      <c r="A17" s="202" t="s">
        <v>367</v>
      </c>
      <c r="B17" s="200">
        <v>0</v>
      </c>
      <c r="C17" s="200">
        <v>0</v>
      </c>
      <c r="D17" s="198"/>
      <c r="E17" s="200"/>
      <c r="F17" s="201"/>
    </row>
    <row r="18" spans="1:6" x14ac:dyDescent="0.3">
      <c r="A18" s="202" t="s">
        <v>41</v>
      </c>
      <c r="B18" s="200">
        <v>0</v>
      </c>
      <c r="C18" s="200">
        <v>0</v>
      </c>
      <c r="D18" s="203" t="s">
        <v>228</v>
      </c>
      <c r="E18" s="200"/>
      <c r="F18" s="201"/>
    </row>
    <row r="19" spans="1:6" x14ac:dyDescent="0.3">
      <c r="A19" s="202"/>
      <c r="B19" s="204"/>
      <c r="C19" s="204"/>
      <c r="D19" s="203" t="s">
        <v>45</v>
      </c>
      <c r="E19" s="200"/>
      <c r="F19" s="201"/>
    </row>
    <row r="20" spans="1:6" x14ac:dyDescent="0.3">
      <c r="A20" s="202"/>
      <c r="B20" s="204"/>
      <c r="C20" s="204"/>
      <c r="D20" s="203" t="s">
        <v>46</v>
      </c>
      <c r="E20" s="200" t="s">
        <v>42</v>
      </c>
      <c r="F20" s="201" t="s">
        <v>42</v>
      </c>
    </row>
    <row r="21" spans="1:6" x14ac:dyDescent="0.3">
      <c r="A21" s="202"/>
      <c r="B21" s="204"/>
      <c r="C21" s="204"/>
      <c r="D21" s="203" t="s">
        <v>47</v>
      </c>
      <c r="E21" s="204">
        <v>0</v>
      </c>
      <c r="F21" s="205">
        <v>0</v>
      </c>
    </row>
    <row r="22" spans="1:6" x14ac:dyDescent="0.3">
      <c r="A22" s="196" t="s">
        <v>281</v>
      </c>
      <c r="B22" s="197">
        <f>B23+B24+B26+B27+B28+B30+B33</f>
        <v>1375172784.6666667</v>
      </c>
      <c r="C22" s="197">
        <f>C23+C24+C26+C27+C28+C30</f>
        <v>1698632909</v>
      </c>
      <c r="D22" s="198" t="s">
        <v>51</v>
      </c>
      <c r="E22" s="197">
        <f>SUM(E23:E30)</f>
        <v>0</v>
      </c>
      <c r="F22" s="282">
        <f>SUM(F23:F30)</f>
        <v>0</v>
      </c>
    </row>
    <row r="23" spans="1:6" x14ac:dyDescent="0.3">
      <c r="A23" s="202" t="s">
        <v>48</v>
      </c>
      <c r="B23" s="200">
        <v>0</v>
      </c>
      <c r="C23" s="200">
        <v>0</v>
      </c>
      <c r="D23" s="203" t="s">
        <v>52</v>
      </c>
      <c r="E23" s="200">
        <v>0</v>
      </c>
      <c r="F23" s="201">
        <v>0</v>
      </c>
    </row>
    <row r="24" spans="1:6" x14ac:dyDescent="0.3">
      <c r="A24" s="202" t="s">
        <v>369</v>
      </c>
      <c r="B24" s="200">
        <v>0</v>
      </c>
      <c r="C24" s="200">
        <v>0</v>
      </c>
      <c r="D24" s="203" t="s">
        <v>53</v>
      </c>
      <c r="E24" s="200">
        <v>0</v>
      </c>
      <c r="F24" s="201">
        <v>0</v>
      </c>
    </row>
    <row r="25" spans="1:6" x14ac:dyDescent="0.3">
      <c r="A25" s="202"/>
      <c r="B25" s="200"/>
      <c r="C25" s="200"/>
      <c r="D25" s="203" t="s">
        <v>218</v>
      </c>
      <c r="E25" s="200">
        <v>0</v>
      </c>
      <c r="F25" s="201">
        <v>0</v>
      </c>
    </row>
    <row r="26" spans="1:6" x14ac:dyDescent="0.3">
      <c r="A26" s="202" t="s">
        <v>49</v>
      </c>
      <c r="B26" s="200">
        <v>0</v>
      </c>
      <c r="C26" s="200">
        <v>0</v>
      </c>
      <c r="D26" s="203" t="s">
        <v>54</v>
      </c>
      <c r="E26" s="200">
        <v>0</v>
      </c>
      <c r="F26" s="201">
        <v>0</v>
      </c>
    </row>
    <row r="27" spans="1:6" x14ac:dyDescent="0.3">
      <c r="A27" s="202" t="s">
        <v>370</v>
      </c>
      <c r="B27" s="200">
        <v>124293618</v>
      </c>
      <c r="C27" s="200">
        <v>1632909</v>
      </c>
      <c r="D27" s="203" t="s">
        <v>55</v>
      </c>
      <c r="E27" s="200">
        <v>0</v>
      </c>
      <c r="F27" s="283">
        <v>0</v>
      </c>
    </row>
    <row r="28" spans="1:6" x14ac:dyDescent="0.3">
      <c r="A28" s="202" t="s">
        <v>285</v>
      </c>
      <c r="B28" s="200">
        <v>0</v>
      </c>
      <c r="C28" s="200">
        <v>0</v>
      </c>
      <c r="D28" s="203" t="s">
        <v>350</v>
      </c>
      <c r="E28" s="200">
        <v>0</v>
      </c>
      <c r="F28" s="201">
        <v>0</v>
      </c>
    </row>
    <row r="29" spans="1:6" x14ac:dyDescent="0.3">
      <c r="A29" s="202" t="s">
        <v>312</v>
      </c>
      <c r="B29" s="200"/>
      <c r="C29" s="200"/>
      <c r="D29" s="203" t="s">
        <v>313</v>
      </c>
      <c r="E29" s="200">
        <v>0</v>
      </c>
      <c r="F29" s="201">
        <v>0</v>
      </c>
    </row>
    <row r="30" spans="1:6" x14ac:dyDescent="0.3">
      <c r="A30" s="202" t="s">
        <v>50</v>
      </c>
      <c r="B30" s="200">
        <v>1247000000</v>
      </c>
      <c r="C30" s="200">
        <v>1697000000</v>
      </c>
      <c r="D30" s="203" t="s">
        <v>66</v>
      </c>
      <c r="E30" s="204">
        <v>0</v>
      </c>
      <c r="F30" s="205">
        <v>0</v>
      </c>
    </row>
    <row r="31" spans="1:6" x14ac:dyDescent="0.3">
      <c r="A31" s="202"/>
      <c r="B31" s="200"/>
      <c r="C31" s="200"/>
      <c r="D31" s="198"/>
      <c r="E31" s="206"/>
      <c r="F31" s="205"/>
    </row>
    <row r="32" spans="1:6" x14ac:dyDescent="0.3">
      <c r="A32" s="202" t="s">
        <v>200</v>
      </c>
      <c r="B32" s="200"/>
      <c r="C32" s="200"/>
      <c r="D32" s="198" t="s">
        <v>57</v>
      </c>
      <c r="E32" s="206">
        <f>SUM(E33:E35)</f>
        <v>0</v>
      </c>
      <c r="F32" s="284">
        <f>SUM(F33:F35)</f>
        <v>0</v>
      </c>
    </row>
    <row r="33" spans="1:7" x14ac:dyDescent="0.3">
      <c r="A33" s="202" t="s">
        <v>249</v>
      </c>
      <c r="B33" s="200">
        <v>3879166.666666666</v>
      </c>
      <c r="C33" s="200">
        <v>0</v>
      </c>
      <c r="D33" s="203" t="s">
        <v>58</v>
      </c>
      <c r="E33" s="204">
        <v>0</v>
      </c>
      <c r="F33" s="205">
        <v>0</v>
      </c>
    </row>
    <row r="34" spans="1:7" x14ac:dyDescent="0.3">
      <c r="A34" s="196" t="s">
        <v>56</v>
      </c>
      <c r="B34" s="204"/>
      <c r="C34" s="204"/>
      <c r="D34" s="203" t="s">
        <v>201</v>
      </c>
      <c r="E34" s="204">
        <v>0</v>
      </c>
      <c r="F34" s="205">
        <v>0</v>
      </c>
    </row>
    <row r="35" spans="1:7" x14ac:dyDescent="0.3">
      <c r="A35" s="196" t="s">
        <v>314</v>
      </c>
      <c r="B35" s="204"/>
      <c r="C35" s="204"/>
      <c r="D35" s="203" t="s">
        <v>315</v>
      </c>
      <c r="E35" s="204">
        <v>0</v>
      </c>
      <c r="F35" s="205">
        <v>0</v>
      </c>
    </row>
    <row r="36" spans="1:7" x14ac:dyDescent="0.3">
      <c r="A36" s="196"/>
      <c r="B36" s="204"/>
      <c r="C36" s="204"/>
      <c r="D36" s="198"/>
      <c r="E36" s="197"/>
      <c r="F36" s="199"/>
    </row>
    <row r="37" spans="1:7" x14ac:dyDescent="0.3">
      <c r="A37" s="196" t="s">
        <v>59</v>
      </c>
      <c r="B37" s="197">
        <f>+B10+B22+B15</f>
        <v>3068655969.666667</v>
      </c>
      <c r="C37" s="197">
        <f>+C10+C22+C15</f>
        <v>3980670909.090909</v>
      </c>
      <c r="D37" s="198"/>
      <c r="E37" s="197"/>
      <c r="F37" s="199"/>
      <c r="G37" s="207"/>
    </row>
    <row r="38" spans="1:7" x14ac:dyDescent="0.3">
      <c r="A38" s="202"/>
      <c r="B38" s="200"/>
      <c r="C38" s="200"/>
      <c r="D38" s="203"/>
      <c r="E38" s="200"/>
      <c r="F38" s="201"/>
    </row>
    <row r="39" spans="1:7" x14ac:dyDescent="0.3">
      <c r="A39" s="196" t="s">
        <v>60</v>
      </c>
      <c r="B39" s="200"/>
      <c r="C39" s="200"/>
      <c r="D39" s="198" t="s">
        <v>69</v>
      </c>
      <c r="E39" s="206">
        <f>E40+E44+E48+E51</f>
        <v>0</v>
      </c>
      <c r="F39" s="282">
        <f>F40+F44+F48+F51</f>
        <v>0</v>
      </c>
    </row>
    <row r="40" spans="1:7" x14ac:dyDescent="0.3">
      <c r="A40" s="196" t="s">
        <v>282</v>
      </c>
      <c r="B40" s="197">
        <f>SUM(B41:B45)</f>
        <v>1003000000</v>
      </c>
      <c r="C40" s="197">
        <f>SUM(C41:C45)</f>
        <v>1003000000</v>
      </c>
      <c r="D40" s="198" t="s">
        <v>221</v>
      </c>
      <c r="E40" s="197">
        <f>SUM(E42:E43)</f>
        <v>0</v>
      </c>
      <c r="F40" s="197">
        <f>SUM(F42:F43)</f>
        <v>0</v>
      </c>
    </row>
    <row r="41" spans="1:7" x14ac:dyDescent="0.3">
      <c r="A41" s="202" t="s">
        <v>40</v>
      </c>
      <c r="B41" s="200"/>
      <c r="C41" s="200"/>
      <c r="D41" s="203" t="s">
        <v>220</v>
      </c>
      <c r="E41" s="200">
        <v>0</v>
      </c>
      <c r="F41" s="201">
        <v>0</v>
      </c>
    </row>
    <row r="42" spans="1:7" x14ac:dyDescent="0.3">
      <c r="A42" s="202" t="s">
        <v>40</v>
      </c>
      <c r="B42" s="200">
        <v>0</v>
      </c>
      <c r="C42" s="200">
        <v>0</v>
      </c>
      <c r="D42" s="203" t="s">
        <v>64</v>
      </c>
      <c r="E42" s="200">
        <v>0</v>
      </c>
      <c r="F42" s="201">
        <v>0</v>
      </c>
    </row>
    <row r="43" spans="1:7" x14ac:dyDescent="0.3">
      <c r="A43" s="202" t="s">
        <v>368</v>
      </c>
      <c r="B43" s="200">
        <v>1003000000</v>
      </c>
      <c r="C43" s="200">
        <v>1003000000</v>
      </c>
      <c r="D43" s="203" t="s">
        <v>65</v>
      </c>
      <c r="E43" s="200">
        <v>0</v>
      </c>
      <c r="F43" s="201">
        <v>0</v>
      </c>
    </row>
    <row r="44" spans="1:7" ht="37.5" customHeight="1" x14ac:dyDescent="0.3">
      <c r="A44" s="202" t="s">
        <v>308</v>
      </c>
      <c r="B44" s="200">
        <v>0</v>
      </c>
      <c r="C44" s="200">
        <v>0</v>
      </c>
      <c r="D44" s="337" t="s">
        <v>348</v>
      </c>
      <c r="E44" s="338">
        <f>E46</f>
        <v>0</v>
      </c>
      <c r="F44" s="339">
        <f>F46</f>
        <v>0</v>
      </c>
    </row>
    <row r="45" spans="1:7" x14ac:dyDescent="0.3">
      <c r="A45" s="196"/>
      <c r="B45" s="200"/>
      <c r="C45" s="200"/>
      <c r="D45" s="337"/>
      <c r="E45" s="338"/>
      <c r="F45" s="339"/>
    </row>
    <row r="46" spans="1:7" x14ac:dyDescent="0.3">
      <c r="A46" s="196" t="s">
        <v>61</v>
      </c>
      <c r="B46" s="200"/>
      <c r="C46" s="200"/>
      <c r="D46" s="203" t="s">
        <v>66</v>
      </c>
      <c r="E46" s="204">
        <v>0</v>
      </c>
      <c r="F46" s="201">
        <v>0</v>
      </c>
    </row>
    <row r="47" spans="1:7" x14ac:dyDescent="0.3">
      <c r="A47" s="202" t="s">
        <v>48</v>
      </c>
      <c r="B47" s="200"/>
      <c r="C47" s="200"/>
      <c r="D47" s="203"/>
      <c r="E47" s="200"/>
      <c r="F47" s="201"/>
    </row>
    <row r="48" spans="1:7" x14ac:dyDescent="0.3">
      <c r="A48" s="202" t="s">
        <v>49</v>
      </c>
      <c r="B48" s="200"/>
      <c r="C48" s="200"/>
      <c r="D48" s="198" t="s">
        <v>228</v>
      </c>
      <c r="E48" s="197">
        <f>SUM(E49:E50)</f>
        <v>0</v>
      </c>
      <c r="F48" s="282">
        <f>SUM(F49:F50)</f>
        <v>0</v>
      </c>
    </row>
    <row r="49" spans="1:6" x14ac:dyDescent="0.3">
      <c r="A49" s="202" t="s">
        <v>62</v>
      </c>
      <c r="B49" s="200"/>
      <c r="C49" s="200"/>
      <c r="D49" s="203" t="s">
        <v>67</v>
      </c>
      <c r="E49" s="200">
        <v>0</v>
      </c>
      <c r="F49" s="201">
        <v>0</v>
      </c>
    </row>
    <row r="50" spans="1:6" x14ac:dyDescent="0.3">
      <c r="A50" s="202" t="s">
        <v>316</v>
      </c>
      <c r="B50" s="200" t="s">
        <v>42</v>
      </c>
      <c r="C50" s="200" t="s">
        <v>42</v>
      </c>
      <c r="D50" s="203" t="s">
        <v>317</v>
      </c>
      <c r="E50" s="200" t="s">
        <v>42</v>
      </c>
      <c r="F50" s="201" t="s">
        <v>42</v>
      </c>
    </row>
    <row r="51" spans="1:6" x14ac:dyDescent="0.3">
      <c r="A51" s="202" t="s">
        <v>50</v>
      </c>
      <c r="B51" s="200"/>
      <c r="C51" s="200"/>
      <c r="D51" s="198" t="s">
        <v>202</v>
      </c>
      <c r="E51" s="206">
        <f>SUM(E52:E54)</f>
        <v>0</v>
      </c>
      <c r="F51" s="201">
        <f>SUM(F52:F54)</f>
        <v>0</v>
      </c>
    </row>
    <row r="52" spans="1:6" x14ac:dyDescent="0.3">
      <c r="A52" s="202" t="s">
        <v>200</v>
      </c>
      <c r="B52" s="200"/>
      <c r="C52" s="200"/>
      <c r="D52" s="203" t="s">
        <v>68</v>
      </c>
      <c r="E52" s="204">
        <v>0</v>
      </c>
      <c r="F52" s="201">
        <v>0</v>
      </c>
    </row>
    <row r="53" spans="1:6" x14ac:dyDescent="0.3">
      <c r="A53" s="202" t="s">
        <v>318</v>
      </c>
      <c r="B53" s="200"/>
      <c r="C53" s="200"/>
      <c r="D53" s="203" t="s">
        <v>319</v>
      </c>
      <c r="E53" s="204">
        <v>0</v>
      </c>
      <c r="F53" s="201">
        <v>0</v>
      </c>
    </row>
    <row r="54" spans="1:6" x14ac:dyDescent="0.3">
      <c r="A54" s="196"/>
      <c r="B54" s="200" t="s">
        <v>63</v>
      </c>
      <c r="C54" s="200" t="s">
        <v>63</v>
      </c>
      <c r="D54" s="203" t="s">
        <v>320</v>
      </c>
      <c r="E54" s="204">
        <v>0</v>
      </c>
      <c r="F54" s="201">
        <v>0</v>
      </c>
    </row>
    <row r="55" spans="1:6" x14ac:dyDescent="0.3">
      <c r="A55" s="196" t="s">
        <v>431</v>
      </c>
      <c r="B55" s="206">
        <f>SUM(B56:B67)</f>
        <v>154811277</v>
      </c>
      <c r="C55" s="206">
        <f>SUM(C56:C67)</f>
        <v>0</v>
      </c>
      <c r="D55" s="198"/>
      <c r="E55" s="206"/>
      <c r="F55" s="201"/>
    </row>
    <row r="56" spans="1:6" x14ac:dyDescent="0.3">
      <c r="A56" s="202" t="s">
        <v>371</v>
      </c>
      <c r="B56" s="204">
        <v>58568182</v>
      </c>
      <c r="C56" s="204">
        <v>0</v>
      </c>
      <c r="D56" s="198"/>
      <c r="E56" s="204"/>
      <c r="F56" s="201"/>
    </row>
    <row r="57" spans="1:6" x14ac:dyDescent="0.3">
      <c r="A57" s="202" t="s">
        <v>372</v>
      </c>
      <c r="B57" s="200"/>
      <c r="C57" s="204"/>
      <c r="D57" s="198" t="s">
        <v>70</v>
      </c>
      <c r="E57" s="206">
        <f>E8+E39</f>
        <v>309979176</v>
      </c>
      <c r="F57" s="282">
        <f>F8+F39</f>
        <v>0</v>
      </c>
    </row>
    <row r="58" spans="1:6" x14ac:dyDescent="0.3">
      <c r="A58" s="202" t="s">
        <v>373</v>
      </c>
      <c r="B58" s="200">
        <v>0</v>
      </c>
      <c r="C58" s="204">
        <v>0</v>
      </c>
      <c r="D58" s="208"/>
      <c r="E58" s="295"/>
      <c r="F58" s="199"/>
    </row>
    <row r="59" spans="1:6" x14ac:dyDescent="0.3">
      <c r="A59" s="202" t="s">
        <v>374</v>
      </c>
      <c r="B59" s="200"/>
      <c r="C59" s="204"/>
      <c r="D59" s="208"/>
      <c r="E59" s="295"/>
      <c r="F59" s="199"/>
    </row>
    <row r="60" spans="1:6" x14ac:dyDescent="0.3">
      <c r="A60" s="202" t="s">
        <v>346</v>
      </c>
      <c r="B60" s="200">
        <v>96243095</v>
      </c>
      <c r="C60" s="204">
        <v>0</v>
      </c>
      <c r="D60" s="208"/>
      <c r="E60" s="295"/>
      <c r="F60" s="199"/>
    </row>
    <row r="61" spans="1:6" x14ac:dyDescent="0.3">
      <c r="A61" s="202" t="s">
        <v>375</v>
      </c>
      <c r="B61" s="200"/>
      <c r="C61" s="204"/>
      <c r="D61" s="208"/>
      <c r="E61" s="295"/>
      <c r="F61" s="199"/>
    </row>
    <row r="62" spans="1:6" x14ac:dyDescent="0.3">
      <c r="A62" s="202" t="s">
        <v>376</v>
      </c>
      <c r="B62" s="200">
        <v>0</v>
      </c>
      <c r="C62" s="204">
        <v>0</v>
      </c>
      <c r="D62" s="208"/>
      <c r="E62" s="295"/>
      <c r="F62" s="199"/>
    </row>
    <row r="63" spans="1:6" x14ac:dyDescent="0.3">
      <c r="A63" s="202" t="s">
        <v>377</v>
      </c>
      <c r="B63" s="204"/>
      <c r="C63" s="204"/>
      <c r="D63" s="208" t="s">
        <v>230</v>
      </c>
      <c r="E63" s="212">
        <f>SUM(E64:E69)</f>
        <v>3964469888.575758</v>
      </c>
      <c r="F63" s="199">
        <f>SUM(F64:F69)</f>
        <v>4999580000</v>
      </c>
    </row>
    <row r="64" spans="1:6" x14ac:dyDescent="0.3">
      <c r="A64" s="202"/>
      <c r="B64" s="200"/>
      <c r="C64" s="204"/>
      <c r="D64" s="210" t="s">
        <v>378</v>
      </c>
      <c r="E64" s="209">
        <v>3753000000</v>
      </c>
      <c r="F64" s="201">
        <v>3303000000</v>
      </c>
    </row>
    <row r="65" spans="1:11" ht="37.5" x14ac:dyDescent="0.3">
      <c r="A65" s="202"/>
      <c r="B65" s="204"/>
      <c r="C65" s="204"/>
      <c r="D65" s="210" t="s">
        <v>379</v>
      </c>
      <c r="E65" s="209">
        <v>0</v>
      </c>
      <c r="F65" s="201">
        <v>0</v>
      </c>
    </row>
    <row r="66" spans="1:11" x14ac:dyDescent="0.3">
      <c r="A66" s="202"/>
      <c r="B66" s="204"/>
      <c r="C66" s="204"/>
      <c r="D66" s="210" t="s">
        <v>408</v>
      </c>
      <c r="E66" s="209">
        <v>1247000000</v>
      </c>
      <c r="F66" s="201">
        <v>1697000000</v>
      </c>
      <c r="G66" s="207">
        <f>F66-E66</f>
        <v>450000000</v>
      </c>
    </row>
    <row r="67" spans="1:11" x14ac:dyDescent="0.3">
      <c r="A67" s="202"/>
      <c r="B67" s="204"/>
      <c r="C67" s="204"/>
      <c r="D67" s="210" t="s">
        <v>380</v>
      </c>
      <c r="E67" s="209">
        <v>0</v>
      </c>
      <c r="F67" s="201">
        <v>0</v>
      </c>
    </row>
    <row r="68" spans="1:11" x14ac:dyDescent="0.3">
      <c r="A68" s="202"/>
      <c r="B68" s="204"/>
      <c r="C68" s="204"/>
      <c r="D68" s="210" t="s">
        <v>381</v>
      </c>
      <c r="E68" s="209">
        <v>-420000</v>
      </c>
      <c r="F68" s="201">
        <v>0</v>
      </c>
    </row>
    <row r="69" spans="1:11" x14ac:dyDescent="0.3">
      <c r="A69" s="202"/>
      <c r="B69" s="204"/>
      <c r="C69" s="204"/>
      <c r="D69" s="208" t="s">
        <v>382</v>
      </c>
      <c r="E69" s="209">
        <v>-1035110111.4242419</v>
      </c>
      <c r="F69" s="201">
        <v>-420000</v>
      </c>
    </row>
    <row r="70" spans="1:11" x14ac:dyDescent="0.3">
      <c r="A70" s="196" t="s">
        <v>283</v>
      </c>
      <c r="B70" s="197">
        <f>+B71+B72</f>
        <v>47981817.909090906</v>
      </c>
      <c r="C70" s="197">
        <f>+C71+C72</f>
        <v>15909090.909090908</v>
      </c>
      <c r="D70" s="210"/>
      <c r="E70" s="209"/>
      <c r="F70" s="201"/>
    </row>
    <row r="71" spans="1:11" ht="37.5" x14ac:dyDescent="0.3">
      <c r="A71" s="202" t="s">
        <v>304</v>
      </c>
      <c r="B71" s="200">
        <v>15909090.909090908</v>
      </c>
      <c r="C71" s="200">
        <v>15909090.909090908</v>
      </c>
      <c r="D71" s="208" t="s">
        <v>74</v>
      </c>
      <c r="E71" s="211">
        <f>+E63</f>
        <v>3964469888.575758</v>
      </c>
      <c r="F71" s="199">
        <f>+F63</f>
        <v>4999580000</v>
      </c>
      <c r="G71" s="207"/>
      <c r="H71" s="207"/>
    </row>
    <row r="72" spans="1:11" x14ac:dyDescent="0.3">
      <c r="A72" s="202" t="s">
        <v>305</v>
      </c>
      <c r="B72" s="200">
        <v>32072727</v>
      </c>
      <c r="C72" s="200">
        <v>0</v>
      </c>
      <c r="D72" s="210"/>
      <c r="E72" s="209"/>
      <c r="F72" s="201"/>
      <c r="G72" s="207"/>
    </row>
    <row r="73" spans="1:11" x14ac:dyDescent="0.3">
      <c r="A73" s="202" t="s">
        <v>75</v>
      </c>
      <c r="B73" s="200"/>
      <c r="C73" s="200"/>
      <c r="D73" s="210"/>
      <c r="E73" s="209"/>
      <c r="F73" s="201"/>
    </row>
    <row r="74" spans="1:11" x14ac:dyDescent="0.3">
      <c r="A74" s="202" t="s">
        <v>76</v>
      </c>
      <c r="B74" s="200"/>
      <c r="C74" s="200"/>
      <c r="D74" s="210"/>
      <c r="E74" s="209"/>
      <c r="F74" s="201"/>
      <c r="G74" s="207"/>
    </row>
    <row r="75" spans="1:11" x14ac:dyDescent="0.3">
      <c r="A75" s="196" t="s">
        <v>77</v>
      </c>
      <c r="B75" s="197">
        <f>B40+B55+B70</f>
        <v>1205793094.909091</v>
      </c>
      <c r="C75" s="197">
        <f>C40+C55+C70</f>
        <v>1018909090.9090909</v>
      </c>
      <c r="D75" s="208"/>
      <c r="E75" s="209"/>
      <c r="F75" s="201"/>
    </row>
    <row r="76" spans="1:11" x14ac:dyDescent="0.3">
      <c r="A76" s="202"/>
      <c r="B76" s="200"/>
      <c r="C76" s="200"/>
      <c r="D76" s="213"/>
      <c r="E76" s="214"/>
      <c r="F76" s="215"/>
    </row>
    <row r="77" spans="1:11" ht="19.5" thickBot="1" x14ac:dyDescent="0.35">
      <c r="A77" s="216" t="s">
        <v>217</v>
      </c>
      <c r="B77" s="217">
        <f>+B37+B75</f>
        <v>4274449064.575758</v>
      </c>
      <c r="C77" s="217">
        <f>+C37+C75</f>
        <v>4999580000</v>
      </c>
      <c r="D77" s="218" t="s">
        <v>78</v>
      </c>
      <c r="E77" s="219">
        <f>E71+E57</f>
        <v>4274449064.575758</v>
      </c>
      <c r="F77" s="219">
        <f>F71+F57</f>
        <v>4999580000</v>
      </c>
      <c r="G77" s="220"/>
      <c r="H77" s="220"/>
    </row>
    <row r="79" spans="1:11" x14ac:dyDescent="0.3">
      <c r="A79" s="1"/>
      <c r="B79" s="98"/>
      <c r="C79" s="98"/>
      <c r="D79" s="1"/>
      <c r="E79" s="1"/>
      <c r="F79" s="222"/>
      <c r="G79" s="224"/>
      <c r="H79" s="224"/>
      <c r="I79" s="224"/>
      <c r="J79" s="1"/>
      <c r="K79" s="1"/>
    </row>
    <row r="80" spans="1:11" x14ac:dyDescent="0.3">
      <c r="A80" s="1"/>
      <c r="B80" s="98"/>
      <c r="C80" s="1"/>
      <c r="D80" s="1"/>
      <c r="E80" s="1"/>
      <c r="F80" s="222"/>
      <c r="G80" s="224"/>
      <c r="H80" s="224"/>
      <c r="I80" s="224"/>
      <c r="J80" s="1"/>
      <c r="K80" s="1"/>
    </row>
    <row r="81" spans="1:11" x14ac:dyDescent="0.3">
      <c r="A81" s="1"/>
      <c r="B81" s="1"/>
      <c r="C81" s="1"/>
      <c r="D81" s="1"/>
      <c r="E81" s="1"/>
      <c r="F81" s="222"/>
      <c r="G81" s="224"/>
      <c r="H81" s="224"/>
      <c r="I81" s="224"/>
      <c r="J81" s="1"/>
      <c r="K81" s="1"/>
    </row>
    <row r="82" spans="1:11" x14ac:dyDescent="0.3">
      <c r="A82" s="1"/>
      <c r="B82" s="1"/>
      <c r="C82" s="1"/>
      <c r="D82" s="1"/>
      <c r="E82" s="1"/>
      <c r="F82" s="222"/>
      <c r="G82" s="224"/>
      <c r="H82" s="224"/>
      <c r="I82" s="224"/>
      <c r="J82" s="1"/>
      <c r="K82" s="1"/>
    </row>
    <row r="83" spans="1:11" x14ac:dyDescent="0.3">
      <c r="A83" s="1"/>
      <c r="B83" s="1"/>
      <c r="C83" s="1"/>
      <c r="D83" s="1"/>
      <c r="E83" s="1"/>
      <c r="F83" s="222"/>
      <c r="G83" s="224"/>
      <c r="H83" s="224"/>
      <c r="I83" s="224"/>
      <c r="J83" s="1"/>
      <c r="K83" s="1"/>
    </row>
    <row r="84" spans="1:11" x14ac:dyDescent="0.3">
      <c r="A84" s="1"/>
      <c r="B84" s="1"/>
      <c r="C84" s="1"/>
      <c r="D84" s="1"/>
      <c r="E84" s="1"/>
      <c r="F84" s="222"/>
      <c r="G84" s="224"/>
      <c r="H84" s="224"/>
      <c r="I84" s="224"/>
      <c r="J84" s="1"/>
      <c r="K84" s="1"/>
    </row>
    <row r="85" spans="1:11" x14ac:dyDescent="0.3">
      <c r="A85" s="1"/>
      <c r="B85" s="1"/>
      <c r="C85" s="1"/>
      <c r="D85" s="1"/>
      <c r="E85" s="1"/>
      <c r="F85" s="222"/>
      <c r="G85" s="224"/>
      <c r="H85" s="224"/>
      <c r="I85" s="224"/>
      <c r="J85" s="1"/>
      <c r="K85" s="1"/>
    </row>
    <row r="86" spans="1:11" x14ac:dyDescent="0.3">
      <c r="A86" s="1"/>
      <c r="B86" s="1"/>
      <c r="C86" s="1"/>
      <c r="D86" s="1"/>
      <c r="E86" s="1"/>
      <c r="F86" s="222"/>
      <c r="G86" s="224"/>
      <c r="H86" s="224"/>
      <c r="I86" s="224"/>
      <c r="J86" s="1"/>
      <c r="K86" s="1"/>
    </row>
    <row r="87" spans="1:11" x14ac:dyDescent="0.3">
      <c r="A87" s="1"/>
      <c r="B87" s="1"/>
      <c r="C87" s="1"/>
      <c r="D87" s="1"/>
      <c r="E87" s="1"/>
      <c r="F87" s="222"/>
      <c r="G87" s="224"/>
      <c r="H87" s="224"/>
      <c r="I87" s="224"/>
      <c r="J87" s="1"/>
      <c r="K87" s="1"/>
    </row>
    <row r="88" spans="1:11" x14ac:dyDescent="0.3">
      <c r="A88" s="1"/>
      <c r="B88" s="1"/>
      <c r="C88" s="1"/>
      <c r="D88" s="1"/>
      <c r="E88" s="1"/>
      <c r="F88" s="222"/>
      <c r="G88" s="224"/>
      <c r="H88" s="224"/>
      <c r="I88" s="224"/>
      <c r="J88" s="1"/>
      <c r="K88" s="1"/>
    </row>
    <row r="89" spans="1:11" x14ac:dyDescent="0.3">
      <c r="A89" s="1"/>
      <c r="B89" s="1"/>
      <c r="C89" s="1"/>
      <c r="D89" s="1"/>
      <c r="E89" s="1"/>
      <c r="F89" s="222"/>
      <c r="G89" s="224"/>
      <c r="H89" s="224"/>
      <c r="I89" s="224"/>
      <c r="J89" s="1"/>
      <c r="K89" s="1"/>
    </row>
    <row r="90" spans="1:11" x14ac:dyDescent="0.3">
      <c r="A90" s="1"/>
      <c r="B90" s="1"/>
      <c r="C90" s="1"/>
      <c r="D90" s="1"/>
      <c r="E90" s="1"/>
      <c r="F90" s="222"/>
      <c r="G90" s="224"/>
      <c r="H90" s="224"/>
      <c r="I90" s="224"/>
      <c r="J90" s="1"/>
      <c r="K90" s="1"/>
    </row>
    <row r="91" spans="1:11" x14ac:dyDescent="0.3">
      <c r="A91" s="1"/>
      <c r="B91" s="1"/>
      <c r="C91" s="1"/>
      <c r="D91" s="1"/>
      <c r="E91" s="1"/>
      <c r="F91" s="222"/>
      <c r="G91" s="224"/>
      <c r="H91" s="224"/>
      <c r="I91" s="224"/>
      <c r="J91" s="1"/>
      <c r="K91" s="1"/>
    </row>
    <row r="92" spans="1:11" x14ac:dyDescent="0.3">
      <c r="A92" s="1"/>
      <c r="B92" s="1"/>
      <c r="C92" s="1"/>
      <c r="D92" s="1"/>
      <c r="E92" s="1"/>
      <c r="F92" s="222"/>
      <c r="G92" s="224"/>
      <c r="H92" s="224"/>
      <c r="I92" s="224"/>
      <c r="J92" s="1"/>
      <c r="K92" s="1"/>
    </row>
    <row r="93" spans="1:11" x14ac:dyDescent="0.3">
      <c r="A93" s="1"/>
      <c r="B93" s="1"/>
      <c r="C93" s="1"/>
      <c r="D93" s="1"/>
      <c r="E93" s="1"/>
      <c r="F93" s="222"/>
      <c r="G93" s="224"/>
      <c r="H93" s="224"/>
      <c r="I93" s="224"/>
      <c r="J93" s="1"/>
      <c r="K93" s="1"/>
    </row>
    <row r="94" spans="1:11" x14ac:dyDescent="0.3">
      <c r="A94" s="1"/>
      <c r="B94" s="1"/>
      <c r="C94" s="1"/>
      <c r="D94" s="1"/>
      <c r="E94" s="1"/>
      <c r="F94" s="222"/>
      <c r="G94" s="224"/>
      <c r="H94" s="224"/>
      <c r="I94" s="224"/>
      <c r="J94" s="1"/>
      <c r="K94" s="1"/>
    </row>
    <row r="95" spans="1:11" x14ac:dyDescent="0.3">
      <c r="A95" s="1"/>
      <c r="B95" s="1"/>
      <c r="C95" s="1"/>
      <c r="D95" s="1"/>
      <c r="E95" s="1"/>
      <c r="F95" s="222"/>
      <c r="G95" s="224"/>
      <c r="H95" s="224"/>
      <c r="I95" s="224"/>
      <c r="J95" s="1"/>
      <c r="K95" s="1"/>
    </row>
    <row r="96" spans="1:11" x14ac:dyDescent="0.3">
      <c r="A96" s="1"/>
      <c r="B96" s="1"/>
      <c r="C96" s="1"/>
      <c r="D96" s="1"/>
      <c r="E96" s="1"/>
      <c r="F96" s="222"/>
      <c r="G96" s="224"/>
      <c r="H96" s="224"/>
      <c r="I96" s="224"/>
      <c r="J96" s="1"/>
      <c r="K96" s="1"/>
    </row>
    <row r="97" spans="1:11" x14ac:dyDescent="0.3">
      <c r="A97" s="1"/>
      <c r="B97" s="1"/>
      <c r="C97" s="1"/>
      <c r="D97" s="1"/>
      <c r="E97" s="1"/>
      <c r="F97" s="222"/>
      <c r="G97" s="224"/>
      <c r="H97" s="224"/>
      <c r="I97" s="224"/>
      <c r="J97" s="1"/>
      <c r="K97" s="1"/>
    </row>
    <row r="98" spans="1:11" x14ac:dyDescent="0.3">
      <c r="A98" s="1"/>
      <c r="B98" s="1"/>
      <c r="C98" s="1"/>
      <c r="D98" s="1"/>
      <c r="E98" s="1"/>
      <c r="F98" s="222"/>
      <c r="G98" s="224"/>
      <c r="H98" s="224"/>
      <c r="I98" s="224"/>
      <c r="J98" s="1"/>
      <c r="K98" s="1"/>
    </row>
    <row r="99" spans="1:11" x14ac:dyDescent="0.3">
      <c r="A99" s="1"/>
      <c r="B99" s="1"/>
      <c r="C99" s="1"/>
      <c r="D99" s="1"/>
      <c r="E99" s="1"/>
      <c r="F99" s="222"/>
      <c r="G99" s="224"/>
      <c r="H99" s="224"/>
      <c r="I99" s="224"/>
      <c r="J99" s="1"/>
      <c r="K99" s="1"/>
    </row>
    <row r="100" spans="1:11" x14ac:dyDescent="0.3">
      <c r="A100" s="1"/>
      <c r="B100" s="1"/>
      <c r="C100" s="1"/>
      <c r="D100" s="1"/>
      <c r="E100" s="1"/>
      <c r="F100" s="222"/>
      <c r="G100" s="224"/>
      <c r="H100" s="224"/>
      <c r="I100" s="224"/>
      <c r="J100" s="1"/>
      <c r="K100" s="1"/>
    </row>
    <row r="101" spans="1:11" x14ac:dyDescent="0.3">
      <c r="A101" s="1"/>
      <c r="B101" s="1"/>
      <c r="C101" s="1"/>
      <c r="D101" s="1"/>
      <c r="E101" s="1"/>
      <c r="F101" s="222"/>
      <c r="G101" s="224"/>
      <c r="H101" s="224"/>
      <c r="I101" s="224"/>
      <c r="J101" s="1"/>
      <c r="K101" s="1"/>
    </row>
    <row r="102" spans="1:11" x14ac:dyDescent="0.3">
      <c r="A102" s="1"/>
      <c r="B102" s="1"/>
      <c r="C102" s="1"/>
      <c r="D102" s="1"/>
      <c r="E102" s="1"/>
      <c r="F102" s="222"/>
      <c r="G102" s="224"/>
      <c r="H102" s="224"/>
      <c r="I102" s="224"/>
      <c r="J102" s="1"/>
      <c r="K102" s="1"/>
    </row>
    <row r="103" spans="1:11" x14ac:dyDescent="0.3">
      <c r="A103" s="1"/>
      <c r="B103" s="1"/>
      <c r="C103" s="1"/>
      <c r="D103" s="1"/>
      <c r="E103" s="1"/>
      <c r="F103" s="222"/>
      <c r="G103" s="224"/>
      <c r="H103" s="224"/>
      <c r="I103" s="224"/>
      <c r="J103" s="1"/>
      <c r="K103" s="1"/>
    </row>
    <row r="104" spans="1:11" x14ac:dyDescent="0.3">
      <c r="A104" s="1"/>
      <c r="B104" s="1"/>
      <c r="C104" s="1"/>
      <c r="D104" s="1"/>
      <c r="E104" s="1"/>
      <c r="F104" s="222"/>
      <c r="G104" s="224"/>
      <c r="H104" s="224"/>
      <c r="I104" s="224"/>
      <c r="J104" s="1"/>
      <c r="K104" s="1"/>
    </row>
    <row r="105" spans="1:11" x14ac:dyDescent="0.3">
      <c r="A105" s="1"/>
      <c r="B105" s="1"/>
      <c r="C105" s="1"/>
      <c r="D105" s="1"/>
      <c r="E105" s="1"/>
      <c r="F105" s="222"/>
      <c r="G105" s="224"/>
      <c r="H105" s="224"/>
      <c r="I105" s="224"/>
      <c r="J105" s="1"/>
      <c r="K105" s="1"/>
    </row>
    <row r="106" spans="1:11" x14ac:dyDescent="0.3">
      <c r="A106" s="1"/>
      <c r="B106" s="1"/>
      <c r="C106" s="1"/>
      <c r="D106" s="1"/>
      <c r="E106" s="1"/>
      <c r="F106" s="222"/>
      <c r="G106" s="224"/>
      <c r="H106" s="224"/>
      <c r="I106" s="224"/>
      <c r="J106" s="1"/>
      <c r="K106" s="1"/>
    </row>
    <row r="107" spans="1:11" x14ac:dyDescent="0.3">
      <c r="A107" s="1"/>
      <c r="B107" s="1"/>
      <c r="C107" s="1"/>
      <c r="D107" s="1"/>
      <c r="E107" s="1"/>
      <c r="F107" s="222"/>
      <c r="G107" s="224"/>
      <c r="H107" s="224"/>
      <c r="I107" s="224"/>
      <c r="J107" s="1"/>
      <c r="K107" s="1"/>
    </row>
    <row r="108" spans="1:11" x14ac:dyDescent="0.3">
      <c r="A108" s="1"/>
      <c r="B108" s="1"/>
      <c r="C108" s="1"/>
      <c r="D108" s="1"/>
      <c r="E108" s="1"/>
      <c r="F108" s="222"/>
      <c r="G108" s="224"/>
      <c r="H108" s="224"/>
      <c r="I108" s="224"/>
      <c r="J108" s="1"/>
      <c r="K108" s="1"/>
    </row>
    <row r="109" spans="1:11" x14ac:dyDescent="0.3">
      <c r="A109" s="1"/>
      <c r="B109" s="1"/>
      <c r="C109" s="1"/>
      <c r="D109" s="1"/>
      <c r="E109" s="1"/>
      <c r="F109" s="222"/>
      <c r="G109" s="224"/>
      <c r="H109" s="224"/>
      <c r="I109" s="224"/>
      <c r="J109" s="1"/>
      <c r="K109" s="1"/>
    </row>
    <row r="110" spans="1:11" x14ac:dyDescent="0.3">
      <c r="A110" s="1"/>
      <c r="B110" s="1"/>
      <c r="C110" s="1"/>
      <c r="D110" s="1"/>
      <c r="E110" s="1"/>
      <c r="F110" s="222"/>
      <c r="G110" s="224"/>
      <c r="H110" s="224"/>
      <c r="I110" s="224"/>
      <c r="J110" s="1"/>
      <c r="K110" s="1"/>
    </row>
    <row r="111" spans="1:11" x14ac:dyDescent="0.3">
      <c r="A111" s="1"/>
      <c r="B111" s="1"/>
      <c r="C111" s="1"/>
      <c r="D111" s="1"/>
      <c r="E111" s="1"/>
      <c r="F111" s="222"/>
      <c r="G111" s="224"/>
      <c r="H111" s="224"/>
      <c r="I111" s="224"/>
      <c r="J111" s="1"/>
      <c r="K111" s="1"/>
    </row>
    <row r="112" spans="1:11" x14ac:dyDescent="0.3">
      <c r="A112" s="1"/>
      <c r="B112" s="1"/>
      <c r="C112" s="1"/>
      <c r="D112" s="1"/>
      <c r="E112" s="1"/>
      <c r="F112" s="222"/>
      <c r="G112" s="224"/>
      <c r="H112" s="224"/>
      <c r="I112" s="224"/>
      <c r="J112" s="1"/>
      <c r="K112" s="1"/>
    </row>
    <row r="113" spans="1:11" x14ac:dyDescent="0.3">
      <c r="A113" s="1"/>
      <c r="B113" s="1"/>
      <c r="C113" s="1"/>
      <c r="D113" s="1"/>
      <c r="E113" s="1"/>
      <c r="F113" s="222"/>
      <c r="G113" s="224"/>
      <c r="H113" s="224"/>
      <c r="I113" s="224"/>
      <c r="J113" s="1"/>
      <c r="K113" s="1"/>
    </row>
    <row r="114" spans="1:11" x14ac:dyDescent="0.3">
      <c r="A114" s="1"/>
      <c r="B114" s="1"/>
      <c r="C114" s="1"/>
      <c r="D114" s="1"/>
      <c r="E114" s="1"/>
      <c r="F114" s="222"/>
      <c r="G114" s="224"/>
      <c r="H114" s="224"/>
      <c r="I114" s="224"/>
      <c r="J114" s="1"/>
      <c r="K114" s="1"/>
    </row>
    <row r="115" spans="1:11" x14ac:dyDescent="0.3">
      <c r="A115" s="1"/>
      <c r="B115" s="1"/>
      <c r="C115" s="1"/>
      <c r="D115" s="1"/>
      <c r="E115" s="1"/>
      <c r="F115" s="222"/>
      <c r="G115" s="224"/>
      <c r="H115" s="224"/>
      <c r="I115" s="224"/>
      <c r="J115" s="1"/>
      <c r="K115" s="1"/>
    </row>
    <row r="116" spans="1:11" x14ac:dyDescent="0.3">
      <c r="A116" s="1"/>
      <c r="B116" s="1"/>
      <c r="C116" s="1"/>
      <c r="D116" s="1"/>
      <c r="E116" s="1"/>
      <c r="F116" s="222"/>
      <c r="G116" s="224"/>
      <c r="H116" s="224"/>
      <c r="I116" s="224"/>
      <c r="J116" s="1"/>
      <c r="K116" s="1"/>
    </row>
    <row r="117" spans="1:11" x14ac:dyDescent="0.3">
      <c r="A117" s="225"/>
      <c r="B117" s="222"/>
      <c r="C117" s="222"/>
      <c r="D117" s="223"/>
      <c r="E117" s="222"/>
      <c r="F117" s="222"/>
      <c r="G117" s="224"/>
      <c r="H117" s="224"/>
      <c r="I117" s="224"/>
      <c r="J117" s="1"/>
      <c r="K117" s="1"/>
    </row>
    <row r="118" spans="1:11" x14ac:dyDescent="0.3">
      <c r="A118" s="221"/>
      <c r="B118" s="222"/>
      <c r="C118" s="222"/>
      <c r="D118" s="223"/>
      <c r="E118" s="222"/>
      <c r="F118" s="222"/>
      <c r="G118" s="224"/>
      <c r="H118" s="224"/>
      <c r="I118" s="224"/>
      <c r="J118" s="1"/>
      <c r="K118" s="1"/>
    </row>
    <row r="119" spans="1:11" x14ac:dyDescent="0.3">
      <c r="A119" s="227"/>
      <c r="B119" s="222"/>
      <c r="C119" s="222"/>
      <c r="D119" s="223"/>
      <c r="E119" s="222"/>
      <c r="F119" s="222"/>
      <c r="G119" s="224"/>
      <c r="H119" s="224"/>
      <c r="I119" s="224"/>
      <c r="J119" s="1"/>
      <c r="K119" s="1"/>
    </row>
    <row r="120" spans="1:11" x14ac:dyDescent="0.3">
      <c r="A120" s="226"/>
      <c r="B120" s="222"/>
      <c r="C120" s="222"/>
      <c r="D120" s="223"/>
      <c r="E120" s="222"/>
      <c r="F120" s="222"/>
      <c r="G120" s="224"/>
      <c r="H120" s="224"/>
      <c r="I120" s="224"/>
      <c r="J120" s="1"/>
      <c r="K120" s="1"/>
    </row>
    <row r="121" spans="1:11" x14ac:dyDescent="0.3">
      <c r="A121" s="1"/>
      <c r="B121" s="1"/>
      <c r="C121" s="1"/>
      <c r="D121" s="1"/>
      <c r="E121" s="1"/>
      <c r="F121" s="1"/>
      <c r="G121" s="1"/>
      <c r="H121" s="1"/>
      <c r="I121" s="224"/>
      <c r="J121" s="1"/>
      <c r="K121" s="1"/>
    </row>
    <row r="122" spans="1:11" x14ac:dyDescent="0.3">
      <c r="A122" s="1"/>
      <c r="B122" s="1"/>
      <c r="C122" s="1"/>
      <c r="D122" s="1"/>
      <c r="E122" s="1"/>
      <c r="F122" s="1"/>
      <c r="G122" s="1"/>
      <c r="H122" s="1"/>
      <c r="I122" s="224"/>
      <c r="J122" s="1"/>
      <c r="K122" s="1"/>
    </row>
    <row r="123" spans="1:11" x14ac:dyDescent="0.3">
      <c r="A123" s="1"/>
      <c r="B123" s="1"/>
      <c r="C123" s="1"/>
      <c r="D123" s="1"/>
      <c r="E123" s="1"/>
      <c r="F123" s="1"/>
      <c r="G123" s="1"/>
      <c r="H123" s="1"/>
      <c r="I123" s="224"/>
      <c r="J123" s="1"/>
      <c r="K123" s="1"/>
    </row>
    <row r="124" spans="1:11" x14ac:dyDescent="0.3">
      <c r="A124" s="1"/>
      <c r="B124" s="1"/>
      <c r="C124" s="1"/>
      <c r="D124" s="1"/>
      <c r="E124" s="1"/>
      <c r="F124" s="1"/>
      <c r="G124" s="1"/>
      <c r="H124" s="1"/>
      <c r="I124" s="224"/>
      <c r="J124" s="1"/>
      <c r="K124" s="1"/>
    </row>
    <row r="125" spans="1:11" x14ac:dyDescent="0.3">
      <c r="A125" s="1"/>
      <c r="B125" s="1"/>
      <c r="C125" s="1"/>
      <c r="D125" s="1"/>
      <c r="E125" s="1"/>
      <c r="F125" s="1"/>
      <c r="G125" s="1"/>
      <c r="H125" s="1"/>
      <c r="I125" s="224"/>
      <c r="J125" s="1"/>
      <c r="K125" s="1"/>
    </row>
    <row r="126" spans="1:11" x14ac:dyDescent="0.3">
      <c r="A126" s="1"/>
      <c r="B126" s="1"/>
      <c r="C126" s="1"/>
      <c r="D126" s="1"/>
      <c r="E126" s="1"/>
      <c r="F126" s="1"/>
      <c r="G126" s="1"/>
      <c r="H126" s="1"/>
      <c r="I126" s="224"/>
      <c r="J126" s="1"/>
      <c r="K126" s="1"/>
    </row>
    <row r="127" spans="1:11" x14ac:dyDescent="0.3">
      <c r="A127" s="1"/>
      <c r="B127" s="1"/>
      <c r="C127" s="1"/>
      <c r="D127" s="1"/>
      <c r="E127" s="1"/>
      <c r="F127" s="1"/>
      <c r="G127" s="1"/>
      <c r="H127" s="1"/>
      <c r="I127" s="224"/>
      <c r="J127" s="1"/>
      <c r="K127" s="1"/>
    </row>
    <row r="128" spans="1:11" x14ac:dyDescent="0.3">
      <c r="A128" s="1"/>
      <c r="B128" s="1"/>
      <c r="C128" s="1"/>
      <c r="D128" s="1"/>
      <c r="E128" s="1"/>
      <c r="F128" s="1"/>
      <c r="G128" s="1"/>
      <c r="H128" s="1"/>
      <c r="I128" s="224"/>
      <c r="J128" s="1"/>
      <c r="K128" s="1"/>
    </row>
    <row r="129" spans="1:11" x14ac:dyDescent="0.3">
      <c r="A129" s="1"/>
      <c r="B129" s="1"/>
      <c r="C129" s="1"/>
      <c r="D129" s="1"/>
      <c r="E129" s="1"/>
      <c r="F129" s="1"/>
      <c r="G129" s="1"/>
      <c r="H129" s="1"/>
      <c r="I129" s="224"/>
      <c r="J129" s="1"/>
      <c r="K129" s="1"/>
    </row>
    <row r="130" spans="1:11" x14ac:dyDescent="0.3">
      <c r="A130" s="1"/>
      <c r="B130" s="1"/>
      <c r="C130" s="1"/>
      <c r="D130" s="1"/>
      <c r="E130" s="1"/>
      <c r="F130" s="1"/>
      <c r="G130" s="1"/>
      <c r="H130" s="1"/>
      <c r="I130" s="224"/>
      <c r="J130" s="1"/>
      <c r="K130" s="1"/>
    </row>
    <row r="131" spans="1:11" x14ac:dyDescent="0.3">
      <c r="A131" s="1"/>
      <c r="B131" s="1"/>
      <c r="C131" s="1"/>
      <c r="D131" s="1"/>
      <c r="E131" s="1"/>
      <c r="F131" s="1"/>
      <c r="G131" s="1"/>
      <c r="H131" s="1"/>
      <c r="I131" s="224"/>
      <c r="J131" s="1"/>
      <c r="K131" s="1"/>
    </row>
    <row r="132" spans="1:11" x14ac:dyDescent="0.3">
      <c r="A132" s="1"/>
      <c r="B132" s="1"/>
      <c r="C132" s="1"/>
      <c r="D132" s="1"/>
      <c r="E132" s="1"/>
      <c r="F132" s="1"/>
      <c r="G132" s="1"/>
      <c r="H132" s="1"/>
      <c r="I132" s="224"/>
      <c r="J132" s="1"/>
      <c r="K132" s="1"/>
    </row>
    <row r="133" spans="1:11" x14ac:dyDescent="0.3">
      <c r="A133" s="1"/>
      <c r="B133" s="1"/>
      <c r="C133" s="1"/>
      <c r="D133" s="1"/>
      <c r="E133" s="1"/>
      <c r="F133" s="1"/>
      <c r="G133" s="1"/>
      <c r="H133" s="1"/>
      <c r="I133" s="224"/>
      <c r="J133" s="1"/>
      <c r="K133" s="1"/>
    </row>
    <row r="134" spans="1:11" x14ac:dyDescent="0.3">
      <c r="A134" s="1"/>
      <c r="B134" s="1"/>
      <c r="C134" s="1"/>
      <c r="D134" s="1"/>
      <c r="E134" s="1"/>
      <c r="F134" s="1"/>
      <c r="G134" s="1"/>
      <c r="H134" s="1"/>
      <c r="I134" s="224"/>
      <c r="J134" s="1"/>
      <c r="K134" s="1"/>
    </row>
    <row r="135" spans="1:11" x14ac:dyDescent="0.3">
      <c r="A135" s="221"/>
      <c r="B135" s="222"/>
      <c r="C135" s="222"/>
      <c r="D135" s="223"/>
      <c r="E135" s="222"/>
      <c r="F135" s="222"/>
      <c r="G135" s="228"/>
      <c r="H135" s="224"/>
      <c r="I135" s="224"/>
      <c r="J135" s="1"/>
      <c r="K135" s="1"/>
    </row>
    <row r="136" spans="1:11" x14ac:dyDescent="0.3">
      <c r="A136" s="221"/>
      <c r="B136" s="222"/>
      <c r="C136" s="222"/>
      <c r="D136" s="223"/>
      <c r="E136" s="222"/>
      <c r="F136" s="222"/>
      <c r="G136" s="224"/>
      <c r="H136" s="224"/>
      <c r="I136" s="224"/>
      <c r="J136" s="1"/>
      <c r="K136" s="1"/>
    </row>
    <row r="137" spans="1:11" x14ac:dyDescent="0.3">
      <c r="A137" s="221"/>
      <c r="B137" s="222"/>
      <c r="C137" s="222"/>
      <c r="D137" s="223"/>
      <c r="E137" s="222"/>
      <c r="F137" s="222"/>
      <c r="G137" s="224"/>
      <c r="H137" s="224"/>
      <c r="I137" s="224"/>
      <c r="J137" s="1"/>
      <c r="K137" s="1"/>
    </row>
    <row r="138" spans="1:11" x14ac:dyDescent="0.3">
      <c r="A138" s="221"/>
      <c r="B138" s="222"/>
      <c r="C138" s="222"/>
      <c r="D138" s="223"/>
      <c r="E138" s="222"/>
      <c r="F138" s="222"/>
      <c r="G138" s="224"/>
      <c r="H138" s="224"/>
      <c r="I138" s="224"/>
      <c r="J138" s="1"/>
      <c r="K138" s="1"/>
    </row>
    <row r="139" spans="1:11" x14ac:dyDescent="0.3">
      <c r="A139" s="221"/>
      <c r="B139" s="222"/>
      <c r="C139" s="222"/>
      <c r="D139" s="223"/>
      <c r="E139" s="222"/>
      <c r="F139" s="222"/>
      <c r="G139" s="224"/>
      <c r="H139" s="224"/>
      <c r="I139" s="224"/>
      <c r="J139" s="1"/>
      <c r="K139" s="1"/>
    </row>
    <row r="140" spans="1:11" x14ac:dyDescent="0.3">
      <c r="A140" s="221"/>
      <c r="B140" s="222"/>
      <c r="C140" s="222"/>
      <c r="D140" s="223"/>
      <c r="E140" s="222"/>
      <c r="F140" s="222"/>
      <c r="G140" s="224"/>
      <c r="H140" s="224"/>
      <c r="I140" s="224"/>
      <c r="J140" s="1"/>
      <c r="K140" s="1"/>
    </row>
    <row r="141" spans="1:11" x14ac:dyDescent="0.3">
      <c r="A141" s="221"/>
      <c r="B141" s="222"/>
      <c r="C141" s="222"/>
      <c r="D141" s="223"/>
      <c r="E141" s="222"/>
      <c r="F141" s="222"/>
      <c r="G141" s="224"/>
      <c r="H141" s="224"/>
      <c r="I141" s="224"/>
      <c r="J141" s="1"/>
      <c r="K141" s="1"/>
    </row>
  </sheetData>
  <mergeCells count="6">
    <mergeCell ref="D44:D45"/>
    <mergeCell ref="E44:E45"/>
    <mergeCell ref="F44:F45"/>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87"/>
  <sheetViews>
    <sheetView zoomScaleNormal="100" workbookViewId="0">
      <selection activeCell="A5" sqref="A5:C5"/>
    </sheetView>
  </sheetViews>
  <sheetFormatPr baseColWidth="10" defaultColWidth="11.42578125" defaultRowHeight="11.25" x14ac:dyDescent="0.2"/>
  <cols>
    <col min="1" max="1" width="57.7109375" style="18" customWidth="1"/>
    <col min="2" max="2" width="18.28515625" style="18" customWidth="1"/>
    <col min="3" max="3" width="19.7109375" style="18" customWidth="1"/>
    <col min="4" max="4" width="12.28515625" style="18" bestFit="1" customWidth="1"/>
    <col min="5" max="5" width="11.42578125" style="18"/>
    <col min="6" max="6" width="12.28515625" style="18" bestFit="1" customWidth="1"/>
    <col min="7" max="16384" width="11.42578125" style="18"/>
  </cols>
  <sheetData>
    <row r="3" spans="1:6" ht="12.75" x14ac:dyDescent="0.2">
      <c r="A3" s="348" t="s">
        <v>389</v>
      </c>
      <c r="B3" s="348"/>
      <c r="C3" s="348"/>
    </row>
    <row r="4" spans="1:6" ht="19.5" customHeight="1" x14ac:dyDescent="0.2">
      <c r="A4" s="349" t="s">
        <v>79</v>
      </c>
      <c r="B4" s="349"/>
      <c r="C4" s="349"/>
    </row>
    <row r="5" spans="1:6" ht="20.25" customHeight="1" x14ac:dyDescent="0.2">
      <c r="A5" s="343" t="str">
        <f>BALANCE!A4</f>
        <v>CORRESPONDIENTE AL 31/12/2024  PRESENTADO EN FORMA COMPARATIVA AL 31/12/2023</v>
      </c>
      <c r="B5" s="343"/>
      <c r="C5" s="343"/>
    </row>
    <row r="6" spans="1:6" x14ac:dyDescent="0.2">
      <c r="A6" s="36"/>
      <c r="B6" s="36"/>
      <c r="C6" s="36"/>
    </row>
    <row r="7" spans="1:6" x14ac:dyDescent="0.2">
      <c r="A7" s="36"/>
      <c r="B7" s="36"/>
      <c r="C7" s="36"/>
    </row>
    <row r="8" spans="1:6" x14ac:dyDescent="0.2">
      <c r="A8" s="24"/>
      <c r="B8" s="23"/>
      <c r="C8" s="23"/>
    </row>
    <row r="9" spans="1:6" x14ac:dyDescent="0.2">
      <c r="A9" s="37" t="s">
        <v>219</v>
      </c>
      <c r="B9" s="23"/>
      <c r="C9" s="23"/>
    </row>
    <row r="10" spans="1:6" x14ac:dyDescent="0.2">
      <c r="A10" s="344"/>
      <c r="B10" s="346" t="s">
        <v>110</v>
      </c>
      <c r="C10" s="346" t="s">
        <v>224</v>
      </c>
    </row>
    <row r="11" spans="1:6" x14ac:dyDescent="0.2">
      <c r="A11" s="345"/>
      <c r="B11" s="347"/>
      <c r="C11" s="347"/>
      <c r="F11" s="120"/>
    </row>
    <row r="12" spans="1:6" x14ac:dyDescent="0.2">
      <c r="A12" s="29" t="s">
        <v>80</v>
      </c>
      <c r="B12" s="28">
        <f>B27+B25+B34+B32+B28+B29</f>
        <v>0</v>
      </c>
      <c r="C12" s="28">
        <f>C27+C25+C34+C32+C28+C29</f>
        <v>0</v>
      </c>
      <c r="D12" s="120"/>
      <c r="E12" s="120"/>
      <c r="F12" s="120"/>
    </row>
    <row r="13" spans="1:6" x14ac:dyDescent="0.2">
      <c r="A13" s="30" t="s">
        <v>81</v>
      </c>
      <c r="B13" s="25"/>
      <c r="C13" s="25"/>
      <c r="D13" s="187"/>
    </row>
    <row r="14" spans="1:6" x14ac:dyDescent="0.2">
      <c r="A14" s="31" t="s">
        <v>82</v>
      </c>
      <c r="B14" s="25">
        <v>0</v>
      </c>
      <c r="C14" s="25">
        <v>0</v>
      </c>
      <c r="D14" s="120"/>
    </row>
    <row r="15" spans="1:6" x14ac:dyDescent="0.2">
      <c r="A15" s="31" t="s">
        <v>83</v>
      </c>
      <c r="B15" s="25">
        <v>0</v>
      </c>
      <c r="C15" s="25">
        <v>0</v>
      </c>
      <c r="D15" s="120"/>
      <c r="E15" s="120"/>
    </row>
    <row r="16" spans="1:6" x14ac:dyDescent="0.2">
      <c r="A16" s="31"/>
      <c r="B16" s="25"/>
      <c r="C16" s="25"/>
      <c r="D16" s="120"/>
    </row>
    <row r="17" spans="1:5" x14ac:dyDescent="0.2">
      <c r="A17" s="30" t="s">
        <v>84</v>
      </c>
      <c r="B17" s="25"/>
      <c r="C17" s="25"/>
      <c r="D17" s="188"/>
    </row>
    <row r="18" spans="1:5" x14ac:dyDescent="0.2">
      <c r="A18" s="31" t="s">
        <v>82</v>
      </c>
      <c r="B18" s="25">
        <v>0</v>
      </c>
      <c r="C18" s="25">
        <v>0</v>
      </c>
    </row>
    <row r="19" spans="1:5" x14ac:dyDescent="0.2">
      <c r="A19" s="31" t="s">
        <v>83</v>
      </c>
      <c r="B19" s="25">
        <v>0</v>
      </c>
      <c r="C19" s="25">
        <v>0</v>
      </c>
    </row>
    <row r="20" spans="1:5" x14ac:dyDescent="0.2">
      <c r="A20" s="31"/>
      <c r="B20" s="25"/>
      <c r="C20" s="25"/>
    </row>
    <row r="21" spans="1:5" x14ac:dyDescent="0.2">
      <c r="A21" s="30" t="s">
        <v>85</v>
      </c>
      <c r="B21" s="25"/>
      <c r="C21" s="25"/>
      <c r="D21" s="120"/>
    </row>
    <row r="22" spans="1:5" x14ac:dyDescent="0.2">
      <c r="A22" s="31" t="s">
        <v>86</v>
      </c>
      <c r="B22" s="25">
        <v>0</v>
      </c>
      <c r="C22" s="25">
        <v>0</v>
      </c>
    </row>
    <row r="23" spans="1:5" x14ac:dyDescent="0.2">
      <c r="A23" s="31" t="s">
        <v>87</v>
      </c>
      <c r="B23" s="25">
        <v>0</v>
      </c>
      <c r="C23" s="25">
        <v>0</v>
      </c>
    </row>
    <row r="24" spans="1:5" x14ac:dyDescent="0.2">
      <c r="A24" s="31"/>
      <c r="B24" s="25"/>
      <c r="C24" s="25"/>
    </row>
    <row r="25" spans="1:5" x14ac:dyDescent="0.2">
      <c r="A25" s="31" t="s">
        <v>88</v>
      </c>
      <c r="B25" s="25">
        <v>0</v>
      </c>
      <c r="C25" s="25">
        <v>0</v>
      </c>
      <c r="D25" s="120"/>
    </row>
    <row r="26" spans="1:5" x14ac:dyDescent="0.2">
      <c r="A26" s="32" t="s">
        <v>89</v>
      </c>
      <c r="B26" s="25">
        <v>0</v>
      </c>
      <c r="C26" s="25">
        <v>0</v>
      </c>
    </row>
    <row r="27" spans="1:5" x14ac:dyDescent="0.2">
      <c r="A27" s="31" t="s">
        <v>296</v>
      </c>
      <c r="B27" s="25">
        <v>0</v>
      </c>
      <c r="C27" s="25">
        <v>0</v>
      </c>
    </row>
    <row r="28" spans="1:5" x14ac:dyDescent="0.2">
      <c r="A28" s="31" t="s">
        <v>297</v>
      </c>
      <c r="B28" s="25">
        <v>0</v>
      </c>
      <c r="C28" s="25">
        <v>0</v>
      </c>
    </row>
    <row r="29" spans="1:5" x14ac:dyDescent="0.2">
      <c r="A29" s="31" t="s">
        <v>90</v>
      </c>
      <c r="B29" s="25">
        <v>0</v>
      </c>
      <c r="C29" s="25">
        <v>0</v>
      </c>
    </row>
    <row r="30" spans="1:5" x14ac:dyDescent="0.2">
      <c r="A30" s="31" t="s">
        <v>91</v>
      </c>
      <c r="B30" s="25">
        <v>0</v>
      </c>
      <c r="C30" s="25">
        <v>0</v>
      </c>
    </row>
    <row r="31" spans="1:5" x14ac:dyDescent="0.2">
      <c r="A31" s="31" t="s">
        <v>223</v>
      </c>
      <c r="B31" s="25">
        <v>0</v>
      </c>
      <c r="C31" s="25">
        <v>0</v>
      </c>
    </row>
    <row r="32" spans="1:5" x14ac:dyDescent="0.2">
      <c r="A32" s="31" t="s">
        <v>295</v>
      </c>
      <c r="B32" s="25">
        <v>0</v>
      </c>
      <c r="C32" s="25">
        <v>0</v>
      </c>
      <c r="E32" s="120"/>
    </row>
    <row r="33" spans="1:6" x14ac:dyDescent="0.2">
      <c r="A33" s="31"/>
      <c r="B33" s="25"/>
      <c r="C33" s="25"/>
    </row>
    <row r="34" spans="1:6" x14ac:dyDescent="0.2">
      <c r="A34" s="121" t="s">
        <v>291</v>
      </c>
      <c r="B34" s="25">
        <v>0</v>
      </c>
      <c r="C34" s="25">
        <v>0</v>
      </c>
      <c r="E34" s="120"/>
    </row>
    <row r="35" spans="1:6" x14ac:dyDescent="0.2">
      <c r="A35" s="122"/>
      <c r="B35" s="25"/>
      <c r="C35" s="25"/>
    </row>
    <row r="36" spans="1:6" x14ac:dyDescent="0.2">
      <c r="A36" s="122" t="s">
        <v>294</v>
      </c>
      <c r="B36" s="26">
        <f>-SUM(B37:B40)</f>
        <v>0</v>
      </c>
      <c r="C36" s="26">
        <f>-SUM(C37:C40)</f>
        <v>0</v>
      </c>
    </row>
    <row r="37" spans="1:6" x14ac:dyDescent="0.2">
      <c r="A37" s="121" t="s">
        <v>92</v>
      </c>
      <c r="B37" s="25">
        <v>0</v>
      </c>
      <c r="C37" s="25">
        <v>0</v>
      </c>
      <c r="D37" s="120"/>
    </row>
    <row r="38" spans="1:6" x14ac:dyDescent="0.2">
      <c r="A38" s="121" t="s">
        <v>231</v>
      </c>
      <c r="B38" s="25">
        <v>0</v>
      </c>
      <c r="C38" s="25">
        <v>0</v>
      </c>
      <c r="D38" s="120"/>
    </row>
    <row r="39" spans="1:6" x14ac:dyDescent="0.2">
      <c r="A39" s="121" t="s">
        <v>93</v>
      </c>
      <c r="B39" s="25">
        <v>0</v>
      </c>
      <c r="C39" s="25">
        <v>0</v>
      </c>
      <c r="D39" s="120"/>
    </row>
    <row r="40" spans="1:6" x14ac:dyDescent="0.2">
      <c r="A40" s="121" t="s">
        <v>203</v>
      </c>
      <c r="B40" s="25">
        <v>0</v>
      </c>
      <c r="C40" s="25">
        <v>0</v>
      </c>
      <c r="D40" s="120"/>
    </row>
    <row r="41" spans="1:6" x14ac:dyDescent="0.2">
      <c r="A41" s="122" t="s">
        <v>94</v>
      </c>
      <c r="B41" s="25"/>
      <c r="C41" s="25"/>
      <c r="D41" s="120"/>
    </row>
    <row r="42" spans="1:6" x14ac:dyDescent="0.2">
      <c r="A42" s="122" t="s">
        <v>292</v>
      </c>
      <c r="B42" s="26">
        <f>-SUM(B43:B45)</f>
        <v>-18471818</v>
      </c>
      <c r="C42" s="26">
        <f>-SUM(C43:C45)</f>
        <v>0</v>
      </c>
      <c r="E42" s="120"/>
    </row>
    <row r="43" spans="1:6" x14ac:dyDescent="0.2">
      <c r="A43" s="121" t="s">
        <v>383</v>
      </c>
      <c r="B43" s="311">
        <v>18471818</v>
      </c>
      <c r="C43" s="25">
        <v>0</v>
      </c>
      <c r="E43" s="120"/>
    </row>
    <row r="44" spans="1:6" x14ac:dyDescent="0.2">
      <c r="A44" s="121" t="s">
        <v>95</v>
      </c>
      <c r="B44" s="25">
        <v>0</v>
      </c>
      <c r="C44" s="25">
        <v>0</v>
      </c>
    </row>
    <row r="45" spans="1:6" x14ac:dyDescent="0.2">
      <c r="A45" s="121" t="s">
        <v>204</v>
      </c>
      <c r="B45" s="25">
        <v>0</v>
      </c>
      <c r="C45" s="25">
        <v>0</v>
      </c>
    </row>
    <row r="46" spans="1:6" x14ac:dyDescent="0.2">
      <c r="A46" s="122" t="s">
        <v>293</v>
      </c>
      <c r="B46" s="26">
        <f>-SUM(B47:B52)</f>
        <v>-1016631461.4242419</v>
      </c>
      <c r="C46" s="26">
        <f>-SUM(C47:C52)</f>
        <v>-420000</v>
      </c>
      <c r="D46" s="120"/>
      <c r="E46" s="120"/>
    </row>
    <row r="47" spans="1:6" x14ac:dyDescent="0.2">
      <c r="A47" s="121" t="s">
        <v>355</v>
      </c>
      <c r="B47" s="311">
        <v>671925829.09090853</v>
      </c>
      <c r="C47" s="25">
        <v>0</v>
      </c>
      <c r="E47" s="120"/>
      <c r="F47" s="120"/>
    </row>
    <row r="48" spans="1:6" x14ac:dyDescent="0.2">
      <c r="A48" s="121" t="s">
        <v>384</v>
      </c>
      <c r="B48" s="311">
        <f>271866024+59176280+96865+9722085+1073545</f>
        <v>341934799</v>
      </c>
      <c r="C48" s="25">
        <v>420000</v>
      </c>
      <c r="D48" s="120"/>
      <c r="E48" s="120"/>
      <c r="F48" s="171"/>
    </row>
    <row r="49" spans="1:7" x14ac:dyDescent="0.2">
      <c r="A49" s="121" t="s">
        <v>385</v>
      </c>
      <c r="B49" s="311">
        <v>2770833.333333333</v>
      </c>
      <c r="C49" s="25">
        <v>0</v>
      </c>
    </row>
    <row r="50" spans="1:7" x14ac:dyDescent="0.2">
      <c r="A50" s="121" t="s">
        <v>386</v>
      </c>
      <c r="B50" s="25">
        <v>0</v>
      </c>
      <c r="C50" s="25">
        <v>0</v>
      </c>
      <c r="E50" s="120"/>
      <c r="F50" s="120"/>
      <c r="G50" s="120"/>
    </row>
    <row r="51" spans="1:7" x14ac:dyDescent="0.2">
      <c r="A51" s="31" t="s">
        <v>351</v>
      </c>
      <c r="B51" s="25">
        <v>0</v>
      </c>
      <c r="C51" s="25">
        <v>0</v>
      </c>
      <c r="D51" s="120"/>
    </row>
    <row r="52" spans="1:7" x14ac:dyDescent="0.2">
      <c r="A52" s="31" t="s">
        <v>387</v>
      </c>
      <c r="B52" s="25">
        <v>0</v>
      </c>
      <c r="C52" s="25">
        <v>0</v>
      </c>
      <c r="D52" s="120"/>
    </row>
    <row r="53" spans="1:7" x14ac:dyDescent="0.2">
      <c r="A53" s="33" t="s">
        <v>96</v>
      </c>
      <c r="B53" s="26">
        <f>+B46+B36+B12+B42</f>
        <v>-1035103279.4242419</v>
      </c>
      <c r="C53" s="26">
        <f>+C46+C36+C12+C42</f>
        <v>-420000</v>
      </c>
    </row>
    <row r="54" spans="1:7" x14ac:dyDescent="0.2">
      <c r="A54" s="33"/>
      <c r="B54" s="25"/>
      <c r="C54" s="25"/>
    </row>
    <row r="55" spans="1:7" x14ac:dyDescent="0.2">
      <c r="A55" s="33" t="s">
        <v>205</v>
      </c>
      <c r="B55" s="26">
        <f>SUM(B56:B57)</f>
        <v>-6832</v>
      </c>
      <c r="C55" s="26">
        <v>0</v>
      </c>
    </row>
    <row r="56" spans="1:7" x14ac:dyDescent="0.2">
      <c r="A56" s="31" t="s">
        <v>97</v>
      </c>
      <c r="B56" s="311">
        <v>13168</v>
      </c>
      <c r="C56" s="25">
        <v>0</v>
      </c>
    </row>
    <row r="57" spans="1:7" x14ac:dyDescent="0.2">
      <c r="A57" s="31" t="s">
        <v>98</v>
      </c>
      <c r="B57" s="311">
        <v>-20000</v>
      </c>
      <c r="C57" s="25">
        <v>0</v>
      </c>
    </row>
    <row r="58" spans="1:7" x14ac:dyDescent="0.2">
      <c r="A58" s="33"/>
      <c r="B58" s="25"/>
      <c r="C58" s="25"/>
    </row>
    <row r="59" spans="1:7" x14ac:dyDescent="0.2">
      <c r="A59" s="33" t="s">
        <v>300</v>
      </c>
      <c r="B59" s="26">
        <f>-SUM(B61:B62)</f>
        <v>0</v>
      </c>
      <c r="C59" s="26">
        <f>C60</f>
        <v>0</v>
      </c>
    </row>
    <row r="60" spans="1:7" x14ac:dyDescent="0.2">
      <c r="A60" s="33" t="s">
        <v>99</v>
      </c>
      <c r="B60" s="25"/>
      <c r="C60" s="25"/>
    </row>
    <row r="61" spans="1:7" x14ac:dyDescent="0.2">
      <c r="A61" s="31" t="s">
        <v>250</v>
      </c>
      <c r="B61" s="25">
        <v>0</v>
      </c>
      <c r="C61" s="25">
        <v>0</v>
      </c>
    </row>
    <row r="62" spans="1:7" x14ac:dyDescent="0.2">
      <c r="A62" s="31" t="s">
        <v>301</v>
      </c>
      <c r="B62" s="25">
        <v>0</v>
      </c>
      <c r="C62" s="25">
        <v>0</v>
      </c>
    </row>
    <row r="63" spans="1:7" x14ac:dyDescent="0.2">
      <c r="A63" s="33" t="s">
        <v>100</v>
      </c>
      <c r="B63" s="26">
        <f>-SUM(B64:B65)</f>
        <v>0</v>
      </c>
      <c r="C63" s="26">
        <f>-SUM(C64:C65)</f>
        <v>0</v>
      </c>
      <c r="D63" s="120"/>
    </row>
    <row r="64" spans="1:7" x14ac:dyDescent="0.2">
      <c r="A64" s="31" t="s">
        <v>388</v>
      </c>
      <c r="B64" s="25">
        <v>0</v>
      </c>
      <c r="C64" s="25">
        <v>0</v>
      </c>
      <c r="E64" s="120"/>
      <c r="F64" s="120"/>
    </row>
    <row r="65" spans="1:6" x14ac:dyDescent="0.2">
      <c r="A65" s="31" t="s">
        <v>302</v>
      </c>
      <c r="B65" s="25">
        <v>0</v>
      </c>
      <c r="C65" s="25">
        <v>0</v>
      </c>
      <c r="D65" s="120"/>
      <c r="E65" s="120"/>
    </row>
    <row r="66" spans="1:6" x14ac:dyDescent="0.2">
      <c r="A66" s="33" t="s">
        <v>206</v>
      </c>
      <c r="B66" s="25"/>
      <c r="C66" s="25"/>
      <c r="E66" s="120"/>
    </row>
    <row r="67" spans="1:6" x14ac:dyDescent="0.2">
      <c r="A67" s="31" t="s">
        <v>101</v>
      </c>
      <c r="B67" s="25">
        <v>0</v>
      </c>
      <c r="C67" s="25">
        <v>0</v>
      </c>
      <c r="E67" s="120"/>
      <c r="F67" s="120"/>
    </row>
    <row r="68" spans="1:6" x14ac:dyDescent="0.2">
      <c r="A68" s="31" t="s">
        <v>102</v>
      </c>
      <c r="B68" s="25">
        <v>0</v>
      </c>
      <c r="C68" s="25">
        <v>0</v>
      </c>
      <c r="E68" s="120"/>
    </row>
    <row r="69" spans="1:6" x14ac:dyDescent="0.2">
      <c r="A69" s="33" t="s">
        <v>103</v>
      </c>
      <c r="B69" s="25"/>
      <c r="C69" s="25"/>
    </row>
    <row r="70" spans="1:6" x14ac:dyDescent="0.2">
      <c r="A70" s="34" t="s">
        <v>104</v>
      </c>
      <c r="B70" s="25">
        <v>0</v>
      </c>
      <c r="C70" s="25">
        <v>0</v>
      </c>
    </row>
    <row r="71" spans="1:6" x14ac:dyDescent="0.2">
      <c r="A71" s="34" t="s">
        <v>105</v>
      </c>
      <c r="B71" s="25">
        <v>0</v>
      </c>
      <c r="C71" s="25">
        <v>0</v>
      </c>
    </row>
    <row r="72" spans="1:6" x14ac:dyDescent="0.2">
      <c r="A72" s="33" t="s">
        <v>106</v>
      </c>
      <c r="B72" s="26">
        <f>B53+B59+B55+B63</f>
        <v>-1035110111.4242419</v>
      </c>
      <c r="C72" s="26">
        <f>C53+C59+C55+C63</f>
        <v>-420000</v>
      </c>
      <c r="D72" s="120"/>
      <c r="E72" s="120"/>
    </row>
    <row r="73" spans="1:6" x14ac:dyDescent="0.2">
      <c r="A73" s="56" t="s">
        <v>107</v>
      </c>
      <c r="B73" s="57"/>
      <c r="C73" s="57"/>
      <c r="D73" s="171"/>
      <c r="E73" s="120"/>
    </row>
    <row r="74" spans="1:6" x14ac:dyDescent="0.2">
      <c r="A74" s="35" t="s">
        <v>108</v>
      </c>
      <c r="B74" s="27">
        <f>+B72</f>
        <v>-1035110111.4242419</v>
      </c>
      <c r="C74" s="27">
        <f>+C72</f>
        <v>-420000</v>
      </c>
      <c r="D74" s="120"/>
      <c r="E74" s="120"/>
    </row>
    <row r="75" spans="1:6" x14ac:dyDescent="0.2">
      <c r="B75" s="187"/>
      <c r="C75" s="310"/>
      <c r="D75" s="120"/>
      <c r="E75" s="120"/>
    </row>
    <row r="76" spans="1:6" ht="14.25" x14ac:dyDescent="0.2">
      <c r="A76" s="170" t="s">
        <v>298</v>
      </c>
    </row>
    <row r="77" spans="1:6" x14ac:dyDescent="0.2">
      <c r="B77" s="120"/>
    </row>
    <row r="78" spans="1:6" x14ac:dyDescent="0.2">
      <c r="B78" s="120"/>
    </row>
    <row r="81" spans="1:3" ht="15" x14ac:dyDescent="0.25">
      <c r="A81" s="1"/>
      <c r="B81" s="1"/>
      <c r="C81" s="1"/>
    </row>
    <row r="82" spans="1:3" ht="15" x14ac:dyDescent="0.25">
      <c r="A82" s="1"/>
      <c r="B82" s="1"/>
      <c r="C82" s="1"/>
    </row>
    <row r="83" spans="1:3" ht="15" x14ac:dyDescent="0.25">
      <c r="A83" s="1"/>
      <c r="B83" s="1"/>
      <c r="C83" s="1"/>
    </row>
    <row r="84" spans="1:3" ht="15" x14ac:dyDescent="0.25">
      <c r="A84" s="1"/>
      <c r="B84" s="1"/>
      <c r="C84" s="1"/>
    </row>
    <row r="85" spans="1:3" ht="15" x14ac:dyDescent="0.25">
      <c r="A85" s="1"/>
      <c r="B85" s="1"/>
      <c r="C85" s="1"/>
    </row>
    <row r="86" spans="1:3" ht="15" x14ac:dyDescent="0.25">
      <c r="A86" s="1"/>
      <c r="B86" s="1"/>
      <c r="C86" s="1"/>
    </row>
    <row r="87" spans="1:3" ht="15" x14ac:dyDescent="0.25">
      <c r="A87" s="1"/>
      <c r="B87" s="1"/>
      <c r="C87" s="1"/>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topLeftCell="A31" zoomScaleNormal="100" workbookViewId="0">
      <selection activeCell="I23" sqref="I23"/>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48" t="s">
        <v>389</v>
      </c>
      <c r="B1" s="348"/>
      <c r="C1" s="348"/>
      <c r="D1" s="4"/>
      <c r="E1" s="3"/>
    </row>
    <row r="2" spans="1:5" ht="18" x14ac:dyDescent="0.25">
      <c r="A2" s="348"/>
      <c r="B2" s="348"/>
      <c r="C2" s="348"/>
      <c r="D2" s="4"/>
      <c r="E2" s="3"/>
    </row>
    <row r="3" spans="1:5" ht="18" x14ac:dyDescent="0.25">
      <c r="A3" s="350" t="s">
        <v>109</v>
      </c>
      <c r="B3" s="350"/>
      <c r="C3" s="350"/>
      <c r="D3" s="4"/>
      <c r="E3" s="3"/>
    </row>
    <row r="4" spans="1:5" ht="15" customHeight="1" x14ac:dyDescent="0.25">
      <c r="A4" s="343" t="str">
        <f>+RESULTADO!A5</f>
        <v>CORRESPONDIENTE AL 31/12/2024  PRESENTADO EN FORMA COMPARATIVA AL 31/12/2023</v>
      </c>
      <c r="B4" s="343"/>
      <c r="C4" s="343"/>
      <c r="D4" s="343"/>
      <c r="E4" s="343"/>
    </row>
    <row r="5" spans="1:5" ht="15" customHeight="1" x14ac:dyDescent="0.25">
      <c r="A5" s="343"/>
      <c r="B5" s="343"/>
      <c r="C5" s="343"/>
      <c r="D5" s="343"/>
      <c r="E5" s="343"/>
    </row>
    <row r="6" spans="1:5" ht="18.75" thickBot="1" x14ac:dyDescent="0.3">
      <c r="A6" s="7"/>
      <c r="B6" s="3"/>
      <c r="C6" s="3"/>
      <c r="D6" s="4"/>
      <c r="E6" s="3"/>
    </row>
    <row r="7" spans="1:5" ht="18.75" customHeight="1" x14ac:dyDescent="0.25">
      <c r="A7" s="352" t="s">
        <v>111</v>
      </c>
      <c r="B7" s="50" t="s">
        <v>110</v>
      </c>
      <c r="C7" s="51" t="s">
        <v>224</v>
      </c>
      <c r="D7" s="4"/>
      <c r="E7" s="3"/>
    </row>
    <row r="8" spans="1:5" ht="18" x14ac:dyDescent="0.25">
      <c r="A8" s="353"/>
      <c r="B8" s="45"/>
      <c r="C8" s="45"/>
      <c r="D8" s="4"/>
      <c r="E8" s="3"/>
    </row>
    <row r="9" spans="1:5" ht="18" x14ac:dyDescent="0.25">
      <c r="A9" s="46" t="s">
        <v>112</v>
      </c>
      <c r="B9" s="292">
        <v>0</v>
      </c>
      <c r="C9" s="45">
        <v>0</v>
      </c>
      <c r="D9" s="3"/>
      <c r="E9" s="3"/>
    </row>
    <row r="10" spans="1:5" ht="18" x14ac:dyDescent="0.25">
      <c r="A10" s="46" t="s">
        <v>113</v>
      </c>
      <c r="B10" s="45">
        <v>0</v>
      </c>
      <c r="C10" s="45">
        <v>0</v>
      </c>
      <c r="D10" s="4"/>
      <c r="E10" s="3"/>
    </row>
    <row r="11" spans="1:5" ht="18" hidden="1" x14ac:dyDescent="0.25">
      <c r="A11" s="46" t="s">
        <v>303</v>
      </c>
      <c r="B11" s="45">
        <v>0</v>
      </c>
      <c r="C11" s="45">
        <v>0</v>
      </c>
      <c r="D11" s="4"/>
      <c r="E11" s="3"/>
    </row>
    <row r="12" spans="1:5" ht="18" x14ac:dyDescent="0.25">
      <c r="A12" s="46" t="s">
        <v>114</v>
      </c>
      <c r="B12" s="45">
        <v>-122660709</v>
      </c>
      <c r="C12" s="45">
        <v>-1632909.0909090908</v>
      </c>
      <c r="D12" s="3"/>
      <c r="E12" s="3"/>
    </row>
    <row r="13" spans="1:5" ht="26.25" thickBot="1" x14ac:dyDescent="0.3">
      <c r="A13" s="60" t="s">
        <v>115</v>
      </c>
      <c r="B13" s="59">
        <f>SUM(B9:B12)</f>
        <v>-122660709</v>
      </c>
      <c r="C13" s="59">
        <f>SUM(C9:C12)</f>
        <v>-1632909.0909090908</v>
      </c>
      <c r="D13" s="4"/>
      <c r="E13" s="3"/>
    </row>
    <row r="14" spans="1:5" ht="18.75" thickTop="1" x14ac:dyDescent="0.25">
      <c r="A14" s="53" t="s">
        <v>116</v>
      </c>
      <c r="B14" s="45"/>
      <c r="C14" s="45"/>
      <c r="D14" s="3"/>
      <c r="E14" s="3"/>
    </row>
    <row r="15" spans="1:5" ht="18" x14ac:dyDescent="0.25">
      <c r="A15" s="46" t="s">
        <v>117</v>
      </c>
      <c r="B15" s="45"/>
      <c r="C15" s="45"/>
      <c r="D15" s="3"/>
      <c r="E15" s="3"/>
    </row>
    <row r="16" spans="1:5" ht="18" x14ac:dyDescent="0.25">
      <c r="A16" s="46" t="s">
        <v>118</v>
      </c>
      <c r="B16" s="45">
        <v>0</v>
      </c>
      <c r="C16" s="45">
        <v>0</v>
      </c>
      <c r="D16" s="3"/>
      <c r="E16" s="3"/>
    </row>
    <row r="17" spans="1:5" ht="18" x14ac:dyDescent="0.25">
      <c r="A17" s="46" t="s">
        <v>119</v>
      </c>
      <c r="B17" s="45">
        <v>-729010102.09090865</v>
      </c>
      <c r="C17" s="45">
        <v>-16329091</v>
      </c>
      <c r="D17" s="4"/>
      <c r="E17" s="3"/>
    </row>
    <row r="18" spans="1:5" ht="30.75" customHeight="1" thickBot="1" x14ac:dyDescent="0.3">
      <c r="A18" s="60" t="s">
        <v>120</v>
      </c>
      <c r="B18" s="59">
        <f>B13+B17+B16</f>
        <v>-851670811.09090865</v>
      </c>
      <c r="C18" s="59">
        <f>C13+C17+C16</f>
        <v>-17962000.09090909</v>
      </c>
      <c r="D18" s="4"/>
      <c r="E18" s="3"/>
    </row>
    <row r="19" spans="1:5" ht="18.75" thickTop="1" x14ac:dyDescent="0.25">
      <c r="A19" s="46" t="s">
        <v>121</v>
      </c>
      <c r="B19" s="45">
        <v>0</v>
      </c>
      <c r="C19" s="45">
        <v>0</v>
      </c>
      <c r="D19" s="4"/>
      <c r="E19" s="3"/>
    </row>
    <row r="20" spans="1:5" ht="18.75" thickBot="1" x14ac:dyDescent="0.3">
      <c r="A20" s="60" t="s">
        <v>122</v>
      </c>
      <c r="B20" s="59">
        <f>B18</f>
        <v>-851670811.09090865</v>
      </c>
      <c r="C20" s="59">
        <f>C18</f>
        <v>-17962000.09090909</v>
      </c>
      <c r="D20" s="4"/>
      <c r="E20" s="3"/>
    </row>
    <row r="21" spans="1:5" ht="18.75" thickTop="1" x14ac:dyDescent="0.25">
      <c r="A21" s="54" t="s">
        <v>123</v>
      </c>
      <c r="B21" s="45">
        <v>0</v>
      </c>
      <c r="C21" s="45">
        <v>0</v>
      </c>
      <c r="D21" s="4"/>
      <c r="E21" s="3"/>
    </row>
    <row r="22" spans="1:5" ht="18" x14ac:dyDescent="0.25">
      <c r="A22" s="46" t="s">
        <v>124</v>
      </c>
      <c r="B22" s="45">
        <v>0</v>
      </c>
      <c r="C22" s="45">
        <v>0</v>
      </c>
      <c r="D22" s="4"/>
      <c r="E22" s="3"/>
    </row>
    <row r="23" spans="1:5" ht="18" x14ac:dyDescent="0.25">
      <c r="A23" s="46" t="s">
        <v>125</v>
      </c>
      <c r="B23" s="45">
        <v>0</v>
      </c>
      <c r="C23" s="45">
        <v>0</v>
      </c>
      <c r="D23" s="3"/>
      <c r="E23" s="3"/>
    </row>
    <row r="24" spans="1:5" ht="18" x14ac:dyDescent="0.25">
      <c r="A24" s="46" t="s">
        <v>126</v>
      </c>
      <c r="B24" s="45">
        <v>0</v>
      </c>
      <c r="C24" s="45">
        <v>0</v>
      </c>
      <c r="D24" s="4"/>
      <c r="E24" s="3"/>
    </row>
    <row r="25" spans="1:5" ht="18" x14ac:dyDescent="0.25">
      <c r="A25" s="46" t="s">
        <v>127</v>
      </c>
      <c r="B25" s="292">
        <v>-186884004</v>
      </c>
      <c r="C25" s="45">
        <v>0</v>
      </c>
      <c r="D25" s="4"/>
      <c r="E25" s="3"/>
    </row>
    <row r="26" spans="1:5" ht="18" x14ac:dyDescent="0.25">
      <c r="A26" s="46" t="s">
        <v>128</v>
      </c>
      <c r="B26" s="45">
        <v>0</v>
      </c>
      <c r="C26" s="45">
        <v>0</v>
      </c>
      <c r="D26" s="4"/>
      <c r="E26" s="3"/>
    </row>
    <row r="27" spans="1:5" ht="18" x14ac:dyDescent="0.25">
      <c r="A27" s="46" t="s">
        <v>129</v>
      </c>
      <c r="B27" s="45">
        <v>0</v>
      </c>
      <c r="C27" s="45">
        <v>0</v>
      </c>
      <c r="D27" s="4"/>
      <c r="E27" s="3"/>
    </row>
    <row r="28" spans="1:5" ht="18" x14ac:dyDescent="0.25">
      <c r="A28" s="46" t="s">
        <v>130</v>
      </c>
      <c r="B28" s="45">
        <v>0</v>
      </c>
      <c r="C28" s="45">
        <v>0</v>
      </c>
      <c r="D28" s="4"/>
      <c r="E28" s="3"/>
    </row>
    <row r="29" spans="1:5" ht="18" x14ac:dyDescent="0.25">
      <c r="A29" s="52" t="s">
        <v>131</v>
      </c>
      <c r="B29" s="45">
        <v>0</v>
      </c>
      <c r="C29" s="45">
        <v>0</v>
      </c>
      <c r="D29" s="4"/>
      <c r="E29" s="3"/>
    </row>
    <row r="30" spans="1:5" ht="18" x14ac:dyDescent="0.25">
      <c r="A30" s="54" t="s">
        <v>132</v>
      </c>
      <c r="B30" s="45">
        <v>0</v>
      </c>
      <c r="C30" s="45">
        <v>0</v>
      </c>
      <c r="D30" s="4"/>
      <c r="E30" s="3"/>
    </row>
    <row r="31" spans="1:5" ht="18" x14ac:dyDescent="0.25">
      <c r="A31" s="46" t="s">
        <v>133</v>
      </c>
      <c r="B31" s="292">
        <v>450000000</v>
      </c>
      <c r="C31" s="45">
        <v>2300000000</v>
      </c>
      <c r="D31" s="3"/>
      <c r="E31" s="3"/>
    </row>
    <row r="32" spans="1:5" ht="18" x14ac:dyDescent="0.25">
      <c r="A32" s="46" t="s">
        <v>134</v>
      </c>
      <c r="B32" s="45">
        <v>0</v>
      </c>
      <c r="C32" s="45">
        <v>0</v>
      </c>
      <c r="D32" s="4"/>
      <c r="E32" s="3"/>
    </row>
    <row r="33" spans="1:5" ht="18" x14ac:dyDescent="0.25">
      <c r="A33" s="46" t="s">
        <v>135</v>
      </c>
      <c r="B33" s="45">
        <v>0</v>
      </c>
      <c r="C33" s="45">
        <v>0</v>
      </c>
      <c r="D33" s="4"/>
      <c r="E33" s="3"/>
    </row>
    <row r="34" spans="1:5" ht="18" x14ac:dyDescent="0.25">
      <c r="A34" s="46" t="s">
        <v>136</v>
      </c>
      <c r="B34" s="45">
        <v>0</v>
      </c>
      <c r="C34" s="45">
        <v>0</v>
      </c>
      <c r="D34" s="4"/>
      <c r="E34" s="3"/>
    </row>
    <row r="35" spans="1:5" ht="18" x14ac:dyDescent="0.25">
      <c r="A35" s="46" t="s">
        <v>323</v>
      </c>
      <c r="B35" s="45">
        <v>0</v>
      </c>
      <c r="C35" s="45">
        <v>0</v>
      </c>
      <c r="D35" s="4"/>
      <c r="E35" s="3"/>
    </row>
    <row r="36" spans="1:5" ht="26.25" thickBot="1" x14ac:dyDescent="0.3">
      <c r="A36" s="61" t="s">
        <v>137</v>
      </c>
      <c r="B36" s="59">
        <f>+B20+B23+B24+B25+B26+B27+B28+B31+B22+B32+B35+B34</f>
        <v>-588554815.09090865</v>
      </c>
      <c r="C36" s="59">
        <f>+C20+C23+C24+C25+C26+C27+C28+C31+C22+C32+C35+C34</f>
        <v>2282037999.909091</v>
      </c>
      <c r="D36" s="4"/>
      <c r="E36" s="3"/>
    </row>
    <row r="37" spans="1:5" ht="19.5" thickTop="1" thickBot="1" x14ac:dyDescent="0.3">
      <c r="A37" s="58" t="s">
        <v>207</v>
      </c>
      <c r="B37" s="294">
        <v>2282038000.090909</v>
      </c>
      <c r="C37" s="49">
        <v>0</v>
      </c>
      <c r="D37" s="6"/>
      <c r="E37" s="3"/>
    </row>
    <row r="38" spans="1:5" ht="19.5" thickTop="1" thickBot="1" x14ac:dyDescent="0.3">
      <c r="A38" s="47" t="s">
        <v>208</v>
      </c>
      <c r="B38" s="48">
        <f>SUM(B36:B37)</f>
        <v>1693483185.0000005</v>
      </c>
      <c r="C38" s="48">
        <f>SUM(C36:C37)</f>
        <v>2282037999.909091</v>
      </c>
      <c r="D38" s="3"/>
      <c r="E38" s="3"/>
    </row>
    <row r="39" spans="1:5" ht="18" x14ac:dyDescent="0.25">
      <c r="A39" s="2"/>
      <c r="B39" s="291"/>
      <c r="C39" s="291"/>
      <c r="E39" s="3"/>
    </row>
    <row r="40" spans="1:5" x14ac:dyDescent="0.25">
      <c r="A40" s="351" t="s">
        <v>299</v>
      </c>
      <c r="B40" s="351"/>
      <c r="C40" s="351"/>
    </row>
    <row r="41" spans="1:5" x14ac:dyDescent="0.25">
      <c r="C41" s="98"/>
    </row>
  </sheetData>
  <mergeCells count="8">
    <mergeCell ref="A40:C40"/>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O23"/>
  <sheetViews>
    <sheetView zoomScale="87" zoomScaleNormal="87" workbookViewId="0">
      <selection activeCell="D4" sqref="D4:M4"/>
    </sheetView>
  </sheetViews>
  <sheetFormatPr baseColWidth="10" defaultColWidth="11.42578125" defaultRowHeight="15" x14ac:dyDescent="0.25"/>
  <cols>
    <col min="1" max="1" width="2.7109375" style="1" customWidth="1"/>
    <col min="2" max="2" width="27.42578125" style="1" customWidth="1"/>
    <col min="3" max="3" width="14" style="1" customWidth="1"/>
    <col min="4" max="5" width="22.85546875" style="1" customWidth="1"/>
    <col min="6" max="6" width="12" style="1" bestFit="1" customWidth="1"/>
    <col min="7" max="7" width="17.28515625" style="1" customWidth="1"/>
    <col min="8" max="9" width="17.42578125" style="1" customWidth="1"/>
    <col min="10" max="10" width="19.28515625" style="1" customWidth="1"/>
    <col min="11" max="11" width="20.28515625" style="1" customWidth="1"/>
    <col min="12" max="12" width="17.42578125" style="1" customWidth="1"/>
    <col min="13" max="13" width="18.140625" style="1" customWidth="1"/>
    <col min="14" max="14" width="4" style="1" customWidth="1"/>
    <col min="15" max="15" width="16.140625" style="1" bestFit="1" customWidth="1"/>
    <col min="16" max="16384" width="11.42578125" style="1"/>
  </cols>
  <sheetData>
    <row r="2" spans="2:15" ht="23.25" customHeight="1" x14ac:dyDescent="0.25">
      <c r="D2" s="366" t="s">
        <v>389</v>
      </c>
      <c r="E2" s="366"/>
      <c r="F2" s="366"/>
      <c r="G2" s="366"/>
      <c r="H2" s="366"/>
      <c r="I2" s="366"/>
      <c r="J2" s="366"/>
      <c r="K2" s="366"/>
      <c r="L2" s="366"/>
      <c r="M2" s="366"/>
    </row>
    <row r="3" spans="2:15" x14ac:dyDescent="0.25">
      <c r="D3" s="366" t="s">
        <v>138</v>
      </c>
      <c r="E3" s="366"/>
      <c r="F3" s="366"/>
      <c r="G3" s="366"/>
      <c r="H3" s="366"/>
      <c r="I3" s="366"/>
      <c r="J3" s="366"/>
      <c r="K3" s="366"/>
      <c r="L3" s="366"/>
      <c r="M3" s="366"/>
    </row>
    <row r="4" spans="2:15" x14ac:dyDescent="0.25">
      <c r="D4" s="367" t="str">
        <f>+FLUJO!A4</f>
        <v>CORRESPONDIENTE AL 31/12/2024  PRESENTADO EN FORMA COMPARATIVA AL 31/12/2023</v>
      </c>
      <c r="E4" s="367"/>
      <c r="F4" s="367"/>
      <c r="G4" s="367"/>
      <c r="H4" s="367"/>
      <c r="I4" s="367"/>
      <c r="J4" s="367"/>
      <c r="K4" s="367"/>
      <c r="L4" s="367"/>
      <c r="M4" s="367"/>
    </row>
    <row r="5" spans="2:15" ht="12" customHeight="1" x14ac:dyDescent="0.25">
      <c r="D5" s="55"/>
      <c r="E5" s="55"/>
      <c r="F5" s="3"/>
      <c r="G5" s="3"/>
      <c r="H5" s="4"/>
      <c r="I5" s="4"/>
      <c r="J5" s="3"/>
      <c r="K5" s="3"/>
      <c r="L5" s="5"/>
      <c r="M5" s="5"/>
    </row>
    <row r="6" spans="2:15" ht="18.75" thickBot="1" x14ac:dyDescent="0.3">
      <c r="D6" s="55" t="s">
        <v>219</v>
      </c>
      <c r="E6" s="55"/>
      <c r="F6" s="3"/>
      <c r="G6" s="3"/>
      <c r="H6" s="4"/>
      <c r="I6" s="4"/>
      <c r="J6" s="3"/>
      <c r="K6" s="3"/>
      <c r="L6" s="5"/>
      <c r="M6" s="5"/>
    </row>
    <row r="7" spans="2:15" s="68" customFormat="1" ht="14.25" x14ac:dyDescent="0.2">
      <c r="B7" s="354" t="s">
        <v>233</v>
      </c>
      <c r="C7" s="364" t="s">
        <v>232</v>
      </c>
      <c r="D7" s="364" t="s">
        <v>140</v>
      </c>
      <c r="E7" s="364" t="s">
        <v>327</v>
      </c>
      <c r="F7" s="373" t="s">
        <v>139</v>
      </c>
      <c r="G7" s="373"/>
      <c r="H7" s="357"/>
      <c r="I7" s="241" t="s">
        <v>324</v>
      </c>
      <c r="J7" s="356" t="s">
        <v>73</v>
      </c>
      <c r="K7" s="357"/>
      <c r="L7" s="370" t="s">
        <v>71</v>
      </c>
      <c r="M7" s="371"/>
    </row>
    <row r="8" spans="2:15" s="68" customFormat="1" ht="24" customHeight="1" x14ac:dyDescent="0.2">
      <c r="B8" s="355"/>
      <c r="C8" s="365"/>
      <c r="D8" s="365"/>
      <c r="E8" s="365"/>
      <c r="F8" s="358" t="s">
        <v>141</v>
      </c>
      <c r="G8" s="362" t="s">
        <v>142</v>
      </c>
      <c r="H8" s="358" t="s">
        <v>143</v>
      </c>
      <c r="I8" s="358" t="s">
        <v>325</v>
      </c>
      <c r="J8" s="358" t="s">
        <v>215</v>
      </c>
      <c r="K8" s="360" t="s">
        <v>216</v>
      </c>
      <c r="L8" s="358" t="s">
        <v>225</v>
      </c>
      <c r="M8" s="372" t="s">
        <v>226</v>
      </c>
    </row>
    <row r="9" spans="2:15" s="68" customFormat="1" ht="24" customHeight="1" x14ac:dyDescent="0.2">
      <c r="B9" s="293"/>
      <c r="C9" s="69"/>
      <c r="D9" s="62"/>
      <c r="E9" s="62"/>
      <c r="F9" s="359"/>
      <c r="G9" s="363"/>
      <c r="H9" s="359"/>
      <c r="I9" s="359"/>
      <c r="J9" s="359"/>
      <c r="K9" s="361"/>
      <c r="L9" s="359"/>
      <c r="M9" s="372"/>
    </row>
    <row r="10" spans="2:15" s="68" customFormat="1" x14ac:dyDescent="0.25">
      <c r="B10" s="63" t="s">
        <v>362</v>
      </c>
      <c r="C10" s="70">
        <v>0</v>
      </c>
      <c r="D10" s="72">
        <v>3303000000</v>
      </c>
      <c r="E10" s="72">
        <v>1697000000</v>
      </c>
      <c r="F10" s="73">
        <v>0</v>
      </c>
      <c r="G10" s="73">
        <v>0</v>
      </c>
      <c r="H10" s="74">
        <v>0</v>
      </c>
      <c r="I10" s="77">
        <v>0</v>
      </c>
      <c r="J10" s="75">
        <v>0</v>
      </c>
      <c r="K10" s="99">
        <v>0</v>
      </c>
      <c r="L10" s="368"/>
      <c r="M10" s="369"/>
      <c r="N10" s="98"/>
    </row>
    <row r="11" spans="2:15" s="68" customFormat="1" ht="28.5" x14ac:dyDescent="0.2">
      <c r="B11" s="64" t="s">
        <v>234</v>
      </c>
      <c r="C11" s="70">
        <v>0</v>
      </c>
      <c r="D11" s="72">
        <v>450000000</v>
      </c>
      <c r="E11" s="76">
        <v>-450000000</v>
      </c>
      <c r="F11" s="73">
        <v>0</v>
      </c>
      <c r="G11" s="73">
        <v>0</v>
      </c>
      <c r="H11" s="74">
        <v>0</v>
      </c>
      <c r="I11" s="75">
        <v>0</v>
      </c>
      <c r="J11" s="75">
        <v>-420000</v>
      </c>
      <c r="K11" s="99">
        <v>-1035110111.4242419</v>
      </c>
      <c r="L11" s="368"/>
      <c r="M11" s="369"/>
      <c r="N11" s="180"/>
    </row>
    <row r="12" spans="2:15" s="68" customFormat="1" ht="28.5" x14ac:dyDescent="0.2">
      <c r="B12" s="63" t="s">
        <v>363</v>
      </c>
      <c r="C12" s="70"/>
      <c r="D12" s="76"/>
      <c r="E12" s="76"/>
      <c r="F12" s="73"/>
      <c r="G12" s="74"/>
      <c r="H12" s="73"/>
      <c r="I12" s="73"/>
      <c r="J12" s="73"/>
      <c r="K12" s="75"/>
      <c r="L12" s="368"/>
      <c r="M12" s="369"/>
    </row>
    <row r="13" spans="2:15" s="68" customFormat="1" ht="14.25" x14ac:dyDescent="0.2">
      <c r="B13" s="67" t="s">
        <v>235</v>
      </c>
      <c r="C13" s="70"/>
      <c r="D13" s="76"/>
      <c r="E13" s="76"/>
      <c r="F13" s="73"/>
      <c r="G13" s="74"/>
      <c r="H13" s="77"/>
      <c r="I13" s="77"/>
      <c r="J13" s="73"/>
      <c r="K13" s="78">
        <v>0</v>
      </c>
      <c r="L13" s="368"/>
      <c r="M13" s="369"/>
    </row>
    <row r="14" spans="2:15" s="68" customFormat="1" ht="14.25" x14ac:dyDescent="0.2">
      <c r="B14" s="66" t="s">
        <v>236</v>
      </c>
      <c r="C14" s="71"/>
      <c r="D14" s="79">
        <f>SUM(D10:D13)</f>
        <v>3753000000</v>
      </c>
      <c r="E14" s="79">
        <f>SUM(E10:E13)</f>
        <v>1247000000</v>
      </c>
      <c r="F14" s="80">
        <f t="shared" ref="F14:K14" si="0">SUM(F10:F13)</f>
        <v>0</v>
      </c>
      <c r="G14" s="80">
        <f t="shared" si="0"/>
        <v>0</v>
      </c>
      <c r="H14" s="80">
        <f>SUM(H10:H13)</f>
        <v>0</v>
      </c>
      <c r="I14" s="80">
        <f>SUM(I10:I13)</f>
        <v>0</v>
      </c>
      <c r="J14" s="80">
        <f>SUM(J10:J13)</f>
        <v>-420000</v>
      </c>
      <c r="K14" s="80">
        <f t="shared" si="0"/>
        <v>-1035110111.4242419</v>
      </c>
      <c r="L14" s="81">
        <f>SUM(D14:K14)</f>
        <v>3964469888.575758</v>
      </c>
      <c r="M14" s="82"/>
      <c r="N14" s="180"/>
      <c r="O14" s="312"/>
    </row>
    <row r="15" spans="2:15" s="68" customFormat="1" thickBot="1" x14ac:dyDescent="0.25">
      <c r="B15" s="65" t="s">
        <v>237</v>
      </c>
      <c r="C15" s="84">
        <v>0</v>
      </c>
      <c r="D15" s="83">
        <v>3303000000</v>
      </c>
      <c r="E15" s="83">
        <v>1697000000</v>
      </c>
      <c r="F15" s="84">
        <v>0</v>
      </c>
      <c r="G15" s="84">
        <v>0</v>
      </c>
      <c r="H15" s="85">
        <v>0</v>
      </c>
      <c r="I15" s="85">
        <v>0</v>
      </c>
      <c r="J15" s="85">
        <v>0</v>
      </c>
      <c r="K15" s="85">
        <v>-420000</v>
      </c>
      <c r="L15" s="86">
        <v>0</v>
      </c>
      <c r="M15" s="87">
        <f>SUM(C15:L15)</f>
        <v>4999580000</v>
      </c>
    </row>
    <row r="16" spans="2:15" x14ac:dyDescent="0.25">
      <c r="L16" s="98"/>
      <c r="M16" s="98"/>
    </row>
    <row r="17" spans="4:13" x14ac:dyDescent="0.25">
      <c r="G17" s="98"/>
      <c r="J17" s="98"/>
      <c r="L17" s="98"/>
      <c r="M17" s="98"/>
    </row>
    <row r="18" spans="4:13" x14ac:dyDescent="0.25">
      <c r="D18" s="179"/>
      <c r="E18" s="179"/>
      <c r="J18" s="98"/>
      <c r="K18" s="98"/>
      <c r="M18" s="98"/>
    </row>
    <row r="19" spans="4:13" x14ac:dyDescent="0.25">
      <c r="J19" s="98"/>
      <c r="K19" s="98"/>
    </row>
    <row r="20" spans="4:13" x14ac:dyDescent="0.25">
      <c r="K20" s="98"/>
    </row>
    <row r="21" spans="4:13" x14ac:dyDescent="0.25">
      <c r="G21" s="179"/>
    </row>
    <row r="23" spans="4:13" x14ac:dyDescent="0.25">
      <c r="F23" s="179"/>
    </row>
  </sheetData>
  <mergeCells count="19">
    <mergeCell ref="L10:M13"/>
    <mergeCell ref="L7:M7"/>
    <mergeCell ref="J8:J9"/>
    <mergeCell ref="M8:M9"/>
    <mergeCell ref="F7:H7"/>
    <mergeCell ref="D2:M2"/>
    <mergeCell ref="D3:M3"/>
    <mergeCell ref="D4:M4"/>
    <mergeCell ref="L8:L9"/>
    <mergeCell ref="D7:D8"/>
    <mergeCell ref="E7:E8"/>
    <mergeCell ref="B7:B8"/>
    <mergeCell ref="J7:K7"/>
    <mergeCell ref="H8:H9"/>
    <mergeCell ref="K8:K9"/>
    <mergeCell ref="F8:F9"/>
    <mergeCell ref="G8:G9"/>
    <mergeCell ref="C7:C8"/>
    <mergeCell ref="I8:I9"/>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267"/>
  <sheetViews>
    <sheetView showGridLines="0" tabSelected="1" topLeftCell="A246" zoomScale="93" zoomScaleNormal="93" zoomScaleSheetLayoutView="91" workbookViewId="0">
      <selection activeCell="D171" sqref="D171"/>
    </sheetView>
  </sheetViews>
  <sheetFormatPr baseColWidth="10" defaultColWidth="11.42578125" defaultRowHeight="15" x14ac:dyDescent="0.25"/>
  <cols>
    <col min="1" max="1" width="52" style="1" customWidth="1"/>
    <col min="2" max="2" width="22.42578125" style="1" customWidth="1"/>
    <col min="3" max="3" width="23.140625" style="1" customWidth="1"/>
    <col min="4" max="4" width="15.28515625" style="1" customWidth="1"/>
    <col min="5" max="5" width="15.42578125" style="1" customWidth="1"/>
    <col min="6" max="6" width="19.28515625" style="1" customWidth="1"/>
    <col min="7" max="7" width="18.28515625" style="160" customWidth="1"/>
    <col min="8" max="8" width="3.7109375" style="160" customWidth="1"/>
    <col min="9" max="9" width="12" style="1" customWidth="1"/>
    <col min="10" max="16384" width="11.42578125" style="1"/>
  </cols>
  <sheetData>
    <row r="1" spans="1:13" ht="15" customHeight="1" x14ac:dyDescent="0.25">
      <c r="A1" s="378" t="s">
        <v>409</v>
      </c>
      <c r="B1" s="378"/>
      <c r="C1" s="378"/>
      <c r="D1" s="378"/>
      <c r="E1" s="378"/>
      <c r="F1" s="378"/>
      <c r="G1" s="378"/>
    </row>
    <row r="2" spans="1:13" ht="15" customHeight="1" x14ac:dyDescent="0.25">
      <c r="A2" s="378"/>
      <c r="B2" s="378"/>
      <c r="C2" s="378"/>
      <c r="D2" s="378"/>
      <c r="E2" s="378"/>
      <c r="F2" s="378"/>
      <c r="G2" s="378"/>
    </row>
    <row r="3" spans="1:13" ht="15" customHeight="1" x14ac:dyDescent="0.25">
      <c r="A3" s="379" t="s">
        <v>446</v>
      </c>
      <c r="B3" s="379"/>
      <c r="C3" s="379"/>
      <c r="D3" s="379"/>
      <c r="E3" s="379"/>
      <c r="F3" s="379"/>
      <c r="G3" s="379"/>
    </row>
    <row r="4" spans="1:13" x14ac:dyDescent="0.25">
      <c r="A4" s="9"/>
    </row>
    <row r="5" spans="1:13" x14ac:dyDescent="0.25">
      <c r="A5" s="380" t="s">
        <v>273</v>
      </c>
      <c r="B5" s="380"/>
    </row>
    <row r="6" spans="1:13" ht="21" customHeight="1" x14ac:dyDescent="0.25">
      <c r="A6" s="384" t="s">
        <v>474</v>
      </c>
      <c r="B6" s="384"/>
      <c r="C6" s="384"/>
      <c r="D6" s="384"/>
      <c r="E6" s="178"/>
      <c r="F6" s="178"/>
      <c r="H6" s="383"/>
      <c r="I6" s="383"/>
      <c r="J6" s="383"/>
      <c r="K6" s="383"/>
      <c r="L6" s="383"/>
      <c r="M6" s="383"/>
    </row>
    <row r="7" spans="1:13" ht="15.6" customHeight="1" x14ac:dyDescent="0.25">
      <c r="A7" s="10"/>
    </row>
    <row r="8" spans="1:13" x14ac:dyDescent="0.25">
      <c r="A8" s="380" t="s">
        <v>272</v>
      </c>
      <c r="B8" s="380"/>
    </row>
    <row r="9" spans="1:13" ht="17.45" customHeight="1" x14ac:dyDescent="0.25">
      <c r="A9" s="11"/>
    </row>
    <row r="10" spans="1:13" x14ac:dyDescent="0.25">
      <c r="A10" s="380" t="s">
        <v>144</v>
      </c>
      <c r="B10" s="380"/>
      <c r="C10" s="380"/>
      <c r="D10" s="380"/>
      <c r="E10" s="91"/>
      <c r="F10" s="91"/>
    </row>
    <row r="11" spans="1:13" x14ac:dyDescent="0.25">
      <c r="A11" s="91"/>
      <c r="B11" s="91"/>
      <c r="C11" s="91"/>
      <c r="D11" s="91"/>
      <c r="E11" s="91"/>
      <c r="F11" s="91"/>
    </row>
    <row r="12" spans="1:13" x14ac:dyDescent="0.25">
      <c r="A12" s="377" t="s">
        <v>411</v>
      </c>
      <c r="B12" s="377"/>
      <c r="C12" s="377"/>
      <c r="D12" s="377"/>
      <c r="E12" s="92"/>
      <c r="F12" s="92"/>
    </row>
    <row r="13" spans="1:13" x14ac:dyDescent="0.25">
      <c r="A13" s="377"/>
      <c r="B13" s="377"/>
      <c r="C13" s="377"/>
      <c r="D13" s="377"/>
      <c r="E13" s="92"/>
      <c r="F13" s="92"/>
    </row>
    <row r="14" spans="1:13" x14ac:dyDescent="0.25">
      <c r="A14" s="377"/>
      <c r="B14" s="377"/>
      <c r="C14" s="377"/>
      <c r="D14" s="377"/>
      <c r="E14" s="92"/>
      <c r="F14" s="92"/>
    </row>
    <row r="15" spans="1:13" ht="15" customHeight="1" x14ac:dyDescent="0.25">
      <c r="A15" s="92"/>
      <c r="B15" s="92"/>
      <c r="C15" s="92"/>
      <c r="D15" s="92"/>
      <c r="E15" s="92"/>
      <c r="F15" s="92"/>
    </row>
    <row r="16" spans="1:13" x14ac:dyDescent="0.25">
      <c r="A16" s="11" t="s">
        <v>145</v>
      </c>
    </row>
    <row r="17" spans="1:6" ht="14.45" customHeight="1" x14ac:dyDescent="0.25">
      <c r="A17" s="11"/>
    </row>
    <row r="18" spans="1:6" ht="42" customHeight="1" x14ac:dyDescent="0.25">
      <c r="A18" s="377" t="s">
        <v>410</v>
      </c>
      <c r="B18" s="377"/>
      <c r="C18" s="377"/>
      <c r="D18" s="377"/>
      <c r="E18" s="92"/>
      <c r="F18" s="92"/>
    </row>
    <row r="19" spans="1:6" ht="51.75" customHeight="1" x14ac:dyDescent="0.25">
      <c r="A19" s="385" t="s">
        <v>321</v>
      </c>
      <c r="B19" s="385"/>
      <c r="C19" s="385"/>
      <c r="D19" s="385"/>
      <c r="E19" s="134"/>
      <c r="F19" s="134"/>
    </row>
    <row r="20" spans="1:6" x14ac:dyDescent="0.25">
      <c r="A20" s="380" t="s">
        <v>271</v>
      </c>
      <c r="B20" s="380"/>
      <c r="C20" s="380"/>
      <c r="D20" s="380"/>
      <c r="E20" s="91"/>
      <c r="F20" s="91"/>
    </row>
    <row r="21" spans="1:6" ht="14.45" customHeight="1" x14ac:dyDescent="0.25">
      <c r="A21" s="11"/>
    </row>
    <row r="22" spans="1:6" x14ac:dyDescent="0.25">
      <c r="A22" s="380" t="s">
        <v>146</v>
      </c>
      <c r="B22" s="380"/>
      <c r="C22" s="380"/>
      <c r="D22" s="380"/>
      <c r="E22" s="91"/>
      <c r="F22" s="91"/>
    </row>
    <row r="23" spans="1:6" ht="33" customHeight="1" x14ac:dyDescent="0.25">
      <c r="A23" s="376" t="s">
        <v>359</v>
      </c>
      <c r="B23" s="376"/>
      <c r="C23" s="376"/>
      <c r="D23" s="376"/>
      <c r="E23" s="92"/>
      <c r="F23" s="92"/>
    </row>
    <row r="24" spans="1:6" ht="15.6" customHeight="1" x14ac:dyDescent="0.25">
      <c r="A24" s="10"/>
    </row>
    <row r="25" spans="1:6" x14ac:dyDescent="0.25">
      <c r="A25" s="11" t="s">
        <v>209</v>
      </c>
    </row>
    <row r="26" spans="1:6" ht="48" customHeight="1" x14ac:dyDescent="0.25">
      <c r="A26" s="376" t="s">
        <v>360</v>
      </c>
      <c r="B26" s="376"/>
      <c r="C26" s="376"/>
      <c r="D26" s="376"/>
      <c r="E26" s="92"/>
      <c r="F26" s="92"/>
    </row>
    <row r="27" spans="1:6" ht="14.45" customHeight="1" x14ac:dyDescent="0.25">
      <c r="A27" s="10"/>
    </row>
    <row r="28" spans="1:6" ht="24.6" customHeight="1" x14ac:dyDescent="0.25">
      <c r="A28" s="377" t="s">
        <v>147</v>
      </c>
      <c r="B28" s="377"/>
      <c r="C28" s="377"/>
      <c r="D28" s="377"/>
      <c r="E28" s="92"/>
      <c r="F28" s="92"/>
    </row>
    <row r="29" spans="1:6" x14ac:dyDescent="0.25">
      <c r="A29" s="10"/>
    </row>
    <row r="30" spans="1:6" x14ac:dyDescent="0.25">
      <c r="A30" s="11" t="s">
        <v>148</v>
      </c>
    </row>
    <row r="31" spans="1:6" ht="15" customHeight="1" x14ac:dyDescent="0.25">
      <c r="A31" s="377" t="s">
        <v>149</v>
      </c>
      <c r="B31" s="377"/>
      <c r="C31" s="377"/>
      <c r="D31" s="377"/>
      <c r="E31" s="92"/>
      <c r="F31" s="92"/>
    </row>
    <row r="32" spans="1:6" x14ac:dyDescent="0.25">
      <c r="A32" s="10"/>
    </row>
    <row r="33" spans="1:6" x14ac:dyDescent="0.25">
      <c r="A33" s="11" t="s">
        <v>210</v>
      </c>
    </row>
    <row r="34" spans="1:6" ht="15" customHeight="1" x14ac:dyDescent="0.25">
      <c r="A34" s="377" t="s">
        <v>150</v>
      </c>
      <c r="B34" s="377"/>
      <c r="C34" s="377"/>
      <c r="D34" s="377"/>
      <c r="E34" s="92"/>
      <c r="F34" s="92"/>
    </row>
    <row r="36" spans="1:6" x14ac:dyDescent="0.25">
      <c r="A36" s="11" t="s">
        <v>211</v>
      </c>
    </row>
    <row r="37" spans="1:6" ht="24.75" customHeight="1" x14ac:dyDescent="0.25">
      <c r="A37" s="376" t="s">
        <v>447</v>
      </c>
      <c r="B37" s="376"/>
      <c r="C37" s="376"/>
      <c r="D37" s="376"/>
      <c r="E37" s="92"/>
      <c r="F37" s="92"/>
    </row>
    <row r="38" spans="1:6" ht="12" customHeight="1" x14ac:dyDescent="0.25">
      <c r="A38" s="10"/>
    </row>
    <row r="39" spans="1:6" x14ac:dyDescent="0.25">
      <c r="A39" s="11" t="s">
        <v>151</v>
      </c>
    </row>
    <row r="40" spans="1:6" ht="14.25" customHeight="1" x14ac:dyDescent="0.25">
      <c r="A40" s="377" t="s">
        <v>352</v>
      </c>
      <c r="B40" s="377"/>
      <c r="C40" s="377"/>
      <c r="D40" s="377"/>
      <c r="E40" s="92"/>
      <c r="F40" s="92"/>
    </row>
    <row r="41" spans="1:6" ht="14.45" customHeight="1" x14ac:dyDescent="0.25">
      <c r="A41" s="10"/>
    </row>
    <row r="42" spans="1:6" ht="28.5" customHeight="1" x14ac:dyDescent="0.25">
      <c r="A42" s="11" t="s">
        <v>152</v>
      </c>
    </row>
    <row r="43" spans="1:6" ht="15" customHeight="1" x14ac:dyDescent="0.25">
      <c r="A43" s="377" t="s">
        <v>212</v>
      </c>
      <c r="B43" s="377"/>
      <c r="C43" s="377"/>
      <c r="D43" s="377"/>
      <c r="E43" s="92"/>
      <c r="F43" s="92"/>
    </row>
    <row r="44" spans="1:6" ht="19.149999999999999" customHeight="1" x14ac:dyDescent="0.25">
      <c r="A44" s="10"/>
    </row>
    <row r="45" spans="1:6" x14ac:dyDescent="0.25">
      <c r="A45" s="11" t="s">
        <v>153</v>
      </c>
    </row>
    <row r="46" spans="1:6" x14ac:dyDescent="0.25">
      <c r="A46" s="377" t="s">
        <v>412</v>
      </c>
      <c r="B46" s="377"/>
      <c r="C46" s="377"/>
      <c r="D46" s="377"/>
      <c r="E46" s="92"/>
      <c r="F46" s="92"/>
    </row>
    <row r="47" spans="1:6" ht="14.45" customHeight="1" x14ac:dyDescent="0.25">
      <c r="A47" s="10"/>
    </row>
    <row r="48" spans="1:6" x14ac:dyDescent="0.25">
      <c r="A48" s="380" t="s">
        <v>270</v>
      </c>
      <c r="B48" s="380"/>
      <c r="C48" s="380"/>
      <c r="D48" s="380"/>
      <c r="E48" s="91"/>
      <c r="F48" s="91"/>
    </row>
    <row r="49" spans="1:7" ht="15" customHeight="1" x14ac:dyDescent="0.25">
      <c r="A49" s="377" t="s">
        <v>154</v>
      </c>
      <c r="B49" s="377"/>
      <c r="C49" s="377"/>
      <c r="D49" s="377"/>
      <c r="E49" s="92"/>
      <c r="F49" s="92"/>
    </row>
    <row r="50" spans="1:7" x14ac:dyDescent="0.25">
      <c r="A50" s="10"/>
    </row>
    <row r="51" spans="1:7" x14ac:dyDescent="0.25">
      <c r="A51" s="11" t="s">
        <v>269</v>
      </c>
    </row>
    <row r="52" spans="1:7" ht="15.6" customHeight="1" x14ac:dyDescent="0.25">
      <c r="A52" s="11"/>
    </row>
    <row r="53" spans="1:7" ht="21" customHeight="1" x14ac:dyDescent="0.25">
      <c r="A53" s="11" t="s">
        <v>155</v>
      </c>
    </row>
    <row r="54" spans="1:7" ht="48" customHeight="1" x14ac:dyDescent="0.25">
      <c r="A54" s="376" t="s">
        <v>361</v>
      </c>
      <c r="B54" s="376"/>
      <c r="C54" s="376"/>
      <c r="D54" s="376"/>
      <c r="E54" s="376"/>
      <c r="F54" s="376"/>
      <c r="G54" s="376"/>
    </row>
    <row r="55" spans="1:7" x14ac:dyDescent="0.25">
      <c r="A55" s="92"/>
      <c r="B55" s="92"/>
      <c r="C55" s="92"/>
      <c r="D55" s="92"/>
      <c r="E55" s="92"/>
      <c r="F55" s="92"/>
    </row>
    <row r="56" spans="1:7" ht="17.45" customHeight="1" x14ac:dyDescent="0.25">
      <c r="A56" s="93" t="s">
        <v>156</v>
      </c>
      <c r="B56" s="106">
        <v>45657</v>
      </c>
    </row>
    <row r="57" spans="1:7" ht="17.45" customHeight="1" x14ac:dyDescent="0.25">
      <c r="A57" s="276" t="s">
        <v>157</v>
      </c>
      <c r="B57" s="277">
        <v>7812.22</v>
      </c>
    </row>
    <row r="58" spans="1:7" x14ac:dyDescent="0.25">
      <c r="A58" s="276" t="s">
        <v>158</v>
      </c>
      <c r="B58" s="277">
        <v>7843.41</v>
      </c>
    </row>
    <row r="59" spans="1:7" ht="12.6" customHeight="1" x14ac:dyDescent="0.25">
      <c r="A59" s="11"/>
    </row>
    <row r="60" spans="1:7" x14ac:dyDescent="0.25">
      <c r="A60" s="11" t="s">
        <v>159</v>
      </c>
    </row>
    <row r="61" spans="1:7" x14ac:dyDescent="0.25">
      <c r="A61" s="11"/>
    </row>
    <row r="62" spans="1:7" x14ac:dyDescent="0.25">
      <c r="A62" s="388" t="s">
        <v>160</v>
      </c>
      <c r="B62" s="388"/>
      <c r="D62" s="123"/>
      <c r="E62" s="123"/>
      <c r="F62" s="123"/>
    </row>
    <row r="63" spans="1:7" x14ac:dyDescent="0.25">
      <c r="A63" s="125"/>
      <c r="B63" s="125"/>
      <c r="D63" s="123"/>
      <c r="E63" s="123"/>
      <c r="F63" s="123"/>
    </row>
    <row r="64" spans="1:7" ht="12.6" customHeight="1" x14ac:dyDescent="0.25">
      <c r="A64" s="12" t="s">
        <v>251</v>
      </c>
      <c r="D64" s="124">
        <v>6870.81</v>
      </c>
      <c r="E64" s="124"/>
      <c r="F64" s="158"/>
    </row>
    <row r="65" spans="1:8" ht="33.75" customHeight="1" x14ac:dyDescent="0.25">
      <c r="A65" s="100" t="s">
        <v>238</v>
      </c>
      <c r="B65" s="93" t="s">
        <v>239</v>
      </c>
      <c r="C65" s="101" t="s">
        <v>240</v>
      </c>
      <c r="D65" s="101" t="s">
        <v>241</v>
      </c>
      <c r="E65" s="101" t="s">
        <v>242</v>
      </c>
      <c r="F65" s="166"/>
    </row>
    <row r="66" spans="1:8" s="262" customFormat="1" ht="17.25" customHeight="1" x14ac:dyDescent="0.25">
      <c r="A66" s="279" t="s">
        <v>39</v>
      </c>
      <c r="B66" s="100"/>
      <c r="C66" s="280"/>
      <c r="D66" s="281"/>
      <c r="E66" s="281">
        <f>SUM(E67:E68)</f>
        <v>1693483185</v>
      </c>
    </row>
    <row r="67" spans="1:8" ht="17.25" customHeight="1" x14ac:dyDescent="0.25">
      <c r="A67" s="105" t="s">
        <v>441</v>
      </c>
      <c r="B67" s="102" t="s">
        <v>442</v>
      </c>
      <c r="C67" s="103">
        <v>0</v>
      </c>
      <c r="D67" s="103">
        <v>1</v>
      </c>
      <c r="E67" s="104">
        <f>BALANCE!B13</f>
        <v>1693483185</v>
      </c>
      <c r="G67" s="1"/>
      <c r="H67" s="1"/>
    </row>
    <row r="68" spans="1:8" ht="17.25" customHeight="1" x14ac:dyDescent="0.25">
      <c r="A68" s="105" t="s">
        <v>413</v>
      </c>
      <c r="B68" s="102" t="s">
        <v>442</v>
      </c>
      <c r="C68" s="103">
        <v>0</v>
      </c>
      <c r="D68" s="103">
        <v>1</v>
      </c>
      <c r="E68" s="104"/>
      <c r="G68" s="1"/>
      <c r="H68" s="1"/>
    </row>
    <row r="69" spans="1:8" ht="17.25" customHeight="1" x14ac:dyDescent="0.25">
      <c r="A69" s="126"/>
      <c r="B69" s="16"/>
      <c r="C69" s="127"/>
      <c r="D69" s="127"/>
      <c r="E69" s="127"/>
      <c r="F69" s="127"/>
      <c r="G69" s="161"/>
    </row>
    <row r="70" spans="1:8" x14ac:dyDescent="0.25">
      <c r="A70" s="12" t="s">
        <v>161</v>
      </c>
    </row>
    <row r="71" spans="1:8" ht="13.9" customHeight="1" thickBot="1" x14ac:dyDescent="0.3">
      <c r="A71" s="12"/>
    </row>
    <row r="72" spans="1:8" ht="13.9" customHeight="1" x14ac:dyDescent="0.25">
      <c r="A72" s="389" t="s">
        <v>243</v>
      </c>
      <c r="B72" s="391" t="s">
        <v>244</v>
      </c>
      <c r="C72" s="391" t="s">
        <v>245</v>
      </c>
      <c r="D72" s="391" t="s">
        <v>246</v>
      </c>
      <c r="E72" s="381" t="s">
        <v>247</v>
      </c>
    </row>
    <row r="73" spans="1:8" ht="13.9" customHeight="1" x14ac:dyDescent="0.25">
      <c r="A73" s="390"/>
      <c r="B73" s="392"/>
      <c r="C73" s="392"/>
      <c r="D73" s="392"/>
      <c r="E73" s="382"/>
    </row>
    <row r="74" spans="1:8" ht="30" x14ac:dyDescent="0.25">
      <c r="A74" s="141" t="s">
        <v>255</v>
      </c>
      <c r="B74" s="142">
        <f>B57</f>
        <v>7812.22</v>
      </c>
      <c r="C74" s="143">
        <v>0</v>
      </c>
      <c r="D74" s="144"/>
      <c r="E74" s="145"/>
    </row>
    <row r="75" spans="1:8" ht="30" x14ac:dyDescent="0.25">
      <c r="A75" s="141" t="s">
        <v>256</v>
      </c>
      <c r="B75" s="142"/>
      <c r="C75" s="143"/>
      <c r="D75" s="144"/>
      <c r="E75" s="145"/>
      <c r="F75" s="98"/>
    </row>
    <row r="76" spans="1:8" ht="30" x14ac:dyDescent="0.25">
      <c r="A76" s="141" t="s">
        <v>257</v>
      </c>
      <c r="B76" s="142"/>
      <c r="C76" s="143"/>
      <c r="D76" s="144"/>
      <c r="E76" s="145"/>
      <c r="F76" s="98"/>
      <c r="G76" s="1"/>
    </row>
    <row r="77" spans="1:8" ht="30" x14ac:dyDescent="0.25">
      <c r="A77" s="146" t="s">
        <v>258</v>
      </c>
      <c r="B77" s="147"/>
      <c r="C77" s="148"/>
      <c r="D77" s="149"/>
      <c r="E77" s="150"/>
    </row>
    <row r="78" spans="1:8" x14ac:dyDescent="0.25">
      <c r="A78" s="151" t="s">
        <v>248</v>
      </c>
      <c r="B78" s="152"/>
      <c r="C78" s="153">
        <f>C74+C75-C76-C77</f>
        <v>0</v>
      </c>
      <c r="D78" s="152"/>
      <c r="E78" s="153"/>
    </row>
    <row r="79" spans="1:8" x14ac:dyDescent="0.25">
      <c r="A79" s="138"/>
      <c r="B79" s="139"/>
      <c r="C79" s="140"/>
      <c r="D79" s="139"/>
      <c r="E79" s="140"/>
    </row>
    <row r="80" spans="1:8" x14ac:dyDescent="0.25">
      <c r="A80" s="12" t="s">
        <v>162</v>
      </c>
    </row>
    <row r="81" spans="1:8" x14ac:dyDescent="0.25">
      <c r="A81" s="12"/>
    </row>
    <row r="82" spans="1:8" ht="17.45" customHeight="1" x14ac:dyDescent="0.25">
      <c r="A82" s="387" t="s">
        <v>37</v>
      </c>
      <c r="B82" s="387" t="s">
        <v>163</v>
      </c>
      <c r="C82" s="93" t="s">
        <v>164</v>
      </c>
      <c r="D82" s="101" t="s">
        <v>165</v>
      </c>
      <c r="E82" s="135"/>
      <c r="F82" s="135"/>
    </row>
    <row r="83" spans="1:8" ht="21" customHeight="1" x14ac:dyDescent="0.25">
      <c r="A83" s="387"/>
      <c r="B83" s="387"/>
      <c r="C83" s="106">
        <v>45657</v>
      </c>
      <c r="D83" s="106">
        <v>45291</v>
      </c>
      <c r="E83" s="136"/>
      <c r="F83" s="136"/>
    </row>
    <row r="84" spans="1:8" s="262" customFormat="1" x14ac:dyDescent="0.25">
      <c r="A84" s="107" t="s">
        <v>166</v>
      </c>
      <c r="B84" s="107"/>
      <c r="C84" s="108">
        <f>SUM(C85:C87)</f>
        <v>1693483185</v>
      </c>
      <c r="D84" s="108">
        <f>SUM(D85:D87)</f>
        <v>2282038000.090909</v>
      </c>
      <c r="E84" s="137"/>
      <c r="F84" s="137"/>
      <c r="G84" s="306"/>
      <c r="H84" s="306"/>
    </row>
    <row r="85" spans="1:8" x14ac:dyDescent="0.25">
      <c r="A85" s="105" t="s">
        <v>415</v>
      </c>
      <c r="B85" s="109" t="s">
        <v>414</v>
      </c>
      <c r="C85" s="94">
        <v>0</v>
      </c>
      <c r="D85" s="94">
        <v>2282038000.090909</v>
      </c>
      <c r="E85" s="130"/>
      <c r="F85" s="130"/>
    </row>
    <row r="86" spans="1:8" x14ac:dyDescent="0.25">
      <c r="A86" s="105" t="s">
        <v>441</v>
      </c>
      <c r="B86" s="109" t="s">
        <v>414</v>
      </c>
      <c r="C86" s="104">
        <f>E67</f>
        <v>1693483185</v>
      </c>
      <c r="D86" s="94">
        <v>0</v>
      </c>
      <c r="E86" s="130"/>
      <c r="F86" s="130"/>
    </row>
    <row r="87" spans="1:8" x14ac:dyDescent="0.25">
      <c r="A87" s="105" t="s">
        <v>413</v>
      </c>
      <c r="B87" s="109" t="s">
        <v>414</v>
      </c>
      <c r="C87" s="104">
        <v>0</v>
      </c>
      <c r="D87" s="94">
        <v>0</v>
      </c>
      <c r="E87" s="130"/>
      <c r="F87" s="130"/>
    </row>
    <row r="88" spans="1:8" x14ac:dyDescent="0.25">
      <c r="A88" s="9"/>
      <c r="B88" s="128"/>
      <c r="C88" s="129"/>
      <c r="D88" s="130"/>
      <c r="E88" s="130"/>
      <c r="F88" s="130"/>
    </row>
    <row r="89" spans="1:8" x14ac:dyDescent="0.25">
      <c r="A89" s="12" t="s">
        <v>167</v>
      </c>
    </row>
    <row r="90" spans="1:8" x14ac:dyDescent="0.25">
      <c r="A90" s="9"/>
      <c r="B90" s="18"/>
      <c r="C90" s="154"/>
      <c r="D90" s="154"/>
      <c r="E90" s="155"/>
      <c r="F90" s="98"/>
    </row>
    <row r="91" spans="1:8" x14ac:dyDescent="0.25">
      <c r="A91" s="242" t="s">
        <v>286</v>
      </c>
      <c r="B91" s="243"/>
      <c r="C91" s="244"/>
      <c r="D91" s="167"/>
      <c r="E91" s="157"/>
      <c r="F91" s="162"/>
      <c r="G91" s="162"/>
      <c r="H91" s="1"/>
    </row>
    <row r="92" spans="1:8" x14ac:dyDescent="0.25">
      <c r="A92" s="245" t="s">
        <v>287</v>
      </c>
      <c r="B92" s="246" t="s">
        <v>288</v>
      </c>
      <c r="C92" s="246" t="s">
        <v>322</v>
      </c>
      <c r="D92" s="167"/>
      <c r="E92" s="157"/>
      <c r="F92" s="162"/>
      <c r="G92" s="162"/>
      <c r="H92" s="1"/>
    </row>
    <row r="93" spans="1:8" x14ac:dyDescent="0.25">
      <c r="A93" s="247" t="s">
        <v>289</v>
      </c>
      <c r="B93" s="247">
        <v>200000000</v>
      </c>
      <c r="C93" s="247">
        <v>1003000000</v>
      </c>
      <c r="D93" s="156"/>
      <c r="E93" s="157"/>
      <c r="F93" s="162"/>
      <c r="G93" s="162"/>
      <c r="H93" s="1"/>
    </row>
    <row r="94" spans="1:8" x14ac:dyDescent="0.25">
      <c r="A94" s="247" t="s">
        <v>290</v>
      </c>
      <c r="B94" s="247">
        <v>200000000</v>
      </c>
      <c r="C94" s="247">
        <v>1003000000</v>
      </c>
      <c r="D94" s="156"/>
      <c r="E94" s="157"/>
      <c r="F94" s="162"/>
      <c r="G94" s="162"/>
      <c r="H94" s="1"/>
    </row>
    <row r="95" spans="1:8" x14ac:dyDescent="0.25">
      <c r="A95" s="11"/>
      <c r="F95" s="160"/>
      <c r="H95" s="1"/>
    </row>
    <row r="96" spans="1:8" x14ac:dyDescent="0.25">
      <c r="A96" s="9"/>
      <c r="B96" s="18"/>
      <c r="C96" s="18"/>
      <c r="D96" s="154"/>
      <c r="E96" s="167"/>
    </row>
    <row r="97" spans="1:4" x14ac:dyDescent="0.25">
      <c r="A97" s="12" t="s">
        <v>284</v>
      </c>
    </row>
    <row r="98" spans="1:4" x14ac:dyDescent="0.25">
      <c r="A98" s="11"/>
    </row>
    <row r="99" spans="1:4" ht="14.25" customHeight="1" x14ac:dyDescent="0.25">
      <c r="A99" s="261" t="s">
        <v>156</v>
      </c>
      <c r="B99" s="261" t="s">
        <v>328</v>
      </c>
      <c r="C99" s="261" t="s">
        <v>329</v>
      </c>
    </row>
    <row r="100" spans="1:4" ht="14.25" customHeight="1" x14ac:dyDescent="0.25">
      <c r="A100" s="247" t="s">
        <v>370</v>
      </c>
      <c r="B100" s="247">
        <f>BALANCE!B27</f>
        <v>124293618</v>
      </c>
      <c r="C100" s="247">
        <v>1632909</v>
      </c>
    </row>
    <row r="101" spans="1:4" ht="14.25" customHeight="1" x14ac:dyDescent="0.25">
      <c r="A101" s="247" t="s">
        <v>50</v>
      </c>
      <c r="B101" s="247">
        <f>BALANCE!B30</f>
        <v>1247000000</v>
      </c>
      <c r="C101" s="247">
        <v>1697000000</v>
      </c>
    </row>
    <row r="102" spans="1:4" x14ac:dyDescent="0.25">
      <c r="A102" s="153" t="s">
        <v>248</v>
      </c>
      <c r="B102" s="153">
        <f>SUM(B100:B101)</f>
        <v>1371293618</v>
      </c>
      <c r="C102" s="153">
        <f>SUM(C100:C101)</f>
        <v>1698632909</v>
      </c>
      <c r="D102" s="98"/>
    </row>
    <row r="103" spans="1:4" x14ac:dyDescent="0.25">
      <c r="A103" s="11"/>
    </row>
    <row r="104" spans="1:4" x14ac:dyDescent="0.25">
      <c r="A104" s="12" t="s">
        <v>168</v>
      </c>
    </row>
    <row r="105" spans="1:4" ht="14.25" customHeight="1" x14ac:dyDescent="0.25">
      <c r="A105" s="11"/>
    </row>
    <row r="106" spans="1:4" ht="14.25" customHeight="1" x14ac:dyDescent="0.25">
      <c r="A106" s="261" t="s">
        <v>156</v>
      </c>
      <c r="B106" s="261" t="s">
        <v>328</v>
      </c>
      <c r="C106" s="261" t="s">
        <v>329</v>
      </c>
    </row>
    <row r="107" spans="1:4" ht="14.25" customHeight="1" x14ac:dyDescent="0.25">
      <c r="A107" s="247" t="s">
        <v>347</v>
      </c>
      <c r="B107" s="247">
        <f>BALANCE!B56</f>
        <v>58568182</v>
      </c>
      <c r="C107" s="247">
        <v>0</v>
      </c>
    </row>
    <row r="108" spans="1:4" ht="14.25" customHeight="1" x14ac:dyDescent="0.25">
      <c r="A108" s="247" t="s">
        <v>229</v>
      </c>
      <c r="B108" s="247">
        <v>0</v>
      </c>
      <c r="C108" s="247">
        <v>0</v>
      </c>
    </row>
    <row r="109" spans="1:4" ht="14.25" customHeight="1" x14ac:dyDescent="0.25">
      <c r="A109" s="247" t="s">
        <v>353</v>
      </c>
      <c r="B109" s="247">
        <v>0</v>
      </c>
      <c r="C109" s="247">
        <v>0</v>
      </c>
    </row>
    <row r="110" spans="1:4" ht="14.25" customHeight="1" x14ac:dyDescent="0.25">
      <c r="A110" s="247" t="s">
        <v>346</v>
      </c>
      <c r="B110" s="247">
        <f>BALANCE!B60</f>
        <v>96243095</v>
      </c>
      <c r="C110" s="247">
        <v>0</v>
      </c>
    </row>
    <row r="111" spans="1:4" x14ac:dyDescent="0.25">
      <c r="A111" s="153" t="s">
        <v>248</v>
      </c>
      <c r="B111" s="153">
        <f>SUM(B107:B110)</f>
        <v>154811277</v>
      </c>
      <c r="C111" s="153">
        <f>SUM(C107:C110)</f>
        <v>0</v>
      </c>
      <c r="D111" s="98"/>
    </row>
    <row r="112" spans="1:4" x14ac:dyDescent="0.25">
      <c r="A112" s="156"/>
      <c r="B112" s="156"/>
      <c r="C112" s="156"/>
      <c r="D112" s="98"/>
    </row>
    <row r="113" spans="1:8" x14ac:dyDescent="0.25">
      <c r="A113" s="12" t="s">
        <v>169</v>
      </c>
    </row>
    <row r="114" spans="1:8" x14ac:dyDescent="0.25">
      <c r="A114" s="12"/>
    </row>
    <row r="115" spans="1:8" x14ac:dyDescent="0.25">
      <c r="A115" s="261" t="s">
        <v>156</v>
      </c>
      <c r="B115" s="261" t="s">
        <v>328</v>
      </c>
      <c r="C115" s="261" t="s">
        <v>329</v>
      </c>
    </row>
    <row r="116" spans="1:8" x14ac:dyDescent="0.25">
      <c r="A116" s="247" t="s">
        <v>304</v>
      </c>
      <c r="B116" s="247">
        <f>BALANCE!B71</f>
        <v>15909090.909090908</v>
      </c>
      <c r="C116" s="247">
        <v>15909090.909090908</v>
      </c>
    </row>
    <row r="117" spans="1:8" x14ac:dyDescent="0.25">
      <c r="A117" s="247" t="s">
        <v>305</v>
      </c>
      <c r="B117" s="247">
        <f>BALANCE!B72</f>
        <v>32072727</v>
      </c>
      <c r="C117" s="247">
        <v>0</v>
      </c>
    </row>
    <row r="118" spans="1:8" x14ac:dyDescent="0.25">
      <c r="A118" s="153" t="s">
        <v>248</v>
      </c>
      <c r="B118" s="153">
        <f>SUM(B116:B117)</f>
        <v>47981817.909090906</v>
      </c>
      <c r="C118" s="153">
        <f>SUM(C116:C117)</f>
        <v>15909090.909090908</v>
      </c>
    </row>
    <row r="119" spans="1:8" x14ac:dyDescent="0.25">
      <c r="A119" s="11"/>
      <c r="G119" s="1"/>
      <c r="H119" s="1"/>
    </row>
    <row r="120" spans="1:8" x14ac:dyDescent="0.25">
      <c r="A120" s="12" t="s">
        <v>170</v>
      </c>
      <c r="G120" s="1"/>
      <c r="H120" s="1"/>
    </row>
    <row r="121" spans="1:8" x14ac:dyDescent="0.25">
      <c r="A121" s="11" t="s">
        <v>213</v>
      </c>
    </row>
    <row r="123" spans="1:8" x14ac:dyDescent="0.25">
      <c r="A123" s="12" t="s">
        <v>171</v>
      </c>
    </row>
    <row r="124" spans="1:8" x14ac:dyDescent="0.25">
      <c r="A124" s="12"/>
    </row>
    <row r="125" spans="1:8" x14ac:dyDescent="0.25">
      <c r="A125" s="261" t="s">
        <v>156</v>
      </c>
      <c r="B125" s="261" t="s">
        <v>328</v>
      </c>
      <c r="C125" s="261" t="s">
        <v>329</v>
      </c>
      <c r="D125" s="167"/>
      <c r="E125" s="157"/>
      <c r="F125" s="162"/>
      <c r="G125" s="162"/>
      <c r="H125" s="1"/>
    </row>
    <row r="126" spans="1:8" x14ac:dyDescent="0.25">
      <c r="A126" s="247" t="s">
        <v>442</v>
      </c>
      <c r="B126" s="247">
        <v>0</v>
      </c>
      <c r="C126" s="247">
        <v>0</v>
      </c>
      <c r="D126" s="156"/>
      <c r="E126" s="157"/>
      <c r="F126" s="162"/>
      <c r="G126" s="162"/>
      <c r="H126" s="1"/>
    </row>
    <row r="127" spans="1:8" s="262" customFormat="1" x14ac:dyDescent="0.25">
      <c r="A127" s="153" t="s">
        <v>248</v>
      </c>
      <c r="B127" s="153">
        <f>SUM(B126:B126)</f>
        <v>0</v>
      </c>
      <c r="C127" s="153">
        <f>SUM(C126:C126)</f>
        <v>0</v>
      </c>
      <c r="D127" s="156"/>
      <c r="E127" s="157"/>
      <c r="F127" s="162"/>
      <c r="G127" s="162"/>
    </row>
    <row r="128" spans="1:8" ht="24" customHeight="1" x14ac:dyDescent="0.25">
      <c r="A128" s="12"/>
    </row>
    <row r="129" spans="1:3" x14ac:dyDescent="0.25">
      <c r="A129" s="12" t="s">
        <v>340</v>
      </c>
    </row>
    <row r="130" spans="1:3" x14ac:dyDescent="0.25">
      <c r="A130" s="11" t="s">
        <v>213</v>
      </c>
    </row>
    <row r="132" spans="1:3" x14ac:dyDescent="0.25">
      <c r="A132" s="12" t="s">
        <v>172</v>
      </c>
    </row>
    <row r="133" spans="1:3" x14ac:dyDescent="0.25">
      <c r="A133" s="12"/>
    </row>
    <row r="134" spans="1:3" x14ac:dyDescent="0.25">
      <c r="A134" s="261" t="s">
        <v>156</v>
      </c>
      <c r="B134" s="261" t="s">
        <v>328</v>
      </c>
      <c r="C134" s="261" t="s">
        <v>329</v>
      </c>
    </row>
    <row r="135" spans="1:3" x14ac:dyDescent="0.25">
      <c r="A135" s="247" t="s">
        <v>442</v>
      </c>
      <c r="B135" s="247">
        <v>0</v>
      </c>
      <c r="C135" s="247">
        <v>0</v>
      </c>
    </row>
    <row r="136" spans="1:3" x14ac:dyDescent="0.25">
      <c r="A136" s="153" t="s">
        <v>248</v>
      </c>
      <c r="B136" s="153">
        <f>SUM(B135:B135)</f>
        <v>0</v>
      </c>
      <c r="C136" s="153">
        <f>SUM(C135:C135)</f>
        <v>0</v>
      </c>
    </row>
    <row r="137" spans="1:3" x14ac:dyDescent="0.25">
      <c r="A137" s="259"/>
      <c r="B137" s="260"/>
      <c r="C137" s="260"/>
    </row>
    <row r="138" spans="1:3" x14ac:dyDescent="0.25">
      <c r="A138" s="12" t="s">
        <v>341</v>
      </c>
    </row>
    <row r="139" spans="1:3" x14ac:dyDescent="0.25">
      <c r="A139" s="11" t="s">
        <v>213</v>
      </c>
      <c r="B139" s="260"/>
      <c r="C139" s="260"/>
    </row>
    <row r="140" spans="1:3" x14ac:dyDescent="0.25">
      <c r="A140" s="259"/>
      <c r="B140" s="260"/>
      <c r="C140" s="260"/>
    </row>
    <row r="141" spans="1:3" ht="14.25" customHeight="1" x14ac:dyDescent="0.25">
      <c r="A141" s="12" t="s">
        <v>173</v>
      </c>
    </row>
    <row r="142" spans="1:3" x14ac:dyDescent="0.25">
      <c r="A142" s="11" t="s">
        <v>213</v>
      </c>
    </row>
    <row r="143" spans="1:3" x14ac:dyDescent="0.25">
      <c r="A143" s="12"/>
    </row>
    <row r="144" spans="1:3" x14ac:dyDescent="0.25">
      <c r="A144" s="12" t="s">
        <v>174</v>
      </c>
    </row>
    <row r="145" spans="1:8" x14ac:dyDescent="0.25">
      <c r="A145" s="11" t="s">
        <v>213</v>
      </c>
    </row>
    <row r="146" spans="1:8" x14ac:dyDescent="0.25">
      <c r="A146" s="12"/>
    </row>
    <row r="147" spans="1:8" ht="16.5" customHeight="1" x14ac:dyDescent="0.25">
      <c r="A147" s="12" t="s">
        <v>175</v>
      </c>
    </row>
    <row r="148" spans="1:8" x14ac:dyDescent="0.25">
      <c r="A148" s="11" t="s">
        <v>213</v>
      </c>
    </row>
    <row r="149" spans="1:8" ht="13.15" customHeight="1" x14ac:dyDescent="0.25">
      <c r="A149" s="12"/>
    </row>
    <row r="150" spans="1:8" x14ac:dyDescent="0.25">
      <c r="A150" s="12" t="s">
        <v>176</v>
      </c>
    </row>
    <row r="151" spans="1:8" x14ac:dyDescent="0.25">
      <c r="A151" s="12"/>
    </row>
    <row r="152" spans="1:8" x14ac:dyDescent="0.25">
      <c r="A152" s="261" t="s">
        <v>156</v>
      </c>
      <c r="B152" s="261" t="s">
        <v>328</v>
      </c>
      <c r="C152" s="261" t="s">
        <v>329</v>
      </c>
      <c r="D152" s="167"/>
      <c r="E152" s="157"/>
      <c r="F152" s="162"/>
      <c r="G152" s="162"/>
      <c r="H152" s="1"/>
    </row>
    <row r="153" spans="1:8" x14ac:dyDescent="0.25">
      <c r="A153" s="247" t="s">
        <v>416</v>
      </c>
      <c r="B153" s="247">
        <f>BALANCE!E12</f>
        <v>309979176</v>
      </c>
      <c r="C153" s="247">
        <v>0</v>
      </c>
      <c r="D153" s="156"/>
      <c r="E153" s="157"/>
      <c r="F153" s="162"/>
      <c r="G153" s="162"/>
      <c r="H153" s="1"/>
    </row>
    <row r="154" spans="1:8" s="262" customFormat="1" x14ac:dyDescent="0.25">
      <c r="A154" s="153" t="s">
        <v>248</v>
      </c>
      <c r="B154" s="153">
        <f>SUM(B153:B153)</f>
        <v>309979176</v>
      </c>
      <c r="C154" s="153">
        <f>SUM(C153:C153)</f>
        <v>0</v>
      </c>
      <c r="D154" s="156"/>
      <c r="E154" s="157"/>
      <c r="F154" s="162"/>
      <c r="G154" s="162"/>
    </row>
    <row r="155" spans="1:8" ht="15.75" customHeight="1" x14ac:dyDescent="0.25">
      <c r="A155" s="168"/>
      <c r="B155" s="169"/>
      <c r="C155" s="169"/>
    </row>
    <row r="156" spans="1:8" x14ac:dyDescent="0.25">
      <c r="A156" s="12" t="s">
        <v>177</v>
      </c>
    </row>
    <row r="157" spans="1:8" x14ac:dyDescent="0.25">
      <c r="A157" s="11" t="s">
        <v>213</v>
      </c>
    </row>
    <row r="158" spans="1:8" s="262" customFormat="1" x14ac:dyDescent="0.25">
      <c r="A158" s="156"/>
      <c r="B158" s="156"/>
      <c r="C158" s="156"/>
      <c r="D158" s="156"/>
      <c r="E158" s="157"/>
      <c r="F158" s="162"/>
      <c r="G158" s="162"/>
    </row>
    <row r="159" spans="1:8" x14ac:dyDescent="0.25">
      <c r="A159" s="12" t="s">
        <v>178</v>
      </c>
    </row>
    <row r="160" spans="1:8" x14ac:dyDescent="0.25">
      <c r="A160" s="11" t="s">
        <v>213</v>
      </c>
    </row>
    <row r="162" spans="1:9" ht="19.899999999999999" customHeight="1" x14ac:dyDescent="0.25">
      <c r="A162" s="12" t="s">
        <v>179</v>
      </c>
    </row>
    <row r="163" spans="1:9" ht="19.899999999999999" customHeight="1" x14ac:dyDescent="0.25">
      <c r="A163" s="12"/>
      <c r="B163" s="331"/>
    </row>
    <row r="164" spans="1:9" ht="24" x14ac:dyDescent="0.25">
      <c r="A164" s="110" t="s">
        <v>156</v>
      </c>
      <c r="B164" s="111" t="s">
        <v>180</v>
      </c>
      <c r="C164" s="110" t="s">
        <v>181</v>
      </c>
      <c r="D164" s="110" t="s">
        <v>182</v>
      </c>
      <c r="E164" s="110"/>
      <c r="F164" s="110"/>
      <c r="G164" s="159" t="s">
        <v>183</v>
      </c>
    </row>
    <row r="165" spans="1:9" ht="24.6" customHeight="1" x14ac:dyDescent="0.25">
      <c r="A165" s="112" t="s">
        <v>72</v>
      </c>
      <c r="B165" s="113">
        <v>3303000000</v>
      </c>
      <c r="C165" s="114">
        <v>450000000</v>
      </c>
      <c r="D165" s="115"/>
      <c r="E165" s="115"/>
      <c r="F165" s="115"/>
      <c r="G165" s="163">
        <f>+B165+C165-D165</f>
        <v>3753000000</v>
      </c>
    </row>
    <row r="166" spans="1:9" ht="24.6" customHeight="1" x14ac:dyDescent="0.25">
      <c r="A166" s="116" t="s">
        <v>326</v>
      </c>
      <c r="B166" s="117"/>
      <c r="C166" s="114"/>
      <c r="D166" s="115"/>
      <c r="E166" s="115"/>
      <c r="F166" s="115"/>
      <c r="G166" s="163">
        <f t="shared" ref="G166:G173" si="0">+B166+C166-D166</f>
        <v>0</v>
      </c>
    </row>
    <row r="167" spans="1:9" ht="24.6" customHeight="1" x14ac:dyDescent="0.25">
      <c r="A167" s="116" t="s">
        <v>417</v>
      </c>
      <c r="B167" s="113">
        <v>1697000000</v>
      </c>
      <c r="C167" s="114"/>
      <c r="D167" s="324">
        <v>450000000</v>
      </c>
      <c r="E167" s="115"/>
      <c r="F167" s="115"/>
      <c r="G167" s="163">
        <f t="shared" si="0"/>
        <v>1247000000</v>
      </c>
    </row>
    <row r="168" spans="1:9" x14ac:dyDescent="0.25">
      <c r="A168" s="116" t="s">
        <v>184</v>
      </c>
      <c r="B168" s="115"/>
      <c r="C168" s="114"/>
      <c r="D168" s="115"/>
      <c r="E168" s="115"/>
      <c r="F168" s="115"/>
      <c r="G168" s="163">
        <f t="shared" si="0"/>
        <v>0</v>
      </c>
    </row>
    <row r="169" spans="1:9" ht="24.6" customHeight="1" x14ac:dyDescent="0.25">
      <c r="A169" s="112" t="s">
        <v>185</v>
      </c>
      <c r="B169" s="113"/>
      <c r="C169" s="114"/>
      <c r="D169" s="114"/>
      <c r="E169" s="114"/>
      <c r="F169" s="114"/>
      <c r="G169" s="163">
        <f>+B169+C169-D169</f>
        <v>0</v>
      </c>
    </row>
    <row r="170" spans="1:9" ht="24.6" customHeight="1" x14ac:dyDescent="0.25">
      <c r="A170" s="116" t="s">
        <v>186</v>
      </c>
      <c r="B170" s="113">
        <v>-420000</v>
      </c>
      <c r="C170" s="118"/>
      <c r="D170" s="113"/>
      <c r="E170" s="115"/>
      <c r="F170" s="115"/>
      <c r="G170" s="163">
        <f>+B170+C170-D170</f>
        <v>-420000</v>
      </c>
    </row>
    <row r="171" spans="1:9" ht="18" customHeight="1" x14ac:dyDescent="0.25">
      <c r="A171" s="116" t="s">
        <v>187</v>
      </c>
      <c r="B171" s="118"/>
      <c r="C171" s="113"/>
      <c r="D171" s="118">
        <v>1035110111.42424</v>
      </c>
      <c r="E171" s="118"/>
      <c r="F171" s="118"/>
      <c r="G171" s="163">
        <f>+B171+C171-D171</f>
        <v>-1035110111.42424</v>
      </c>
    </row>
    <row r="172" spans="1:9" x14ac:dyDescent="0.25">
      <c r="A172" s="112" t="s">
        <v>188</v>
      </c>
      <c r="B172" s="117"/>
      <c r="C172" s="117"/>
      <c r="D172" s="115"/>
      <c r="E172" s="115"/>
      <c r="F172" s="115"/>
      <c r="G172" s="163">
        <f t="shared" si="0"/>
        <v>0</v>
      </c>
    </row>
    <row r="173" spans="1:9" x14ac:dyDescent="0.25">
      <c r="A173" s="112" t="s">
        <v>325</v>
      </c>
      <c r="B173" s="115"/>
      <c r="C173" s="113"/>
      <c r="D173" s="115"/>
      <c r="E173" s="115"/>
      <c r="F173" s="115"/>
      <c r="G173" s="163">
        <f t="shared" si="0"/>
        <v>0</v>
      </c>
    </row>
    <row r="174" spans="1:9" x14ac:dyDescent="0.25">
      <c r="A174" s="181" t="s">
        <v>189</v>
      </c>
      <c r="B174" s="119">
        <f>SUM(B165:B173)</f>
        <v>4999580000</v>
      </c>
      <c r="C174" s="119">
        <f>SUM(C165:C173)</f>
        <v>450000000</v>
      </c>
      <c r="D174" s="119">
        <f>SUM(D165:D173)</f>
        <v>1485110111.4242401</v>
      </c>
      <c r="E174" s="119"/>
      <c r="F174" s="119"/>
      <c r="G174" s="164">
        <f>SUM(G165:G173)</f>
        <v>3964469888.5757599</v>
      </c>
      <c r="I174" s="131"/>
    </row>
    <row r="175" spans="1:9" x14ac:dyDescent="0.25">
      <c r="A175" s="88"/>
      <c r="B175" s="89"/>
      <c r="C175" s="89"/>
      <c r="D175" s="89"/>
      <c r="E175" s="89"/>
      <c r="F175" s="89"/>
      <c r="G175" s="165"/>
    </row>
    <row r="176" spans="1:9" x14ac:dyDescent="0.25">
      <c r="A176" s="12" t="s">
        <v>190</v>
      </c>
    </row>
    <row r="177" spans="1:6" x14ac:dyDescent="0.25">
      <c r="A177" s="11" t="s">
        <v>213</v>
      </c>
    </row>
    <row r="178" spans="1:6" x14ac:dyDescent="0.25">
      <c r="A178" s="12"/>
    </row>
    <row r="179" spans="1:6" x14ac:dyDescent="0.25">
      <c r="A179" s="12" t="s">
        <v>191</v>
      </c>
    </row>
    <row r="180" spans="1:6" x14ac:dyDescent="0.25">
      <c r="A180" s="13"/>
    </row>
    <row r="181" spans="1:6" x14ac:dyDescent="0.25">
      <c r="A181" s="12" t="s">
        <v>192</v>
      </c>
      <c r="F181" s="131"/>
    </row>
    <row r="182" spans="1:6" x14ac:dyDescent="0.25">
      <c r="A182" s="11" t="s">
        <v>213</v>
      </c>
      <c r="F182" s="131"/>
    </row>
    <row r="183" spans="1:6" x14ac:dyDescent="0.25">
      <c r="A183" s="13"/>
      <c r="E183" s="131"/>
    </row>
    <row r="184" spans="1:6" x14ac:dyDescent="0.25">
      <c r="A184" s="12" t="s">
        <v>193</v>
      </c>
    </row>
    <row r="185" spans="1:6" x14ac:dyDescent="0.25">
      <c r="A185" s="272" t="s">
        <v>337</v>
      </c>
    </row>
    <row r="186" spans="1:6" x14ac:dyDescent="0.25">
      <c r="A186" s="393" t="s">
        <v>338</v>
      </c>
      <c r="B186" s="393"/>
      <c r="C186" s="90"/>
      <c r="D186" s="98"/>
      <c r="E186" s="98"/>
      <c r="F186" s="98"/>
    </row>
    <row r="187" spans="1:6" ht="25.5" x14ac:dyDescent="0.25">
      <c r="A187" s="386" t="s">
        <v>243</v>
      </c>
      <c r="B187" s="267" t="s">
        <v>332</v>
      </c>
      <c r="C187" s="267" t="s">
        <v>335</v>
      </c>
    </row>
    <row r="188" spans="1:6" x14ac:dyDescent="0.25">
      <c r="A188" s="386"/>
      <c r="B188" s="267" t="s">
        <v>333</v>
      </c>
      <c r="C188" s="268" t="s">
        <v>336</v>
      </c>
    </row>
    <row r="189" spans="1:6" x14ac:dyDescent="0.25">
      <c r="A189" s="269" t="s">
        <v>354</v>
      </c>
      <c r="B189" s="270">
        <f>RESULTADO!B43</f>
        <v>18471818</v>
      </c>
      <c r="C189" s="270">
        <v>0</v>
      </c>
      <c r="D189" s="98"/>
      <c r="E189" s="98"/>
    </row>
    <row r="190" spans="1:6" x14ac:dyDescent="0.25">
      <c r="A190" s="267" t="s">
        <v>334</v>
      </c>
      <c r="B190" s="271">
        <f>SUM(B189:B189)</f>
        <v>18471818</v>
      </c>
      <c r="C190" s="271">
        <f>SUM(C189:C189)</f>
        <v>0</v>
      </c>
    </row>
    <row r="191" spans="1:6" x14ac:dyDescent="0.25">
      <c r="A191" s="273"/>
      <c r="B191" s="274"/>
      <c r="C191" s="274"/>
    </row>
    <row r="192" spans="1:6" x14ac:dyDescent="0.25">
      <c r="A192" s="272" t="s">
        <v>339</v>
      </c>
      <c r="B192" s="274"/>
      <c r="C192" s="274"/>
    </row>
    <row r="193" spans="1:6" x14ac:dyDescent="0.25">
      <c r="A193" s="393" t="s">
        <v>338</v>
      </c>
      <c r="B193" s="393"/>
      <c r="C193" s="266"/>
    </row>
    <row r="194" spans="1:6" ht="25.5" x14ac:dyDescent="0.25">
      <c r="A194" s="386" t="s">
        <v>243</v>
      </c>
      <c r="B194" s="267" t="s">
        <v>332</v>
      </c>
      <c r="C194" s="267" t="s">
        <v>335</v>
      </c>
    </row>
    <row r="195" spans="1:6" ht="13.5" customHeight="1" x14ac:dyDescent="0.25">
      <c r="A195" s="386"/>
      <c r="B195" s="267" t="s">
        <v>333</v>
      </c>
      <c r="C195" s="268" t="s">
        <v>336</v>
      </c>
      <c r="D195" s="131"/>
      <c r="E195" s="131"/>
      <c r="F195" s="131"/>
    </row>
    <row r="196" spans="1:6" x14ac:dyDescent="0.25">
      <c r="A196" s="269" t="s">
        <v>418</v>
      </c>
      <c r="B196" s="270">
        <f>RESULTADO!B47</f>
        <v>671925829.09090853</v>
      </c>
      <c r="C196" s="270">
        <v>0</v>
      </c>
    </row>
    <row r="197" spans="1:6" ht="11.45" customHeight="1" x14ac:dyDescent="0.25">
      <c r="A197" s="269" t="s">
        <v>419</v>
      </c>
      <c r="B197" s="270">
        <v>0</v>
      </c>
      <c r="C197" s="270">
        <v>0</v>
      </c>
    </row>
    <row r="198" spans="1:6" x14ac:dyDescent="0.25">
      <c r="A198" s="269" t="s">
        <v>420</v>
      </c>
      <c r="B198" s="270">
        <v>1073545</v>
      </c>
      <c r="C198" s="270">
        <v>0</v>
      </c>
    </row>
    <row r="199" spans="1:6" x14ac:dyDescent="0.25">
      <c r="A199" s="269" t="s">
        <v>421</v>
      </c>
      <c r="B199" s="270">
        <v>271866024</v>
      </c>
      <c r="C199" s="270">
        <v>0</v>
      </c>
    </row>
    <row r="200" spans="1:6" x14ac:dyDescent="0.25">
      <c r="A200" s="269" t="s">
        <v>443</v>
      </c>
      <c r="B200" s="270"/>
      <c r="C200" s="270"/>
    </row>
    <row r="201" spans="1:6" x14ac:dyDescent="0.25">
      <c r="A201" s="269" t="s">
        <v>356</v>
      </c>
      <c r="B201" s="270">
        <f>2770833+59176280+96865</f>
        <v>62043978</v>
      </c>
      <c r="C201" s="270">
        <v>0</v>
      </c>
    </row>
    <row r="202" spans="1:6" x14ac:dyDescent="0.25">
      <c r="A202" s="269" t="s">
        <v>422</v>
      </c>
      <c r="B202" s="270"/>
      <c r="C202" s="270">
        <v>0</v>
      </c>
    </row>
    <row r="203" spans="1:6" x14ac:dyDescent="0.25">
      <c r="A203" s="269" t="s">
        <v>423</v>
      </c>
      <c r="B203" s="270">
        <v>9722085</v>
      </c>
      <c r="C203" s="270">
        <v>0</v>
      </c>
    </row>
    <row r="204" spans="1:6" x14ac:dyDescent="0.25">
      <c r="A204" s="267" t="s">
        <v>334</v>
      </c>
      <c r="B204" s="271">
        <f>SUM(B196:B203)</f>
        <v>1016631461.0909085</v>
      </c>
      <c r="C204" s="271">
        <f>SUM(C196:C203)</f>
        <v>0</v>
      </c>
    </row>
    <row r="205" spans="1:6" x14ac:dyDescent="0.25">
      <c r="A205" s="12"/>
    </row>
    <row r="206" spans="1:6" ht="15" customHeight="1" x14ac:dyDescent="0.25">
      <c r="A206" s="394" t="s">
        <v>194</v>
      </c>
      <c r="B206" s="394"/>
      <c r="C206" s="394"/>
      <c r="D206" s="394"/>
      <c r="E206" s="394"/>
    </row>
    <row r="207" spans="1:6" ht="25.5" x14ac:dyDescent="0.25">
      <c r="A207" s="386" t="s">
        <v>243</v>
      </c>
      <c r="B207" s="267" t="s">
        <v>332</v>
      </c>
      <c r="C207" s="330" t="s">
        <v>335</v>
      </c>
      <c r="D207" s="309"/>
      <c r="E207" s="309"/>
    </row>
    <row r="208" spans="1:6" ht="15" customHeight="1" x14ac:dyDescent="0.25">
      <c r="A208" s="386"/>
      <c r="B208" s="267" t="s">
        <v>333</v>
      </c>
      <c r="C208" s="268" t="s">
        <v>336</v>
      </c>
      <c r="D208" s="309"/>
      <c r="E208" s="309"/>
    </row>
    <row r="209" spans="1:5" ht="15" customHeight="1" x14ac:dyDescent="0.25">
      <c r="A209" s="269" t="s">
        <v>448</v>
      </c>
      <c r="B209" s="270">
        <v>13168</v>
      </c>
      <c r="C209" s="270">
        <v>0</v>
      </c>
      <c r="D209" s="309"/>
      <c r="E209" s="309"/>
    </row>
    <row r="210" spans="1:5" ht="15" customHeight="1" x14ac:dyDescent="0.25">
      <c r="A210" s="269" t="s">
        <v>449</v>
      </c>
      <c r="B210" s="270">
        <v>20000</v>
      </c>
      <c r="C210" s="270">
        <v>0</v>
      </c>
      <c r="D210" s="309"/>
      <c r="E210" s="309"/>
    </row>
    <row r="211" spans="1:5" x14ac:dyDescent="0.25">
      <c r="A211" s="267" t="s">
        <v>334</v>
      </c>
      <c r="B211" s="271">
        <f>B210-B209</f>
        <v>6832</v>
      </c>
      <c r="C211" s="271">
        <f>SUM(C209:C210)</f>
        <v>0</v>
      </c>
      <c r="D211" s="313"/>
    </row>
    <row r="212" spans="1:5" x14ac:dyDescent="0.25">
      <c r="A212" s="12"/>
    </row>
    <row r="213" spans="1:5" ht="16.5" customHeight="1" x14ac:dyDescent="0.25">
      <c r="A213" s="12" t="s">
        <v>342</v>
      </c>
      <c r="B213" s="313"/>
    </row>
    <row r="214" spans="1:5" ht="16.5" customHeight="1" x14ac:dyDescent="0.25">
      <c r="A214" s="11" t="s">
        <v>213</v>
      </c>
    </row>
    <row r="215" spans="1:5" x14ac:dyDescent="0.25">
      <c r="A215" s="11"/>
      <c r="B215" s="291"/>
    </row>
    <row r="216" spans="1:5" x14ac:dyDescent="0.25">
      <c r="A216" s="12" t="s">
        <v>343</v>
      </c>
      <c r="B216" s="313"/>
    </row>
    <row r="217" spans="1:5" x14ac:dyDescent="0.25">
      <c r="A217" s="11" t="s">
        <v>213</v>
      </c>
    </row>
    <row r="218" spans="1:5" x14ac:dyDescent="0.25">
      <c r="A218" s="11"/>
    </row>
    <row r="219" spans="1:5" x14ac:dyDescent="0.25">
      <c r="A219" s="12" t="s">
        <v>274</v>
      </c>
    </row>
    <row r="220" spans="1:5" x14ac:dyDescent="0.25">
      <c r="A220" s="12"/>
    </row>
    <row r="221" spans="1:5" x14ac:dyDescent="0.25">
      <c r="A221" s="12" t="s">
        <v>195</v>
      </c>
    </row>
    <row r="222" spans="1:5" x14ac:dyDescent="0.25">
      <c r="A222" s="11" t="s">
        <v>213</v>
      </c>
    </row>
    <row r="224" spans="1:5" x14ac:dyDescent="0.25">
      <c r="A224" s="12" t="s">
        <v>196</v>
      </c>
    </row>
    <row r="225" spans="1:2" x14ac:dyDescent="0.25">
      <c r="A225" s="11" t="s">
        <v>213</v>
      </c>
    </row>
    <row r="226" spans="1:2" ht="10.15" customHeight="1" x14ac:dyDescent="0.25"/>
    <row r="227" spans="1:2" x14ac:dyDescent="0.25">
      <c r="A227" s="12" t="s">
        <v>344</v>
      </c>
      <c r="B227" s="278"/>
    </row>
    <row r="228" spans="1:2" x14ac:dyDescent="0.25">
      <c r="A228" s="278" t="s">
        <v>345</v>
      </c>
      <c r="B228" s="278"/>
    </row>
    <row r="229" spans="1:2" x14ac:dyDescent="0.25">
      <c r="A229" s="278"/>
      <c r="B229" s="278"/>
    </row>
    <row r="230" spans="1:2" ht="14.45" customHeight="1" x14ac:dyDescent="0.25">
      <c r="A230" s="395" t="s">
        <v>330</v>
      </c>
      <c r="B230" s="396"/>
    </row>
    <row r="231" spans="1:2" ht="14.45" customHeight="1" x14ac:dyDescent="0.25">
      <c r="A231" s="374" t="s">
        <v>433</v>
      </c>
      <c r="B231" s="375"/>
    </row>
    <row r="232" spans="1:2" ht="14.45" customHeight="1" x14ac:dyDescent="0.25">
      <c r="A232" s="374" t="s">
        <v>424</v>
      </c>
      <c r="B232" s="375"/>
    </row>
    <row r="233" spans="1:2" ht="14.45" customHeight="1" x14ac:dyDescent="0.25">
      <c r="A233" s="374" t="s">
        <v>331</v>
      </c>
      <c r="B233" s="375"/>
    </row>
    <row r="234" spans="1:2" ht="14.45" customHeight="1" x14ac:dyDescent="0.25">
      <c r="A234" s="374" t="s">
        <v>425</v>
      </c>
      <c r="B234" s="375"/>
    </row>
    <row r="235" spans="1:2" ht="14.45" customHeight="1" x14ac:dyDescent="0.25">
      <c r="A235" s="374" t="s">
        <v>426</v>
      </c>
      <c r="B235" s="375"/>
    </row>
    <row r="236" spans="1:2" ht="14.45" customHeight="1" x14ac:dyDescent="0.25">
      <c r="A236" s="374" t="s">
        <v>427</v>
      </c>
      <c r="B236" s="375"/>
    </row>
    <row r="237" spans="1:2" ht="14.45" customHeight="1" x14ac:dyDescent="0.25">
      <c r="A237" s="374" t="s">
        <v>428</v>
      </c>
      <c r="B237" s="375"/>
    </row>
    <row r="238" spans="1:2" ht="14.45" customHeight="1" x14ac:dyDescent="0.25">
      <c r="A238" s="374" t="s">
        <v>429</v>
      </c>
      <c r="B238" s="375"/>
    </row>
    <row r="239" spans="1:2" ht="14.45" customHeight="1" x14ac:dyDescent="0.25">
      <c r="A239" s="374" t="s">
        <v>430</v>
      </c>
      <c r="B239" s="375"/>
    </row>
    <row r="240" spans="1:2" ht="14.45" customHeight="1" x14ac:dyDescent="0.25">
      <c r="A240" s="12"/>
    </row>
    <row r="241" spans="1:6" x14ac:dyDescent="0.25">
      <c r="A241" s="14" t="s">
        <v>279</v>
      </c>
    </row>
    <row r="242" spans="1:6" ht="36.75" customHeight="1" x14ac:dyDescent="0.25">
      <c r="A242" s="377" t="s">
        <v>462</v>
      </c>
      <c r="B242" s="377"/>
      <c r="C242" s="377"/>
      <c r="D242" s="377"/>
      <c r="E242" s="377"/>
      <c r="F242" s="377"/>
    </row>
    <row r="243" spans="1:6" x14ac:dyDescent="0.25">
      <c r="A243" s="1" t="s">
        <v>464</v>
      </c>
      <c r="B243" s="92"/>
      <c r="C243" s="92"/>
      <c r="D243" s="92"/>
      <c r="E243" s="92"/>
    </row>
    <row r="244" spans="1:6" x14ac:dyDescent="0.25">
      <c r="A244" s="92" t="s">
        <v>463</v>
      </c>
      <c r="B244" s="92"/>
      <c r="C244" s="92"/>
      <c r="D244" s="92"/>
      <c r="E244" s="92"/>
    </row>
    <row r="245" spans="1:6" ht="15.75" customHeight="1" x14ac:dyDescent="0.25">
      <c r="A245" s="1" t="s">
        <v>465</v>
      </c>
      <c r="F245" s="133"/>
    </row>
    <row r="246" spans="1:6" x14ac:dyDescent="0.25">
      <c r="A246" s="10" t="s">
        <v>466</v>
      </c>
    </row>
    <row r="247" spans="1:6" x14ac:dyDescent="0.25">
      <c r="A247" s="10"/>
    </row>
    <row r="248" spans="1:6" ht="14.45" customHeight="1" x14ac:dyDescent="0.25">
      <c r="A248" s="14" t="s">
        <v>278</v>
      </c>
    </row>
    <row r="249" spans="1:6" ht="15" customHeight="1" x14ac:dyDescent="0.25">
      <c r="A249" s="376" t="s">
        <v>197</v>
      </c>
      <c r="B249" s="376"/>
      <c r="C249" s="376"/>
      <c r="D249" s="376"/>
      <c r="E249" s="376"/>
      <c r="F249" s="92"/>
    </row>
    <row r="250" spans="1:6" x14ac:dyDescent="0.25">
      <c r="A250" s="275"/>
      <c r="B250" s="275"/>
      <c r="C250" s="275"/>
      <c r="D250" s="275"/>
      <c r="E250" s="92"/>
      <c r="F250" s="92"/>
    </row>
    <row r="251" spans="1:6" x14ac:dyDescent="0.25">
      <c r="A251" s="14" t="s">
        <v>277</v>
      </c>
    </row>
    <row r="252" spans="1:6" x14ac:dyDescent="0.25">
      <c r="A252" s="11" t="s">
        <v>213</v>
      </c>
    </row>
    <row r="253" spans="1:6" x14ac:dyDescent="0.25">
      <c r="A253" s="13"/>
    </row>
    <row r="254" spans="1:6" x14ac:dyDescent="0.25">
      <c r="A254" s="14" t="s">
        <v>276</v>
      </c>
    </row>
    <row r="255" spans="1:6" x14ac:dyDescent="0.25">
      <c r="A255" s="11" t="s">
        <v>213</v>
      </c>
    </row>
    <row r="256" spans="1:6" x14ac:dyDescent="0.25">
      <c r="A256" s="13"/>
    </row>
    <row r="257" spans="1:8" x14ac:dyDescent="0.25">
      <c r="A257" s="14" t="s">
        <v>275</v>
      </c>
    </row>
    <row r="258" spans="1:8" ht="15" customHeight="1" x14ac:dyDescent="0.25">
      <c r="A258" s="377" t="s">
        <v>357</v>
      </c>
      <c r="B258" s="377"/>
      <c r="C258" s="377"/>
      <c r="D258" s="377"/>
      <c r="E258" s="92"/>
      <c r="F258" s="92"/>
    </row>
    <row r="259" spans="1:8" x14ac:dyDescent="0.25">
      <c r="A259" s="15"/>
    </row>
    <row r="260" spans="1:8" x14ac:dyDescent="0.25">
      <c r="A260" s="8"/>
    </row>
    <row r="263" spans="1:8" x14ac:dyDescent="0.25">
      <c r="G263" s="286"/>
      <c r="H263" s="286"/>
    </row>
    <row r="264" spans="1:8" x14ac:dyDescent="0.25">
      <c r="G264" s="286"/>
      <c r="H264" s="286"/>
    </row>
    <row r="265" spans="1:8" x14ac:dyDescent="0.25">
      <c r="G265" s="286"/>
      <c r="H265" s="286"/>
    </row>
    <row r="266" spans="1:8" x14ac:dyDescent="0.25">
      <c r="G266" s="286"/>
      <c r="H266" s="286"/>
    </row>
    <row r="267" spans="1:8" x14ac:dyDescent="0.25">
      <c r="G267" s="286"/>
      <c r="H267" s="286"/>
    </row>
  </sheetData>
  <mergeCells count="51">
    <mergeCell ref="A207:A208"/>
    <mergeCell ref="A82:A83"/>
    <mergeCell ref="B82:B83"/>
    <mergeCell ref="A258:D258"/>
    <mergeCell ref="A62:B62"/>
    <mergeCell ref="A72:A73"/>
    <mergeCell ref="B72:B73"/>
    <mergeCell ref="C72:C73"/>
    <mergeCell ref="D72:D73"/>
    <mergeCell ref="A187:A188"/>
    <mergeCell ref="A194:A195"/>
    <mergeCell ref="A186:B186"/>
    <mergeCell ref="A193:B193"/>
    <mergeCell ref="A206:E206"/>
    <mergeCell ref="A230:B230"/>
    <mergeCell ref="A231:B231"/>
    <mergeCell ref="A232:B232"/>
    <mergeCell ref="A54:G54"/>
    <mergeCell ref="E72:E73"/>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233:B233"/>
    <mergeCell ref="A234:B234"/>
    <mergeCell ref="A249:E249"/>
    <mergeCell ref="A235:B235"/>
    <mergeCell ref="A236:B236"/>
    <mergeCell ref="A237:B237"/>
    <mergeCell ref="A238:B238"/>
    <mergeCell ref="A239:B239"/>
    <mergeCell ref="A242:F242"/>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31" max="16383" man="1"/>
    <brk id="183" max="16383" man="1"/>
    <brk id="218" max="16383" man="1"/>
  </rowBreaks>
  <colBreaks count="1" manualBreakCount="1">
    <brk id="7" max="1048575" man="1"/>
  </colBreak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x2Wn8jqapPDwOCDhfAf0xglErx4/etfSjSwHUG/ryNk=</DigestValue>
    </Reference>
    <Reference Type="http://www.w3.org/2000/09/xmldsig#Object" URI="#idOfficeObject">
      <DigestMethod Algorithm="http://www.w3.org/2001/04/xmlenc#sha256"/>
      <DigestValue>5JGsV5PPeaBmlhA5j+31Pij5yl5O1EYHEhlONcSaDnc=</DigestValue>
    </Reference>
    <Reference Type="http://uri.etsi.org/01903#SignedProperties" URI="#idSignedProperties">
      <Transforms>
        <Transform Algorithm="http://www.w3.org/TR/2001/REC-xml-c14n-20010315"/>
      </Transforms>
      <DigestMethod Algorithm="http://www.w3.org/2001/04/xmlenc#sha256"/>
      <DigestValue>4SRLpuRlLmCcVymIxvS5BK1vKzrLlopfUNazzTLIjaw=</DigestValue>
    </Reference>
    <Reference Type="http://www.w3.org/2000/09/xmldsig#Object" URI="#idValidSigLnImg">
      <DigestMethod Algorithm="http://www.w3.org/2001/04/xmlenc#sha256"/>
      <DigestValue>Q8piFkhdjnjTojVaXtAjbN3xiQi8H5JhZT4CuwoAuGA=</DigestValue>
    </Reference>
    <Reference Type="http://www.w3.org/2000/09/xmldsig#Object" URI="#idInvalidSigLnImg">
      <DigestMethod Algorithm="http://www.w3.org/2001/04/xmlenc#sha256"/>
      <DigestValue>90sNSFl11xSVTgwUSvmkQb505rFTZ9ewrLktqOCvT8U=</DigestValue>
    </Reference>
  </SignedInfo>
  <SignatureValue>R+aV167faobSENzzcog8S1pVMOqz7b4h3GdLiOnUYz7S4GrbTdYOqU+cLbQ+OKz5Wm2RM0yXkeLn
NxalN3qTsa0Di0kI73X6szAwEyovXREW7S0wQR/xy29s4MulWSwrzvOugcltVymBRi1ltRKbRfvz
vpHSkaXToz6ad3DKpezCWKukJX196yAmv3B2U3K0aiOC98DoDSNpXYVwQ4aIfByRe3tRkpy0MDBw
/LGpckfBd9ttCyWwioHh90p01lXAVDAd4H37GADgk/qhUYhCpi0mXo03m3HMHoJUX4fx3D5gV5n0
S8vQ/6bTTBAFS6yGNJ7fHVzjq7R6HGMB3Kxu7A==</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2025-05-09T21:20:20Z</mdssi:Value>
        </mdssi:SignatureTime>
      </SignatureProperty>
    </SignatureProperties>
  </Object>
  <Object Id="idOfficeObject">
    <SignatureProperties>
      <SignatureProperty Id="idOfficeV1Details" Target="#idPackageSignature">
        <SignatureInfoV1 xmlns="http://schemas.microsoft.com/office/2006/digsig">
          <SetupID>{B75FF964-4C1C-4AAF-89B6-196653D98B14}</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2025-05-09T21:20:20Z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v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EDdQUJ73UHKAAAABAAAAAgAAABMAAAAAAAAAAAAAAAAAAAA//////////9cAAAAO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EDdQUJ73UEKAAAASwAAAAEAAABMAAAABAAAAAkAAAAnAAAAIAAAAEsAAABQAAAAWABoH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SAAAASAAAACUAAAAMAAAABAAAAFQAAADEAAAAKgAAADMAAADQAAAARwAAAAEAAAAAQN1BQnvdQSoAAAAzAAAAFAAAAEwAAAAAAAAAAAAAAAAAAAD//////////3QAAABKAEUAQQBOACAAUABJAEUAUgBSAEUAIABDAE8AVQBTAEkAUgBBAFQABgAAAAgAAAAKAAAADAAAAAQAAAAJAAAABAAAAAgAAAAKAAAACgAAAAgAAAAEAAAACgAAAAwAAAALAAAACQAAAAQAAAAKAAAAC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wAAAAAoAAABQAAAAcgAAAFwAAAABAAAAAEDdQUJ73UEKAAAAUAAAABMAAABMAAAAAAAAAAAAAAAAAAAA//////////90AAAAUgBlAHAAcgBlAHMAZQBuAHQAYQBuAHQAZQAgAEwAZQBnAGEAbACddgcAAAAGAAAABwAAAAQAAAAGAAAABQAAAAYAAAAHAAAABAAAAAYAAAAHAAAABAAAAAYAAAADAAAABQAAAAY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RAEAAAoAAABwAAAA8wAAAHwAAAABAAAAAEDdQUJ73UEKAAAAcAAAACkAAABMAAAABAAAAAkAAABwAAAA9QAAAH0AAACgAAAARgBpAHIAbQBhAGQAbwAgAHAAbwByADoAIABKAEUAQQBOACAAUABJAEUAUgBSAEUAIABDAE8AVQBTAEkAUgBBAFQAIABQAEYASQBOAEcAUwBUAAAABgAAAAMAAAAEAAAACQAAAAYAAAAHAAAABwAAAAMAAAAHAAAABwAAAAQAAAADAAAAAwAAAAQAAAAGAAAABwAAAAgAAAADAAAABgAAAAMAAAAGAAAABwAAAAcAAAAGAAAAAwAAAAcAAAAJAAAACAAAAAYAAAADAAAABwAAAAcAAAAGAAAAAwAAAAYAAAAGAAAAAwAAAAgAAAAIAAAABgAAAAYAAAAWAAAADAAAAAAAAAAlAAAADAAAAAIAAAAOAAAAFAAAAAAAAAAQAAAAFAAAAA==</Object>
  <Object Id="idInvalidSigLnImg">AQAAAGwAAAAAAAAAAAAAAP8AAAB/AAAAAAAAAAAAAACoGwAA2A0AACBFTUYAAAEARB8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7BvgE1u/oNf+PA10L4KXBZtjxicBU9NMEqB2zQbaU3Y=</DigestValue>
    </Reference>
    <Reference Type="http://www.w3.org/2000/09/xmldsig#Object" URI="#idOfficeObject">
      <DigestMethod Algorithm="http://www.w3.org/2001/04/xmlenc#sha256"/>
      <DigestValue>dEX7H41bWS2DdL1jPw1UjadPOLyinN4FDeFqQNLW30w=</DigestValue>
    </Reference>
    <Reference Type="http://uri.etsi.org/01903#SignedProperties" URI="#idSignedProperties">
      <Transforms>
        <Transform Algorithm="http://www.w3.org/TR/2001/REC-xml-c14n-20010315"/>
      </Transforms>
      <DigestMethod Algorithm="http://www.w3.org/2001/04/xmlenc#sha256"/>
      <DigestValue>8yC+JyyWCAuhooPvK8TKiwhPbLPMt3VidavxPmiXXIA=</DigestValue>
    </Reference>
    <Reference Type="http://www.w3.org/2000/09/xmldsig#Object" URI="#idValidSigLnImg">
      <DigestMethod Algorithm="http://www.w3.org/2001/04/xmlenc#sha256"/>
      <DigestValue>CyEA7ki3vv/nNg0aYVZndQpeZeGRzfNAyB/O/uu4NMQ=</DigestValue>
    </Reference>
    <Reference Type="http://www.w3.org/2000/09/xmldsig#Object" URI="#idInvalidSigLnImg">
      <DigestMethod Algorithm="http://www.w3.org/2001/04/xmlenc#sha256"/>
      <DigestValue>pmiNhF9HCy5KYCVS9YfJJgR+n95xdk7ddOXELgN7XVY=</DigestValue>
    </Reference>
  </SignedInfo>
  <SignatureValue>lNv7Vp/4VdC3N6ZuQ7XGVufu9Zu6XjlkSt0sgkF1LG5wpytTsjLYw89Nx4Zrbqk2OZZfSIw3J8+i
0j4wafLpRg+m9XCn+XnuRk/9EmZON4aAckocVrU/foG1TB3gPzPuOPwW4l6lmduXm3dSC7YeezWF
BXBZKqJdkOj4T7sQpSX2uubruzViLqFhQw053uYIHF5/8i3E0hgCek+umkRI+XUOfo/irJcWWvw0
B5wy9Zhu6lJl/SyST0pUKM29MnEtRL2XVCDMO7zcj58Jn8yvGiAlfs/1eEYEptotWmdcw4ewwur1
f1FgjDWBBDIZwFm3fm/+lTvLSrYFvBctwPPPZg==</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2025-05-09T21:20:47Z</mdssi:Value>
        </mdssi:SignatureTime>
      </SignatureProperty>
    </SignatureProperties>
  </Object>
  <Object Id="idOfficeObject">
    <SignatureProperties>
      <SignatureProperty Id="idOfficeV1Details" Target="#idPackageSignature">
        <SignatureInfoV1 xmlns="http://schemas.microsoft.com/office/2006/digsig">
          <SetupID>{AA9243BB-D965-461E-A78B-27889515F138}</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2025-05-09T21:20:47Z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v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EDdQUJ73UHKAAAABAAAAAgAAABMAAAAAAAAAAAAAAAAAAAA//////////9cAAAAO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EDdQUJ73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SAAAASAAAACUAAAAMAAAABAAAAFQAAADEAAAAKgAAADMAAADQAAAARwAAAAEAAAAAQN1BQnvdQSoAAAAzAAAAFAAAAEwAAAAAAAAAAAAAAAAAAAD//////////3QAAABKAEUAQQBOACAAUABJAEUAUgBSAEUAIABDAE8AVQBTAEkAUgBBAFQABgAAAAgAAAAKAAAADAAAAAQAAAAJAAAABAAAAAgAAAAKAAAACgAAAAgAAAAEAAAACgAAAAwAAAALAAAACQAAAAQAAAAKAAAAC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wAAAAAoAAABQAAAAcgAAAFwAAAABAAAAAEDdQUJ73UEKAAAAU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RAEAAAoAAABwAAAA8wAAAHwAAAABAAAAAEDdQUJ73UEKAAAAcAAAACkAAABMAAAABAAAAAkAAABwAAAA9QAAAH0AAACgAAAARgBpAHIAbQBhAGQAbwAgAHAAbwByADoAIABKAEUAQQBOACAAUABJAEUAUgBSAEUAIABDAE8AVQBTAEkAUgBBAFQAIABQAEYASQBOAEcAUwBUAAAABgAAAAMAAAAEAAAACQAAAAYAAAAHAAAABwAAAAMAAAAHAAAABwAAAAQAAAADAAAAAwAAAAQAAAAGAAAABwAAAAgAAAADAAAABgAAAAMAAAAGAAAABwAAAAcAAAAGAAAAAwAAAAcAAAAJAAAACAAAAAYAAAADAAAABwAAAAcAAAAGAAAAAwAAAAYAAAAGAAAAAwAAAAgAAAAIAAAABgAAAAYAAAAWAAAADAAAAAAAAAAlAAAADAAAAAIAAAAOAAAAFAAAAAAAAAAQAAAAFA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e8klv1UoQbTtLDqCP70upEhoJhGC8ueLjT59bZ7cYJY=</DigestValue>
    </Reference>
    <Reference Type="http://www.w3.org/2000/09/xmldsig#Object" URI="#idOfficeObject">
      <DigestMethod Algorithm="http://www.w3.org/2001/04/xmlenc#sha256"/>
      <DigestValue>Ngzk7KgMdjNv8++Mjtx80iuKVpaTBuSSOHpd69z+Q+g=</DigestValue>
    </Reference>
    <Reference Type="http://uri.etsi.org/01903#SignedProperties" URI="#idSignedProperties">
      <Transforms>
        <Transform Algorithm="http://www.w3.org/TR/2001/REC-xml-c14n-20010315"/>
      </Transforms>
      <DigestMethod Algorithm="http://www.w3.org/2001/04/xmlenc#sha256"/>
      <DigestValue>WKc+ABVUIR+MdkP18QlwARq6XYrZfrut/jp8YaKOv7M=</DigestValue>
    </Reference>
    <Reference Type="http://www.w3.org/2000/09/xmldsig#Object" URI="#idValidSigLnImg">
      <DigestMethod Algorithm="http://www.w3.org/2001/04/xmlenc#sha256"/>
      <DigestValue>ZZko3DzZV3G8IfAj7WyAmFOSm7I0Bpu324c304/33d4=</DigestValue>
    </Reference>
    <Reference Type="http://www.w3.org/2000/09/xmldsig#Object" URI="#idInvalidSigLnImg">
      <DigestMethod Algorithm="http://www.w3.org/2001/04/xmlenc#sha256"/>
      <DigestValue>pmiNhF9HCy5KYCVS9YfJJgR+n95xdk7ddOXELgN7XVY=</DigestValue>
    </Reference>
  </SignedInfo>
  <SignatureValue>CEZcLImZh0EmxCFRsgrQWRMr7bob/T8AXxW8PKebFQDA2vLPPhjI/ZOZkNdjMXX0RO3KsqEr254r
cxIMyz1w3WSdQ+4jxnai/YJmubFDzuyTZ1GB7nUI7G2OL2QjVGbqCm9vRWi/MJOL4J5vEK7Zpjb9
6SuhPH30t9EHVDj5/yb4B0w2uilRxKyno7xqw9frusoBkaRpTW/+fRSLPzbRVlX1xUY2JRxR8/P4
vFd9wkr0x2kcJK4h5SqcuE8f0r98LHbN95zsVb1qm5+zwrwsnINmoq5iN7ye+PkcWsubckcSzmXY
C+nggN5vrCSsEFOaMtByec8em42I1umXN7sbNA==</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2025-05-09T21:20:59Z</mdssi:Value>
        </mdssi:SignatureTime>
      </SignatureProperty>
    </SignatureProperties>
  </Object>
  <Object Id="idOfficeObject">
    <SignatureProperties>
      <SignatureProperty Id="idOfficeV1Details" Target="#idPackageSignature">
        <SignatureInfoV1 xmlns="http://schemas.microsoft.com/office/2006/digsig">
          <SetupID>{BD420CE2-598F-4EB7-8BB6-615AD0A77633}</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2025-05-09T21:20:59Z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v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EDdQUJ73UHKAAAABAAAAAgAAABMAAAAAAAAAAAAAAAAAAAA//////////9cAAAAO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EDdQUJ73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SAAAASAAAACUAAAAMAAAABAAAAFQAAADEAAAAKgAAADMAAADQAAAARwAAAAEAAAAAQN1BQnvdQSoAAAAzAAAAFAAAAEwAAAAAAAAAAAAAAAAAAAD//////////3QAAABKAEUAQQBOACAAUABJAEUAUgBSAEUAIABDAE8AVQBTAEkAUgBBAFQABgAAAAgAAAAKAAAADAAAAAQAAAAJAAAABAAAAAgAAAAKAAAACgAAAAgAAAAEAAAACgAAAAwAAAALAAAACQAAAAQAAAAKAAAAC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wAAAAAoAAABQAAAAcgAAAFwAAAABAAAAAEDdQUJ73UEKAAAAU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RAEAAAoAAABwAAAA8wAAAHwAAAABAAAAAEDdQUJ73UEKAAAAcAAAACkAAABMAAAABAAAAAkAAABwAAAA9QAAAH0AAACgAAAARgBpAHIAbQBhAGQAbwAgAHAAbwByADoAIABKAEUAQQBOACAAUABJAEUAUgBSAEUAIABDAE8AVQBTAEkAUgBBAFQAIABQAEYASQBOAEcAUwBUAPAABgAAAAMAAAAEAAAACQAAAAYAAAAHAAAABwAAAAMAAAAHAAAABwAAAAQAAAADAAAAAwAAAAQAAAAGAAAABwAAAAgAAAADAAAABgAAAAMAAAAGAAAABwAAAAcAAAAGAAAAAwAAAAcAAAAJAAAACAAAAAYAAAADAAAABwAAAAcAAAAGAAAAAwAAAAYAAAAGAAAAAwAAAAgAAAAIAAAABgAAAAYAAAAWAAAADAAAAAAAAAAlAAAADAAAAAIAAAAOAAAAFAAAAAAAAAAQAAAAFA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DugTyo8LFpPT7sceDmvK0eA33WxhKVbhzjS/ZWf8380=</DigestValue>
    </Reference>
    <Reference Type="http://www.w3.org/2000/09/xmldsig#Object" URI="#idOfficeObject">
      <DigestMethod Algorithm="http://www.w3.org/2001/04/xmlenc#sha256"/>
      <DigestValue>JEQP9xkEgnKzPFBjmtn3Q4mMuV+rfj0VA/61dE9CcQU=</DigestValue>
    </Reference>
    <Reference Type="http://uri.etsi.org/01903#SignedProperties" URI="#idSignedProperties">
      <Transforms>
        <Transform Algorithm="http://www.w3.org/TR/2001/REC-xml-c14n-20010315"/>
      </Transforms>
      <DigestMethod Algorithm="http://www.w3.org/2001/04/xmlenc#sha256"/>
      <DigestValue>Yzdgmn3r3KGnZxCp2aatOZnU/CDdYCAcEVNhmEKOaIo=</DigestValue>
    </Reference>
    <Reference Type="http://www.w3.org/2000/09/xmldsig#Object" URI="#idValidSigLnImg">
      <DigestMethod Algorithm="http://www.w3.org/2001/04/xmlenc#sha256"/>
      <DigestValue>0lBeuBuajBgvCRlClGNY7S7Mo11LaYfyDt4mXR6kEW8=</DigestValue>
    </Reference>
    <Reference Type="http://www.w3.org/2000/09/xmldsig#Object" URI="#idInvalidSigLnImg">
      <DigestMethod Algorithm="http://www.w3.org/2001/04/xmlenc#sha256"/>
      <DigestValue>YY9t0UsFN5jbae3xA2wCdSPEZjg7ZO4kKg4c0yUQwVE=</DigestValue>
    </Reference>
  </SignedInfo>
  <SignatureValue>eF3VN7ULuNx3LD3aNBo1DC5SBRU9h4USq0T3/9smFzgc1c4vu/u8h57od/rDwZUzeaGrMbhZ9ZsR
VdSQrbwMv+wtsi8k5G6BKJPDbQInwMztzYPiTH2/lUglNJ5tJSuQIZqmFJ+cm/Dg3jJwX4IZnmsZ
QWbg06ShtbEMUltVTntMbgh91L26nCUFLDNi/GQ+8HmJTMdrVngRyBnP36q5LjShybY1wJ+d0k1O
If2BMsvC0IYy4SAIhLPSPhfp+f757kW2FX6GHCsrLi8sLTakDGl8DafyQH9EdVw+1nuomvecCQiU
9BfS6Ns0IJdmxQjoXFXPASIJJg1XbSCDRGE4mw==</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2025-05-09T21:21:19Z</mdssi:Value>
        </mdssi:SignatureTime>
      </SignatureProperty>
    </SignatureProperties>
  </Object>
  <Object Id="idOfficeObject">
    <SignatureProperties>
      <SignatureProperty Id="idOfficeV1Details" Target="#idPackageSignature">
        <SignatureInfoV1 xmlns="http://schemas.microsoft.com/office/2006/digsig">
          <SetupID>{B2079512-6842-4E48-AD62-19A85AF7DFAC}</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2025-05-09T21:21:19Z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v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EDdQUJ73UHKAAAABAAAAAgAAABMAAAAAAAAAAAAAAAAAAAA//////////9cAAAAO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EDdQUJ73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SAAAASAAAACUAAAAMAAAABAAAAFQAAADEAAAAKgAAADMAAADQAAAARwAAAAEAAAAAQN1BQnvdQSoAAAAzAAAAFAAAAEwAAAAAAAAAAAAAAAAAAAD//////////3QAAABKAEUAQQBOACAAUABJAEUAUgBSAEUAIABDAE8AVQBTAEkAUgBBAFQABgAAAAgAAAAKAAAADAAAAAQAAAAJAAAABAAAAAgAAAAKAAAACgAAAAgAAAAEAAAACgAAAAwAAAALAAAACQAAAAQAAAAKAAAAC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wAAAAAoAAABQAAAAcgAAAFwAAAABAAAAAEDdQUJ73UEKAAAAU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RAEAAAoAAABwAAAA8wAAAHwAAAABAAAAAEDdQUJ73UEKAAAAcAAAACkAAABMAAAABAAAAAkAAABwAAAA9QAAAH0AAACgAAAARgBpAHIAbQBhAGQAbwAgAHAAbwByADoAIABKAEUAQQBOACAAUABJAEUAUgBSAEUAIABDAE8AVQBTAEkAUgBBAFQAIABQAEYASQBOAEcAUwBUAAAABgAAAAMAAAAEAAAACQAAAAYAAAAHAAAABwAAAAMAAAAHAAAABwAAAAQAAAADAAAAAwAAAAQAAAAGAAAABwAAAAgAAAADAAAABgAAAAMAAAAGAAAABwAAAAcAAAAGAAAAAwAAAAcAAAAJAAAACAAAAAYAAAADAAAABwAAAAcAAAAGAAAAAwAAAAYAAAAGAAAAAwAAAAgAAAAIAAAABgAAAAYAAAAWAAAADAAAAAAAAAAlAAAADAAAAAIAAAAOAAAAFAAAAAAAAAAQAAAAFA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7oZn1hJshdbh4pAhWLqIZ5VKYXizks7eFN2Hr7JViAY=</DigestValue>
    </Reference>
    <Reference Type="http://www.w3.org/2000/09/xmldsig#Object" URI="#idOfficeObject">
      <DigestMethod Algorithm="http://www.w3.org/2001/04/xmlenc#sha256"/>
      <DigestValue>q0IcdeQKNJ8bX+tfPmF33eRg4P5yUS6H142mTsC0vbQ=</DigestValue>
    </Reference>
    <Reference Type="http://uri.etsi.org/01903#SignedProperties" URI="#idSignedProperties">
      <Transforms>
        <Transform Algorithm="http://www.w3.org/TR/2001/REC-xml-c14n-20010315"/>
      </Transforms>
      <DigestMethod Algorithm="http://www.w3.org/2001/04/xmlenc#sha256"/>
      <DigestValue>UWCH3rjx9bWWvO4Ye9odM54fY8eUaAgWdPIAaYbp+1E=</DigestValue>
    </Reference>
    <Reference Type="http://www.w3.org/2000/09/xmldsig#Object" URI="#idValidSigLnImg">
      <DigestMethod Algorithm="http://www.w3.org/2001/04/xmlenc#sha256"/>
      <DigestValue>0lBeuBuajBgvCRlClGNY7S7Mo11LaYfyDt4mXR6kEW8=</DigestValue>
    </Reference>
    <Reference Type="http://www.w3.org/2000/09/xmldsig#Object" URI="#idInvalidSigLnImg">
      <DigestMethod Algorithm="http://www.w3.org/2001/04/xmlenc#sha256"/>
      <DigestValue>pmiNhF9HCy5KYCVS9YfJJgR+n95xdk7ddOXELgN7XVY=</DigestValue>
    </Reference>
  </SignedInfo>
  <SignatureValue>r9z+TCF/HPe9MlSj8dhMhZr2mSoxE0QtBz3VO84+VENMCCGtyqmRriUA1w7pDauB5dbudlnVcfYf
f8DP7EWmjK4DqZZE6VAlx6xYr2YETGUztnlbz5EHcrGLmMR8krIHYKWP6umoRxdMECW8aGeCUCTa
ItMx4b26PD6RGD2DkwWTx7cfu6R2VRSbVlIvmCA6rhfSwLkF9le5dQfJz8uwtJRIdccs9C821DEo
1o0jtNgsISJzksX9oOKxJnZIQG7I+GZagmd9PPOV/eu9qYUgEzL5GMCK4IwIZRPofMTfBtWTEjrS
d+9Nd9+pPBMNfqcHBhEyi7ABJccQgR7tumLg/g==</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2025-05-09T21:21:37Z</mdssi:Value>
        </mdssi:SignatureTime>
      </SignatureProperty>
    </SignatureProperties>
  </Object>
  <Object Id="idOfficeObject">
    <SignatureProperties>
      <SignatureProperty Id="idOfficeV1Details" Target="#idPackageSignature">
        <SignatureInfoV1 xmlns="http://schemas.microsoft.com/office/2006/digsig">
          <SetupID>{EF26659F-ECD6-4E7E-9A57-DF0E29BDB025}</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2025-05-09T21:21:37Z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v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EDdQUJ73UHKAAAABAAAAAgAAABMAAAAAAAAAAAAAAAAAAAA//////////9cAAAAO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EDdQUJ73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SAAAASAAAACUAAAAMAAAABAAAAFQAAADEAAAAKgAAADMAAADQAAAARwAAAAEAAAAAQN1BQnvdQSoAAAAzAAAAFAAAAEwAAAAAAAAAAAAAAAAAAAD//////////3QAAABKAEUAQQBOACAAUABJAEUAUgBSAEUAIABDAE8AVQBTAEkAUgBBAFQABgAAAAgAAAAKAAAADAAAAAQAAAAJAAAABAAAAAgAAAAKAAAACgAAAAgAAAAEAAAACgAAAAwAAAALAAAACQAAAAQAAAAKAAAAC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wAAAAAoAAABQAAAAcgAAAFwAAAABAAAAAEDdQUJ73UEKAAAAU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RAEAAAoAAABwAAAA8wAAAHwAAAABAAAAAEDdQUJ73UEKAAAAcAAAACkAAABMAAAABAAAAAkAAABwAAAA9QAAAH0AAACgAAAARgBpAHIAbQBhAGQAbwAgAHAAbwByADoAIABKAEUAQQBOACAAUABJAEUAUgBSAEUAIABDAE8AVQBTAEkAUgBBAFQAIABQAEYASQBOAEcAUwBUAAAABgAAAAMAAAAEAAAACQAAAAYAAAAHAAAABwAAAAMAAAAHAAAABwAAAAQAAAADAAAAAwAAAAQAAAAGAAAABwAAAAgAAAADAAAABgAAAAMAAAAGAAAABwAAAAcAAAAGAAAAAwAAAAcAAAAJAAAACAAAAAYAAAADAAAABwAAAAcAAAAGAAAAAwAAAAYAAAAGAAAAAwAAAAgAAAAIAAAABgAAAAYAAAAWAAAADAAAAAAAAAAlAAAADAAAAAIAAAAOAAAAFAAAAAAAAAAQAAAAFA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S4LcIiKY9Y7IwHqnIaBFzmngVzMKvXhNqKRIZVyuvq8=</DigestValue>
    </Reference>
    <Reference Type="http://www.w3.org/2000/09/xmldsig#Object" URI="#idOfficeObject">
      <DigestMethod Algorithm="http://www.w3.org/2001/04/xmlenc#sha256"/>
      <DigestValue>jFX95/+xMxV7oR/lIYV1Zg5CehZJbf9q5bjcj/65cII=</DigestValue>
    </Reference>
    <Reference Type="http://uri.etsi.org/01903#SignedProperties" URI="#idSignedProperties">
      <Transforms>
        <Transform Algorithm="http://www.w3.org/TR/2001/REC-xml-c14n-20010315"/>
      </Transforms>
      <DigestMethod Algorithm="http://www.w3.org/2001/04/xmlenc#sha256"/>
      <DigestValue>pRewJayLZ84VJuW/RVSfryU9SBpVCuD4NJGEqBO9V2c=</DigestValue>
    </Reference>
    <Reference Type="http://www.w3.org/2000/09/xmldsig#Object" URI="#idValidSigLnImg">
      <DigestMethod Algorithm="http://www.w3.org/2001/04/xmlenc#sha256"/>
      <DigestValue>0lBeuBuajBgvCRlClGNY7S7Mo11LaYfyDt4mXR6kEW8=</DigestValue>
    </Reference>
    <Reference Type="http://www.w3.org/2000/09/xmldsig#Object" URI="#idInvalidSigLnImg">
      <DigestMethod Algorithm="http://www.w3.org/2001/04/xmlenc#sha256"/>
      <DigestValue>pmiNhF9HCy5KYCVS9YfJJgR+n95xdk7ddOXELgN7XVY=</DigestValue>
    </Reference>
  </SignedInfo>
  <SignatureValue>qpiCW9ZQT+cK+Y8VOaWw2V2OyvctiKIA3t3OL4OP6Mw4caOPu2dcVT0YGh+JN6JG6lGa3oklF/WJ
p4CTzqdpOJCPy3ye4CnKiZz3Ez2YMNrAEZw8jH8kjZNFe/Mb5SvkYjgp5o0BasxTfVWaefJAU0a2
zGaJGPeWcVE9xmT9khG9S5YlHiKNlo3rY3BFXACV+muFR9CgLneTcvBN+n4G+Uxf0g/5JFwqnYw/
Tq49I39/IL9AaPzpo9IUOOVR7qOBKlHSCW/GELdfljGdqIAgVw66nE30EfKbu1riqm8Xfi8+0mpv
WKNGup/Iog8gnbyM1mwHafjoWClzM1mFaZaCQg==</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2025-05-09T21:21:58Z</mdssi:Value>
        </mdssi:SignatureTime>
      </SignatureProperty>
    </SignatureProperties>
  </Object>
  <Object Id="idOfficeObject">
    <SignatureProperties>
      <SignatureProperty Id="idOfficeV1Details" Target="#idPackageSignature">
        <SignatureInfoV1 xmlns="http://schemas.microsoft.com/office/2006/digsig">
          <SetupID>{2171DA57-A893-42C0-A3AF-6A9FA7EE91A9}</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2025-05-09T21:21:58Z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v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EDdQUJ73UHKAAAABAAAAAgAAABMAAAAAAAAAAAAAAAAAAAA//////////9cAAAAO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EDdQUJ73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SAAAASAAAACUAAAAMAAAABAAAAFQAAADEAAAAKgAAADMAAADQAAAARwAAAAEAAAAAQN1BQnvdQSoAAAAzAAAAFAAAAEwAAAAAAAAAAAAAAAAAAAD//////////3QAAABKAEUAQQBOACAAUABJAEUAUgBSAEUAIABDAE8AVQBTAEkAUgBBAFQABgAAAAgAAAAKAAAADAAAAAQAAAAJAAAABAAAAAgAAAAKAAAACgAAAAgAAAAEAAAACgAAAAwAAAALAAAACQAAAAQAAAAKAAAAC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wAAAAAoAAABQAAAAcgAAAFwAAAABAAAAAEDdQUJ73UEKAAAAU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RAEAAAoAAABwAAAA8wAAAHwAAAABAAAAAEDdQUJ73UEKAAAAcAAAACkAAABMAAAABAAAAAkAAABwAAAA9QAAAH0AAACgAAAARgBpAHIAbQBhAGQAbwAgAHAAbwByADoAIABKAEUAQQBOACAAUABJAEUAUgBSAEUAIABDAE8AVQBTAEkAUgBBAFQAIABQAEYASQBOAEcAUwBUAAAABgAAAAMAAAAEAAAACQAAAAYAAAAHAAAABwAAAAMAAAAHAAAABwAAAAQAAAADAAAAAwAAAAQAAAAGAAAABwAAAAgAAAADAAAABgAAAAMAAAAGAAAABwAAAAcAAAAGAAAAAwAAAAcAAAAJAAAACAAAAAYAAAADAAAABwAAAAcAAAAGAAAAAwAAAAYAAAAGAAAAAwAAAAgAAAAIAAAABgAAAAYAAAAWAAAADAAAAAAAAAAlAAAADAAAAAIAAAAOAAAAFAAAAAAAAAAQAAAAFA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jEQqPeqcG3zljd7G08f8f442titeuP8775dQbyNsyJI=</DigestValue>
    </Reference>
    <Reference Type="http://www.w3.org/2000/09/xmldsig#Object" URI="#idOfficeObject">
      <DigestMethod Algorithm="http://www.w3.org/2001/04/xmlenc#sha256"/>
      <DigestValue>fBa+cOCzovjs6YMb2sNt3R8octzxdLPSYmtTHxf52Zk=</DigestValue>
    </Reference>
    <Reference Type="http://uri.etsi.org/01903#SignedProperties" URI="#idSignedProperties">
      <Transforms>
        <Transform Algorithm="http://www.w3.org/TR/2001/REC-xml-c14n-20010315"/>
      </Transforms>
      <DigestMethod Algorithm="http://www.w3.org/2001/04/xmlenc#sha256"/>
      <DigestValue>uIxBXk3mfoF7Ud/sXamTIf+hTxMUs7JIhyocO2+zFX8=</DigestValue>
    </Reference>
    <Reference Type="http://www.w3.org/2000/09/xmldsig#Object" URI="#idValidSigLnImg">
      <DigestMethod Algorithm="http://www.w3.org/2001/04/xmlenc#sha256"/>
      <DigestValue>CE+LFtztCef3PJBs8k0nSSBZ6hpfjXdeNglKiYAuLrQ=</DigestValue>
    </Reference>
    <Reference Type="http://www.w3.org/2000/09/xmldsig#Object" URI="#idInvalidSigLnImg">
      <DigestMethod Algorithm="http://www.w3.org/2001/04/xmlenc#sha256"/>
      <DigestValue>caTuzxRx+5kXUu4ZarHMLuSSHLiHp/ucV0NTu4lEhk8=</DigestValue>
    </Reference>
  </SignedInfo>
  <SignatureValue>nHnk3isyibvwb9dc5+0a2oOfRDrSiKTNAcY16vVR487XwiNGObjp5qJXorln8GlSeLiCCKK/90Vd
YPMK1DAVdMqoUPS2B4xIf10wfAy1JikXkNLsFYEJMXLADqr+/nXMFzuMWfyQXW7G7Wwc1T/IxBGe
qOq5Cx2VAzxt/LR7h5XQEj6b5NVTSwArFg41L6odxLzq+Hh9LJGIk2KQfjrihb+GY1pSZepQ5DPV
c1z/uXd47lbHqp4icpqj/krr+ksdVCbKJ54ZSld1J5/JAmuSfQcm/dxiUfquu8kEQ4vcl59it3G8
QRBYvG7UGxDchVFs/k9B7mFCuQo5nrClzTyG9w==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2025-05-09T23:04:41Z</mdssi:Value>
        </mdssi:SignatureTime>
      </SignatureProperty>
    </SignatureProperties>
  </Object>
  <Object Id="idOfficeObject">
    <SignatureProperties>
      <SignatureProperty Id="idOfficeV1Details" Target="#idPackageSignature">
        <SignatureInfoV1 xmlns="http://schemas.microsoft.com/office/2006/digsig">
          <SetupID>{5305EDE9-FCC4-48D9-B435-EE6457D65EE0}</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2025-05-09T23:04:41Z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r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hL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YoxTX3qcLywpaaS8MsXfYRgSMR6vk3f/boPxVQY5fCg=</DigestValue>
    </Reference>
    <Reference Type="http://www.w3.org/2000/09/xmldsig#Object" URI="#idOfficeObject">
      <DigestMethod Algorithm="http://www.w3.org/2001/04/xmlenc#sha256"/>
      <DigestValue>sKg/R1sM3T1Iu460QlCEANbGRYlxbKK9u6N2KA/C1H8=</DigestValue>
    </Reference>
    <Reference Type="http://uri.etsi.org/01903#SignedProperties" URI="#idSignedProperties">
      <Transforms>
        <Transform Algorithm="http://www.w3.org/TR/2001/REC-xml-c14n-20010315"/>
      </Transforms>
      <DigestMethod Algorithm="http://www.w3.org/2001/04/xmlenc#sha256"/>
      <DigestValue>ejyF8NSPLvMVJGPs551s1h9U5242Yg9qarW7qOUFdeo=</DigestValue>
    </Reference>
    <Reference Type="http://www.w3.org/2000/09/xmldsig#Object" URI="#idValidSigLnImg">
      <DigestMethod Algorithm="http://www.w3.org/2001/04/xmlenc#sha256"/>
      <DigestValue>fuNfzvSTi6IxMNb1vzpEDDiV23T2aY4oZaE55XEFoD8=</DigestValue>
    </Reference>
    <Reference Type="http://www.w3.org/2000/09/xmldsig#Object" URI="#idInvalidSigLnImg">
      <DigestMethod Algorithm="http://www.w3.org/2001/04/xmlenc#sha256"/>
      <DigestValue>caTuzxRx+5kXUu4ZarHMLuSSHLiHp/ucV0NTu4lEhk8=</DigestValue>
    </Reference>
  </SignedInfo>
  <SignatureValue>frthwvyggzVWoCc3MLQof5c9oG9vQEZhSQ0I9+6fTq8MDGVJyMJUyG4QugMs5vaKb53p1QaiL7i4
3dgkEJRpNxK0qJGvVnKHhxG1gbc+yyKJEjI7jNguf3vu/i6hNWWl0njkQ7wC2rQlIHcFAULEZ77k
TVLrLiMRevWjtELP22F5csdsVbRw8TmJuOdwwfxspSnBR7Qns/59V26Jm4KryQHu+Q4zx6HsuOt8
9VTIRjrz3U/ebh0u2LPdSBEBW3/Q7C6WYBbi22qwsBi7ejJY4/aVXuwpq6Wwy0wp7b9W/5v8Au87
hD8qr8j5xtWIO1FvHc8YVtmjWleUpqH8N8+CjA==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2025-05-09T23:05:43Z</mdssi:Value>
        </mdssi:SignatureTime>
      </SignatureProperty>
    </SignatureProperties>
  </Object>
  <Object Id="idOfficeObject">
    <SignatureProperties>
      <SignatureProperty Id="idOfficeV1Details" Target="#idPackageSignature">
        <SignatureInfoV1 xmlns="http://schemas.microsoft.com/office/2006/digsig">
          <SetupID>{FD201E4C-595A-4F8A-A542-7B5FF1355376}</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2025-05-09T23:05:43Z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r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vJtW5h0nuLK6l3dipfW265xsFuoGwYToZyFG2p8Ptu8=</DigestValue>
    </Reference>
    <Reference Type="http://www.w3.org/2000/09/xmldsig#Object" URI="#idOfficeObject">
      <DigestMethod Algorithm="http://www.w3.org/2001/04/xmlenc#sha256"/>
      <DigestValue>3MBdWYm5C5RB87cIadnq4PecR1E3e7Oqf2HDXqVrAQw=</DigestValue>
    </Reference>
    <Reference Type="http://uri.etsi.org/01903#SignedProperties" URI="#idSignedProperties">
      <Transforms>
        <Transform Algorithm="http://www.w3.org/TR/2001/REC-xml-c14n-20010315"/>
      </Transforms>
      <DigestMethod Algorithm="http://www.w3.org/2001/04/xmlenc#sha256"/>
      <DigestValue>/KTx5448Wv+lVkwiH7xX+f8MLso6p6b1DXC/i7Ldk0A=</DigestValue>
    </Reference>
    <Reference Type="http://www.w3.org/2000/09/xmldsig#Object" URI="#idValidSigLnImg">
      <DigestMethod Algorithm="http://www.w3.org/2001/04/xmlenc#sha256"/>
      <DigestValue>fuNfzvSTi6IxMNb1vzpEDDiV23T2aY4oZaE55XEFoD8=</DigestValue>
    </Reference>
    <Reference Type="http://www.w3.org/2000/09/xmldsig#Object" URI="#idInvalidSigLnImg">
      <DigestMethod Algorithm="http://www.w3.org/2001/04/xmlenc#sha256"/>
      <DigestValue>caTuzxRx+5kXUu4ZarHMLuSSHLiHp/ucV0NTu4lEhk8=</DigestValue>
    </Reference>
  </SignedInfo>
  <SignatureValue>n2yk1RNdXBLPmEcUkbXPOev8K6AkfsqBS++6s1OsXMm2AP6drEB3/zNUhCgy+L5jXGm2uZjsIxu8
IEkZj67FFMsld2MRm7a5K2y7LNY+gq+rvtf3s1n1+Dalw37Q5MOd2llCBUNMCWH5nGAJcIzLg2Qr
w5I3fl6FLQQbUhG3BdN6PZe8UiO827Y/y/R24HOGYnjTlMEVGN+uXsFafVsWM+8OU/W5mOSMvpow
E3cnchs4YelAFPWo2UkMjR9g+5bqnQT4KxcPvmZEAFvVfOP2SMPscOwxvLoUTD+GtayactmocuMu
vKb/NaVAKaYUqAzEs3mx9z3c/lLk+RO8kk/A8Q==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2025-05-09T23:05:57Z</mdssi:Value>
        </mdssi:SignatureTime>
      </SignatureProperty>
    </SignatureProperties>
  </Object>
  <Object Id="idOfficeObject">
    <SignatureProperties>
      <SignatureProperty Id="idOfficeV1Details" Target="#idPackageSignature">
        <SignatureInfoV1 xmlns="http://schemas.microsoft.com/office/2006/digsig">
          <SetupID>{9F6B01AC-5FFB-4BFD-B210-F83F43F00CCB}</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2025-05-09T23:05:57Z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r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MhQuSbeWebtY9jQz4jw727fNNf1grhmGhG/8Dz0QJ9E=</DigestValue>
    </Reference>
    <Reference Type="http://www.w3.org/2000/09/xmldsig#Object" URI="#idOfficeObject">
      <DigestMethod Algorithm="http://www.w3.org/2001/04/xmlenc#sha256"/>
      <DigestValue>YxcfmPynIyXWtFCFdOrccWDAjQ1Wpu9SjY5IhF3Plic=</DigestValue>
    </Reference>
    <Reference Type="http://uri.etsi.org/01903#SignedProperties" URI="#idSignedProperties">
      <Transforms>
        <Transform Algorithm="http://www.w3.org/TR/2001/REC-xml-c14n-20010315"/>
      </Transforms>
      <DigestMethod Algorithm="http://www.w3.org/2001/04/xmlenc#sha256"/>
      <DigestValue>sprBSWcGjbIt0oV3xtfRfdoRAHsV7M5gEa+NgrwEsYE=</DigestValue>
    </Reference>
    <Reference Type="http://www.w3.org/2000/09/xmldsig#Object" URI="#idValidSigLnImg">
      <DigestMethod Algorithm="http://www.w3.org/2001/04/xmlenc#sha256"/>
      <DigestValue>fuNfzvSTi6IxMNb1vzpEDDiV23T2aY4oZaE55XEFoD8=</DigestValue>
    </Reference>
    <Reference Type="http://www.w3.org/2000/09/xmldsig#Object" URI="#idInvalidSigLnImg">
      <DigestMethod Algorithm="http://www.w3.org/2001/04/xmlenc#sha256"/>
      <DigestValue>caTuzxRx+5kXUu4ZarHMLuSSHLiHp/ucV0NTu4lEhk8=</DigestValue>
    </Reference>
  </SignedInfo>
  <SignatureValue>b0Oeye8R/dYHcJsnezWzw4NJFULSiIfKTKQy1vHhyfcyzmm34gQIkLCTC/rAnTafAF3z1OgDpH4O
DYzWOyqXzv46LHOYclXoTF7afDwfhYHWO467nuEryKbMXev/1sZ9QioyAeCvc+g20gAyOkTLVLjX
gylkST3y+clJ0YNvCFXQp61bULLiRc1/ZFqeslUnfk0lJXMUqPpfE5COx45D8+PQmlEAqHzwYrW9
/nNhy0K0jRGY0bmwhE/I7H6Kne1+rq/FoN3PCiTO47bd0zsEZysN/8dzwOSXZP7WfBKECDcLD9Yt
aEnrZYXh3YyfzqkpLjHiD8ON/3cotmuoJdnScg==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2025-05-09T23:06:10Z</mdssi:Value>
        </mdssi:SignatureTime>
      </SignatureProperty>
    </SignatureProperties>
  </Object>
  <Object Id="idOfficeObject">
    <SignatureProperties>
      <SignatureProperty Id="idOfficeV1Details" Target="#idPackageSignature">
        <SignatureInfoV1 xmlns="http://schemas.microsoft.com/office/2006/digsig">
          <SetupID>{DAA3FEE5-0CEC-43ED-BD0B-DC393F7CAF94}</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2025-05-09T23:06:10Z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r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PsOJiTucMNZ3XX2f2TSFwT3/tBE+ONOm+KAL/VX59mM=</DigestValue>
    </Reference>
    <Reference Type="http://www.w3.org/2000/09/xmldsig#Object" URI="#idOfficeObject">
      <DigestMethod Algorithm="http://www.w3.org/2001/04/xmlenc#sha256"/>
      <DigestValue>sEDs4Oy7jBkfqOp0eqAImakq1uk74hO+OOo7sofEXE4=</DigestValue>
    </Reference>
    <Reference Type="http://uri.etsi.org/01903#SignedProperties" URI="#idSignedProperties">
      <Transforms>
        <Transform Algorithm="http://www.w3.org/TR/2001/REC-xml-c14n-20010315"/>
      </Transforms>
      <DigestMethod Algorithm="http://www.w3.org/2001/04/xmlenc#sha256"/>
      <DigestValue>fAwbP+EqKyovivDZzc5hjJ00Rg+0UnReHZ+aAoKMhFE=</DigestValue>
    </Reference>
    <Reference Type="http://www.w3.org/2000/09/xmldsig#Object" URI="#idValidSigLnImg">
      <DigestMethod Algorithm="http://www.w3.org/2001/04/xmlenc#sha256"/>
      <DigestValue>fuNfzvSTi6IxMNb1vzpEDDiV23T2aY4oZaE55XEFoD8=</DigestValue>
    </Reference>
    <Reference Type="http://www.w3.org/2000/09/xmldsig#Object" URI="#idInvalidSigLnImg">
      <DigestMethod Algorithm="http://www.w3.org/2001/04/xmlenc#sha256"/>
      <DigestValue>caTuzxRx+5kXUu4ZarHMLuSSHLiHp/ucV0NTu4lEhk8=</DigestValue>
    </Reference>
  </SignedInfo>
  <SignatureValue>eknAzGjJB++tQ6+mQZppfrbkk2IIPWHIuvK+yL5kH+nE7ccTFdHNKpBLtuGNbyE4Wy8YuBdKaw74
Xo3IIWzCZfefDyaWiPmklvfOu2wgc6mDBO4/SeRFC2n2ZWq8X5HL7j74K/AGcL7btht9kxTajU0Z
iRIAnmMuJqJUHtrbGDSCYN9dPwARSm+f03Dk+KF4FEqRSCE/3/JPwBsArvHuuIb12WCIxmO8Msbm
+KCcq4OgRAYW5Qipy9gW5AOA4poHnZI4W7YHBEBmyadUQ76ewyD6GHyjLx5bpjh8T5nbD/maMJi+
+RYwgez7byeIs8Zw7+0u178kf1ERVMG/faoLdg==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2025-05-09T23:06:23Z</mdssi:Value>
        </mdssi:SignatureTime>
      </SignatureProperty>
    </SignatureProperties>
  </Object>
  <Object Id="idOfficeObject">
    <SignatureProperties>
      <SignatureProperty Id="idOfficeV1Details" Target="#idPackageSignature">
        <SignatureInfoV1 xmlns="http://schemas.microsoft.com/office/2006/digsig">
          <SetupID>{C12C2890-700C-4656-9839-38FAC695E48C}</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2025-05-09T23:06:23Z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r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ko7jjuyDmTTurN9QkQXUMegiF8qO2W5wc6oEHHOuo/k=</DigestValue>
    </Reference>
    <Reference Type="http://www.w3.org/2000/09/xmldsig#Object" URI="#idOfficeObject">
      <DigestMethod Algorithm="http://www.w3.org/2001/04/xmlenc#sha256"/>
      <DigestValue>Q3ff5lYYpoUoaAGNOAqiitNvR3QU5fgpxNtcK5nJzi4=</DigestValue>
    </Reference>
    <Reference Type="http://uri.etsi.org/01903#SignedProperties" URI="#idSignedProperties">
      <Transforms>
        <Transform Algorithm="http://www.w3.org/TR/2001/REC-xml-c14n-20010315"/>
      </Transforms>
      <DigestMethod Algorithm="http://www.w3.org/2001/04/xmlenc#sha256"/>
      <DigestValue>dgp8TedjBprOfFjdeHVj+hwZZnx3TSl5/F0tRfwSUO0=</DigestValue>
    </Reference>
    <Reference Type="http://www.w3.org/2000/09/xmldsig#Object" URI="#idValidSigLnImg">
      <DigestMethod Algorithm="http://www.w3.org/2001/04/xmlenc#sha256"/>
      <DigestValue>fuNfzvSTi6IxMNb1vzpEDDiV23T2aY4oZaE55XEFoD8=</DigestValue>
    </Reference>
    <Reference Type="http://www.w3.org/2000/09/xmldsig#Object" URI="#idInvalidSigLnImg">
      <DigestMethod Algorithm="http://www.w3.org/2001/04/xmlenc#sha256"/>
      <DigestValue>caTuzxRx+5kXUu4ZarHMLuSSHLiHp/ucV0NTu4lEhk8=</DigestValue>
    </Reference>
  </SignedInfo>
  <SignatureValue>W3i/uzvnVp5DtUKAfxTFntoszJiYIKScMZ4B5LSFUFCH0eKpE+/C4mGkdoEv9ODpEu7PWgYYXQMD
HgYeHya5EzC5IUUIUyMR7aWOFSTNq5ybVt0bXCwNcXVOSwwnThssSpSZahQHbUbdvrdpzfQKTFTH
xDyWUSZ26A9JcITsFVCuNtuRrOlxpHOFnQtbq0zzlqkAKwCibyg2Mi0qSip8tmZtxIeAjaJcEG8+
/8/J53MQM33X78iwpKDPMfLeF51MX5vC4zRZUnTCp9z7j1Tn+Bz62RioCBYE7cQ8O3f0wwb53jAr
f0OGKA2il5HrdVzq+FylswhKjQxEv7YXEgB94Q==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2025-05-09T23:06:45Z</mdssi:Value>
        </mdssi:SignatureTime>
      </SignatureProperty>
    </SignatureProperties>
  </Object>
  <Object Id="idOfficeObject">
    <SignatureProperties>
      <SignatureProperty Id="idOfficeV1Details" Target="#idPackageSignature">
        <SignatureInfoV1 xmlns="http://schemas.microsoft.com/office/2006/digsig">
          <SetupID>{5E9D7E0E-5553-4413-B5CC-EC5B45583E37}</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2025-05-09T23:06:45Z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r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OQAvADU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TvwQIR/ZRO/9tmzeycXfPkecrEC0n6Rcmguu6a8904I=</DigestValue>
    </Reference>
    <Reference Type="http://www.w3.org/2000/09/xmldsig#Object" URI="#idOfficeObject">
      <DigestMethod Algorithm="http://www.w3.org/2001/04/xmlenc#sha256"/>
      <DigestValue>iYNOrXHbHjKYOrRj0dkzgijYatBsGK2/bMoCjX8scmA=</DigestValue>
    </Reference>
    <Reference Type="http://uri.etsi.org/01903#SignedProperties" URI="#idSignedProperties">
      <Transforms>
        <Transform Algorithm="http://www.w3.org/TR/2001/REC-xml-c14n-20010315"/>
      </Transforms>
      <DigestMethod Algorithm="http://www.w3.org/2001/04/xmlenc#sha256"/>
      <DigestValue>mY7WCCR9kNzQzYZstM75IG00jJxJWyg+mBCZA8AFk8E=</DigestValue>
    </Reference>
    <Reference Type="http://www.w3.org/2000/09/xmldsig#Object" URI="#idValidSigLnImg">
      <DigestMethod Algorithm="http://www.w3.org/2001/04/xmlenc#sha256"/>
      <DigestValue>fmigLII6I4xDAqTuYnDK3jzdDoMzBLtq5TEwlkjWltM=</DigestValue>
    </Reference>
    <Reference Type="http://www.w3.org/2000/09/xmldsig#Object" URI="#idInvalidSigLnImg">
      <DigestMethod Algorithm="http://www.w3.org/2001/04/xmlenc#sha256"/>
      <DigestValue>55pMU+2r3chVBWGRr25jFRRv37k8vivd4Gcfki8gSt0=</DigestValue>
    </Reference>
  </SignedInfo>
  <SignatureValue>081/h6ZkY9MWD6Lh3lDxs8jK1rnxHId1WOTVNO6ppLF6hrXoxiKaRxD9WDiiWunxmT6o5sRiYNOX
yrEFCBOMvtGepWWx9NlImaWgE1GD1r8AKGCK6Fb01ZXzD1QGA/AiSfVdGbwuOBKqp7YwztZy+CrP
gCgAddVuFfr53u6Rq/4z3QhWMVt8wx6WlZPSB0tKBeyywB7xJtbDNdW/h0b+Z18ddfdHUDGh8LB2
nmHEp/JZAwhXqJfRO1H/neVtcsLkiG3TLO2cCqeBmVFYj5T+dFIGLCvM2EVv4l1GeDiRqcQ9OGBh
TrKWkksVHClOdmxZ810Smf9KMXxVwh2d/hw7AQ==</SignatureValue>
  <KeyInfo>
    <X509Data>
      <X509Certificate>MIID8jCCAtqgAwIBAgIQ1aFQCz4zc5dDl1shzqRJojANBgkqhkiG9w0BAQsFADB4MXYwEQYKCZImiZPyLGQBGRYDbmV0MBUGCgmSJomT8ixkARkWB3dpbmRvd3MwHQYDVQQDExZNUy1Pcmdhbml6YXRpb24tQWNjZXNzMCsGA1UECxMkODJkYmFjYTQtM2U4MS00NmNhLTljNzMtMDk1MGMxZWFjYTk3MB4XDTI0MDEzMTE4NTQzMVoXDTM0MDEzMTE5MjQzMVowLzEtMCsGA1UEAxMkNWQ2MTlmMTAtNGI4ZC00NzdhLTg3YWMtOTgyZDg3MjFkYmU0MIIBIjANBgkqhkiG9w0BAQEFAAOCAQ8AMIIBCgKCAQEA1rQOn9VnBLJiMmDUqnjRbN6nQXXfKwnC8fKEgPpVN4kugxvFToW+WpY/VjfVHgTvWSG06Sl7lT83ytAcZeNdL+2msHaly3hdsYFzeS0PNDg4q5rpzRVEQFFIjmnLgJn0foEfiLe1szTrr5N7G0qDluKbNp30RS4ICLFJ68uUYOgfyGxwvBmGDVZXOQxVYSzmFrp0Ck4S87EKnMMddQQWr6sXq/W85O8F0GNSe/WVdIVDqLXBtku8UKaGiT7JSOc6E7VNbWAjLSDdW8xQ8i3w+LE4t1JJ2bi3dRlukGO91QsJHuAJzep+Es6cBoGU5ulFJxkzK/orHxpqkKKM50YnoQIDAQABo4HAMIG9MAwGA1UdEwEB/wQCMAAwFgYDVR0lAQH/BAwwCgYIKwYBBQUHAwIwIgYLKoZIhvcUAQWCHAIEEwSBEBCfYV2NS3pHh6yYLYch2+QwIgYLKoZIhvcUAQWCHAMEEwSBEM5ZymIIG2lJrZAT25655wgwIgYLKoZIhvcUAQWCHAUEEwSBENpl0GLX3jVNtk1+yf6+QuIwFAYLKoZIhvcUAQWCHAgEBQSBAlNBMBMGCyqGSIb3FAEFghwHBAQEgQEwMA0GCSqGSIb3DQEBCwUAA4IBAQAR05Gynt1dJaE2Y11pqms3NIuKP40OtLpyTYjVR8Uu8pc+9VBDxFmxeU4DH8T7r3a1CaBu0FaV54IETHLSLEnOk0IroqDI71gWpt3h5pR+vqxvgGi4wLwiYlD+2zcDXgMubf5+xEt+4mozk7LnrC20zZ2ZcsuX6LekynnIsCL4YVLKyWaBPQRgjDhZ6BfU0ZRPJ2eLfFeVyI/IU74XIDsxy0oOzsL2jZbpeYVAYeVyjUdpFyz+bQpaen4tTB1m7ueyxLXQyHUAqzkdeAAcqUxbVEfoGswA2zfy/rh+zKPjty8x7Ywyw4vRRtyfOdqLOnhy8ZC0BXExM+wAdcl8Oyn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2025-05-12T12:47:17Z</mdssi:Value>
        </mdssi:SignatureTime>
      </SignatureProperty>
    </SignatureProperties>
  </Object>
  <Object Id="idOfficeObject">
    <SignatureProperties>
      <SignatureProperty Id="idOfficeV1Details" Target="#idPackageSignature">
        <SignatureInfoV1 xmlns="http://schemas.microsoft.com/office/2006/digsig">
          <SetupID>{1769E785-AC2E-4995-8BC8-609011041348}</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2025-05-12T12:47:17Z</xd:SigningTime>
          <xd:SigningCertificate>
            <xd:Cert>
              <xd:CertDigest>
                <DigestMethod Algorithm="http://www.w3.org/2001/04/xmlenc#sha256"/>
                <DigestValue>RVIaLR5olqscOPNftH41Ad1CxeNILLWGIdWePIXpp7A=</DigestValue>
              </xd:CertDigest>
              <xd:IssuerSerial>
                <X509IssuerName>DC=net + DC=windows + CN=MS-Organization-Access + OU=82dbaca4-3e81-46ca-9c73-0950c1eaca97</X509IssuerName>
                <X509SerialNumber>283963146379939539655444030268775877026</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NHwAAkQ0AACBFTUYAAAEA/BoAAKI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YToGAAAABgAAAAQ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DA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bnM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Gxu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PSI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Object Id="idInvalidSigLnImg">AQAAAGwAAAAAAAAAAAAAACsBAAB/AAAAAAAAAAAAAADNHwAAkQ0AACBFTUYAAAEAfB8AAKk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G9u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W4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34vnDOgtNRk8tS08m8Fq9lq+3gZb6FlgtizCYNV8sNo=</DigestValue>
    </Reference>
    <Reference Type="http://www.w3.org/2000/09/xmldsig#Object" URI="#idOfficeObject">
      <DigestMethod Algorithm="http://www.w3.org/2001/04/xmlenc#sha256"/>
      <DigestValue>+cqZeiPExsWq49AOlgwFNO4+L4rLyDq/EoFKudjfCuo=</DigestValue>
    </Reference>
    <Reference Type="http://uri.etsi.org/01903#SignedProperties" URI="#idSignedProperties">
      <Transforms>
        <Transform Algorithm="http://www.w3.org/TR/2001/REC-xml-c14n-20010315"/>
      </Transforms>
      <DigestMethod Algorithm="http://www.w3.org/2001/04/xmlenc#sha256"/>
      <DigestValue>86Bqgm3erBOx2lZiQ3enn7OfovS4rfY91K6gGnxcMio=</DigestValue>
    </Reference>
    <Reference Type="http://www.w3.org/2000/09/xmldsig#Object" URI="#idValidSigLnImg">
      <DigestMethod Algorithm="http://www.w3.org/2001/04/xmlenc#sha256"/>
      <DigestValue>WKydfLnkUsAtKniyE7SBCRoEXIpe3uBK6dxUqRRvpSM=</DigestValue>
    </Reference>
    <Reference Type="http://www.w3.org/2000/09/xmldsig#Object" URI="#idInvalidSigLnImg">
      <DigestMethod Algorithm="http://www.w3.org/2001/04/xmlenc#sha256"/>
      <DigestValue>R+GxLoLNdM8UTCg1B+sOIhqwUGKrD5K7i0XgCQWyJI0=</DigestValue>
    </Reference>
  </SignedInfo>
  <SignatureValue>VK3TdkAZ4Gx5eM9KyzPpOqWFLkwfu13ORT9lMWJJfSkTLoU71aNTlyfvdWvsrlA3JdjitvigEDJ8
HlXKwxi95Zqpz1MJuaG2G6ITXvxAC/b5k5x0oBy6/tx4hKbP3G2D4wcrlABxWTJkv4gYjYWVjaoh
DM1Q4aEfo7kx87MGuxB1kvLk4KefLlA8VAvtXY9vpx9Ww40ebpHyxX7x0PM4Q4h5emoX0K+CtuL7
hoW8Wk2AN872Mf916L+DpakzwE7NuXHzX46fqQGk+U6Ic3LnpSqr0w4bCMvueznVgTFG3eOmTIkR
Ka45YihZIbfKnFPvWipWXmpCJLQxjuK4qRznWQ==</SignatureValue>
  <KeyInfo>
    <X509Data>
      <X509Certificate>MIID8jCCAtqgAwIBAgIQ1aFQCz4zc5dDl1shzqRJojANBgkqhkiG9w0BAQsFADB4MXYwEQYKCZImiZPyLGQBGRYDbmV0MBUGCgmSJomT8ixkARkWB3dpbmRvd3MwHQYDVQQDExZNUy1Pcmdhbml6YXRpb24tQWNjZXNzMCsGA1UECxMkODJkYmFjYTQtM2U4MS00NmNhLTljNzMtMDk1MGMxZWFjYTk3MB4XDTI0MDEzMTE4NTQzMVoXDTM0MDEzMTE5MjQzMVowLzEtMCsGA1UEAxMkNWQ2MTlmMTAtNGI4ZC00NzdhLTg3YWMtOTgyZDg3MjFkYmU0MIIBIjANBgkqhkiG9w0BAQEFAAOCAQ8AMIIBCgKCAQEA1rQOn9VnBLJiMmDUqnjRbN6nQXXfKwnC8fKEgPpVN4kugxvFToW+WpY/VjfVHgTvWSG06Sl7lT83ytAcZeNdL+2msHaly3hdsYFzeS0PNDg4q5rpzRVEQFFIjmnLgJn0foEfiLe1szTrr5N7G0qDluKbNp30RS4ICLFJ68uUYOgfyGxwvBmGDVZXOQxVYSzmFrp0Ck4S87EKnMMddQQWr6sXq/W85O8F0GNSe/WVdIVDqLXBtku8UKaGiT7JSOc6E7VNbWAjLSDdW8xQ8i3w+LE4t1JJ2bi3dRlukGO91QsJHuAJzep+Es6cBoGU5ulFJxkzK/orHxpqkKKM50YnoQIDAQABo4HAMIG9MAwGA1UdEwEB/wQCMAAwFgYDVR0lAQH/BAwwCgYIKwYBBQUHAwIwIgYLKoZIhvcUAQWCHAIEEwSBEBCfYV2NS3pHh6yYLYch2+QwIgYLKoZIhvcUAQWCHAMEEwSBEM5ZymIIG2lJrZAT25655wgwIgYLKoZIhvcUAQWCHAUEEwSBENpl0GLX3jVNtk1+yf6+QuIwFAYLKoZIhvcUAQWCHAgEBQSBAlNBMBMGCyqGSIb3FAEFghwHBAQEgQEwMA0GCSqGSIb3DQEBCwUAA4IBAQAR05Gynt1dJaE2Y11pqms3NIuKP40OtLpyTYjVR8Uu8pc+9VBDxFmxeU4DH8T7r3a1CaBu0FaV54IETHLSLEnOk0IroqDI71gWpt3h5pR+vqxvgGi4wLwiYlD+2zcDXgMubf5+xEt+4mozk7LnrC20zZ2ZcsuX6LekynnIsCL4YVLKyWaBPQRgjDhZ6BfU0ZRPJ2eLfFeVyI/IU74XIDsxy0oOzsL2jZbpeYVAYeVyjUdpFyz+bQpaen4tTB1m7ueyxLXQyHUAqzkdeAAcqUxbVEfoGswA2zfy/rh+zKPjty8x7Ywyw4vRRtyfOdqLOnhy8ZC0BXExM+wAdcl8Oyn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2025-05-12T12:48:14Z</mdssi:Value>
        </mdssi:SignatureTime>
      </SignatureProperty>
    </SignatureProperties>
  </Object>
  <Object Id="idOfficeObject">
    <SignatureProperties>
      <SignatureProperty Id="idOfficeV1Details" Target="#idPackageSignature">
        <SignatureInfoV1 xmlns="http://schemas.microsoft.com/office/2006/digsig">
          <SetupID>{8CB0717C-DFD3-4487-917F-267E4E4CABA2}</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2025-05-12T12:48:14Z</xd:SigningTime>
          <xd:SigningCertificate>
            <xd:Cert>
              <xd:CertDigest>
                <DigestMethod Algorithm="http://www.w3.org/2001/04/xmlenc#sha256"/>
                <DigestValue>RVIaLR5olqscOPNftH41Ad1CxeNILLWGIdWePIXpp7A=</DigestValue>
              </xd:CertDigest>
              <xd:IssuerSerial>
                <X509IssuerName>DC=net + DC=windows + CN=MS-Organization-Access + OU=82dbaca4-3e81-46ca-9c73-0950c1eaca97</X509IssuerName>
                <X509SerialNumber>283963146379939539655444030268775877026</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NHwAAkQ0AACBFTUYAAAEA/BoAAKI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Object Id="idInvalidSigLnImg">AQAAAGwAAAAAAAAAAAAAACsBAAB/AAAAAAAAAAAAAADNHwAAkQ0AACBFTUYAAAEAfB8AAKk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tlLHDzFr85aJDaqgQYuYf5UothF7Y0QrRxyEh3JGmaA=</DigestValue>
    </Reference>
    <Reference Type="http://www.w3.org/2000/09/xmldsig#Object" URI="#idOfficeObject">
      <DigestMethod Algorithm="http://www.w3.org/2001/04/xmlenc#sha256"/>
      <DigestValue>FTvmNFLxfVUjfMXodfjWVaVigmkVkCLx20Zg3E9+vPc=</DigestValue>
    </Reference>
    <Reference Type="http://uri.etsi.org/01903#SignedProperties" URI="#idSignedProperties">
      <Transforms>
        <Transform Algorithm="http://www.w3.org/TR/2001/REC-xml-c14n-20010315"/>
      </Transforms>
      <DigestMethod Algorithm="http://www.w3.org/2001/04/xmlenc#sha256"/>
      <DigestValue>tvmiRyfcaSySEUzzSDGwLw5zGTB069MjGuQpMfFqBS8=</DigestValue>
    </Reference>
    <Reference Type="http://www.w3.org/2000/09/xmldsig#Object" URI="#idValidSigLnImg">
      <DigestMethod Algorithm="http://www.w3.org/2001/04/xmlenc#sha256"/>
      <DigestValue>WKydfLnkUsAtKniyE7SBCRoEXIpe3uBK6dxUqRRvpSM=</DigestValue>
    </Reference>
    <Reference Type="http://www.w3.org/2000/09/xmldsig#Object" URI="#idInvalidSigLnImg">
      <DigestMethod Algorithm="http://www.w3.org/2001/04/xmlenc#sha256"/>
      <DigestValue>R+GxLoLNdM8UTCg1B+sOIhqwUGKrD5K7i0XgCQWyJI0=</DigestValue>
    </Reference>
  </SignedInfo>
  <SignatureValue>Z2m8pWCqYFpJyAOIWDe+wIaQC7OHId2UVdoE2jGQdaJiIqSA2bejMrMTbVvjp4+SMehxyMBKf+tY
fRY9l+o3Sf4rong0RMlDiUdFPaOrEoxZ8wyB1SSXxfqFju7Eftm0SmKUNc722Zeebaf38xuBBkqk
BBEoeKfH1MCQNpcdeGath9qB+Sq7jLU59fNp3jaNwYKJWcGplgeQGZyB23B9rnhiXILrnLHW4iwp
jQ1UjFoCWvFisIz2yOU/0TtoCABn/hxacYsU914Wp35ht7+pxSVdhLWfWTI7ActHEa5Tal67Xequ
6Ked8al4hKmXekrQsLrk9SoILHqz1PEaxwjlbg==</SignatureValue>
  <KeyInfo>
    <X509Data>
      <X509Certificate>MIID8jCCAtqgAwIBAgIQ1aFQCz4zc5dDl1shzqRJojANBgkqhkiG9w0BAQsFADB4MXYwEQYKCZImiZPyLGQBGRYDbmV0MBUGCgmSJomT8ixkARkWB3dpbmRvd3MwHQYDVQQDExZNUy1Pcmdhbml6YXRpb24tQWNjZXNzMCsGA1UECxMkODJkYmFjYTQtM2U4MS00NmNhLTljNzMtMDk1MGMxZWFjYTk3MB4XDTI0MDEzMTE4NTQzMVoXDTM0MDEzMTE5MjQzMVowLzEtMCsGA1UEAxMkNWQ2MTlmMTAtNGI4ZC00NzdhLTg3YWMtOTgyZDg3MjFkYmU0MIIBIjANBgkqhkiG9w0BAQEFAAOCAQ8AMIIBCgKCAQEA1rQOn9VnBLJiMmDUqnjRbN6nQXXfKwnC8fKEgPpVN4kugxvFToW+WpY/VjfVHgTvWSG06Sl7lT83ytAcZeNdL+2msHaly3hdsYFzeS0PNDg4q5rpzRVEQFFIjmnLgJn0foEfiLe1szTrr5N7G0qDluKbNp30RS4ICLFJ68uUYOgfyGxwvBmGDVZXOQxVYSzmFrp0Ck4S87EKnMMddQQWr6sXq/W85O8F0GNSe/WVdIVDqLXBtku8UKaGiT7JSOc6E7VNbWAjLSDdW8xQ8i3w+LE4t1JJ2bi3dRlukGO91QsJHuAJzep+Es6cBoGU5ulFJxkzK/orHxpqkKKM50YnoQIDAQABo4HAMIG9MAwGA1UdEwEB/wQCMAAwFgYDVR0lAQH/BAwwCgYIKwYBBQUHAwIwIgYLKoZIhvcUAQWCHAIEEwSBEBCfYV2NS3pHh6yYLYch2+QwIgYLKoZIhvcUAQWCHAMEEwSBEM5ZymIIG2lJrZAT25655wgwIgYLKoZIhvcUAQWCHAUEEwSBENpl0GLX3jVNtk1+yf6+QuIwFAYLKoZIhvcUAQWCHAgEBQSBAlNBMBMGCyqGSIb3FAEFghwHBAQEgQEwMA0GCSqGSIb3DQEBCwUAA4IBAQAR05Gynt1dJaE2Y11pqms3NIuKP40OtLpyTYjVR8Uu8pc+9VBDxFmxeU4DH8T7r3a1CaBu0FaV54IETHLSLEnOk0IroqDI71gWpt3h5pR+vqxvgGi4wLwiYlD+2zcDXgMubf5+xEt+4mozk7LnrC20zZ2ZcsuX6LekynnIsCL4YVLKyWaBPQRgjDhZ6BfU0ZRPJ2eLfFeVyI/IU74XIDsxy0oOzsL2jZbpeYVAYeVyjUdpFyz+bQpaen4tTB1m7ueyxLXQyHUAqzkdeAAcqUxbVEfoGswA2zfy/rh+zKPjty8x7Ywyw4vRRtyfOdqLOnhy8ZC0BXExM+wAdcl8Oyn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2025-05-12T12:48:27Z</mdssi:Value>
        </mdssi:SignatureTime>
      </SignatureProperty>
    </SignatureProperties>
  </Object>
  <Object Id="idOfficeObject">
    <SignatureProperties>
      <SignatureProperty Id="idOfficeV1Details" Target="#idPackageSignature">
        <SignatureInfoV1 xmlns="http://schemas.microsoft.com/office/2006/digsig">
          <SetupID>{9D96DBE8-2521-47D7-A4C6-894C7067DB24}</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2025-05-12T12:48:27Z</xd:SigningTime>
          <xd:SigningCertificate>
            <xd:Cert>
              <xd:CertDigest>
                <DigestMethod Algorithm="http://www.w3.org/2001/04/xmlenc#sha256"/>
                <DigestValue>RVIaLR5olqscOPNftH41Ad1CxeNILLWGIdWePIXpp7A=</DigestValue>
              </xd:CertDigest>
              <xd:IssuerSerial>
                <X509IssuerName>DC=net + DC=windows + CN=MS-Organization-Access + OU=82dbaca4-3e81-46ca-9c73-0950c1eaca97</X509IssuerName>
                <X509SerialNumber>283963146379939539655444030268775877026</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NHwAAkQ0AACBFTUYAAAEA/BoAAKI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Object Id="idInvalidSigLnImg">AQAAAGwAAAAAAAAAAAAAACsBAAB/AAAAAAAAAAAAAADNHwAAkQ0AACBFTUYAAAEAfB8AAKk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kfVo4pMd4mfwEiRHZlLPCqtzT1AyS/yk2waCtg1Fyrs=</DigestValue>
    </Reference>
    <Reference Type="http://www.w3.org/2000/09/xmldsig#Object" URI="#idOfficeObject">
      <DigestMethod Algorithm="http://www.w3.org/2001/04/xmlenc#sha256"/>
      <DigestValue>1UiJAm+Uk92OnJUYMtIE3HQthMRt7FPndSrM7ON2IxA=</DigestValue>
    </Reference>
    <Reference Type="http://uri.etsi.org/01903#SignedProperties" URI="#idSignedProperties">
      <Transforms>
        <Transform Algorithm="http://www.w3.org/TR/2001/REC-xml-c14n-20010315"/>
      </Transforms>
      <DigestMethod Algorithm="http://www.w3.org/2001/04/xmlenc#sha256"/>
      <DigestValue>575v+2+oikzCfXQ3SEif3hANGYYXtmEFd6ifM59Y7P4=</DigestValue>
    </Reference>
    <Reference Type="http://www.w3.org/2000/09/xmldsig#Object" URI="#idValidSigLnImg">
      <DigestMethod Algorithm="http://www.w3.org/2001/04/xmlenc#sha256"/>
      <DigestValue>WKydfLnkUsAtKniyE7SBCRoEXIpe3uBK6dxUqRRvpSM=</DigestValue>
    </Reference>
    <Reference Type="http://www.w3.org/2000/09/xmldsig#Object" URI="#idInvalidSigLnImg">
      <DigestMethod Algorithm="http://www.w3.org/2001/04/xmlenc#sha256"/>
      <DigestValue>R+GxLoLNdM8UTCg1B+sOIhqwUGKrD5K7i0XgCQWyJI0=</DigestValue>
    </Reference>
  </SignedInfo>
  <SignatureValue>jH8ldqiaTPs+x+D4qiahhAFPK1Qg+oI/51A6ybgyYbTkkPfKmvl46xa9ieTvY4rUxp/i4gNjjRV9
wHfnosYrvQ+N3PHbspwn52QQQDbxgTDWxuY7cGke5pYcCsdeop7aSa1UB11xbyNWQpkRhVvsxuD+
5oYKCsPdG4/GPfw513CK0xFlk8AVh/mIbceoXkvnjStxAotPvRs+lRf9mq42rTelqZdi072B/sgE
Qo90e+qHYwzvq7CPziO+MmPmb0qXiSmKhcMUZPpDBpC30V+uebreCg1NMU6r7IQ0Rqug4a79SiEk
I24S+qRcyD32MEzNVwBXHQoZXlx6b9w0/OqP1Q==</SignatureValue>
  <KeyInfo>
    <X509Data>
      <X509Certificate>MIID8jCCAtqgAwIBAgIQ1aFQCz4zc5dDl1shzqRJojANBgkqhkiG9w0BAQsFADB4MXYwEQYKCZImiZPyLGQBGRYDbmV0MBUGCgmSJomT8ixkARkWB3dpbmRvd3MwHQYDVQQDExZNUy1Pcmdhbml6YXRpb24tQWNjZXNzMCsGA1UECxMkODJkYmFjYTQtM2U4MS00NmNhLTljNzMtMDk1MGMxZWFjYTk3MB4XDTI0MDEzMTE4NTQzMVoXDTM0MDEzMTE5MjQzMVowLzEtMCsGA1UEAxMkNWQ2MTlmMTAtNGI4ZC00NzdhLTg3YWMtOTgyZDg3MjFkYmU0MIIBIjANBgkqhkiG9w0BAQEFAAOCAQ8AMIIBCgKCAQEA1rQOn9VnBLJiMmDUqnjRbN6nQXXfKwnC8fKEgPpVN4kugxvFToW+WpY/VjfVHgTvWSG06Sl7lT83ytAcZeNdL+2msHaly3hdsYFzeS0PNDg4q5rpzRVEQFFIjmnLgJn0foEfiLe1szTrr5N7G0qDluKbNp30RS4ICLFJ68uUYOgfyGxwvBmGDVZXOQxVYSzmFrp0Ck4S87EKnMMddQQWr6sXq/W85O8F0GNSe/WVdIVDqLXBtku8UKaGiT7JSOc6E7VNbWAjLSDdW8xQ8i3w+LE4t1JJ2bi3dRlukGO91QsJHuAJzep+Es6cBoGU5ulFJxkzK/orHxpqkKKM50YnoQIDAQABo4HAMIG9MAwGA1UdEwEB/wQCMAAwFgYDVR0lAQH/BAwwCgYIKwYBBQUHAwIwIgYLKoZIhvcUAQWCHAIEEwSBEBCfYV2NS3pHh6yYLYch2+QwIgYLKoZIhvcUAQWCHAMEEwSBEM5ZymIIG2lJrZAT25655wgwIgYLKoZIhvcUAQWCHAUEEwSBENpl0GLX3jVNtk1+yf6+QuIwFAYLKoZIhvcUAQWCHAgEBQSBAlNBMBMGCyqGSIb3FAEFghwHBAQEgQEwMA0GCSqGSIb3DQEBCwUAA4IBAQAR05Gynt1dJaE2Y11pqms3NIuKP40OtLpyTYjVR8Uu8pc+9VBDxFmxeU4DH8T7r3a1CaBu0FaV54IETHLSLEnOk0IroqDI71gWpt3h5pR+vqxvgGi4wLwiYlD+2zcDXgMubf5+xEt+4mozk7LnrC20zZ2ZcsuX6LekynnIsCL4YVLKyWaBPQRgjDhZ6BfU0ZRPJ2eLfFeVyI/IU74XIDsxy0oOzsL2jZbpeYVAYeVyjUdpFyz+bQpaen4tTB1m7ueyxLXQyHUAqzkdeAAcqUxbVEfoGswA2zfy/rh+zKPjty8x7Ywyw4vRRtyfOdqLOnhy8ZC0BXExM+wAdcl8Oyn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2025-05-12T12:48:37Z</mdssi:Value>
        </mdssi:SignatureTime>
      </SignatureProperty>
    </SignatureProperties>
  </Object>
  <Object Id="idOfficeObject">
    <SignatureProperties>
      <SignatureProperty Id="idOfficeV1Details" Target="#idPackageSignature">
        <SignatureInfoV1 xmlns="http://schemas.microsoft.com/office/2006/digsig">
          <SetupID>{19BADA87-2CF4-41FA-89DD-586E54B6D989}</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2025-05-12T12:48:37Z</xd:SigningTime>
          <xd:SigningCertificate>
            <xd:Cert>
              <xd:CertDigest>
                <DigestMethod Algorithm="http://www.w3.org/2001/04/xmlenc#sha256"/>
                <DigestValue>RVIaLR5olqscOPNftH41Ad1CxeNILLWGIdWePIXpp7A=</DigestValue>
              </xd:CertDigest>
              <xd:IssuerSerial>
                <X509IssuerName>DC=net + DC=windows + CN=MS-Organization-Access + OU=82dbaca4-3e81-46ca-9c73-0950c1eaca97</X509IssuerName>
                <X509SerialNumber>283963146379939539655444030268775877026</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NHwAAkQ0AACBFTUYAAAEA/BoAAKI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Object Id="idInvalidSigLnImg">AQAAAGwAAAAAAAAAAAAAACsBAAB/AAAAAAAAAAAAAADNHwAAkQ0AACBFTUYAAAEAfB8AAKk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9tyZ+PSnbl9OTenxEVa9v0AquYRZRF2upd0LWbwp7/0=</DigestValue>
    </Reference>
    <Reference Type="http://www.w3.org/2000/09/xmldsig#Object" URI="#idOfficeObject">
      <DigestMethod Algorithm="http://www.w3.org/2001/04/xmlenc#sha256"/>
      <DigestValue>vwZx7pyfStD+Jua+z6S8uv1N/dx304dmrZ8aNnHNv3w=</DigestValue>
    </Reference>
    <Reference Type="http://uri.etsi.org/01903#SignedProperties" URI="#idSignedProperties">
      <Transforms>
        <Transform Algorithm="http://www.w3.org/TR/2001/REC-xml-c14n-20010315"/>
      </Transforms>
      <DigestMethod Algorithm="http://www.w3.org/2001/04/xmlenc#sha256"/>
      <DigestValue>dLgwWVB713JWfYUl6IyCk5/THx32X5/ZG1XqhtFJCEQ=</DigestValue>
    </Reference>
    <Reference Type="http://www.w3.org/2000/09/xmldsig#Object" URI="#idValidSigLnImg">
      <DigestMethod Algorithm="http://www.w3.org/2001/04/xmlenc#sha256"/>
      <DigestValue>WqGBYHrEQURSCzwAQoPBEQ/ZoCBxHM+VeGb6ylWL1iA=</DigestValue>
    </Reference>
    <Reference Type="http://www.w3.org/2000/09/xmldsig#Object" URI="#idInvalidSigLnImg">
      <DigestMethod Algorithm="http://www.w3.org/2001/04/xmlenc#sha256"/>
      <DigestValue>R+GxLoLNdM8UTCg1B+sOIhqwUGKrD5K7i0XgCQWyJI0=</DigestValue>
    </Reference>
  </SignedInfo>
  <SignatureValue>OjcyJ9zTSMkOSnGZB3rnBhffMETO0Tbo2yrjhFDK/wd3lYoLPHJA9jyJ+gcaZoxA7t5S9waqVSkm
KOTOb+/wCPGGkeEUVaqknevfHojqAclDx/1+OTPtJ8UVCI+SqyqD3DLYaTO43MjHNpljYZCU4uIE
2Xv0EddyGK5QGTSVdE7iqehCZmigTq2u3i0nt19cOvWxu0A1CJGec8mtBVC/L9RA4q5BLwEnKZbc
Yf71lc68BH//q3+WxCRfgiAq7g2xa6/dLBKF0SFkGgghScBocMkFGrQDbABqdqWX73+sSoitxvWA
GanJEPvyyLQ0l4L4zN9ubHr383N9emU3XBpS/w==</SignatureValue>
  <KeyInfo>
    <X509Data>
      <X509Certificate>MIID8jCCAtqgAwIBAgIQ1aFQCz4zc5dDl1shzqRJojANBgkqhkiG9w0BAQsFADB4MXYwEQYKCZImiZPyLGQBGRYDbmV0MBUGCgmSJomT8ixkARkWB3dpbmRvd3MwHQYDVQQDExZNUy1Pcmdhbml6YXRpb24tQWNjZXNzMCsGA1UECxMkODJkYmFjYTQtM2U4MS00NmNhLTljNzMtMDk1MGMxZWFjYTk3MB4XDTI0MDEzMTE4NTQzMVoXDTM0MDEzMTE5MjQzMVowLzEtMCsGA1UEAxMkNWQ2MTlmMTAtNGI4ZC00NzdhLTg3YWMtOTgyZDg3MjFkYmU0MIIBIjANBgkqhkiG9w0BAQEFAAOCAQ8AMIIBCgKCAQEA1rQOn9VnBLJiMmDUqnjRbN6nQXXfKwnC8fKEgPpVN4kugxvFToW+WpY/VjfVHgTvWSG06Sl7lT83ytAcZeNdL+2msHaly3hdsYFzeS0PNDg4q5rpzRVEQFFIjmnLgJn0foEfiLe1szTrr5N7G0qDluKbNp30RS4ICLFJ68uUYOgfyGxwvBmGDVZXOQxVYSzmFrp0Ck4S87EKnMMddQQWr6sXq/W85O8F0GNSe/WVdIVDqLXBtku8UKaGiT7JSOc6E7VNbWAjLSDdW8xQ8i3w+LE4t1JJ2bi3dRlukGO91QsJHuAJzep+Es6cBoGU5ulFJxkzK/orHxpqkKKM50YnoQIDAQABo4HAMIG9MAwGA1UdEwEB/wQCMAAwFgYDVR0lAQH/BAwwCgYIKwYBBQUHAwIwIgYLKoZIhvcUAQWCHAIEEwSBEBCfYV2NS3pHh6yYLYch2+QwIgYLKoZIhvcUAQWCHAMEEwSBEM5ZymIIG2lJrZAT25655wgwIgYLKoZIhvcUAQWCHAUEEwSBENpl0GLX3jVNtk1+yf6+QuIwFAYLKoZIhvcUAQWCHAgEBQSBAlNBMBMGCyqGSIb3FAEFghwHBAQEgQEwMA0GCSqGSIb3DQEBCwUAA4IBAQAR05Gynt1dJaE2Y11pqms3NIuKP40OtLpyTYjVR8Uu8pc+9VBDxFmxeU4DH8T7r3a1CaBu0FaV54IETHLSLEnOk0IroqDI71gWpt3h5pR+vqxvgGi4wLwiYlD+2zcDXgMubf5+xEt+4mozk7LnrC20zZ2ZcsuX6LekynnIsCL4YVLKyWaBPQRgjDhZ6BfU0ZRPJ2eLfFeVyI/IU74XIDsxy0oOzsL2jZbpeYVAYeVyjUdpFyz+bQpaen4tTB1m7ueyxLXQyHUAqzkdeAAcqUxbVEfoGswA2zfy/rh+zKPjty8x7Ywyw4vRRtyfOdqLOnhy8ZC0BXExM+wAdcl8Oyn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2025-05-12T12:48:48Z</mdssi:Value>
        </mdssi:SignatureTime>
      </SignatureProperty>
    </SignatureProperties>
  </Object>
  <Object Id="idOfficeObject">
    <SignatureProperties>
      <SignatureProperty Id="idOfficeV1Details" Target="#idPackageSignature">
        <SignatureInfoV1 xmlns="http://schemas.microsoft.com/office/2006/digsig">
          <SetupID>{F52D2E1C-84F7-4961-A0BF-D238FA64FDFD}</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2025-05-12T12:48:48Z</xd:SigningTime>
          <xd:SigningCertificate>
            <xd:Cert>
              <xd:CertDigest>
                <DigestMethod Algorithm="http://www.w3.org/2001/04/xmlenc#sha256"/>
                <DigestValue>RVIaLR5olqscOPNftH41Ad1CxeNILLWGIdWePIXpp7A=</DigestValue>
              </xd:CertDigest>
              <xd:IssuerSerial>
                <X509IssuerName>DC=net + DC=windows + CN=MS-Organization-Access + OU=82dbaca4-3e81-46ca-9c73-0950c1eaca97</X509IssuerName>
                <X509SerialNumber>283963146379939539655444030268775877026</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NHwAAkQ0AACBFTUYAAAEA/BoAAKI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8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Object Id="idInvalidSigLnImg">AQAAAGwAAAAAAAAAAAAAACsBAAB/AAAAAAAAAAAAAADNHwAAkQ0AACBFTUYAAAEAfB8AAKk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ET4Rm0YfK9fFg4FanW7s/H3meqtYfp0RvjDsw2bRDVQ=</DigestValue>
    </Reference>
    <Reference Type="http://www.w3.org/2000/09/xmldsig#Object" URI="#idOfficeObject">
      <DigestMethod Algorithm="http://www.w3.org/2001/04/xmlenc#sha256"/>
      <DigestValue>A8XhAQPJJiKCv3JhCLyLxGDfcYYdx0WMSUFJy3PNFXw=</DigestValue>
    </Reference>
    <Reference Type="http://uri.etsi.org/01903#SignedProperties" URI="#idSignedProperties">
      <Transforms>
        <Transform Algorithm="http://www.w3.org/TR/2001/REC-xml-c14n-20010315"/>
      </Transforms>
      <DigestMethod Algorithm="http://www.w3.org/2001/04/xmlenc#sha256"/>
      <DigestValue>ThCM0Xpx2ImhXwn26HS+kwmefUMTE7/nrRIwp8BsRDY=</DigestValue>
    </Reference>
    <Reference Type="http://www.w3.org/2000/09/xmldsig#Object" URI="#idValidSigLnImg">
      <DigestMethod Algorithm="http://www.w3.org/2001/04/xmlenc#sha256"/>
      <DigestValue>WKydfLnkUsAtKniyE7SBCRoEXIpe3uBK6dxUqRRvpSM=</DigestValue>
    </Reference>
    <Reference Type="http://www.w3.org/2000/09/xmldsig#Object" URI="#idInvalidSigLnImg">
      <DigestMethod Algorithm="http://www.w3.org/2001/04/xmlenc#sha256"/>
      <DigestValue>R+GxLoLNdM8UTCg1B+sOIhqwUGKrD5K7i0XgCQWyJI0=</DigestValue>
    </Reference>
  </SignedInfo>
  <SignatureValue>ifnjVyrVxJK9G8ZflRSi3xPAS8PYXUTA/KGs7+gSu82keZhUfF88HHHkBHE8tNvmqNvzd00+3mbw
EI/TMYJoSri6yVhU4RBNFnlO/G1aPNZW6pjv1mmaM5rUdvfCihYb8LJR3H6/yqp5LfaBc8NFLY0l
Fx78XZwne+U2/tPC6oco6gh8Z7JvsYp4x4uL7QQoo12UrPmdXjn+xo+JQHpjn5vbHe5dbkvuZ+/Y
8k9FLaYH/IgJTqPy0GVplwOcpy4IbeYeGJiM8SgqANN2lSl0P2kp8c+f0B+jWdtS5zc5ECK8T/h7
1TX9Wltj8n+/aX0ldMZ649SentCz6cOgwtO0hw==</SignatureValue>
  <KeyInfo>
    <X509Data>
      <X509Certificate>MIID8jCCAtqgAwIBAgIQ1aFQCz4zc5dDl1shzqRJojANBgkqhkiG9w0BAQsFADB4MXYwEQYKCZImiZPyLGQBGRYDbmV0MBUGCgmSJomT8ixkARkWB3dpbmRvd3MwHQYDVQQDExZNUy1Pcmdhbml6YXRpb24tQWNjZXNzMCsGA1UECxMkODJkYmFjYTQtM2U4MS00NmNhLTljNzMtMDk1MGMxZWFjYTk3MB4XDTI0MDEzMTE4NTQzMVoXDTM0MDEzMTE5MjQzMVowLzEtMCsGA1UEAxMkNWQ2MTlmMTAtNGI4ZC00NzdhLTg3YWMtOTgyZDg3MjFkYmU0MIIBIjANBgkqhkiG9w0BAQEFAAOCAQ8AMIIBCgKCAQEA1rQOn9VnBLJiMmDUqnjRbN6nQXXfKwnC8fKEgPpVN4kugxvFToW+WpY/VjfVHgTvWSG06Sl7lT83ytAcZeNdL+2msHaly3hdsYFzeS0PNDg4q5rpzRVEQFFIjmnLgJn0foEfiLe1szTrr5N7G0qDluKbNp30RS4ICLFJ68uUYOgfyGxwvBmGDVZXOQxVYSzmFrp0Ck4S87EKnMMddQQWr6sXq/W85O8F0GNSe/WVdIVDqLXBtku8UKaGiT7JSOc6E7VNbWAjLSDdW8xQ8i3w+LE4t1JJ2bi3dRlukGO91QsJHuAJzep+Es6cBoGU5ulFJxkzK/orHxpqkKKM50YnoQIDAQABo4HAMIG9MAwGA1UdEwEB/wQCMAAwFgYDVR0lAQH/BAwwCgYIKwYBBQUHAwIwIgYLKoZIhvcUAQWCHAIEEwSBEBCfYV2NS3pHh6yYLYch2+QwIgYLKoZIhvcUAQWCHAMEEwSBEM5ZymIIG2lJrZAT25655wgwIgYLKoZIhvcUAQWCHAUEEwSBENpl0GLX3jVNtk1+yf6+QuIwFAYLKoZIhvcUAQWCHAgEBQSBAlNBMBMGCyqGSIb3FAEFghwHBAQEgQEwMA0GCSqGSIb3DQEBCwUAA4IBAQAR05Gynt1dJaE2Y11pqms3NIuKP40OtLpyTYjVR8Uu8pc+9VBDxFmxeU4DH8T7r3a1CaBu0FaV54IETHLSLEnOk0IroqDI71gWpt3h5pR+vqxvgGi4wLwiYlD+2zcDXgMubf5+xEt+4mozk7LnrC20zZ2ZcsuX6LekynnIsCL4YVLKyWaBPQRgjDhZ6BfU0ZRPJ2eLfFeVyI/IU74XIDsxy0oOzsL2jZbpeYVAYeVyjUdpFyz+bQpaen4tTB1m7ueyxLXQyHUAqzkdeAAcqUxbVEfoGswA2zfy/rh+zKPjty8x7Ywyw4vRRtyfOdqLOnhy8ZC0BXExM+wAdcl8Oyn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y2jbsEBDoI0jwJowRAADf37TABKjkISpwqXeJkjMXHM=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NDHryyRw2/2xJsOGZEuAA7rEd4ek0qf+xIJ1ZL2G9lA=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DnpfiEafr+D78lDRv6QaXnkW6/bi0ztgGfy15anWMYA=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otKLBGU5tvMfMt2Fey9MSAJsx2OdWppfjCIRs7MhGLk=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VMaGu/ngJEU4tP9rpfNhbOJzha6bQ8R2220C9Eo4r7A=</DigestValue>
      </Reference>
      <Reference URI="/xl/drawings/drawing1.xml?ContentType=application/vnd.openxmlformats-officedocument.drawing+xml">
        <DigestMethod Algorithm="http://www.w3.org/2001/04/xmlenc#sha256"/>
        <DigestValue>Kw67jhuJCTRX2Q4crgvPeOTxc/qpDayvUqZowfot2d8=</DigestValue>
      </Reference>
      <Reference URI="/xl/drawings/drawing2.xml?ContentType=application/vnd.openxmlformats-officedocument.drawing+xml">
        <DigestMethod Algorithm="http://www.w3.org/2001/04/xmlenc#sha256"/>
        <DigestValue>mx0Hno1zPCjA0UI2R1fqbgnoBE5Rcz+wT9eFhgsRirE=</DigestValue>
      </Reference>
      <Reference URI="/xl/drawings/vmlDrawing1.vml?ContentType=application/vnd.openxmlformats-officedocument.vmlDrawing">
        <DigestMethod Algorithm="http://www.w3.org/2001/04/xmlenc#sha256"/>
        <DigestValue>/1hYD4gPjq39IoC0R9RHoaJny5VpEpKUuYTP8PC33Wg=</DigestValue>
      </Reference>
      <Reference URI="/xl/drawings/vmlDrawing2.vml?ContentType=application/vnd.openxmlformats-officedocument.vmlDrawing">
        <DigestMethod Algorithm="http://www.w3.org/2001/04/xmlenc#sha256"/>
        <DigestValue>rSJhTUToYfhEL0thF5XoyTGFKWZoMLlXka2sCAJkwOM=</DigestValue>
      </Reference>
      <Reference URI="/xl/drawings/vmlDrawing3.vml?ContentType=application/vnd.openxmlformats-officedocument.vmlDrawing">
        <DigestMethod Algorithm="http://www.w3.org/2001/04/xmlenc#sha256"/>
        <DigestValue>nM7xTk2aPaOsILPiup5qGbydtSulD5Gka3Jnp4E4f+E=</DigestValue>
      </Reference>
      <Reference URI="/xl/drawings/vmlDrawing4.vml?ContentType=application/vnd.openxmlformats-officedocument.vmlDrawing">
        <DigestMethod Algorithm="http://www.w3.org/2001/04/xmlenc#sha256"/>
        <DigestValue>VUxxJLJmGvIwKAHDR5zucDu7kW2KLjIs+xGNLRIkIgI=</DigestValue>
      </Reference>
      <Reference URI="/xl/drawings/vmlDrawing5.vml?ContentType=application/vnd.openxmlformats-officedocument.vmlDrawing">
        <DigestMethod Algorithm="http://www.w3.org/2001/04/xmlenc#sha256"/>
        <DigestValue>1hL2IAMaxUzdkZEKBU0yjG2Ca6U/nROXl5nYQc5zIiI=</DigestValue>
      </Reference>
      <Reference URI="/xl/drawings/vmlDrawing6.vml?ContentType=application/vnd.openxmlformats-officedocument.vmlDrawing">
        <DigestMethod Algorithm="http://www.w3.org/2001/04/xmlenc#sha256"/>
        <DigestValue>dTIJtlDPrPiEV1+fPfqZFq+SH6AL4K0XhAZHtWItA5M=</DigestValue>
      </Reference>
      <Reference URI="/xl/media/image1.emf?ContentType=image/x-emf">
        <DigestMethod Algorithm="http://www.w3.org/2001/04/xmlenc#sha256"/>
        <DigestValue>KZMbj1Y+MZhLdussANcRE3utPZns+XnzmaRX5gqOe5Q=</DigestValue>
      </Reference>
      <Reference URI="/xl/media/image10.emf?ContentType=image/x-emf">
        <DigestMethod Algorithm="http://www.w3.org/2001/04/xmlenc#sha256"/>
        <DigestValue>lvbfj2qgsePHL1Lk5A6CrxQbnb1gBg4M5Cnwj8J5VGM=</DigestValue>
      </Reference>
      <Reference URI="/xl/media/image2.emf?ContentType=image/x-emf">
        <DigestMethod Algorithm="http://www.w3.org/2001/04/xmlenc#sha256"/>
        <DigestValue>AzYkIh0Fjdee7HhX1YcWOqNfeCgUv+PvvgwkODBVAG4=</DigestValue>
      </Reference>
      <Reference URI="/xl/media/image3.emf?ContentType=image/x-emf">
        <DigestMethod Algorithm="http://www.w3.org/2001/04/xmlenc#sha256"/>
        <DigestValue>z05WIuTeYmXr9UV4Y7Yjh6Vn4JAh67JJC+OujW+rbac=</DigestValue>
      </Reference>
      <Reference URI="/xl/media/image4.emf?ContentType=image/x-emf">
        <DigestMethod Algorithm="http://www.w3.org/2001/04/xmlenc#sha256"/>
        <DigestValue>fRH91Fc3Ox+fFHhiM+QwX19JkhZd99tbb3PVcbfXHEc=</DigestValue>
      </Reference>
      <Reference URI="/xl/media/image5.emf?ContentType=image/x-emf">
        <DigestMethod Algorithm="http://www.w3.org/2001/04/xmlenc#sha256"/>
        <DigestValue>as94P+bDOnZLl4sBjUO7/inyQvoXJ15X73+unW3a0e4=</DigestValue>
      </Reference>
      <Reference URI="/xl/media/image6.emf?ContentType=image/x-emf">
        <DigestMethod Algorithm="http://www.w3.org/2001/04/xmlenc#sha256"/>
        <DigestValue>m6YsvBbeNOHZUD8hBtbCjoyU8Vm8RZIVCp88t7JHvOA=</DigestValue>
      </Reference>
      <Reference URI="/xl/media/image7.emf?ContentType=image/x-emf">
        <DigestMethod Algorithm="http://www.w3.org/2001/04/xmlenc#sha256"/>
        <DigestValue>lK0CZ0F1RYqr7h2MsnzTqO8sXdmzkb8G6V9aoBUzPyc=</DigestValue>
      </Reference>
      <Reference URI="/xl/media/image8.emf?ContentType=image/x-emf">
        <DigestMethod Algorithm="http://www.w3.org/2001/04/xmlenc#sha256"/>
        <DigestValue>d//zeyVFB+w+zyxcPYOI9wh0xt35JKZsHIHVrcxW/V8=</DigestValue>
      </Reference>
      <Reference URI="/xl/media/image9.emf?ContentType=image/x-emf">
        <DigestMethod Algorithm="http://www.w3.org/2001/04/xmlenc#sha256"/>
        <DigestValue>0yFVvCqWovR03nGNNlEhqe8Mw4lm1gOJ+YCyJg1DHGs=</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fJ6AeeDacU+liuTxuQRYJ9Ml4GFFjyQkahILIfniMcg=</DigestValue>
      </Reference>
      <Reference URI="/xl/styles.xml?ContentType=application/vnd.openxmlformats-officedocument.spreadsheetml.styles+xml">
        <DigestMethod Algorithm="http://www.w3.org/2001/04/xmlenc#sha256"/>
        <DigestValue>a9xmvLwF3FNiDd4JjZTPFIzf6Ll7M45vVAhSAvGnbzc=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4drtKxUVmr7rTU6DWCpqFH96MlfyaBxgM5XIAkLs8fA=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o+vfCi+wKCN+XuN3aWqGm7azgfF3hXtcNZwwqXmCgRA=</DigestValue>
      </Reference>
      <Reference URI="/xl/worksheets/sheet2.xml?ContentType=application/vnd.openxmlformats-officedocument.spreadsheetml.worksheet+xml">
        <DigestMethod Algorithm="http://www.w3.org/2001/04/xmlenc#sha256"/>
        <DigestValue>QnSsakptf2M55Jdbbt/2wF+izWWGV8XX5XrBxFoFxGw=</DigestValue>
      </Reference>
      <Reference URI="/xl/worksheets/sheet3.xml?ContentType=application/vnd.openxmlformats-officedocument.spreadsheetml.worksheet+xml">
        <DigestMethod Algorithm="http://www.w3.org/2001/04/xmlenc#sha256"/>
        <DigestValue>Oi2hrlF1seRQON5SiSbt2MXG9+PoDb71y7vPXMo657Q=</DigestValue>
      </Reference>
      <Reference URI="/xl/worksheets/sheet4.xml?ContentType=application/vnd.openxmlformats-officedocument.spreadsheetml.worksheet+xml">
        <DigestMethod Algorithm="http://www.w3.org/2001/04/xmlenc#sha256"/>
        <DigestValue>L3vInQWyZ1F7wf/9JA4Fg6kTzz7Z1khnkEmp1rS5Oog=</DigestValue>
      </Reference>
      <Reference URI="/xl/worksheets/sheet5.xml?ContentType=application/vnd.openxmlformats-officedocument.spreadsheetml.worksheet+xml">
        <DigestMethod Algorithm="http://www.w3.org/2001/04/xmlenc#sha256"/>
        <DigestValue>4KFekD8kQY6ILVm0Raam7u9Zu7z2FnE8sKGFIUTmFUw=</DigestValue>
      </Reference>
      <Reference URI="/xl/worksheets/sheet6.xml?ContentType=application/vnd.openxmlformats-officedocument.spreadsheetml.worksheet+xml">
        <DigestMethod Algorithm="http://www.w3.org/2001/04/xmlenc#sha256"/>
        <DigestValue>IeuLuA+72i3JW1KqjVYLbis9fVd+WMan3twSbd1xOO0=</DigestValue>
      </Reference>
    </Manifest>
    <SignatureProperties>
      <SignatureProperty Id="idSignatureTime" Target="#idPackageSignature">
        <mdssi:SignatureTime xmlns:mdssi="http://schemas.openxmlformats.org/package/2006/digital-signature">
          <mdssi:Format>YYYY-MM-DDThh:mm:ssTZD</mdssi:Format>
          <mdssi:Value>2025-05-12T12:48:59Z</mdssi:Value>
        </mdssi:SignatureTime>
      </SignatureProperty>
    </SignatureProperties>
  </Object>
  <Object Id="idOfficeObject">
    <SignatureProperties>
      <SignatureProperty Id="idOfficeV1Details" Target="#idPackageSignature">
        <SignatureInfoV1 xmlns="http://schemas.microsoft.com/office/2006/digsig">
          <SetupID>{48EA6044-164B-42CA-8BB1-9A8073585D84}</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2025-05-12T12:48:59Z</xd:SigningTime>
          <xd:SigningCertificate>
            <xd:Cert>
              <xd:CertDigest>
                <DigestMethod Algorithm="http://www.w3.org/2001/04/xmlenc#sha256"/>
                <DigestValue>RVIaLR5olqscOPNftH41Ad1CxeNILLWGIdWePIXpp7A=</DigestValue>
              </xd:CertDigest>
              <xd:IssuerSerial>
                <X509IssuerName>DC=net + DC=windows + CN=MS-Organization-Access + OU=82dbaca4-3e81-46ca-9c73-0950c1eaca97</X509IssuerName>
                <X509SerialNumber>283963146379939539655444030268775877026</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NHwAAkQ0AACBFTUYAAAEA/BoAAKI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Object Id="idInvalidSigLnImg">AQAAAGwAAAAAAAAAAAAAACsBAAB/AAAAAAAAAAAAAADNHwAAkQ0AACBFTUYAAAEAfB8AAKkAAAAGAAAAAAAAAAAAAAAAAAAAgAcAADgEAAAJAgAAJQEAAAAAAAAAAAAAAAAAACjzBwCIe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FUV2UF7CdlBCgAAAHAAAAAxAAAATAAAAAQAAAAJAAAAcAAAACMBAAB9AAAAsAAAAEYAaQByAG0AYQBkAG8AIABwAG8AcgA6ACAANQBkADYAMQA5AGYAMQAwAC0ANABiADgAZAAtADQANwA3AGEALQA4ADcAYQBjAC0AOQA4ADIAZAA4ADcAMgAxAGQAYgBlADQAAAAGAAAAAwAAAAQAAAAJAAAABgAAAAcAAAAHAAAAAwAAAAcAAAAHAAAABAAAAAMAAAADAAAABgAAAAcAAAAGAAAABgAAAAYAAAAEAAAABgAAAAYAAAAEAAAABgAAAAcAAAAGAAAABwAAAAQAAAAGAAAABgAAAAYAAAAGAAAABAAAAAYAAAAGAAAABgAAAAUAAAAEAAAABgAAAAYAAAAGAAAABwAAAAYAAAAGAAAABgAAAAYAAAAH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Admin</cp:lastModifiedBy>
  <cp:lastPrinted>2023-08-16T20:21:09Z</cp:lastPrinted>
  <dcterms:created xsi:type="dcterms:W3CDTF">2019-08-27T20:08:22Z</dcterms:created>
  <dcterms:modified xsi:type="dcterms:W3CDTF">2025-05-09T21:03:36Z</dcterms:modified>
</cp:coreProperties>
</file>