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CONTAB1\Documents\KARINA INDEX\INDEX\2023\DOCUMENTOS PARA LA CNV\REPORTES DE VIVI\TERCER TRIMESTRE 2024\INFORMES A CNV\"/>
    </mc:Choice>
  </mc:AlternateContent>
  <xr:revisionPtr revIDLastSave="0" documentId="13_ncr:1_{4D70299C-7DF1-4B56-8E5A-8A7BFA844F09}" xr6:coauthVersionLast="47" xr6:coauthVersionMax="47" xr10:uidLastSave="{00000000-0000-0000-0000-000000000000}"/>
  <bookViews>
    <workbookView xWindow="-120" yWindow="-120" windowWidth="24240" windowHeight="13140" xr2:uid="{463FCA45-093C-4905-B194-FCEE9336E8CF}"/>
  </bookViews>
  <sheets>
    <sheet name="BG" sheetId="2" r:id="rId1"/>
    <sheet name="ER" sheetId="3" r:id="rId2"/>
    <sheet name="EVPN" sheetId="4" r:id="rId3"/>
    <sheet name="EFE" sheetId="5" r:id="rId4"/>
  </sheets>
  <externalReferences>
    <externalReference r:id="rId5"/>
    <externalReference r:id="rId6"/>
    <externalReference r:id="rId7"/>
  </externalReferences>
  <definedNames>
    <definedName name="_xlnm.Print_Area" localSheetId="1">ER!$A$1:$D$39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5" l="1"/>
  <c r="B38" i="5"/>
  <c r="C37" i="5"/>
  <c r="B37" i="5"/>
  <c r="C33" i="5"/>
  <c r="B33" i="5"/>
  <c r="C32" i="5"/>
  <c r="B32" i="5"/>
  <c r="C31" i="5"/>
  <c r="C34" i="5" s="1"/>
  <c r="B31" i="5"/>
  <c r="B34" i="5" s="1"/>
  <c r="C27" i="5"/>
  <c r="B27" i="5"/>
  <c r="C26" i="5"/>
  <c r="C28" i="5" s="1"/>
  <c r="B26" i="5"/>
  <c r="C25" i="5"/>
  <c r="B25" i="5"/>
  <c r="C24" i="5"/>
  <c r="B24" i="5"/>
  <c r="C23" i="5"/>
  <c r="B23" i="5"/>
  <c r="C19" i="5"/>
  <c r="B19" i="5"/>
  <c r="C18" i="5"/>
  <c r="B18" i="5"/>
  <c r="C17" i="5"/>
  <c r="B17" i="5"/>
  <c r="C16" i="5"/>
  <c r="B16" i="5"/>
  <c r="C15" i="5"/>
  <c r="B15" i="5"/>
  <c r="C14" i="5"/>
  <c r="B14" i="5"/>
  <c r="C11" i="5"/>
  <c r="B11" i="5"/>
  <c r="A6" i="5"/>
  <c r="A1" i="5"/>
  <c r="A30" i="4"/>
  <c r="V28" i="4"/>
  <c r="V27" i="4"/>
  <c r="V26" i="4"/>
  <c r="V25" i="4"/>
  <c r="V24" i="4"/>
  <c r="A22" i="4"/>
  <c r="V20" i="4"/>
  <c r="V19" i="4"/>
  <c r="V18" i="4"/>
  <c r="V17" i="4"/>
  <c r="V16" i="4"/>
  <c r="V22" i="4" s="1"/>
  <c r="V30" i="4" s="1"/>
  <c r="A14" i="4"/>
  <c r="H5" i="4"/>
  <c r="A1" i="4"/>
  <c r="D24" i="3"/>
  <c r="C24" i="3"/>
  <c r="D22" i="3"/>
  <c r="C22" i="3"/>
  <c r="D19" i="3"/>
  <c r="C19" i="3"/>
  <c r="D17" i="3"/>
  <c r="C17" i="3"/>
  <c r="D15" i="3"/>
  <c r="C15" i="3"/>
  <c r="D13" i="3"/>
  <c r="C13" i="3"/>
  <c r="D12" i="3"/>
  <c r="C12" i="3"/>
  <c r="D11" i="3"/>
  <c r="C11" i="3"/>
  <c r="D10" i="3"/>
  <c r="C10" i="3"/>
  <c r="C9" i="3"/>
  <c r="C14" i="3" s="1"/>
  <c r="C16" i="3" s="1"/>
  <c r="C18" i="3" s="1"/>
  <c r="C20" i="3" s="1"/>
  <c r="C23" i="3" s="1"/>
  <c r="D8" i="3"/>
  <c r="C8" i="3"/>
  <c r="D7" i="3"/>
  <c r="D9" i="3" s="1"/>
  <c r="D14" i="3" s="1"/>
  <c r="D16" i="3" s="1"/>
  <c r="D18" i="3" s="1"/>
  <c r="D20" i="3" s="1"/>
  <c r="D23" i="3" s="1"/>
  <c r="C7" i="3"/>
  <c r="D6" i="3"/>
  <c r="C6" i="3"/>
  <c r="A2" i="3"/>
  <c r="G49" i="2"/>
  <c r="F49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35" i="2"/>
  <c r="F35" i="2"/>
  <c r="G32" i="2"/>
  <c r="F32" i="2"/>
  <c r="G31" i="2"/>
  <c r="F31" i="2"/>
  <c r="G30" i="2"/>
  <c r="F30" i="2"/>
  <c r="G29" i="2"/>
  <c r="F29" i="2"/>
  <c r="G28" i="2"/>
  <c r="F28" i="2"/>
  <c r="G27" i="2"/>
  <c r="F27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F22" i="2" s="1"/>
  <c r="G12" i="2"/>
  <c r="F12" i="2"/>
  <c r="G11" i="2"/>
  <c r="F11" i="2"/>
  <c r="G10" i="2"/>
  <c r="F10" i="2"/>
  <c r="G9" i="2"/>
  <c r="F9" i="2"/>
  <c r="G5" i="2"/>
  <c r="F5" i="2"/>
  <c r="A2" i="2"/>
  <c r="G48" i="2" l="1"/>
  <c r="G50" i="2" s="1"/>
  <c r="B20" i="5"/>
  <c r="C20" i="5"/>
  <c r="C36" i="5" s="1"/>
  <c r="C40" i="5" s="1"/>
  <c r="F48" i="2"/>
  <c r="F50" i="2" s="1"/>
  <c r="B28" i="5"/>
  <c r="G22" i="2"/>
  <c r="B36" i="5"/>
  <c r="B40" i="5" s="1"/>
  <c r="G36" i="2" l="1"/>
  <c r="G37" i="2" s="1"/>
  <c r="F36" i="2"/>
  <c r="F37" i="2" s="1"/>
  <c r="F26" i="2" l="1"/>
  <c r="F33" i="2" s="1"/>
  <c r="F39" i="2" s="1"/>
  <c r="F51" i="2" s="1"/>
  <c r="G26" i="2" l="1"/>
  <c r="G33" i="2" s="1"/>
  <c r="G39" i="2" s="1"/>
  <c r="G51" i="2" s="1"/>
  <c r="C41" i="5" l="1"/>
  <c r="G8" i="2"/>
  <c r="G13" i="2" s="1"/>
  <c r="G23" i="2" s="1"/>
  <c r="B41" i="5" l="1"/>
  <c r="F8" i="2"/>
  <c r="F13" i="2" s="1"/>
  <c r="F23" i="2" s="1"/>
</calcChain>
</file>

<file path=xl/sharedStrings.xml><?xml version="1.0" encoding="utf-8"?>
<sst xmlns="http://schemas.openxmlformats.org/spreadsheetml/2006/main" count="131" uniqueCount="118">
  <si>
    <t>Indice</t>
  </si>
  <si>
    <t>BALANCE GENERAL</t>
  </si>
  <si>
    <t>(En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</si>
  <si>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</si>
  <si>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</si>
  <si>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</si>
  <si>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</si>
  <si>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</si>
  <si>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</si>
  <si>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</si>
  <si>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</si>
  <si>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</si>
  <si>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</si>
  <si>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</si>
  <si>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</si>
  <si>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</si>
  <si>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</si>
  <si>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</si>
  <si>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</si>
  <si>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</si>
  <si>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</si>
  <si>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</si>
  <si>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</si>
  <si>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</si>
  <si>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</si>
  <si>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</si>
  <si>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</si>
  <si>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</si>
  <si>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</si>
  <si>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</si>
  <si>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</si>
  <si>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</si>
  <si>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</si>
  <si>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</si>
  <si>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</si>
  <si>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</si>
  <si>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</si>
  <si>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</si>
  <si>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</si>
  <si>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</si>
  <si>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estatutarias</t>
  </si>
  <si>
    <t>Reservas facultatitvas</t>
  </si>
  <si>
    <t>Diferencia transitoria por conversión</t>
  </si>
  <si>
    <t>Resultado del Ejercicio</t>
  </si>
  <si>
    <t>Subtotal</t>
  </si>
  <si>
    <t>Interés minoritario</t>
  </si>
  <si>
    <t>Total Patrimonio Neto</t>
  </si>
  <si>
    <t>Total Pasivos y Patrimonio Neto</t>
  </si>
  <si>
    <t>Las notas que se acompañan forman parte integrante de estos estados.</t>
  </si>
  <si>
    <t>ESTADO DE RESULTADOS</t>
  </si>
  <si>
    <t>Comparativo con igual período del año anterior</t>
  </si>
  <si>
    <t xml:space="preserve"> (En guaraníes)</t>
  </si>
  <si>
    <t>Ventas</t>
  </si>
  <si>
    <t>Costo de ventas</t>
  </si>
  <si>
    <t>Utilidad bruta</t>
  </si>
  <si>
    <t>Gastos de ventas</t>
  </si>
  <si>
    <t xml:space="preserve">Gastos administrativos </t>
  </si>
  <si>
    <t>Ingresos financieros - neto</t>
  </si>
  <si>
    <t>Gastos financieros -  neto</t>
  </si>
  <si>
    <t>Resultado de inversiones en asociadas</t>
  </si>
  <si>
    <t>Resultados ordinarios antes de impuesto a la renta y participación minoritaria</t>
  </si>
  <si>
    <t>Resultado participación minoritaria</t>
  </si>
  <si>
    <t>Resultado ordinario antes del impuesto a la renta</t>
  </si>
  <si>
    <t>Impuesto a la renta</t>
  </si>
  <si>
    <t>Resultado neto de actividades ordinarias</t>
  </si>
  <si>
    <t>Resultado extraordinario neto de impuesto a la renta</t>
  </si>
  <si>
    <t>Resultado sobre actividades discontinuadas neto de impuesto a la renta</t>
  </si>
  <si>
    <t xml:space="preserve">Utilidad/(Pérdida) neta del año </t>
  </si>
  <si>
    <t>Utilidad neta por acción ordinaria</t>
  </si>
  <si>
    <t>ESTADO DE EVOLUCIÓN DEL PATRIMONIO NETO</t>
  </si>
  <si>
    <t>Comparativo con igual periodo del año anterior</t>
  </si>
  <si>
    <t>(En  guaraníes)</t>
  </si>
  <si>
    <t>Aporte de los propietarios</t>
  </si>
  <si>
    <t>Ganancias reservadas</t>
  </si>
  <si>
    <t>Capital suscripto e integrado</t>
  </si>
  <si>
    <t>Aporte para</t>
  </si>
  <si>
    <t>Primas de emisión</t>
  </si>
  <si>
    <t>Reserva de revalúo técnico</t>
  </si>
  <si>
    <t>Reserva facultativa</t>
  </si>
  <si>
    <t>Resultados acumulados</t>
  </si>
  <si>
    <t>Interes Minoritario</t>
  </si>
  <si>
    <t>Total</t>
  </si>
  <si>
    <t>aumento de capital</t>
  </si>
  <si>
    <t>Cambio en política contable</t>
  </si>
  <si>
    <t>Integración del capital social</t>
  </si>
  <si>
    <t>Desafectación de Resultados Acumulados</t>
  </si>
  <si>
    <t>Otras Reservas 2021</t>
  </si>
  <si>
    <t>Revalúo técnico</t>
  </si>
  <si>
    <t>Resultado del año 2022</t>
  </si>
  <si>
    <t>Desafect. de Resultados Acumulados</t>
  </si>
  <si>
    <t>Otras Reservas 2022</t>
  </si>
  <si>
    <t xml:space="preserve">Revalúo </t>
  </si>
  <si>
    <t>Resultado del año 2023</t>
  </si>
  <si>
    <t>ESTADO DE FLUJOS DE EFECTIVO (Método directo)</t>
  </si>
  <si>
    <t>FLUJO DE EFECTIVO DE ACTIVIDADES OPERATIVAS</t>
  </si>
  <si>
    <t>Cobranzas efectuadas a clientes</t>
  </si>
  <si>
    <t>Pagos efectuados a proveedores y empleados</t>
  </si>
  <si>
    <t>Efectivo generado por las operaciones</t>
  </si>
  <si>
    <t>Intereses pagados</t>
  </si>
  <si>
    <t>Otros ingresos y (egresos) - neto</t>
  </si>
  <si>
    <t>Pagos de impuestos</t>
  </si>
  <si>
    <t>Flujo neto de efectivo de actividades operativas</t>
  </si>
  <si>
    <t xml:space="preserve">FLUJO DE EFECTIVO DE ACTIVIDADES DE INVERSIÓN </t>
  </si>
  <si>
    <t>Adquisición/Baja/Depreciación de bienes de uso</t>
  </si>
  <si>
    <t>Ventas de activos fijos</t>
  </si>
  <si>
    <t>Ventas de bienes de uso</t>
  </si>
  <si>
    <t>Intereses cobrados sobre inversiones</t>
  </si>
  <si>
    <t>Adquisición de inversiones</t>
  </si>
  <si>
    <t>Flujo neto de efectivo de actividades de inversión</t>
  </si>
  <si>
    <t>FLUJO DE EFECTIVO DE ACTIVIDADES DE FINANCIACIÓN</t>
  </si>
  <si>
    <t>Aumento / Disminución de préstamos</t>
  </si>
  <si>
    <t>Aportes de capital recibidos</t>
  </si>
  <si>
    <t>Dividendos pagados</t>
  </si>
  <si>
    <t>Flujo neto de efectivo de actividades de financiamiento</t>
  </si>
  <si>
    <t>(Disminución) Incremento neto de efectivo</t>
  </si>
  <si>
    <t>Efecto estimado de la diferencia de cambio sobre el saldo de efectivo</t>
  </si>
  <si>
    <t>Efectivo al principio del año</t>
  </si>
  <si>
    <t>Efectivo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</si>
</sst>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dd/mm/yyyy;@"/>
    <numFmt numFmtId="166" formatCode="_ * #,##0.00_ ;_ * \-#,##0.00_ ;_ * &quot;-&quot;_ ;_ @_ "/>
    <numFmt numFmtId="167" formatCode="#,###,##0"/>
    <numFmt numFmtId="168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b/>
      <u val="singleAccounting"/>
      <sz val="10"/>
      <color theme="0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8"/>
      <name val="Arial"/>
      <family val="2"/>
    </font>
    <font>
      <sz val="10"/>
      <color theme="0"/>
      <name val="Arial Black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 Black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1">
    <xf numFmtId="0" fontId="0" fillId="0" borderId="0" xfId="0"/>
    <xf numFmtId="0" fontId="4" fillId="0" borderId="0" xfId="0" applyFont="1"/>
    <xf numFmtId="0" fontId="5" fillId="0" borderId="0" xfId="0" applyFont="1"/>
    <xf numFmtId="0" fontId="3" fillId="2" borderId="0" xfId="3" applyFill="1" applyAlignment="1">
      <alignment horizontal="center" vertical="center"/>
    </xf>
    <xf numFmtId="0" fontId="4" fillId="2" borderId="0" xfId="0" applyFont="1" applyFill="1"/>
    <xf numFmtId="0" fontId="8" fillId="0" borderId="0" xfId="0" applyFont="1"/>
    <xf numFmtId="0" fontId="8" fillId="2" borderId="0" xfId="0" applyFont="1" applyFill="1"/>
    <xf numFmtId="0" fontId="8" fillId="3" borderId="0" xfId="0" applyFont="1" applyFill="1"/>
    <xf numFmtId="0" fontId="9" fillId="3" borderId="0" xfId="1" applyNumberFormat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164" fontId="10" fillId="0" borderId="0" xfId="1" applyNumberFormat="1" applyFont="1" applyFill="1"/>
    <xf numFmtId="0" fontId="3" fillId="0" borderId="0" xfId="3" applyAlignment="1">
      <alignment horizontal="center"/>
    </xf>
    <xf numFmtId="41" fontId="10" fillId="0" borderId="0" xfId="2" applyFont="1" applyFill="1"/>
    <xf numFmtId="164" fontId="8" fillId="0" borderId="0" xfId="0" applyNumberFormat="1" applyFont="1"/>
    <xf numFmtId="164" fontId="6" fillId="0" borderId="1" xfId="1" applyNumberFormat="1" applyFont="1" applyFill="1" applyBorder="1"/>
    <xf numFmtId="164" fontId="7" fillId="0" borderId="0" xfId="1" applyNumberFormat="1" applyFont="1" applyFill="1"/>
    <xf numFmtId="0" fontId="11" fillId="2" borderId="0" xfId="0" applyFont="1" applyFill="1" applyAlignment="1">
      <alignment horizontal="center" vertical="center"/>
    </xf>
    <xf numFmtId="164" fontId="9" fillId="3" borderId="0" xfId="1" applyNumberFormat="1" applyFont="1" applyFill="1" applyBorder="1"/>
    <xf numFmtId="164" fontId="9" fillId="3" borderId="2" xfId="1" applyNumberFormat="1" applyFont="1" applyFill="1" applyBorder="1"/>
    <xf numFmtId="165" fontId="12" fillId="2" borderId="0" xfId="1" applyNumberFormat="1" applyFont="1" applyFill="1" applyAlignment="1">
      <alignment horizontal="center"/>
    </xf>
    <xf numFmtId="165" fontId="12" fillId="2" borderId="0" xfId="1" applyNumberFormat="1" applyFont="1" applyFill="1" applyBorder="1" applyAlignment="1">
      <alignment horizontal="center"/>
    </xf>
    <xf numFmtId="0" fontId="13" fillId="0" borderId="0" xfId="0" applyFont="1"/>
    <xf numFmtId="164" fontId="10" fillId="0" borderId="0" xfId="0" applyNumberFormat="1" applyFont="1"/>
    <xf numFmtId="164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/>
    </xf>
    <xf numFmtId="164" fontId="14" fillId="3" borderId="0" xfId="1" applyNumberFormat="1" applyFont="1" applyFill="1" applyBorder="1"/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6" fillId="0" borderId="0" xfId="0" applyFont="1"/>
    <xf numFmtId="166" fontId="17" fillId="0" borderId="0" xfId="2" applyNumberFormat="1" applyFont="1" applyFill="1"/>
    <xf numFmtId="0" fontId="18" fillId="0" borderId="0" xfId="0" applyFont="1"/>
    <xf numFmtId="164" fontId="19" fillId="0" borderId="0" xfId="1" applyNumberFormat="1" applyFont="1" applyFill="1" applyAlignment="1"/>
    <xf numFmtId="164" fontId="19" fillId="2" borderId="0" xfId="1" applyNumberFormat="1" applyFont="1" applyFill="1" applyAlignment="1">
      <alignment horizontal="center" vertical="center"/>
    </xf>
    <xf numFmtId="0" fontId="19" fillId="0" borderId="0" xfId="0" applyFont="1"/>
    <xf numFmtId="164" fontId="20" fillId="0" borderId="0" xfId="1" applyNumberFormat="1" applyFont="1" applyFill="1" applyAlignment="1"/>
    <xf numFmtId="164" fontId="20" fillId="0" borderId="0" xfId="1" applyNumberFormat="1" applyFont="1" applyFill="1" applyAlignment="1">
      <alignment horizontal="left"/>
    </xf>
    <xf numFmtId="164" fontId="20" fillId="0" borderId="0" xfId="1" applyNumberFormat="1" applyFont="1" applyFill="1" applyAlignment="1">
      <alignment horizontal="center" vertical="center"/>
    </xf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64" fontId="22" fillId="0" borderId="0" xfId="1" applyNumberFormat="1" applyFont="1" applyFill="1"/>
    <xf numFmtId="0" fontId="22" fillId="0" borderId="0" xfId="0" applyFont="1"/>
    <xf numFmtId="0" fontId="22" fillId="2" borderId="0" xfId="0" applyFont="1" applyFill="1" applyAlignment="1">
      <alignment horizontal="center" vertical="center"/>
    </xf>
    <xf numFmtId="43" fontId="4" fillId="0" borderId="0" xfId="1" applyFont="1" applyFill="1"/>
    <xf numFmtId="43" fontId="4" fillId="2" borderId="0" xfId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0" borderId="0" xfId="1" applyNumberFormat="1" applyFont="1" applyFill="1"/>
    <xf numFmtId="0" fontId="22" fillId="2" borderId="0" xfId="0" applyFont="1" applyFill="1"/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43" fontId="10" fillId="2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/>
    </xf>
    <xf numFmtId="164" fontId="23" fillId="3" borderId="0" xfId="0" applyNumberFormat="1" applyFont="1" applyFill="1" applyAlignment="1">
      <alignment horizontal="center" vertical="center"/>
    </xf>
    <xf numFmtId="165" fontId="9" fillId="3" borderId="0" xfId="1" applyNumberFormat="1" applyFont="1" applyFill="1" applyAlignment="1">
      <alignment horizontal="center" vertical="center"/>
    </xf>
    <xf numFmtId="1" fontId="9" fillId="3" borderId="0" xfId="1" applyNumberFormat="1" applyFont="1" applyFill="1" applyAlignment="1">
      <alignment horizontal="center"/>
    </xf>
    <xf numFmtId="3" fontId="10" fillId="0" borderId="0" xfId="2" applyNumberFormat="1" applyFont="1" applyFill="1" applyAlignment="1">
      <alignment horizontal="right"/>
    </xf>
    <xf numFmtId="0" fontId="24" fillId="0" borderId="0" xfId="0" applyFont="1"/>
    <xf numFmtId="3" fontId="24" fillId="0" borderId="0" xfId="1" applyNumberFormat="1" applyFont="1" applyFill="1" applyAlignment="1">
      <alignment horizontal="right"/>
    </xf>
    <xf numFmtId="3" fontId="10" fillId="0" borderId="0" xfId="1" applyNumberFormat="1" applyFont="1" applyFill="1" applyAlignment="1">
      <alignment horizontal="right"/>
    </xf>
    <xf numFmtId="0" fontId="6" fillId="0" borderId="0" xfId="0" applyFont="1" applyAlignment="1">
      <alignment wrapText="1"/>
    </xf>
    <xf numFmtId="0" fontId="2" fillId="0" borderId="0" xfId="0" applyFont="1"/>
    <xf numFmtId="3" fontId="6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0" fillId="2" borderId="0" xfId="1" applyNumberFormat="1" applyFont="1" applyFill="1" applyAlignment="1">
      <alignment horizontal="center" vertical="center"/>
    </xf>
    <xf numFmtId="164" fontId="6" fillId="0" borderId="0" xfId="1" applyNumberFormat="1" applyFont="1" applyFill="1"/>
    <xf numFmtId="164" fontId="6" fillId="2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horizontal="center"/>
    </xf>
    <xf numFmtId="164" fontId="10" fillId="0" borderId="0" xfId="1" applyNumberFormat="1" applyFont="1"/>
    <xf numFmtId="164" fontId="10" fillId="0" borderId="0" xfId="1" applyNumberFormat="1" applyFont="1" applyBorder="1"/>
    <xf numFmtId="164" fontId="3" fillId="0" borderId="0" xfId="3" applyNumberFormat="1" applyAlignment="1">
      <alignment horizontal="center" vertical="center"/>
    </xf>
    <xf numFmtId="164" fontId="13" fillId="0" borderId="0" xfId="1" applyNumberFormat="1" applyFont="1"/>
    <xf numFmtId="0" fontId="25" fillId="0" borderId="0" xfId="0" applyFont="1"/>
    <xf numFmtId="0" fontId="5" fillId="0" borderId="0" xfId="0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0" fontId="14" fillId="3" borderId="0" xfId="0" applyFont="1" applyFill="1" applyAlignment="1">
      <alignment vertical="center"/>
    </xf>
    <xf numFmtId="164" fontId="14" fillId="3" borderId="0" xfId="1" applyNumberFormat="1" applyFont="1" applyFill="1" applyBorder="1" applyAlignment="1">
      <alignment vertical="center"/>
    </xf>
    <xf numFmtId="164" fontId="6" fillId="0" borderId="8" xfId="1" applyNumberFormat="1" applyFont="1" applyBorder="1"/>
    <xf numFmtId="164" fontId="6" fillId="0" borderId="0" xfId="1" applyNumberFormat="1" applyFont="1" applyBorder="1"/>
    <xf numFmtId="164" fontId="26" fillId="0" borderId="0" xfId="1" applyNumberFormat="1" applyFont="1"/>
    <xf numFmtId="0" fontId="14" fillId="0" borderId="0" xfId="0" applyFont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/>
    <xf numFmtId="164" fontId="26" fillId="0" borderId="0" xfId="1" applyNumberFormat="1" applyFont="1" applyFill="1"/>
    <xf numFmtId="0" fontId="7" fillId="0" borderId="0" xfId="4"/>
    <xf numFmtId="164" fontId="7" fillId="0" borderId="0" xfId="1" applyNumberFormat="1" applyFont="1" applyBorder="1"/>
    <xf numFmtId="164" fontId="6" fillId="0" borderId="0" xfId="1" applyNumberFormat="1" applyFont="1"/>
    <xf numFmtId="164" fontId="7" fillId="0" borderId="0" xfId="1" applyNumberFormat="1" applyFont="1"/>
    <xf numFmtId="164" fontId="7" fillId="0" borderId="0" xfId="0" applyNumberFormat="1" applyFont="1"/>
    <xf numFmtId="164" fontId="13" fillId="0" borderId="0" xfId="0" applyNumberFormat="1" applyFont="1"/>
    <xf numFmtId="164" fontId="26" fillId="0" borderId="0" xfId="1" applyNumberFormat="1" applyFont="1" applyBorder="1"/>
    <xf numFmtId="167" fontId="10" fillId="0" borderId="0" xfId="0" applyNumberFormat="1" applyFont="1" applyAlignment="1">
      <alignment horizontal="right"/>
    </xf>
    <xf numFmtId="164" fontId="5" fillId="0" borderId="0" xfId="1" applyNumberFormat="1" applyFont="1"/>
    <xf numFmtId="0" fontId="27" fillId="0" borderId="0" xfId="0" applyFont="1"/>
    <xf numFmtId="164" fontId="27" fillId="0" borderId="0" xfId="1" applyNumberFormat="1" applyFont="1"/>
    <xf numFmtId="0" fontId="27" fillId="0" borderId="0" xfId="0" applyFont="1" applyAlignment="1">
      <alignment horizontal="center"/>
    </xf>
    <xf numFmtId="0" fontId="23" fillId="3" borderId="0" xfId="0" applyFont="1" applyFill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168" fontId="5" fillId="0" borderId="0" xfId="1" applyNumberFormat="1" applyFont="1"/>
    <xf numFmtId="168" fontId="10" fillId="0" borderId="0" xfId="0" applyNumberFormat="1" applyFont="1"/>
    <xf numFmtId="0" fontId="28" fillId="3" borderId="0" xfId="0" applyFont="1" applyFill="1"/>
    <xf numFmtId="168" fontId="28" fillId="3" borderId="0" xfId="1" applyNumberFormat="1" applyFont="1" applyFill="1" applyBorder="1"/>
    <xf numFmtId="0" fontId="28" fillId="0" borderId="0" xfId="0" applyFont="1"/>
    <xf numFmtId="168" fontId="28" fillId="0" borderId="0" xfId="1" applyNumberFormat="1" applyFont="1" applyFill="1" applyBorder="1"/>
    <xf numFmtId="0" fontId="29" fillId="0" borderId="0" xfId="0" applyFont="1"/>
    <xf numFmtId="0" fontId="30" fillId="3" borderId="0" xfId="0" applyFont="1" applyFill="1"/>
    <xf numFmtId="168" fontId="30" fillId="3" borderId="0" xfId="1" applyNumberFormat="1" applyFont="1" applyFill="1" applyBorder="1"/>
    <xf numFmtId="164" fontId="31" fillId="0" borderId="0" xfId="1" applyNumberFormat="1" applyFont="1"/>
    <xf numFmtId="164" fontId="19" fillId="0" borderId="0" xfId="1" applyNumberFormat="1" applyFont="1" applyFill="1" applyAlignment="1">
      <alignment horizontal="center"/>
    </xf>
    <xf numFmtId="164" fontId="21" fillId="0" borderId="0" xfId="1" applyNumberFormat="1" applyFont="1" applyFill="1" applyAlignment="1">
      <alignment horizontal="center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0" xfId="0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9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/>
    </xf>
    <xf numFmtId="164" fontId="14" fillId="3" borderId="6" xfId="1" applyNumberFormat="1" applyFont="1" applyFill="1" applyBorder="1" applyAlignment="1">
      <alignment horizontal="center" vertical="center" wrapText="1"/>
    </xf>
    <xf numFmtId="164" fontId="14" fillId="3" borderId="7" xfId="1" applyNumberFormat="1" applyFont="1" applyFill="1" applyBorder="1" applyAlignment="1">
      <alignment horizontal="center" vertical="center" wrapText="1"/>
    </xf>
    <xf numFmtId="164" fontId="14" fillId="3" borderId="5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5">
    <cellStyle name="Hipervínculo" xfId="3" builtinId="8"/>
    <cellStyle name="Millares" xfId="1" builtinId="3"/>
    <cellStyle name="Millares [0]" xfId="2" builtinId="6"/>
    <cellStyle name="Normal" xfId="0" builtinId="0"/>
    <cellStyle name="Normal 126" xfId="4" xr:uid="{F4B52BA8-E594-4A9C-977E-9C7F25CBE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CONTAB1\Documents\KARINA%20INDEX\INDEX\2023\DOCUMENTOS%20PARA%20LA%20CNV\REPORTES%20DE%20VIVI\TERCER%20TRIMESTRE%202024\Reporte%20CNV%20a%20SETIEMBRE%202024%20FINALIZADO.xlsm" TargetMode="External"/><Relationship Id="rId1" Type="http://schemas.openxmlformats.org/officeDocument/2006/relationships/externalLinkPath" Target="/Users/AUXCONTAB1/Documents/KARINA%20INDEX/INDEX/2023/DOCUMENTOS%20PARA%20LA%20CNV/REPORTES%20DE%20VIVI/TERCER%20TRIMESTRE%202024/Reporte%20CNV%20a%20SETIEMBRE%202024%20FINALIZADO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CONTAB1\Documents\KARINA%20INDEX\INDEX\2023\DOCUMENTOS%20PARA%20LA%20CNV\REPORTES%20DE%20VIVI\A&#209;O%202023%20-%20TERMINADO\Notas%20a%20los%20Estados%20Financieros%20(version%201)-marzo%202023.xlsm" TargetMode="External"/><Relationship Id="rId1" Type="http://schemas.openxmlformats.org/officeDocument/2006/relationships/externalLinkPath" Target="/Users/AUXCONTAB1/Documents/KARINA%20INDEX/INDEX/2023/DOCUMENTOS%20PARA%20LA%20CNV/REPORTES%20DE%20VIVI/A&#209;O%202023%20-%20TERMINADO/Notas%20a%20los%20Estados%20Financieros%20(version%201)-marzo%202023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CONTAB1\Documents\KARINA%20INDEX\INDEX\2023\DOCUMENTOS%20PARA%20LA%20CNV\REPORTES%20DE%20VIVI\TERCER%20TRIMESTRE%202024\Notas%20a%20los%20Estados%20Financieros%20-2024.xlsm" TargetMode="External"/><Relationship Id="rId1" Type="http://schemas.openxmlformats.org/officeDocument/2006/relationships/externalLinkPath" Target="/Users/AUXCONTAB1/Documents/KARINA%20INDEX/INDEX/2023/DOCUMENTOS%20PARA%20LA%20CNV/REPORTES%20DE%20VIVI/TERCER%20TRIMESTRE%202024/Notas%20a%20los%20Estados%20Financieros%20-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INDEX S.A.C.I.</v>
          </cell>
        </row>
        <row r="2">
          <cell r="S2">
            <v>1</v>
          </cell>
          <cell r="T2" t="str">
            <v>Enero</v>
          </cell>
        </row>
        <row r="3">
          <cell r="S3">
            <v>2</v>
          </cell>
          <cell r="T3" t="str">
            <v>Febrero</v>
          </cell>
        </row>
        <row r="4">
          <cell r="S4">
            <v>3</v>
          </cell>
          <cell r="T4" t="str">
            <v>Marzo</v>
          </cell>
        </row>
        <row r="6">
          <cell r="B6">
            <v>45565</v>
          </cell>
          <cell r="S6">
            <v>5</v>
          </cell>
          <cell r="T6" t="str">
            <v>Mayo</v>
          </cell>
        </row>
        <row r="7">
          <cell r="S7">
            <v>6</v>
          </cell>
          <cell r="T7" t="str">
            <v>Junio</v>
          </cell>
        </row>
        <row r="8">
          <cell r="S8">
            <v>7</v>
          </cell>
          <cell r="T8" t="str">
            <v>Julio</v>
          </cell>
        </row>
        <row r="9">
          <cell r="S9">
            <v>8</v>
          </cell>
          <cell r="T9" t="str">
            <v>Agosto</v>
          </cell>
        </row>
        <row r="10">
          <cell r="S10">
            <v>9</v>
          </cell>
          <cell r="T10" t="str">
            <v>Septiembre</v>
          </cell>
        </row>
        <row r="11">
          <cell r="S11">
            <v>10</v>
          </cell>
          <cell r="T11" t="str">
            <v>Octubre</v>
          </cell>
        </row>
        <row r="12">
          <cell r="S12">
            <v>11</v>
          </cell>
          <cell r="T12" t="str">
            <v>Noviembre</v>
          </cell>
        </row>
        <row r="13">
          <cell r="S13">
            <v>12</v>
          </cell>
          <cell r="T13" t="str">
            <v>Diciembre</v>
          </cell>
        </row>
      </sheetData>
      <sheetData sheetId="1">
        <row r="14">
          <cell r="F14">
            <v>125408013312</v>
          </cell>
          <cell r="G14">
            <v>23410779109</v>
          </cell>
        </row>
      </sheetData>
      <sheetData sheetId="2">
        <row r="8">
          <cell r="A8" t="str">
            <v>Al 30 de Septiembre de 2024</v>
          </cell>
        </row>
      </sheetData>
      <sheetData sheetId="3"/>
      <sheetData sheetId="4"/>
      <sheetData sheetId="5"/>
      <sheetData sheetId="6"/>
      <sheetData sheetId="7">
        <row r="20">
          <cell r="C20">
            <v>125408013312</v>
          </cell>
          <cell r="D20">
            <v>23410779109</v>
          </cell>
        </row>
      </sheetData>
      <sheetData sheetId="8">
        <row r="18">
          <cell r="B18">
            <v>0</v>
          </cell>
          <cell r="C18">
            <v>0</v>
          </cell>
        </row>
      </sheetData>
      <sheetData sheetId="9">
        <row r="27">
          <cell r="C27">
            <v>479271734366</v>
          </cell>
          <cell r="D27">
            <v>523744376832</v>
          </cell>
        </row>
        <row r="54">
          <cell r="C54">
            <v>0</v>
          </cell>
          <cell r="D54">
            <v>0</v>
          </cell>
        </row>
      </sheetData>
      <sheetData sheetId="10">
        <row r="16">
          <cell r="F16">
            <v>36591972603</v>
          </cell>
          <cell r="G16">
            <v>45079280822</v>
          </cell>
        </row>
        <row r="18">
          <cell r="B18">
            <v>23207522410</v>
          </cell>
          <cell r="C18">
            <v>13461540967</v>
          </cell>
        </row>
      </sheetData>
      <sheetData sheetId="11">
        <row r="15">
          <cell r="B15">
            <v>196781229503</v>
          </cell>
          <cell r="C15">
            <v>199900240744</v>
          </cell>
        </row>
      </sheetData>
      <sheetData sheetId="12">
        <row r="8">
          <cell r="B8">
            <v>39811258730</v>
          </cell>
          <cell r="C8">
            <v>0</v>
          </cell>
        </row>
      </sheetData>
      <sheetData sheetId="13">
        <row r="29">
          <cell r="L29">
            <v>74110620208.288818</v>
          </cell>
          <cell r="M29">
            <v>71039457205.288818</v>
          </cell>
        </row>
      </sheetData>
      <sheetData sheetId="14">
        <row r="19">
          <cell r="B19">
            <v>0</v>
          </cell>
          <cell r="C19">
            <v>0</v>
          </cell>
        </row>
      </sheetData>
      <sheetData sheetId="15">
        <row r="10">
          <cell r="B10">
            <v>184350301</v>
          </cell>
          <cell r="C10">
            <v>184350301</v>
          </cell>
        </row>
      </sheetData>
      <sheetData sheetId="16">
        <row r="11">
          <cell r="B11">
            <v>0</v>
          </cell>
          <cell r="C11">
            <v>0</v>
          </cell>
        </row>
      </sheetData>
      <sheetData sheetId="17">
        <row r="13">
          <cell r="D13">
            <v>121685541403</v>
          </cell>
          <cell r="E13">
            <v>114277545700</v>
          </cell>
        </row>
      </sheetData>
      <sheetData sheetId="18">
        <row r="44">
          <cell r="E44">
            <v>92488514601</v>
          </cell>
          <cell r="L44">
            <v>128437928252</v>
          </cell>
        </row>
        <row r="83">
          <cell r="E83">
            <v>155923257784</v>
          </cell>
          <cell r="L83">
            <v>155604889427.57999</v>
          </cell>
        </row>
      </sheetData>
      <sheetData sheetId="19">
        <row r="15">
          <cell r="B15">
            <v>0</v>
          </cell>
          <cell r="C15">
            <v>0</v>
          </cell>
        </row>
      </sheetData>
      <sheetData sheetId="20">
        <row r="12">
          <cell r="B12">
            <v>1598649236</v>
          </cell>
          <cell r="C12">
            <v>433888227</v>
          </cell>
        </row>
      </sheetData>
      <sheetData sheetId="21">
        <row r="12">
          <cell r="B12">
            <v>866735973</v>
          </cell>
          <cell r="C12">
            <v>4674141791</v>
          </cell>
        </row>
      </sheetData>
      <sheetData sheetId="22">
        <row r="14">
          <cell r="B14">
            <v>641993934</v>
          </cell>
          <cell r="C14">
            <v>964450466</v>
          </cell>
        </row>
      </sheetData>
      <sheetData sheetId="23">
        <row r="14">
          <cell r="B14">
            <v>33359421374</v>
          </cell>
          <cell r="C14">
            <v>15348127969</v>
          </cell>
          <cell r="F14">
            <v>0</v>
          </cell>
          <cell r="G14">
            <v>0</v>
          </cell>
        </row>
      </sheetData>
      <sheetData sheetId="24">
        <row r="11">
          <cell r="B11">
            <v>100000000000</v>
          </cell>
          <cell r="C11">
            <v>100000000000</v>
          </cell>
        </row>
      </sheetData>
      <sheetData sheetId="25">
        <row r="8">
          <cell r="B8">
            <v>11505220984</v>
          </cell>
          <cell r="C8">
            <v>11505220984</v>
          </cell>
        </row>
        <row r="12">
          <cell r="B12">
            <v>19126592818</v>
          </cell>
          <cell r="C12">
            <v>19126592818</v>
          </cell>
        </row>
        <row r="16">
          <cell r="B16">
            <v>0</v>
          </cell>
          <cell r="C16">
            <v>0</v>
          </cell>
        </row>
        <row r="20">
          <cell r="B20">
            <v>326447240345</v>
          </cell>
          <cell r="C20">
            <v>251035785798</v>
          </cell>
        </row>
      </sheetData>
      <sheetData sheetId="26">
        <row r="8">
          <cell r="B8">
            <v>0</v>
          </cell>
          <cell r="C8">
            <v>0</v>
          </cell>
        </row>
      </sheetData>
      <sheetData sheetId="27">
        <row r="10">
          <cell r="B10">
            <v>111723532981</v>
          </cell>
          <cell r="C10">
            <v>75411454547</v>
          </cell>
        </row>
      </sheetData>
      <sheetData sheetId="28">
        <row r="8">
          <cell r="B8">
            <v>0</v>
          </cell>
          <cell r="C8">
            <v>0</v>
          </cell>
        </row>
      </sheetData>
      <sheetData sheetId="29">
        <row r="13">
          <cell r="B13">
            <v>513175316189</v>
          </cell>
          <cell r="C13">
            <v>455980485993</v>
          </cell>
        </row>
      </sheetData>
      <sheetData sheetId="30">
        <row r="12">
          <cell r="B12">
            <v>-239771899339</v>
          </cell>
          <cell r="C12">
            <v>-186968397183</v>
          </cell>
        </row>
      </sheetData>
      <sheetData sheetId="31">
        <row r="42">
          <cell r="B42">
            <v>-86382816278</v>
          </cell>
          <cell r="C42">
            <v>-82919494802</v>
          </cell>
          <cell r="E42">
            <v>-137159242968</v>
          </cell>
          <cell r="F42">
            <v>-47652946750</v>
          </cell>
        </row>
      </sheetData>
      <sheetData sheetId="32"/>
      <sheetData sheetId="33">
        <row r="10">
          <cell r="B10">
            <v>7622427211</v>
          </cell>
          <cell r="C10">
            <v>6049529369</v>
          </cell>
          <cell r="F10">
            <v>0</v>
          </cell>
          <cell r="G10">
            <v>0</v>
          </cell>
        </row>
      </sheetData>
      <sheetData sheetId="34">
        <row r="16">
          <cell r="B16">
            <v>0</v>
          </cell>
          <cell r="C16">
            <v>0</v>
          </cell>
        </row>
      </sheetData>
      <sheetData sheetId="35">
        <row r="16">
          <cell r="B16">
            <v>0</v>
          </cell>
          <cell r="C16">
            <v>0</v>
          </cell>
        </row>
      </sheetData>
      <sheetData sheetId="36">
        <row r="9">
          <cell r="B9">
            <v>0</v>
          </cell>
          <cell r="C9">
            <v>0</v>
          </cell>
        </row>
      </sheetData>
      <sheetData sheetId="37"/>
      <sheetData sheetId="38">
        <row r="12">
          <cell r="B12">
            <v>0</v>
          </cell>
          <cell r="C12">
            <v>0</v>
          </cell>
        </row>
      </sheetData>
      <sheetData sheetId="39">
        <row r="10">
          <cell r="B10">
            <v>558617664.90499997</v>
          </cell>
          <cell r="C10">
            <v>451247142.30500001</v>
          </cell>
        </row>
      </sheetData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 refreshError="1">
        <row r="1">
          <cell r="C1" t="str">
            <v>INDEX S.A.C.I.</v>
          </cell>
        </row>
        <row r="2">
          <cell r="S2">
            <v>1</v>
          </cell>
          <cell r="T2" t="str">
            <v>Enero</v>
          </cell>
        </row>
        <row r="3">
          <cell r="S3">
            <v>2</v>
          </cell>
          <cell r="T3" t="str">
            <v>Febrero</v>
          </cell>
        </row>
        <row r="4">
          <cell r="S4">
            <v>3</v>
          </cell>
          <cell r="T4" t="str">
            <v>Marzo</v>
          </cell>
        </row>
        <row r="6">
          <cell r="B6">
            <v>45291</v>
          </cell>
          <cell r="S6">
            <v>5</v>
          </cell>
          <cell r="T6" t="str">
            <v>Mayo</v>
          </cell>
        </row>
        <row r="7">
          <cell r="S7">
            <v>6</v>
          </cell>
          <cell r="T7" t="str">
            <v>Junio</v>
          </cell>
        </row>
        <row r="8">
          <cell r="S8">
            <v>7</v>
          </cell>
          <cell r="T8" t="str">
            <v>Julio</v>
          </cell>
        </row>
        <row r="9">
          <cell r="S9">
            <v>8</v>
          </cell>
          <cell r="T9" t="str">
            <v>Agosto</v>
          </cell>
        </row>
        <row r="10">
          <cell r="S10">
            <v>9</v>
          </cell>
          <cell r="T10" t="str">
            <v>Septiembre</v>
          </cell>
        </row>
        <row r="11">
          <cell r="S11">
            <v>10</v>
          </cell>
          <cell r="T11" t="str">
            <v>Octubre</v>
          </cell>
        </row>
        <row r="12">
          <cell r="S12">
            <v>11</v>
          </cell>
          <cell r="T12" t="str">
            <v>Noviembre</v>
          </cell>
        </row>
        <row r="13">
          <cell r="S13">
            <v>12</v>
          </cell>
          <cell r="T13" t="str">
            <v>Diciembre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>
        <row r="14">
          <cell r="B14">
            <v>564974575066</v>
          </cell>
          <cell r="C14">
            <v>352545618636</v>
          </cell>
        </row>
        <row r="15">
          <cell r="B15">
            <v>-291374655348</v>
          </cell>
          <cell r="C15">
            <v>-181148741025</v>
          </cell>
        </row>
        <row r="16">
          <cell r="B16">
            <v>-122060478255</v>
          </cell>
          <cell r="C16">
            <v>-249000097626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3">
          <cell r="B23">
            <v>-9236663325</v>
          </cell>
          <cell r="C23">
            <v>-11145367059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31">
          <cell r="B31">
            <v>-35631045295</v>
          </cell>
          <cell r="C31">
            <v>140731934934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-5000000000</v>
          </cell>
        </row>
        <row r="37">
          <cell r="B37">
            <v>-4674498640</v>
          </cell>
          <cell r="C37">
            <v>309224691</v>
          </cell>
        </row>
        <row r="38">
          <cell r="B38">
            <v>23410779109</v>
          </cell>
          <cell r="C38">
            <v>16202516023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6877-9158-45F2-AD6E-F7D4EFDD934D}">
  <sheetPr codeName="Hoja2"/>
  <dimension ref="A1:G75"/>
  <sheetViews>
    <sheetView showGridLines="0" tabSelected="1" topLeftCell="A37" zoomScaleNormal="100" workbookViewId="0">
      <selection activeCell="I59" sqref="I59"/>
    </sheetView>
  </sheetViews>
  <sheetFormatPr baseColWidth="10" defaultColWidth="11.42578125" defaultRowHeight="11.25" x14ac:dyDescent="0.2"/>
  <cols>
    <col min="1" max="1" width="2.140625" style="1" customWidth="1"/>
    <col min="2" max="2" width="2" style="1" customWidth="1"/>
    <col min="3" max="3" width="2.28515625" style="1" customWidth="1"/>
    <col min="4" max="4" width="51.85546875" style="1" customWidth="1"/>
    <col min="5" max="5" width="10.28515625" style="4" customWidth="1"/>
    <col min="6" max="6" width="24.42578125" style="1" bestFit="1" customWidth="1"/>
    <col min="7" max="7" width="21.7109375" style="1" bestFit="1" customWidth="1"/>
    <col min="8" max="16384" width="11.42578125" style="1"/>
  </cols>
  <sheetData>
    <row r="1" spans="1:7" ht="12.75" x14ac:dyDescent="0.2">
      <c r="A1" s="122" t="s">
        <v>1</v>
      </c>
      <c r="B1" s="122"/>
      <c r="C1" s="122"/>
      <c r="D1" s="122"/>
      <c r="E1" s="122"/>
      <c r="F1" s="122"/>
      <c r="G1" s="122"/>
    </row>
    <row r="2" spans="1:7" ht="15" customHeight="1" x14ac:dyDescent="0.2">
      <c r="A2" s="122" t="str">
        <f>IFERROR(IF([1]Indice!B6="","Al dia... de mes… de año 2XX2…","Al "&amp;DAY([1]Indice!B6)&amp;" de "&amp;VLOOKUP(MONTH([1]Indice!B6),[1]Indice!S:T,2,0)&amp;" de "&amp;YEAR([1]Indice!B6)),"Al dia... de mes… de año 2XX2…")</f>
        <v>Al 30 de Septiembre de 2024</v>
      </c>
      <c r="B2" s="122"/>
      <c r="C2" s="122"/>
      <c r="D2" s="122"/>
      <c r="E2" s="122"/>
      <c r="F2" s="122"/>
      <c r="G2" s="122"/>
    </row>
    <row r="3" spans="1:7" ht="12.75" x14ac:dyDescent="0.2">
      <c r="A3" s="123" t="s">
        <v>2</v>
      </c>
      <c r="B3" s="123"/>
      <c r="C3" s="123"/>
      <c r="D3" s="123"/>
      <c r="E3" s="123"/>
      <c r="F3" s="123"/>
      <c r="G3" s="123"/>
    </row>
    <row r="4" spans="1:7" ht="12" x14ac:dyDescent="0.2">
      <c r="A4" s="5"/>
      <c r="B4" s="5"/>
      <c r="C4" s="5"/>
      <c r="D4" s="5"/>
      <c r="E4" s="6"/>
      <c r="F4" s="5"/>
      <c r="G4" s="5"/>
    </row>
    <row r="5" spans="1:7" ht="15" x14ac:dyDescent="0.3">
      <c r="A5" s="5"/>
      <c r="B5" s="7"/>
      <c r="C5" s="7"/>
      <c r="D5" s="7"/>
      <c r="E5" s="8" t="s">
        <v>3</v>
      </c>
      <c r="F5" s="8">
        <f>IFERROR(IF([1]Indice!B6="","2XX2",YEAR([1]Indice!B6)),"2XX2")</f>
        <v>2024</v>
      </c>
      <c r="G5" s="8">
        <f>IFERROR(YEAR([1]Indice!B6-365),"2XX1")</f>
        <v>2023</v>
      </c>
    </row>
    <row r="6" spans="1:7" ht="15" x14ac:dyDescent="0.2">
      <c r="B6" s="124" t="s">
        <v>4</v>
      </c>
      <c r="C6" s="124"/>
      <c r="D6" s="124"/>
      <c r="E6" s="9"/>
    </row>
    <row r="7" spans="1:7" ht="12.75" x14ac:dyDescent="0.2">
      <c r="A7" s="5"/>
      <c r="B7" s="10" t="s">
        <v>5</v>
      </c>
      <c r="C7" s="11"/>
      <c r="D7" s="11"/>
      <c r="E7" s="12"/>
      <c r="F7" s="11"/>
      <c r="G7" s="13"/>
    </row>
    <row r="8" spans="1:7" ht="15" x14ac:dyDescent="0.25">
      <c r="A8" s="5"/>
      <c r="B8" s="11"/>
      <c r="C8" s="117" t="s">
        <v>6</v>
      </c>
      <c r="D8" s="117"/>
      <c r="E8" s="14">
        <v>3</v>
      </c>
      <c r="F8" s="15">
        <f>'[1]Nota 3'!C20</f>
        <v>125408013312</v>
      </c>
      <c r="G8" s="15">
        <f>'[1]Nota 3'!D20</f>
        <v>23410779109</v>
      </c>
    </row>
    <row r="9" spans="1:7" ht="15" x14ac:dyDescent="0.25">
      <c r="A9" s="5"/>
      <c r="B9" s="11"/>
      <c r="C9" s="117" t="s">
        <v>7</v>
      </c>
      <c r="D9" s="117"/>
      <c r="E9" s="14">
        <v>4</v>
      </c>
      <c r="F9" s="15">
        <f>'[1]Nota 4'!B18</f>
        <v>0</v>
      </c>
      <c r="G9" s="15">
        <f>'[1]Nota 4'!C18</f>
        <v>0</v>
      </c>
    </row>
    <row r="10" spans="1:7" ht="15" x14ac:dyDescent="0.25">
      <c r="A10" s="5"/>
      <c r="B10" s="11"/>
      <c r="C10" s="117" t="s">
        <v>8</v>
      </c>
      <c r="D10" s="117"/>
      <c r="E10" s="14">
        <v>5</v>
      </c>
      <c r="F10" s="15">
        <f>'[1]Nota 5'!C27</f>
        <v>479271734366</v>
      </c>
      <c r="G10" s="15">
        <f>'[1]Nota 5'!D27</f>
        <v>523744376832</v>
      </c>
    </row>
    <row r="11" spans="1:7" ht="15" x14ac:dyDescent="0.25">
      <c r="A11" s="16"/>
      <c r="B11" s="11"/>
      <c r="C11" s="117" t="s">
        <v>9</v>
      </c>
      <c r="D11" s="117"/>
      <c r="E11" s="14">
        <v>6</v>
      </c>
      <c r="F11" s="15">
        <f>'[1]Nota 6'!B18</f>
        <v>23207522410</v>
      </c>
      <c r="G11" s="15">
        <f>'[1]Nota 6'!C18</f>
        <v>13461540967</v>
      </c>
    </row>
    <row r="12" spans="1:7" ht="15" x14ac:dyDescent="0.25">
      <c r="A12" s="5"/>
      <c r="B12" s="11"/>
      <c r="C12" s="117" t="s">
        <v>10</v>
      </c>
      <c r="D12" s="117"/>
      <c r="E12" s="14">
        <v>7</v>
      </c>
      <c r="F12" s="15">
        <f>'[1]Nota 7'!B15</f>
        <v>196781229503</v>
      </c>
      <c r="G12" s="15">
        <f>'[1]Nota 7'!C15</f>
        <v>199900240744</v>
      </c>
    </row>
    <row r="13" spans="1:7" ht="12.75" x14ac:dyDescent="0.2">
      <c r="A13" s="5"/>
      <c r="B13" s="11"/>
      <c r="C13" s="10" t="s">
        <v>11</v>
      </c>
      <c r="D13" s="11"/>
      <c r="E13" s="12"/>
      <c r="F13" s="17">
        <f>SUM(F8:F12)</f>
        <v>824668499591</v>
      </c>
      <c r="G13" s="17">
        <f>SUM(G8:G12)</f>
        <v>760516937652</v>
      </c>
    </row>
    <row r="14" spans="1:7" ht="12.75" x14ac:dyDescent="0.2">
      <c r="A14" s="5"/>
      <c r="B14" s="10" t="s">
        <v>12</v>
      </c>
      <c r="C14" s="11"/>
      <c r="D14" s="11"/>
      <c r="E14" s="12"/>
      <c r="F14" s="11"/>
      <c r="G14" s="13"/>
    </row>
    <row r="15" spans="1:7" ht="15" x14ac:dyDescent="0.25">
      <c r="A15" s="5"/>
      <c r="B15" s="11"/>
      <c r="C15" s="117" t="s">
        <v>13</v>
      </c>
      <c r="D15" s="117"/>
      <c r="E15" s="14">
        <v>6</v>
      </c>
      <c r="F15" s="15">
        <f>'[1]Nota 6'!F16</f>
        <v>36591972603</v>
      </c>
      <c r="G15" s="18">
        <f>'[1]Nota 6'!G16</f>
        <v>45079280822</v>
      </c>
    </row>
    <row r="16" spans="1:7" ht="15" x14ac:dyDescent="0.25">
      <c r="A16" s="5"/>
      <c r="B16" s="11"/>
      <c r="C16" t="s">
        <v>8</v>
      </c>
      <c r="D16"/>
      <c r="E16" s="14">
        <v>5</v>
      </c>
      <c r="F16" s="15">
        <f>'[1]Nota 5'!C54</f>
        <v>0</v>
      </c>
      <c r="G16" s="18">
        <f>'[1]Nota 5'!D54</f>
        <v>0</v>
      </c>
    </row>
    <row r="17" spans="1:7" ht="15" x14ac:dyDescent="0.25">
      <c r="A17" s="5"/>
      <c r="B17" s="11"/>
      <c r="C17" s="117" t="s">
        <v>14</v>
      </c>
      <c r="D17" s="117"/>
      <c r="E17" s="14">
        <v>8</v>
      </c>
      <c r="F17" s="15">
        <f>'[1]Nota 8'!B8</f>
        <v>39811258730</v>
      </c>
      <c r="G17" s="13">
        <f>'[1]Nota 8'!C8</f>
        <v>0</v>
      </c>
    </row>
    <row r="18" spans="1:7" ht="15" x14ac:dyDescent="0.25">
      <c r="A18" s="5"/>
      <c r="B18" s="11"/>
      <c r="C18" s="117" t="s">
        <v>15</v>
      </c>
      <c r="D18" s="117"/>
      <c r="E18" s="14">
        <v>9</v>
      </c>
      <c r="F18" s="15">
        <f>'[1]Nota 9'!L29</f>
        <v>74110620208.288818</v>
      </c>
      <c r="G18" s="13">
        <f>'[1]Nota 9'!M29</f>
        <v>71039457205.288818</v>
      </c>
    </row>
    <row r="19" spans="1:7" ht="15" x14ac:dyDescent="0.25">
      <c r="A19" s="5"/>
      <c r="B19" s="11"/>
      <c r="C19" s="117" t="s">
        <v>16</v>
      </c>
      <c r="D19" s="117"/>
      <c r="E19" s="14">
        <v>10</v>
      </c>
      <c r="F19" s="15">
        <f>'[1]Nota 10'!B19</f>
        <v>0</v>
      </c>
      <c r="G19" s="13">
        <f>'[1]Nota 10'!C19</f>
        <v>0</v>
      </c>
    </row>
    <row r="20" spans="1:7" ht="15" x14ac:dyDescent="0.25">
      <c r="A20" s="5"/>
      <c r="B20" s="11"/>
      <c r="C20" s="117" t="s">
        <v>17</v>
      </c>
      <c r="D20" s="117"/>
      <c r="E20" s="14">
        <v>11</v>
      </c>
      <c r="F20" s="15">
        <f>'[1]Nota 11'!B10</f>
        <v>184350301</v>
      </c>
      <c r="G20" s="13">
        <f>'[1]Nota 11'!C10</f>
        <v>184350301</v>
      </c>
    </row>
    <row r="21" spans="1:7" ht="15" x14ac:dyDescent="0.25">
      <c r="A21" s="5"/>
      <c r="B21" s="11"/>
      <c r="C21" s="117" t="s">
        <v>18</v>
      </c>
      <c r="D21" s="117"/>
      <c r="E21" s="14">
        <v>12</v>
      </c>
      <c r="F21" s="15">
        <f>'[1]Nota 12'!B11</f>
        <v>0</v>
      </c>
      <c r="G21" s="13">
        <f>'[1]Nota 12'!C11</f>
        <v>0</v>
      </c>
    </row>
    <row r="22" spans="1:7" ht="12.75" x14ac:dyDescent="0.2">
      <c r="A22" s="5"/>
      <c r="B22" s="11"/>
      <c r="C22" s="120" t="s">
        <v>19</v>
      </c>
      <c r="D22" s="120"/>
      <c r="E22" s="12"/>
      <c r="F22" s="17">
        <f>SUM(F15:F21)</f>
        <v>150698201842.28882</v>
      </c>
      <c r="G22" s="17">
        <f>SUM(G15:G21)</f>
        <v>116303088328.28882</v>
      </c>
    </row>
    <row r="23" spans="1:7" ht="15" x14ac:dyDescent="0.3">
      <c r="A23" s="5"/>
      <c r="B23" s="121" t="s">
        <v>20</v>
      </c>
      <c r="C23" s="121"/>
      <c r="D23" s="121"/>
      <c r="E23" s="19"/>
      <c r="F23" s="20">
        <f>+F13+F22</f>
        <v>975366701433.28882</v>
      </c>
      <c r="G23" s="21">
        <f>+G13+G22</f>
        <v>876820025980.28882</v>
      </c>
    </row>
    <row r="24" spans="1:7" ht="17.25" x14ac:dyDescent="0.45">
      <c r="B24" s="118" t="s">
        <v>21</v>
      </c>
      <c r="C24" s="118"/>
      <c r="D24" s="118"/>
      <c r="E24" s="9"/>
      <c r="F24" s="22"/>
      <c r="G24" s="23"/>
    </row>
    <row r="25" spans="1:7" ht="12.75" x14ac:dyDescent="0.2">
      <c r="A25" s="5"/>
      <c r="B25" s="10" t="s">
        <v>22</v>
      </c>
      <c r="C25" s="11"/>
      <c r="D25" s="11"/>
      <c r="E25" s="12"/>
      <c r="F25" s="24">
        <v>-1</v>
      </c>
      <c r="G25" s="13"/>
    </row>
    <row r="26" spans="1:7" ht="15" x14ac:dyDescent="0.25">
      <c r="A26" s="5"/>
      <c r="B26" s="11"/>
      <c r="C26" s="117" t="s">
        <v>23</v>
      </c>
      <c r="D26" s="117"/>
      <c r="E26" s="14">
        <v>13</v>
      </c>
      <c r="F26" s="15">
        <f>'[1]Nota 13'!D13</f>
        <v>121685541403</v>
      </c>
      <c r="G26" s="13">
        <f>'[1]Nota 13'!E13</f>
        <v>114277545700</v>
      </c>
    </row>
    <row r="27" spans="1:7" ht="15" x14ac:dyDescent="0.25">
      <c r="A27" s="5"/>
      <c r="B27" s="11"/>
      <c r="C27" s="119" t="s">
        <v>24</v>
      </c>
      <c r="D27" s="119"/>
      <c r="E27" s="14">
        <v>14</v>
      </c>
      <c r="F27" s="15">
        <f>'[1]Nota 14'!E44</f>
        <v>92488514601</v>
      </c>
      <c r="G27" s="13">
        <f>'[1]Nota 14'!L44</f>
        <v>128437928252</v>
      </c>
    </row>
    <row r="28" spans="1:7" ht="15" x14ac:dyDescent="0.25">
      <c r="A28" s="5"/>
      <c r="B28" s="11"/>
      <c r="C28" s="117" t="s">
        <v>25</v>
      </c>
      <c r="D28" s="117"/>
      <c r="E28" s="14">
        <v>15</v>
      </c>
      <c r="F28" s="15">
        <f>'[1]Nota 15'!B15</f>
        <v>0</v>
      </c>
      <c r="G28" s="13">
        <f>'[1]Nota 15'!C15</f>
        <v>0</v>
      </c>
    </row>
    <row r="29" spans="1:7" ht="15" x14ac:dyDescent="0.25">
      <c r="A29" s="5"/>
      <c r="B29" s="11"/>
      <c r="C29" s="117" t="s">
        <v>26</v>
      </c>
      <c r="D29" s="117"/>
      <c r="E29" s="14">
        <v>16</v>
      </c>
      <c r="F29" s="15">
        <f>'[1]Nota 16'!B12</f>
        <v>1598649236</v>
      </c>
      <c r="G29" s="13">
        <f>'[1]Nota 16'!C12</f>
        <v>433888227</v>
      </c>
    </row>
    <row r="30" spans="1:7" ht="15" x14ac:dyDescent="0.25">
      <c r="A30" s="5"/>
      <c r="B30" s="11"/>
      <c r="C30" s="117" t="s">
        <v>27</v>
      </c>
      <c r="D30" s="117"/>
      <c r="E30" s="14">
        <v>17</v>
      </c>
      <c r="F30" s="15">
        <f>'[1]Nota 17'!B12</f>
        <v>866735973</v>
      </c>
      <c r="G30" s="13">
        <f>'[1]Nota 17'!C12</f>
        <v>4674141791</v>
      </c>
    </row>
    <row r="31" spans="1:7" ht="15" x14ac:dyDescent="0.25">
      <c r="A31" s="5"/>
      <c r="B31" s="11"/>
      <c r="C31" s="117" t="s">
        <v>28</v>
      </c>
      <c r="D31" s="117"/>
      <c r="E31" s="14">
        <v>18</v>
      </c>
      <c r="F31" s="15">
        <f>'[1]Nota 18'!B14</f>
        <v>641993934</v>
      </c>
      <c r="G31" s="13">
        <f>'[1]Nota 18'!C14</f>
        <v>964450466</v>
      </c>
    </row>
    <row r="32" spans="1:7" ht="15" x14ac:dyDescent="0.25">
      <c r="A32" s="5"/>
      <c r="B32" s="11"/>
      <c r="C32" s="117" t="s">
        <v>29</v>
      </c>
      <c r="D32" s="117"/>
      <c r="E32" s="14">
        <v>19</v>
      </c>
      <c r="F32" s="15">
        <f>'[1]Nota 19'!B14</f>
        <v>33359421374</v>
      </c>
      <c r="G32" s="13">
        <f>'[1]Nota 19'!C14</f>
        <v>15348127969</v>
      </c>
    </row>
    <row r="33" spans="1:7" ht="13.7" customHeight="1" x14ac:dyDescent="0.2">
      <c r="A33" s="5"/>
      <c r="B33" s="11"/>
      <c r="C33" s="10" t="s">
        <v>30</v>
      </c>
      <c r="D33" s="11"/>
      <c r="E33" s="12"/>
      <c r="F33" s="17">
        <f>SUM(F26:F32)</f>
        <v>250640856521</v>
      </c>
      <c r="G33" s="17">
        <f>SUM(G26:G32)</f>
        <v>264136082405</v>
      </c>
    </row>
    <row r="34" spans="1:7" ht="12.75" x14ac:dyDescent="0.2">
      <c r="A34" s="5"/>
      <c r="B34" s="10" t="s">
        <v>31</v>
      </c>
      <c r="C34" s="11"/>
      <c r="D34" s="11"/>
      <c r="E34" s="12"/>
      <c r="F34" s="11"/>
      <c r="G34" s="11"/>
    </row>
    <row r="35" spans="1:7" ht="15" x14ac:dyDescent="0.25">
      <c r="A35" s="5"/>
      <c r="B35" s="11"/>
      <c r="C35" s="117" t="s">
        <v>32</v>
      </c>
      <c r="D35" s="117"/>
      <c r="E35" s="14">
        <v>14</v>
      </c>
      <c r="F35" s="15">
        <f>'[1]Nota 14'!E83</f>
        <v>155923257784</v>
      </c>
      <c r="G35" s="13">
        <f>'[1]Nota 14'!L83</f>
        <v>155604889427.57999</v>
      </c>
    </row>
    <row r="36" spans="1:7" ht="15" x14ac:dyDescent="0.25">
      <c r="A36" s="5"/>
      <c r="B36" s="11"/>
      <c r="C36" s="117" t="s">
        <v>33</v>
      </c>
      <c r="D36" s="117"/>
      <c r="E36" s="14">
        <v>19</v>
      </c>
      <c r="F36" s="15">
        <f>'[1]Nota 19'!F14</f>
        <v>0</v>
      </c>
      <c r="G36" s="13">
        <f>'[1]Nota 19'!G14</f>
        <v>0</v>
      </c>
    </row>
    <row r="37" spans="1:7" ht="12.75" x14ac:dyDescent="0.2">
      <c r="A37" s="5"/>
      <c r="B37" s="11"/>
      <c r="C37" s="10" t="s">
        <v>34</v>
      </c>
      <c r="D37" s="11"/>
      <c r="E37" s="12"/>
      <c r="F37" s="17">
        <f>SUM(F35:F36)</f>
        <v>155923257784</v>
      </c>
      <c r="G37" s="17">
        <f>SUM(G35:G36)</f>
        <v>155604889427.57999</v>
      </c>
    </row>
    <row r="38" spans="1:7" ht="6" customHeight="1" x14ac:dyDescent="0.2">
      <c r="A38" s="5"/>
      <c r="B38" s="11"/>
      <c r="C38" s="11"/>
      <c r="D38" s="25"/>
      <c r="E38" s="26"/>
      <c r="F38" s="25"/>
      <c r="G38" s="13"/>
    </row>
    <row r="39" spans="1:7" ht="15" x14ac:dyDescent="0.3">
      <c r="A39" s="5"/>
      <c r="B39" s="118" t="s">
        <v>35</v>
      </c>
      <c r="C39" s="118"/>
      <c r="D39" s="118"/>
      <c r="E39" s="27"/>
      <c r="F39" s="20">
        <f>+F33+F37</f>
        <v>406564114305</v>
      </c>
      <c r="G39" s="20">
        <f>+G33+G37</f>
        <v>419740971832.57996</v>
      </c>
    </row>
    <row r="40" spans="1:7" ht="15" x14ac:dyDescent="0.25">
      <c r="B40" s="118" t="s">
        <v>36</v>
      </c>
      <c r="C40" s="118"/>
      <c r="D40" s="118"/>
      <c r="E40" s="9"/>
      <c r="F40"/>
      <c r="G40"/>
    </row>
    <row r="41" spans="1:7" ht="15" x14ac:dyDescent="0.25">
      <c r="A41" s="5"/>
      <c r="B41" s="11"/>
      <c r="C41" s="117" t="s">
        <v>37</v>
      </c>
      <c r="D41" s="117"/>
      <c r="E41" s="14">
        <v>20</v>
      </c>
      <c r="F41" s="15">
        <f>'[1]Nota 20'!B11</f>
        <v>100000000000</v>
      </c>
      <c r="G41" s="15">
        <f>'[1]Nota 20'!C11</f>
        <v>100000000000</v>
      </c>
    </row>
    <row r="42" spans="1:7" ht="15" x14ac:dyDescent="0.25">
      <c r="A42" s="5"/>
      <c r="B42" s="11"/>
      <c r="C42" s="117" t="s">
        <v>38</v>
      </c>
      <c r="D42" s="117"/>
      <c r="E42" s="3">
        <v>21</v>
      </c>
      <c r="F42" s="15">
        <f>'[1] Nota 21'!B8</f>
        <v>11505220984</v>
      </c>
      <c r="G42" s="15">
        <f>'[1] Nota 21'!C8</f>
        <v>11505220984</v>
      </c>
    </row>
    <row r="43" spans="1:7" ht="15" x14ac:dyDescent="0.25">
      <c r="A43" s="16"/>
      <c r="B43" s="11"/>
      <c r="C43" s="117" t="s">
        <v>39</v>
      </c>
      <c r="D43" s="117"/>
      <c r="E43" s="3">
        <v>21</v>
      </c>
      <c r="F43" s="15">
        <f>'[1] Nota 21'!B12</f>
        <v>19126592818</v>
      </c>
      <c r="G43" s="15">
        <f>'[1] Nota 21'!C12</f>
        <v>19126592818</v>
      </c>
    </row>
    <row r="44" spans="1:7" ht="15" x14ac:dyDescent="0.25">
      <c r="A44" s="5"/>
      <c r="B44" s="11"/>
      <c r="C44" s="117" t="s">
        <v>40</v>
      </c>
      <c r="D44" s="117"/>
      <c r="E44" s="3">
        <v>21</v>
      </c>
      <c r="F44" s="15">
        <f>'[1] Nota 21'!B16</f>
        <v>0</v>
      </c>
      <c r="G44" s="15">
        <f>'[1] Nota 21'!C16</f>
        <v>0</v>
      </c>
    </row>
    <row r="45" spans="1:7" ht="15" x14ac:dyDescent="0.25">
      <c r="A45" s="5"/>
      <c r="B45" s="11"/>
      <c r="C45" s="117" t="s">
        <v>41</v>
      </c>
      <c r="D45" s="117"/>
      <c r="E45" s="3">
        <v>21</v>
      </c>
      <c r="F45" s="15">
        <f>'[1] Nota 21'!B20</f>
        <v>326447240345</v>
      </c>
      <c r="G45" s="15">
        <f>'[1] Nota 21'!C20</f>
        <v>251035785798</v>
      </c>
    </row>
    <row r="46" spans="1:7" ht="15" x14ac:dyDescent="0.25">
      <c r="A46" s="5"/>
      <c r="B46" s="11"/>
      <c r="C46" s="117" t="s">
        <v>42</v>
      </c>
      <c r="D46" s="117"/>
      <c r="E46" s="14">
        <v>22</v>
      </c>
      <c r="F46" s="15">
        <f>'[1]Nota 22'!B8</f>
        <v>0</v>
      </c>
      <c r="G46" s="15">
        <f>'[1]Nota 22'!C8</f>
        <v>0</v>
      </c>
    </row>
    <row r="47" spans="1:7" ht="15" x14ac:dyDescent="0.25">
      <c r="A47" s="5"/>
      <c r="B47" s="11"/>
      <c r="C47" s="117" t="s">
        <v>43</v>
      </c>
      <c r="D47" s="117"/>
      <c r="E47" s="14">
        <v>23</v>
      </c>
      <c r="F47" s="15">
        <f>'[1]Nota 23'!B10</f>
        <v>111723532981</v>
      </c>
      <c r="G47" s="15">
        <f>'[1]Nota 23'!C10</f>
        <v>75411454547</v>
      </c>
    </row>
    <row r="48" spans="1:7" ht="12.75" x14ac:dyDescent="0.2">
      <c r="A48" s="5"/>
      <c r="B48" s="11"/>
      <c r="C48" s="116" t="s">
        <v>44</v>
      </c>
      <c r="D48" s="116"/>
      <c r="E48" s="12"/>
      <c r="F48" s="15">
        <f>SUM(F41:F47)</f>
        <v>568802587128</v>
      </c>
      <c r="G48" s="15">
        <f>SUM(G41:G47)</f>
        <v>457079054147</v>
      </c>
    </row>
    <row r="49" spans="1:7" ht="15" x14ac:dyDescent="0.25">
      <c r="A49" s="5"/>
      <c r="B49" s="11"/>
      <c r="C49" s="117" t="s">
        <v>45</v>
      </c>
      <c r="D49" s="117"/>
      <c r="E49" s="14">
        <v>24</v>
      </c>
      <c r="F49" s="15">
        <f>'[1]Nota 24'!B8</f>
        <v>0</v>
      </c>
      <c r="G49" s="15">
        <f>'[1]Nota 24'!C8</f>
        <v>0</v>
      </c>
    </row>
    <row r="50" spans="1:7" ht="15" x14ac:dyDescent="0.2">
      <c r="A50" s="5"/>
      <c r="B50" s="118" t="s">
        <v>46</v>
      </c>
      <c r="C50" s="118"/>
      <c r="D50" s="118"/>
      <c r="E50" s="27"/>
      <c r="F50" s="29">
        <f>F48</f>
        <v>568802587128</v>
      </c>
      <c r="G50" s="29">
        <f>G48</f>
        <v>457079054147</v>
      </c>
    </row>
    <row r="51" spans="1:7" ht="15" x14ac:dyDescent="0.2">
      <c r="A51" s="5"/>
      <c r="B51" s="118" t="s">
        <v>47</v>
      </c>
      <c r="C51" s="118"/>
      <c r="D51" s="118"/>
      <c r="E51" s="30"/>
      <c r="F51" s="29">
        <f>+F39+F50</f>
        <v>975366701433</v>
      </c>
      <c r="G51" s="29">
        <f>+G39+G50</f>
        <v>876820025979.57996</v>
      </c>
    </row>
    <row r="52" spans="1:7" ht="12.75" x14ac:dyDescent="0.2">
      <c r="A52" s="5"/>
      <c r="B52" s="10"/>
      <c r="C52" s="11"/>
      <c r="D52" s="11"/>
      <c r="E52" s="12"/>
    </row>
    <row r="53" spans="1:7" ht="12" x14ac:dyDescent="0.2">
      <c r="B53" s="5" t="s">
        <v>48</v>
      </c>
      <c r="C53" s="5"/>
      <c r="D53" s="5"/>
      <c r="E53" s="31"/>
      <c r="F53" s="5"/>
      <c r="G53" s="5"/>
    </row>
    <row r="54" spans="1:7" ht="12" x14ac:dyDescent="0.2">
      <c r="A54" s="5"/>
      <c r="B54" s="32"/>
      <c r="C54" s="5"/>
      <c r="D54" s="5"/>
      <c r="E54" s="31"/>
      <c r="F54" s="5"/>
      <c r="G54" s="33"/>
    </row>
    <row r="55" spans="1:7" ht="12" x14ac:dyDescent="0.2">
      <c r="A55" s="5"/>
      <c r="B55" s="32"/>
      <c r="C55" s="5"/>
      <c r="D55" s="5"/>
      <c r="E55" s="31"/>
      <c r="F55" s="5"/>
      <c r="G55" s="33"/>
    </row>
    <row r="56" spans="1:7" ht="12" x14ac:dyDescent="0.2">
      <c r="A56" s="5"/>
      <c r="B56" s="5"/>
      <c r="C56" s="5"/>
      <c r="D56" s="5"/>
      <c r="E56" s="31"/>
      <c r="F56" s="5"/>
      <c r="G56" s="5"/>
    </row>
    <row r="57" spans="1:7" s="37" customFormat="1" ht="15" x14ac:dyDescent="0.2">
      <c r="A57" s="34"/>
      <c r="B57" s="35"/>
      <c r="C57" s="35"/>
      <c r="D57" s="35"/>
      <c r="E57" s="36"/>
      <c r="F57" s="113"/>
      <c r="G57" s="113"/>
    </row>
    <row r="58" spans="1:7" s="37" customFormat="1" ht="15.75" x14ac:dyDescent="0.25">
      <c r="B58" s="38"/>
      <c r="C58" s="38"/>
      <c r="D58" s="39"/>
      <c r="E58" s="40"/>
      <c r="F58" s="114"/>
      <c r="G58" s="114"/>
    </row>
    <row r="59" spans="1:7" s="37" customFormat="1" ht="15.75" x14ac:dyDescent="0.25">
      <c r="A59" s="34"/>
      <c r="B59" s="34"/>
      <c r="C59" s="34"/>
      <c r="D59" s="41"/>
      <c r="E59" s="42"/>
      <c r="F59" s="41"/>
      <c r="G59" s="34"/>
    </row>
    <row r="60" spans="1:7" s="37" customFormat="1" ht="15.75" x14ac:dyDescent="0.25">
      <c r="A60" s="34"/>
      <c r="B60" s="34"/>
      <c r="C60" s="34"/>
      <c r="D60" s="41"/>
      <c r="E60" s="42"/>
      <c r="F60" s="41"/>
      <c r="G60" s="34"/>
    </row>
    <row r="61" spans="1:7" s="37" customFormat="1" ht="15.75" x14ac:dyDescent="0.25">
      <c r="A61" s="34"/>
      <c r="B61" s="34"/>
      <c r="C61" s="34"/>
      <c r="D61" s="41"/>
      <c r="E61" s="42"/>
      <c r="F61" s="41"/>
      <c r="G61" s="34"/>
    </row>
    <row r="62" spans="1:7" s="37" customFormat="1" ht="15" x14ac:dyDescent="0.2">
      <c r="E62" s="43"/>
      <c r="F62" s="113"/>
      <c r="G62" s="113"/>
    </row>
    <row r="63" spans="1:7" s="37" customFormat="1" ht="15.75" x14ac:dyDescent="0.25">
      <c r="B63" s="41"/>
      <c r="C63" s="41"/>
      <c r="D63" s="41"/>
      <c r="E63" s="42"/>
      <c r="F63" s="114"/>
      <c r="G63" s="114"/>
    </row>
    <row r="64" spans="1:7" s="41" customFormat="1" ht="15.75" x14ac:dyDescent="0.25">
      <c r="B64" s="115"/>
      <c r="C64" s="115"/>
      <c r="D64" s="115"/>
      <c r="E64" s="42"/>
    </row>
    <row r="65" spans="1:7" ht="12.75" x14ac:dyDescent="0.2">
      <c r="A65" s="11"/>
      <c r="B65" s="11"/>
      <c r="C65" s="13"/>
      <c r="D65" s="28"/>
      <c r="E65" s="12"/>
      <c r="F65" s="28"/>
      <c r="G65" s="11"/>
    </row>
    <row r="66" spans="1:7" x14ac:dyDescent="0.2">
      <c r="C66" s="44"/>
      <c r="D66" s="45"/>
      <c r="E66" s="46"/>
      <c r="F66" s="45"/>
    </row>
    <row r="67" spans="1:7" x14ac:dyDescent="0.2">
      <c r="D67" s="47"/>
      <c r="E67" s="48"/>
      <c r="F67" s="47"/>
    </row>
    <row r="68" spans="1:7" x14ac:dyDescent="0.2">
      <c r="D68" s="47"/>
      <c r="E68" s="48"/>
      <c r="F68" s="47"/>
    </row>
    <row r="69" spans="1:7" x14ac:dyDescent="0.2">
      <c r="D69" s="47"/>
      <c r="E69" s="48"/>
      <c r="F69" s="47"/>
    </row>
    <row r="70" spans="1:7" x14ac:dyDescent="0.2">
      <c r="D70" s="47"/>
      <c r="E70" s="48"/>
      <c r="F70" s="47"/>
    </row>
    <row r="71" spans="1:7" x14ac:dyDescent="0.2">
      <c r="D71" s="47"/>
      <c r="E71" s="48"/>
      <c r="F71" s="47"/>
    </row>
    <row r="72" spans="1:7" x14ac:dyDescent="0.2">
      <c r="E72" s="49"/>
    </row>
    <row r="73" spans="1:7" x14ac:dyDescent="0.2">
      <c r="C73" s="50"/>
      <c r="E73" s="49"/>
    </row>
    <row r="74" spans="1:7" x14ac:dyDescent="0.2">
      <c r="C74" s="44"/>
      <c r="D74" s="45"/>
      <c r="E74" s="46"/>
      <c r="F74" s="45"/>
    </row>
    <row r="75" spans="1:7" x14ac:dyDescent="0.2">
      <c r="D75" s="45"/>
      <c r="E75" s="51"/>
      <c r="F75" s="45"/>
    </row>
  </sheetData>
  <mergeCells count="45">
    <mergeCell ref="C18:D18"/>
    <mergeCell ref="A1:G1"/>
    <mergeCell ref="A2:G2"/>
    <mergeCell ref="A3:G3"/>
    <mergeCell ref="B6:D6"/>
    <mergeCell ref="C8:D8"/>
    <mergeCell ref="C9:D9"/>
    <mergeCell ref="C10:D10"/>
    <mergeCell ref="C11:D11"/>
    <mergeCell ref="C12:D12"/>
    <mergeCell ref="C15:D15"/>
    <mergeCell ref="C17:D17"/>
    <mergeCell ref="C31:D31"/>
    <mergeCell ref="C19:D19"/>
    <mergeCell ref="C20:D20"/>
    <mergeCell ref="C21:D21"/>
    <mergeCell ref="C22:D22"/>
    <mergeCell ref="B23:D23"/>
    <mergeCell ref="B24:D24"/>
    <mergeCell ref="C26:D26"/>
    <mergeCell ref="C27:D27"/>
    <mergeCell ref="C28:D28"/>
    <mergeCell ref="C29:D29"/>
    <mergeCell ref="C30:D30"/>
    <mergeCell ref="C47:D47"/>
    <mergeCell ref="C32:D32"/>
    <mergeCell ref="C35:D35"/>
    <mergeCell ref="C36:D36"/>
    <mergeCell ref="B39:D39"/>
    <mergeCell ref="B40:D40"/>
    <mergeCell ref="C41:D41"/>
    <mergeCell ref="C42:D42"/>
    <mergeCell ref="C43:D43"/>
    <mergeCell ref="C44:D44"/>
    <mergeCell ref="C45:D45"/>
    <mergeCell ref="C46:D46"/>
    <mergeCell ref="F62:G62"/>
    <mergeCell ref="F63:G63"/>
    <mergeCell ref="B64:D64"/>
    <mergeCell ref="C48:D48"/>
    <mergeCell ref="C49:D49"/>
    <mergeCell ref="B50:D50"/>
    <mergeCell ref="B51:D51"/>
    <mergeCell ref="F57:G57"/>
    <mergeCell ref="F58:G58"/>
  </mergeCells>
  <hyperlinks>
    <hyperlink ref="E8" location="'Nota 3'!A1" display="'Nota 3'!A1" xr:uid="{D6432E58-D5E7-45B6-975D-639A6FCE9E61}"/>
    <hyperlink ref="E9" location="'Nota 4'!A1" display="'Nota 4'!A1" xr:uid="{F7B590A1-9036-48FA-9AF2-2A655D21E55D}"/>
    <hyperlink ref="E10" location="'Nota 5'!A1" display="'Nota 5'!A1" xr:uid="{ACE860FD-CDFB-44D5-B4C3-0834B100FF91}"/>
    <hyperlink ref="E11" location="'Nota 6'!A1" display="'Nota 6'!A1" xr:uid="{49C51401-CBDE-4B59-B793-FAEC7D2B79BF}"/>
    <hyperlink ref="E12" location="'Nota 7'!A1" display="'Nota 7'!A1" xr:uid="{A9709609-D56A-40B7-9014-6FE7145D588E}"/>
    <hyperlink ref="E15" location="'Nota 6'!A1" display="'Nota 6'!A1" xr:uid="{DD290DBF-51D2-48C3-A844-2373F4FE27F5}"/>
    <hyperlink ref="E17" location="'Nota 8'!A1" display="'Nota 8'!A1" xr:uid="{34B2E7CF-8255-43B6-B6E8-31D59F0269B0}"/>
    <hyperlink ref="E18" location="'Nota 9'!A1" display="'Nota 9'!A1" xr:uid="{7E004504-8EEC-48B2-A53E-369E34C55347}"/>
    <hyperlink ref="E19" location="'Nota 10'!A1" display="'Nota 10'!A1" xr:uid="{3B22C388-5038-473D-A58B-65EE29E359D1}"/>
    <hyperlink ref="E20" location="'Nota 11'!A1" display="'Nota 11'!A1" xr:uid="{500D5A15-622D-4779-89F0-87F67BA5E45A}"/>
    <hyperlink ref="E21" location="'Nota 12'!A1" display="'Nota 12'!A1" xr:uid="{5B5FC3D9-C051-4DC3-913F-7ED2C540C09D}"/>
    <hyperlink ref="E26" location="'Nota 13'!A1" display="'Nota 13'!A1" xr:uid="{AAA7FD96-04EF-415A-9B58-04B15F972FD2}"/>
    <hyperlink ref="E27" location="'Nota 14'!A1" display="'Nota 14'!A1" xr:uid="{A068D5EF-48CC-4689-9D04-B2A6ABA75738}"/>
    <hyperlink ref="E35" location="'Nota 14'!A1" display="'Nota 14'!A1" xr:uid="{03E77B9A-E6BE-43FF-994F-4F0E5568F17D}"/>
    <hyperlink ref="E28" location="'Nota 15'!A1" display="'Nota 15'!A1" xr:uid="{1CC35FC3-3D9A-45A0-939C-2625AF46524A}"/>
    <hyperlink ref="E29" location="'Nota 16'!A1" display="'Nota 16'!A1" xr:uid="{F71714D1-31AF-466B-8099-2E44FC6428D2}"/>
    <hyperlink ref="E30" location="'Nota 17'!A1" display="'Nota 17'!A1" xr:uid="{54EA4B14-986F-4F4A-A978-74BAC406FB4D}"/>
    <hyperlink ref="E31" location="'Nota 18'!A1" display="'Nota 18'!A1" xr:uid="{16F54F36-1850-4528-857B-60CCC45496C5}"/>
    <hyperlink ref="E32" location="'Nota 19'!A1" display="'Nota 19'!A1" xr:uid="{00308F8F-F3D0-4A34-BD13-F0EC78F87776}"/>
    <hyperlink ref="E36" location="'Nota 19'!A1" display="'Nota 19'!A1" xr:uid="{51A972EB-9315-4003-A6F6-F790A96438E9}"/>
    <hyperlink ref="E41" location="'Nota 20'!A1" display="'Nota 20'!A1" xr:uid="{D9EB9894-76AD-4638-9704-6B3013B7E476}"/>
    <hyperlink ref="E46" location="'Nota 22'!A1" display="'Nota 22'!A1" xr:uid="{656EE76A-B951-4F85-AA68-55E03AB23487}"/>
    <hyperlink ref="E42" location="' Nota 21'!A1" display="' Nota 21'!A1" xr:uid="{68BF0210-D285-4642-8215-30B82237BE00}"/>
    <hyperlink ref="E43" location="' Nota 21'!A1" display="' Nota 21'!A1" xr:uid="{C1D50E6F-60FE-4BB6-B4C6-A6F6D3D956A3}"/>
    <hyperlink ref="E44" location="' Nota 21'!A1" display="' Nota 21'!A1" xr:uid="{E6900C29-1CF7-4656-B443-84AF98DB0109}"/>
    <hyperlink ref="E45" location="' Nota 21'!A1" display="' Nota 21'!A1" xr:uid="{2CB93A98-F1E8-47D8-98BF-8396E234FCA7}"/>
    <hyperlink ref="E47" location="'Nota 23'!A1" display="'Nota 23'!A1" xr:uid="{140EA5CA-9922-4A9D-BFD3-BFDB8E5A460C}"/>
    <hyperlink ref="E49" location="'Nota 24'!A1" display="'Nota 24'!A1" xr:uid="{1530F7C7-5724-491B-95AA-374B5CBFD8A7}"/>
    <hyperlink ref="E16" location="'Nota 5'!A1" display="'Nota 5'!A1" xr:uid="{EC4210D6-F4CD-4950-A7DA-2D021034DEB6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C22C-E185-4669-9545-FF6699AAA0F5}">
  <sheetPr codeName="Hoja3"/>
  <dimension ref="A1:F39"/>
  <sheetViews>
    <sheetView showGridLines="0" zoomScaleNormal="100" zoomScaleSheetLayoutView="70" workbookViewId="0">
      <selection activeCell="A2" sqref="A2:XFD2"/>
    </sheetView>
  </sheetViews>
  <sheetFormatPr baseColWidth="10" defaultColWidth="11.42578125" defaultRowHeight="12.75" x14ac:dyDescent="0.2"/>
  <cols>
    <col min="1" max="1" width="66" style="11" customWidth="1"/>
    <col min="2" max="2" width="12.7109375" style="12" customWidth="1"/>
    <col min="3" max="3" width="25.42578125" style="52" customWidth="1"/>
    <col min="4" max="4" width="24.7109375" style="52" customWidth="1"/>
    <col min="5" max="16384" width="11.42578125" style="11"/>
  </cols>
  <sheetData>
    <row r="1" spans="1:6" x14ac:dyDescent="0.2">
      <c r="A1" s="122" t="s">
        <v>49</v>
      </c>
      <c r="B1" s="122"/>
      <c r="C1" s="122"/>
      <c r="D1" s="122"/>
    </row>
    <row r="2" spans="1:6" x14ac:dyDescent="0.2">
      <c r="A2" s="122" t="str">
        <f>IFERROR(IF([1]Indice!B6="","Al dia... de mes… de año 2XX2…","Al "&amp;DAY([1]Indice!B6)&amp;" de "&amp;VLOOKUP(MONTH([1]Indice!B6),[1]Indice!S:T,2,0)&amp;" de "&amp;YEAR([1]Indice!B6)),"Al dia... de mes… de año 2XX2…")</f>
        <v>Al 30 de Septiembre de 2024</v>
      </c>
      <c r="B2" s="122"/>
      <c r="C2" s="122"/>
      <c r="D2" s="122"/>
    </row>
    <row r="3" spans="1:6" x14ac:dyDescent="0.2">
      <c r="A3" s="125" t="s">
        <v>50</v>
      </c>
      <c r="B3" s="125"/>
      <c r="C3" s="125"/>
      <c r="D3" s="125"/>
    </row>
    <row r="4" spans="1:6" x14ac:dyDescent="0.2">
      <c r="A4" s="125" t="s">
        <v>51</v>
      </c>
      <c r="B4" s="125"/>
      <c r="C4" s="125"/>
      <c r="D4" s="125"/>
    </row>
    <row r="5" spans="1:6" x14ac:dyDescent="0.2">
      <c r="A5" s="54"/>
      <c r="B5" s="55"/>
      <c r="C5" s="56"/>
    </row>
    <row r="6" spans="1:6" ht="15" x14ac:dyDescent="0.3">
      <c r="A6" s="57"/>
      <c r="B6" s="58" t="s">
        <v>3</v>
      </c>
      <c r="C6" s="59">
        <f>IFERROR(IF([1]Indice!B6="","2XX2",YEAR([1]Indice!B6)),"2XX2")</f>
        <v>2024</v>
      </c>
      <c r="D6" s="59">
        <f>IFERROR(YEAR([1]Indice!B6-365),"2XX1")</f>
        <v>2023</v>
      </c>
    </row>
    <row r="7" spans="1:6" ht="15" x14ac:dyDescent="0.25">
      <c r="A7" t="s">
        <v>52</v>
      </c>
      <c r="B7" s="14">
        <v>25</v>
      </c>
      <c r="C7" s="60">
        <f>'[1]Nota 25'!B13</f>
        <v>513175316189</v>
      </c>
      <c r="D7" s="60">
        <f>'[1]Nota 25'!C13</f>
        <v>455980485993</v>
      </c>
    </row>
    <row r="8" spans="1:6" ht="15" x14ac:dyDescent="0.25">
      <c r="A8" t="s">
        <v>53</v>
      </c>
      <c r="B8" s="14">
        <v>26</v>
      </c>
      <c r="C8" s="60">
        <f>'[1]Nota 26'!B12</f>
        <v>-239771899339</v>
      </c>
      <c r="D8" s="60">
        <f>'[1]Nota 26'!C12</f>
        <v>-186968397183</v>
      </c>
      <c r="F8" s="61"/>
    </row>
    <row r="9" spans="1:6" x14ac:dyDescent="0.2">
      <c r="A9" s="10" t="s">
        <v>54</v>
      </c>
      <c r="B9" s="27"/>
      <c r="C9" s="62">
        <f>C7+C8</f>
        <v>273403416850</v>
      </c>
      <c r="D9" s="62">
        <f>D7+D8</f>
        <v>269012088810</v>
      </c>
    </row>
    <row r="10" spans="1:6" ht="15" x14ac:dyDescent="0.25">
      <c r="A10" t="s">
        <v>55</v>
      </c>
      <c r="B10" s="14">
        <v>27</v>
      </c>
      <c r="C10" s="60">
        <f>'[1]Nota 27'!B42</f>
        <v>-86382816278</v>
      </c>
      <c r="D10" s="60">
        <f>'[1]Nota 27'!E42</f>
        <v>-137159242968</v>
      </c>
    </row>
    <row r="11" spans="1:6" ht="15" x14ac:dyDescent="0.25">
      <c r="A11" t="s">
        <v>56</v>
      </c>
      <c r="B11" s="14">
        <v>27</v>
      </c>
      <c r="C11" s="60">
        <f>'[1]Nota 27'!C42</f>
        <v>-82919494802</v>
      </c>
      <c r="D11" s="60">
        <f>'[1]Nota 27'!F42</f>
        <v>-47652946750</v>
      </c>
    </row>
    <row r="12" spans="1:6" ht="15" x14ac:dyDescent="0.25">
      <c r="A12" t="s">
        <v>57</v>
      </c>
      <c r="B12" s="14">
        <v>29</v>
      </c>
      <c r="C12" s="63">
        <f>'[1]Nota 29'!B10</f>
        <v>7622427211</v>
      </c>
      <c r="D12" s="63">
        <f>'[1]Nota 29'!C10</f>
        <v>6049529369</v>
      </c>
      <c r="F12" s="61"/>
    </row>
    <row r="13" spans="1:6" ht="15" x14ac:dyDescent="0.25">
      <c r="A13" t="s">
        <v>58</v>
      </c>
      <c r="B13" s="14">
        <v>29</v>
      </c>
      <c r="C13" s="63">
        <f>'[1]Nota 29'!F10</f>
        <v>0</v>
      </c>
      <c r="D13" s="63">
        <f>'[1]Nota 29'!G10</f>
        <v>0</v>
      </c>
    </row>
    <row r="14" spans="1:6" x14ac:dyDescent="0.2">
      <c r="A14" s="61" t="s">
        <v>44</v>
      </c>
      <c r="C14" s="62">
        <f>SUM(C9:C13)</f>
        <v>111723532981</v>
      </c>
      <c r="D14" s="62">
        <f>SUM(D9:D13)</f>
        <v>90249428461</v>
      </c>
    </row>
    <row r="15" spans="1:6" ht="15" x14ac:dyDescent="0.25">
      <c r="A15" t="s">
        <v>59</v>
      </c>
      <c r="B15" s="14">
        <v>30</v>
      </c>
      <c r="C15" s="63">
        <f>'[1]Nota 30'!B16</f>
        <v>0</v>
      </c>
      <c r="D15" s="63">
        <f>'[1]Nota 30'!C16</f>
        <v>0</v>
      </c>
    </row>
    <row r="16" spans="1:6" ht="25.5" x14ac:dyDescent="0.2">
      <c r="A16" s="64" t="s">
        <v>60</v>
      </c>
      <c r="B16" s="27"/>
      <c r="C16" s="62">
        <f>SUM(C14:C15)</f>
        <v>111723532981</v>
      </c>
      <c r="D16" s="62">
        <f>SUM(D14:D15)</f>
        <v>90249428461</v>
      </c>
    </row>
    <row r="17" spans="1:4" ht="15" x14ac:dyDescent="0.25">
      <c r="A17" t="s">
        <v>61</v>
      </c>
      <c r="B17" s="14">
        <v>31</v>
      </c>
      <c r="C17" s="63">
        <f>'[1]Nota 31'!B16</f>
        <v>0</v>
      </c>
      <c r="D17" s="63">
        <f>'[1]Nota 31'!C16</f>
        <v>0</v>
      </c>
    </row>
    <row r="18" spans="1:4" x14ac:dyDescent="0.2">
      <c r="A18" s="64" t="s">
        <v>62</v>
      </c>
      <c r="B18" s="27"/>
      <c r="C18" s="62">
        <f>SUM(C16:C17)</f>
        <v>111723532981</v>
      </c>
      <c r="D18" s="62">
        <f>SUM(D16:D17)</f>
        <v>90249428461</v>
      </c>
    </row>
    <row r="19" spans="1:4" ht="15" x14ac:dyDescent="0.2">
      <c r="A19" s="11" t="s">
        <v>63</v>
      </c>
      <c r="B19" s="3">
        <v>32</v>
      </c>
      <c r="C19" s="63">
        <f>'[1]Nota 32'!B9</f>
        <v>0</v>
      </c>
      <c r="D19" s="63">
        <f>'[1]Nota 32'!C9</f>
        <v>0</v>
      </c>
    </row>
    <row r="20" spans="1:4" x14ac:dyDescent="0.2">
      <c r="A20" s="10" t="s">
        <v>64</v>
      </c>
      <c r="B20" s="27"/>
      <c r="C20" s="62">
        <f>SUM(C18:C19)</f>
        <v>111723532981</v>
      </c>
      <c r="D20" s="62">
        <f>SUM(D18:D19)</f>
        <v>90249428461</v>
      </c>
    </row>
    <row r="21" spans="1:4" ht="15" x14ac:dyDescent="0.25">
      <c r="A21" t="s">
        <v>65</v>
      </c>
      <c r="B21" s="14">
        <v>33</v>
      </c>
      <c r="C21" s="63">
        <v>0</v>
      </c>
      <c r="D21" s="63">
        <v>0</v>
      </c>
    </row>
    <row r="22" spans="1:4" ht="15" x14ac:dyDescent="0.25">
      <c r="A22" t="s">
        <v>66</v>
      </c>
      <c r="B22" s="14">
        <v>34</v>
      </c>
      <c r="C22" s="63">
        <f>'[1]Nota 34'!B12</f>
        <v>0</v>
      </c>
      <c r="D22" s="63">
        <f>'[1]Nota 34'!C12</f>
        <v>0</v>
      </c>
    </row>
    <row r="23" spans="1:4" ht="15" x14ac:dyDescent="0.25">
      <c r="A23" s="65" t="s">
        <v>67</v>
      </c>
      <c r="B23"/>
      <c r="C23" s="62">
        <f>SUM(C20:C22)</f>
        <v>111723532981</v>
      </c>
      <c r="D23" s="62">
        <f>SUM(D20:D22)</f>
        <v>90249428461</v>
      </c>
    </row>
    <row r="24" spans="1:4" ht="15" x14ac:dyDescent="0.25">
      <c r="A24" s="65" t="s">
        <v>68</v>
      </c>
      <c r="B24" s="14">
        <v>35</v>
      </c>
      <c r="C24" s="63">
        <f>'[1]Nota 35'!B10</f>
        <v>558617664.90499997</v>
      </c>
      <c r="D24" s="63">
        <f>'[1]Nota 35'!C10</f>
        <v>451247142.30500001</v>
      </c>
    </row>
    <row r="26" spans="1:4" x14ac:dyDescent="0.2">
      <c r="A26" s="10"/>
      <c r="B26" s="27"/>
      <c r="C26" s="66"/>
      <c r="D26" s="66"/>
    </row>
    <row r="27" spans="1:4" x14ac:dyDescent="0.2">
      <c r="A27" s="11" t="s">
        <v>48</v>
      </c>
    </row>
    <row r="33" spans="1:4" x14ac:dyDescent="0.2">
      <c r="A33" s="67"/>
      <c r="B33" s="68"/>
      <c r="C33" s="126"/>
      <c r="D33" s="126"/>
    </row>
    <row r="34" spans="1:4" x14ac:dyDescent="0.2">
      <c r="A34" s="69"/>
      <c r="B34" s="70"/>
      <c r="D34" s="71"/>
    </row>
    <row r="39" spans="1:4" x14ac:dyDescent="0.2">
      <c r="A39" s="53"/>
      <c r="C39" s="126"/>
      <c r="D39" s="126"/>
    </row>
  </sheetData>
  <mergeCells count="6">
    <mergeCell ref="C39:D39"/>
    <mergeCell ref="A1:D1"/>
    <mergeCell ref="A2:D2"/>
    <mergeCell ref="A3:D3"/>
    <mergeCell ref="A4:D4"/>
    <mergeCell ref="C33:D33"/>
  </mergeCells>
  <hyperlinks>
    <hyperlink ref="B7" location="'Nota 25'!A1" display="'Nota 25'!A1" xr:uid="{7831B0D1-CEBB-4AF0-B1A9-C508E5B00344}"/>
    <hyperlink ref="B8" location="'Nota 26'!A1" display="'Nota 26'!A1" xr:uid="{5A223331-0060-4A2F-BF3F-63E9883ECA88}"/>
    <hyperlink ref="B10" location="'Nota 27'!A1" display="'Nota 27'!A1" xr:uid="{4A3D6524-F7DA-4035-B255-E89AA0897F85}"/>
    <hyperlink ref="B11" location="'Nota 27'!A1" display="'Nota 27'!A1" xr:uid="{1449A042-ED44-41DD-981E-F4AE77D90774}"/>
    <hyperlink ref="B13" location="'Nota 29'!A1" display="'Nota 29'!A1" xr:uid="{0AD8950D-574F-4A73-BBA8-34B2368BF22A}"/>
    <hyperlink ref="B12" location="'Nota 29'!A1" display="'Nota 29'!A1" xr:uid="{7F824D93-6286-4ADB-A26F-A1713D87B7DD}"/>
    <hyperlink ref="B15" location="'Nota 30'!A1" display="'Nota 30'!A1" xr:uid="{0FD3BF75-ABA5-450C-9BCA-5F28572130F1}"/>
    <hyperlink ref="B17" location="'Nota 31'!A1" display="'Nota 31'!A1" xr:uid="{81B23FD7-7F2C-40C6-93D2-E6E6834F1357}"/>
    <hyperlink ref="B19" location="'Nota 32'!A1" display="'Nota 32'!A1" xr:uid="{E7F61FB3-5BA1-43F8-B98E-3C35083CDA98}"/>
    <hyperlink ref="B21" location="'Nota 33'!A1" display="'Nota 33'!A1" xr:uid="{44C81691-CDF5-4A6B-88B0-252A1B862E2D}"/>
    <hyperlink ref="B22" location="'Nota 34'!A1" display="'Nota 34'!A1" xr:uid="{998A97F1-2385-4EC5-AB26-E78166FC2F8B}"/>
    <hyperlink ref="B24" location="'Nota 35'!A1" display="'Nota 35'!A1" xr:uid="{E54F53B3-FC92-481A-94F4-D19F45E5C708}"/>
  </hyperlinks>
  <printOptions horizontalCentered="1"/>
  <pageMargins left="0.31496062992125984" right="0.70866141732283472" top="0.74803149606299213" bottom="0.74803149606299213" header="0.31496062992125984" footer="0.31496062992125984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8CFC8-E323-466E-8449-7D9790057E65}">
  <sheetPr codeName="Hoja4"/>
  <dimension ref="A1:W39"/>
  <sheetViews>
    <sheetView showGridLines="0" topLeftCell="A4" zoomScale="90" zoomScaleNormal="90" workbookViewId="0">
      <pane xSplit="2" ySplit="12" topLeftCell="C16" activePane="bottomRight" state="frozen"/>
      <selection activeCell="A4" sqref="A4"/>
      <selection pane="topRight" activeCell="C4" sqref="C4"/>
      <selection pane="bottomLeft" activeCell="A16" sqref="A16"/>
      <selection pane="bottomRight" activeCell="C4" sqref="C4"/>
    </sheetView>
  </sheetViews>
  <sheetFormatPr baseColWidth="10" defaultColWidth="11.42578125" defaultRowHeight="12.75" x14ac:dyDescent="0.2"/>
  <cols>
    <col min="1" max="1" width="40.7109375" style="11" customWidth="1"/>
    <col min="2" max="2" width="0.85546875" style="11" customWidth="1"/>
    <col min="3" max="3" width="17.7109375" style="72" customWidth="1"/>
    <col min="4" max="4" width="2.5703125" style="72" hidden="1" customWidth="1"/>
    <col min="5" max="5" width="1" style="73" customWidth="1"/>
    <col min="6" max="6" width="17.7109375" style="72" customWidth="1"/>
    <col min="7" max="7" width="0.85546875" style="73" customWidth="1"/>
    <col min="8" max="8" width="17.7109375" style="72" customWidth="1"/>
    <col min="9" max="9" width="1" style="73" customWidth="1"/>
    <col min="10" max="10" width="17.7109375" style="72" customWidth="1"/>
    <col min="11" max="11" width="0.7109375" style="73" customWidth="1"/>
    <col min="12" max="12" width="17.7109375" style="72" customWidth="1"/>
    <col min="13" max="13" width="0.7109375" style="73" customWidth="1"/>
    <col min="14" max="14" width="17.7109375" style="72" customWidth="1"/>
    <col min="15" max="15" width="1.140625" style="73" customWidth="1"/>
    <col min="16" max="16" width="17.7109375" style="72" customWidth="1"/>
    <col min="17" max="17" width="1.140625" style="75" customWidth="1"/>
    <col min="18" max="18" width="17.7109375" style="75" customWidth="1"/>
    <col min="19" max="19" width="1.140625" style="75" customWidth="1"/>
    <col min="20" max="20" width="17.42578125" style="11" bestFit="1" customWidth="1"/>
    <col min="21" max="21" width="1.140625" style="11" customWidth="1"/>
    <col min="22" max="22" width="17.42578125" style="11" bestFit="1" customWidth="1"/>
    <col min="23" max="16384" width="11.42578125" style="11"/>
  </cols>
  <sheetData>
    <row r="1" spans="1:23" ht="15" x14ac:dyDescent="0.2">
      <c r="A1" s="11" t="str">
        <f>[2]Indice!C1</f>
        <v>INDEX S.A.C.I.</v>
      </c>
      <c r="H1" s="74" t="s">
        <v>0</v>
      </c>
    </row>
    <row r="3" spans="1:23" ht="15" x14ac:dyDescent="0.25">
      <c r="N3" s="76"/>
      <c r="T3" s="24"/>
    </row>
    <row r="4" spans="1:23" ht="15" x14ac:dyDescent="0.25">
      <c r="B4" s="76"/>
      <c r="C4" s="76"/>
      <c r="D4" s="76"/>
      <c r="E4" s="76"/>
      <c r="F4" s="76" t="s">
        <v>69</v>
      </c>
      <c r="G4" s="76"/>
      <c r="H4" s="76"/>
      <c r="I4" s="76"/>
      <c r="J4" s="76"/>
      <c r="K4" s="76"/>
      <c r="L4" s="76"/>
      <c r="M4" s="76"/>
      <c r="N4" s="76"/>
      <c r="O4" s="76"/>
      <c r="P4" s="76"/>
      <c r="T4" s="24"/>
    </row>
    <row r="5" spans="1:23" ht="15" x14ac:dyDescent="0.25">
      <c r="A5" s="76"/>
      <c r="B5" s="76"/>
      <c r="C5" s="76"/>
      <c r="D5" s="76"/>
      <c r="E5" s="76"/>
      <c r="F5" s="76"/>
      <c r="G5" s="76"/>
      <c r="H5" s="76" t="str">
        <f>+[1]ER!A8</f>
        <v>Al 30 de Septiembre de 2024</v>
      </c>
      <c r="I5" s="76"/>
      <c r="J5" s="76"/>
      <c r="K5" s="76"/>
      <c r="L5" s="76"/>
      <c r="M5" s="76"/>
      <c r="N5" s="76"/>
      <c r="O5" s="76"/>
      <c r="P5" s="76"/>
      <c r="T5" s="24"/>
    </row>
    <row r="6" spans="1:23" ht="14.25" x14ac:dyDescent="0.2">
      <c r="A6" s="130" t="s">
        <v>70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T6" s="24"/>
    </row>
    <row r="7" spans="1:23" ht="14.25" x14ac:dyDescent="0.2">
      <c r="A7" s="130" t="s">
        <v>71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T7" s="24"/>
    </row>
    <row r="8" spans="1:23" ht="14.25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T8" s="24"/>
    </row>
    <row r="9" spans="1:23" ht="14.2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T9" s="24"/>
    </row>
    <row r="10" spans="1:23" ht="25.5" customHeight="1" x14ac:dyDescent="0.2">
      <c r="A10" s="28"/>
      <c r="B10" s="28"/>
      <c r="C10" s="131" t="s">
        <v>72</v>
      </c>
      <c r="D10" s="132"/>
      <c r="E10" s="132"/>
      <c r="F10" s="133"/>
      <c r="G10" s="28"/>
      <c r="H10" s="28"/>
      <c r="I10" s="28"/>
      <c r="J10" s="28"/>
      <c r="K10" s="28"/>
      <c r="L10" s="134" t="s">
        <v>73</v>
      </c>
      <c r="M10" s="135"/>
      <c r="N10" s="135"/>
      <c r="O10" s="135"/>
      <c r="P10" s="136"/>
      <c r="T10" s="24"/>
    </row>
    <row r="11" spans="1:23" ht="15" customHeight="1" x14ac:dyDescent="0.2">
      <c r="A11" s="137"/>
      <c r="C11" s="129" t="s">
        <v>74</v>
      </c>
      <c r="D11" s="78" t="s">
        <v>75</v>
      </c>
      <c r="E11" s="79"/>
      <c r="F11" s="129" t="s">
        <v>76</v>
      </c>
      <c r="G11" s="79"/>
      <c r="H11" s="129" t="s">
        <v>38</v>
      </c>
      <c r="I11" s="79"/>
      <c r="J11" s="129" t="s">
        <v>77</v>
      </c>
      <c r="K11" s="79"/>
      <c r="L11" s="127" t="s">
        <v>39</v>
      </c>
      <c r="M11" s="79"/>
      <c r="N11" s="127" t="s">
        <v>78</v>
      </c>
      <c r="O11" s="79"/>
      <c r="P11" s="127" t="s">
        <v>79</v>
      </c>
      <c r="R11" s="129" t="s">
        <v>43</v>
      </c>
      <c r="S11" s="79"/>
      <c r="T11" s="129" t="s">
        <v>80</v>
      </c>
      <c r="U11" s="79"/>
      <c r="V11" s="129" t="s">
        <v>81</v>
      </c>
    </row>
    <row r="12" spans="1:23" ht="15.75" customHeight="1" x14ac:dyDescent="0.2">
      <c r="A12" s="137"/>
      <c r="C12" s="128"/>
      <c r="D12" s="78" t="s">
        <v>82</v>
      </c>
      <c r="E12" s="79"/>
      <c r="F12" s="128"/>
      <c r="G12" s="79"/>
      <c r="H12" s="128"/>
      <c r="I12" s="79"/>
      <c r="J12" s="128"/>
      <c r="K12" s="79"/>
      <c r="L12" s="128"/>
      <c r="M12" s="79"/>
      <c r="N12" s="128"/>
      <c r="O12" s="79"/>
      <c r="P12" s="128" t="s">
        <v>81</v>
      </c>
      <c r="R12" s="128"/>
      <c r="S12" s="79"/>
      <c r="T12" s="128"/>
      <c r="U12" s="79"/>
      <c r="V12" s="128"/>
    </row>
    <row r="13" spans="1:23" ht="8.1" customHeight="1" x14ac:dyDescent="0.2">
      <c r="R13" s="24"/>
      <c r="S13" s="11"/>
      <c r="T13" s="24"/>
    </row>
    <row r="14" spans="1:23" x14ac:dyDescent="0.2">
      <c r="A14" s="80" t="str">
        <f>IFERROR(IF([2]Indice!B6="","Saldo al .. de  de 20X0 ","Saldo al "&amp;DAY([2]Indice!B6)&amp;" de "&amp;VLOOKUP(MONTH([2]Indice!B6),[2]Indice!S:T,2,0)&amp;" de "&amp;YEAR([2]Indice!B6-730)),"Saldo al .. de  de 20X0 ")</f>
        <v>Saldo al 31 de Diciembre de 2021</v>
      </c>
      <c r="B14" s="10"/>
      <c r="C14" s="29">
        <v>50000000000</v>
      </c>
      <c r="D14" s="72">
        <v>0</v>
      </c>
      <c r="F14" s="29">
        <v>0</v>
      </c>
      <c r="G14" s="73">
        <v>0</v>
      </c>
      <c r="H14" s="29">
        <v>11505220984</v>
      </c>
      <c r="J14" s="29">
        <v>0</v>
      </c>
      <c r="L14" s="29">
        <v>15157568894</v>
      </c>
      <c r="N14" s="29">
        <v>243533671197</v>
      </c>
      <c r="P14" s="29">
        <v>0</v>
      </c>
      <c r="R14" s="29">
        <v>62502114601</v>
      </c>
      <c r="T14" s="29">
        <v>0</v>
      </c>
      <c r="U14" s="75"/>
      <c r="V14" s="29">
        <v>382698575676</v>
      </c>
      <c r="W14" s="75"/>
    </row>
    <row r="15" spans="1:23" x14ac:dyDescent="0.2">
      <c r="A15" s="11" t="s">
        <v>83</v>
      </c>
      <c r="R15" s="72"/>
      <c r="T15" s="72"/>
      <c r="U15" s="75"/>
      <c r="V15" s="72"/>
      <c r="W15" s="75"/>
    </row>
    <row r="16" spans="1:23" x14ac:dyDescent="0.2">
      <c r="A16" s="80" t="s">
        <v>84</v>
      </c>
      <c r="C16" s="29">
        <v>50000000000</v>
      </c>
      <c r="F16" s="29">
        <v>0</v>
      </c>
      <c r="H16" s="29">
        <v>0</v>
      </c>
      <c r="J16" s="29">
        <v>0</v>
      </c>
      <c r="L16" s="29">
        <v>0</v>
      </c>
      <c r="N16" s="29">
        <v>0</v>
      </c>
      <c r="P16" s="29">
        <v>0</v>
      </c>
      <c r="R16" s="29">
        <v>0</v>
      </c>
      <c r="T16" s="29">
        <v>0</v>
      </c>
      <c r="U16" s="75"/>
      <c r="V16" s="29">
        <f>SUM(C16:T16)</f>
        <v>50000000000</v>
      </c>
    </row>
    <row r="17" spans="1:22" x14ac:dyDescent="0.2">
      <c r="A17" s="80" t="s">
        <v>85</v>
      </c>
      <c r="C17" s="29">
        <v>0</v>
      </c>
      <c r="F17" s="29">
        <v>0</v>
      </c>
      <c r="H17" s="29">
        <v>0</v>
      </c>
      <c r="J17" s="29">
        <v>0</v>
      </c>
      <c r="L17" s="29">
        <v>0</v>
      </c>
      <c r="N17" s="29">
        <v>-50000000000</v>
      </c>
      <c r="P17" s="29">
        <v>0</v>
      </c>
      <c r="R17" s="29">
        <v>-62502114601</v>
      </c>
      <c r="T17" s="29">
        <v>0</v>
      </c>
      <c r="U17" s="75"/>
      <c r="V17" s="29">
        <f>SUM(C17:T17)</f>
        <v>-112502114601</v>
      </c>
    </row>
    <row r="18" spans="1:22" x14ac:dyDescent="0.2">
      <c r="A18" s="80" t="s">
        <v>86</v>
      </c>
      <c r="C18" s="29">
        <v>0</v>
      </c>
      <c r="F18" s="29">
        <v>0</v>
      </c>
      <c r="H18" s="29">
        <v>0</v>
      </c>
      <c r="J18" s="29">
        <v>0</v>
      </c>
      <c r="L18" s="29">
        <v>3969023924</v>
      </c>
      <c r="N18" s="29">
        <v>57502114601</v>
      </c>
      <c r="P18" s="29">
        <v>0</v>
      </c>
      <c r="R18" s="29">
        <v>0</v>
      </c>
      <c r="T18" s="29">
        <v>0</v>
      </c>
      <c r="U18" s="75"/>
      <c r="V18" s="29">
        <f>SUM(C18:T18)</f>
        <v>61471138525</v>
      </c>
    </row>
    <row r="19" spans="1:22" x14ac:dyDescent="0.2">
      <c r="A19" s="80" t="s">
        <v>87</v>
      </c>
      <c r="C19" s="29">
        <v>0</v>
      </c>
      <c r="F19" s="29">
        <v>0</v>
      </c>
      <c r="H19" s="29">
        <v>0</v>
      </c>
      <c r="J19" s="29">
        <v>0</v>
      </c>
      <c r="L19" s="29">
        <v>0</v>
      </c>
      <c r="N19" s="29">
        <v>0</v>
      </c>
      <c r="P19" s="29">
        <v>0</v>
      </c>
      <c r="R19" s="29">
        <v>0</v>
      </c>
      <c r="T19" s="29">
        <v>0</v>
      </c>
      <c r="U19" s="75"/>
      <c r="V19" s="29">
        <f>SUM(C19:T19)</f>
        <v>0</v>
      </c>
    </row>
    <row r="20" spans="1:22" x14ac:dyDescent="0.2">
      <c r="A20" s="80" t="s">
        <v>88</v>
      </c>
      <c r="C20" s="29">
        <v>0</v>
      </c>
      <c r="F20" s="29">
        <v>0</v>
      </c>
      <c r="H20" s="29">
        <v>0</v>
      </c>
      <c r="J20" s="29">
        <v>0</v>
      </c>
      <c r="L20" s="29">
        <v>0</v>
      </c>
      <c r="N20" s="29">
        <v>0</v>
      </c>
      <c r="P20" s="29">
        <v>0</v>
      </c>
      <c r="R20" s="29">
        <v>75411454547</v>
      </c>
      <c r="T20" s="29">
        <v>0</v>
      </c>
      <c r="U20" s="75"/>
      <c r="V20" s="29">
        <f>SUM(C20:T20)</f>
        <v>75411454547</v>
      </c>
    </row>
    <row r="21" spans="1:22" x14ac:dyDescent="0.2">
      <c r="R21" s="24"/>
      <c r="S21" s="11"/>
      <c r="T21" s="24"/>
    </row>
    <row r="22" spans="1:22" ht="13.5" thickBot="1" x14ac:dyDescent="0.25">
      <c r="A22" s="80" t="str">
        <f>IFERROR(IF([2]Indice!B6="","Saldo al .. de  de 20X1 ","Saldo al "&amp;DAY([2]Indice!B6)&amp;" de "&amp;VLOOKUP(MONTH([2]Indice!B6),[2]Indice!S:T,2,0)&amp;" de "&amp;YEAR([2]Indice!B6-365)),"Saldo al .. de  de 20X1 ")</f>
        <v>Saldo al 31 de Diciembre de 2022</v>
      </c>
      <c r="B22" s="10"/>
      <c r="C22" s="81">
        <v>100000000000</v>
      </c>
      <c r="D22" s="82">
        <v>0</v>
      </c>
      <c r="E22" s="83"/>
      <c r="F22" s="81">
        <v>0</v>
      </c>
      <c r="G22" s="83">
        <v>0</v>
      </c>
      <c r="H22" s="81">
        <v>11505220984</v>
      </c>
      <c r="I22" s="83"/>
      <c r="J22" s="81">
        <v>0</v>
      </c>
      <c r="K22" s="83"/>
      <c r="L22" s="81">
        <v>19126592818</v>
      </c>
      <c r="M22" s="83"/>
      <c r="N22" s="81">
        <v>251035785798</v>
      </c>
      <c r="O22" s="83"/>
      <c r="P22" s="81">
        <v>0</v>
      </c>
      <c r="Q22" s="84"/>
      <c r="R22" s="81">
        <v>75411454547</v>
      </c>
      <c r="S22" s="84"/>
      <c r="T22" s="81">
        <v>0</v>
      </c>
      <c r="U22" s="84"/>
      <c r="V22" s="81">
        <f>SUM(V14:V20)</f>
        <v>457079054147</v>
      </c>
    </row>
    <row r="23" spans="1:22" ht="12.95" customHeight="1" thickTop="1" x14ac:dyDescent="0.2">
      <c r="A23" s="85"/>
      <c r="B23" s="10"/>
      <c r="C23" s="86"/>
      <c r="D23" s="87"/>
      <c r="E23" s="87"/>
      <c r="F23" s="86"/>
      <c r="G23" s="87"/>
      <c r="H23" s="86"/>
      <c r="I23" s="87"/>
      <c r="J23" s="86"/>
      <c r="K23" s="87"/>
      <c r="L23" s="86"/>
      <c r="M23" s="87"/>
      <c r="N23" s="86"/>
      <c r="O23" s="87"/>
      <c r="P23" s="86"/>
      <c r="Q23" s="88"/>
      <c r="R23" s="86"/>
      <c r="S23" s="88"/>
      <c r="T23" s="86"/>
      <c r="U23" s="88"/>
      <c r="V23" s="86"/>
    </row>
    <row r="24" spans="1:22" ht="12.95" customHeight="1" x14ac:dyDescent="0.2">
      <c r="A24" s="80" t="s">
        <v>84</v>
      </c>
      <c r="B24" s="89"/>
      <c r="C24" s="29">
        <v>0</v>
      </c>
      <c r="F24" s="29">
        <v>0</v>
      </c>
      <c r="H24" s="29">
        <v>0</v>
      </c>
      <c r="J24" s="29">
        <v>0</v>
      </c>
      <c r="L24" s="29">
        <v>0</v>
      </c>
      <c r="N24" s="29">
        <v>0</v>
      </c>
      <c r="P24" s="29">
        <v>0</v>
      </c>
      <c r="R24" s="29">
        <v>0</v>
      </c>
      <c r="T24" s="29">
        <v>0</v>
      </c>
      <c r="U24" s="75"/>
      <c r="V24" s="29">
        <f>SUM(C24:T24)</f>
        <v>0</v>
      </c>
    </row>
    <row r="25" spans="1:22" ht="12.95" customHeight="1" x14ac:dyDescent="0.2">
      <c r="A25" s="80" t="s">
        <v>89</v>
      </c>
      <c r="B25" s="89"/>
      <c r="C25" s="29">
        <v>0</v>
      </c>
      <c r="F25" s="29">
        <v>0</v>
      </c>
      <c r="H25" s="29">
        <v>0</v>
      </c>
      <c r="J25" s="29">
        <v>0</v>
      </c>
      <c r="L25" s="29">
        <v>0</v>
      </c>
      <c r="N25" s="29"/>
      <c r="P25" s="29">
        <v>0</v>
      </c>
      <c r="R25" s="29">
        <v>-75411454547</v>
      </c>
      <c r="T25" s="29">
        <v>0</v>
      </c>
      <c r="U25" s="75"/>
      <c r="V25" s="29">
        <f>SUM(C25:T25)</f>
        <v>-75411454547</v>
      </c>
    </row>
    <row r="26" spans="1:22" x14ac:dyDescent="0.2">
      <c r="A26" s="80" t="s">
        <v>90</v>
      </c>
      <c r="B26" s="89"/>
      <c r="C26" s="29">
        <v>0</v>
      </c>
      <c r="F26" s="29">
        <v>0</v>
      </c>
      <c r="H26" s="29">
        <v>0</v>
      </c>
      <c r="J26" s="29">
        <v>0</v>
      </c>
      <c r="L26" s="29">
        <v>0</v>
      </c>
      <c r="N26" s="29">
        <v>75411454547</v>
      </c>
      <c r="P26" s="29">
        <v>0</v>
      </c>
      <c r="R26" s="29">
        <v>0</v>
      </c>
      <c r="T26" s="29">
        <v>0</v>
      </c>
      <c r="U26" s="75"/>
      <c r="V26" s="29">
        <f>SUM(C26:T26)</f>
        <v>75411454547</v>
      </c>
    </row>
    <row r="27" spans="1:22" x14ac:dyDescent="0.2">
      <c r="A27" s="80" t="s">
        <v>91</v>
      </c>
      <c r="B27" s="89"/>
      <c r="C27" s="29">
        <v>0</v>
      </c>
      <c r="F27" s="29">
        <v>0</v>
      </c>
      <c r="H27" s="29">
        <v>0</v>
      </c>
      <c r="J27" s="29">
        <v>0</v>
      </c>
      <c r="L27" s="29">
        <v>0</v>
      </c>
      <c r="N27" s="29">
        <v>0</v>
      </c>
      <c r="P27" s="29">
        <v>0</v>
      </c>
      <c r="R27" s="29">
        <v>0</v>
      </c>
      <c r="T27" s="29">
        <v>0</v>
      </c>
      <c r="U27" s="75"/>
      <c r="V27" s="29">
        <f>SUM(C27:T27)</f>
        <v>0</v>
      </c>
    </row>
    <row r="28" spans="1:22" x14ac:dyDescent="0.2">
      <c r="A28" s="80" t="s">
        <v>92</v>
      </c>
      <c r="C28" s="29">
        <v>0</v>
      </c>
      <c r="F28" s="29">
        <v>0</v>
      </c>
      <c r="H28" s="29">
        <v>0</v>
      </c>
      <c r="J28" s="29">
        <v>0</v>
      </c>
      <c r="L28" s="29">
        <v>0</v>
      </c>
      <c r="N28" s="29">
        <v>0</v>
      </c>
      <c r="P28" s="29">
        <v>0</v>
      </c>
      <c r="R28" s="29">
        <v>111723532981</v>
      </c>
      <c r="T28" s="29">
        <v>0</v>
      </c>
      <c r="U28" s="75"/>
      <c r="V28" s="29">
        <f>SUM(C28:T28)</f>
        <v>111723532981</v>
      </c>
    </row>
    <row r="29" spans="1:22" x14ac:dyDescent="0.2">
      <c r="R29" s="24"/>
      <c r="S29" s="11"/>
      <c r="T29" s="24"/>
    </row>
    <row r="30" spans="1:22" ht="13.5" thickBot="1" x14ac:dyDescent="0.25">
      <c r="A30" s="80" t="str">
        <f>IFERROR(IF([2]Indice!B6="","Saldo al .. de  de 20X2 ","Saldo al "&amp;DAY([2]Indice!B6)&amp;" de "&amp;VLOOKUP(MONTH([2]Indice!B6),[2]Indice!S:T,2,0)&amp;" de "&amp;YEAR([2]Indice!B6)),"Saldo al .. de  de 20X2 ")</f>
        <v>Saldo al 31 de Diciembre de 2023</v>
      </c>
      <c r="B30" s="10"/>
      <c r="C30" s="81">
        <v>100000000000</v>
      </c>
      <c r="D30" s="82">
        <v>0</v>
      </c>
      <c r="E30" s="90"/>
      <c r="F30" s="81">
        <v>0</v>
      </c>
      <c r="G30" s="90"/>
      <c r="H30" s="81">
        <v>11505220984</v>
      </c>
      <c r="I30" s="90"/>
      <c r="J30" s="81">
        <v>0</v>
      </c>
      <c r="K30" s="90"/>
      <c r="L30" s="81">
        <v>19126592818</v>
      </c>
      <c r="M30" s="90"/>
      <c r="N30" s="81">
        <v>326447240345</v>
      </c>
      <c r="O30" s="90"/>
      <c r="P30" s="81">
        <v>0</v>
      </c>
      <c r="R30" s="81">
        <v>111723532981</v>
      </c>
      <c r="S30" s="84"/>
      <c r="T30" s="81">
        <v>0</v>
      </c>
      <c r="U30" s="84"/>
      <c r="V30" s="81">
        <f>V22+V24+V25+V26+V27+V28</f>
        <v>568802587128</v>
      </c>
    </row>
    <row r="31" spans="1:22" ht="13.5" thickTop="1" x14ac:dyDescent="0.2">
      <c r="A31" s="10"/>
      <c r="B31" s="10"/>
      <c r="C31" s="91"/>
      <c r="D31" s="92"/>
      <c r="E31" s="90"/>
      <c r="F31" s="91"/>
      <c r="G31" s="90"/>
      <c r="H31" s="91"/>
      <c r="I31" s="90"/>
      <c r="J31" s="91"/>
      <c r="K31" s="90"/>
      <c r="L31" s="91"/>
      <c r="M31" s="90"/>
      <c r="N31" s="91"/>
      <c r="O31" s="90"/>
      <c r="P31" s="91"/>
      <c r="R31" s="93"/>
      <c r="S31" s="11"/>
      <c r="T31" s="94"/>
      <c r="V31" s="25"/>
    </row>
    <row r="32" spans="1:22" x14ac:dyDescent="0.2">
      <c r="A32" s="11" t="s">
        <v>48</v>
      </c>
      <c r="C32" s="84"/>
      <c r="D32" s="84"/>
      <c r="E32" s="95"/>
      <c r="F32" s="84"/>
      <c r="G32" s="95"/>
      <c r="H32" s="11"/>
      <c r="I32" s="11"/>
      <c r="K32" s="95"/>
      <c r="L32" s="84"/>
      <c r="M32" s="95"/>
      <c r="N32" s="84"/>
      <c r="O32" s="95"/>
      <c r="P32" s="84"/>
      <c r="R32" s="11"/>
      <c r="S32" s="11"/>
    </row>
    <row r="33" spans="3:19" x14ac:dyDescent="0.2">
      <c r="C33" s="84"/>
      <c r="D33" s="84"/>
      <c r="E33" s="95"/>
      <c r="F33" s="84"/>
      <c r="G33" s="95"/>
      <c r="H33" s="11"/>
      <c r="I33" s="11"/>
      <c r="K33" s="95"/>
      <c r="L33" s="84"/>
      <c r="M33" s="95"/>
      <c r="N33" s="84"/>
      <c r="O33" s="95"/>
      <c r="P33" s="84"/>
      <c r="R33" s="11"/>
      <c r="S33" s="11"/>
    </row>
    <row r="34" spans="3:19" x14ac:dyDescent="0.2">
      <c r="C34" s="84"/>
      <c r="D34" s="84"/>
      <c r="E34" s="95"/>
      <c r="F34" s="84"/>
      <c r="G34" s="95"/>
      <c r="H34" s="11"/>
      <c r="I34" s="11"/>
      <c r="K34" s="95"/>
      <c r="L34" s="84"/>
      <c r="M34" s="95"/>
      <c r="N34" s="84"/>
      <c r="O34" s="95"/>
      <c r="P34" s="84"/>
      <c r="R34" s="11"/>
      <c r="S34" s="11"/>
    </row>
    <row r="35" spans="3:19" x14ac:dyDescent="0.2">
      <c r="C35" s="84"/>
      <c r="D35" s="84"/>
      <c r="E35" s="95"/>
      <c r="F35" s="84"/>
      <c r="G35" s="95"/>
      <c r="H35" s="11"/>
      <c r="I35" s="11"/>
      <c r="K35" s="95"/>
      <c r="L35" s="84"/>
      <c r="M35" s="95"/>
      <c r="N35" s="84"/>
      <c r="O35" s="95"/>
      <c r="P35" s="84"/>
      <c r="R35" s="11"/>
      <c r="S35" s="11"/>
    </row>
    <row r="36" spans="3:19" x14ac:dyDescent="0.2">
      <c r="C36" s="84"/>
      <c r="D36" s="84"/>
      <c r="E36" s="95"/>
      <c r="F36" s="84"/>
      <c r="G36" s="95"/>
      <c r="H36" s="11"/>
      <c r="I36" s="11"/>
      <c r="K36" s="95"/>
      <c r="L36" s="84"/>
      <c r="M36" s="95"/>
      <c r="N36" s="84"/>
      <c r="O36" s="95"/>
      <c r="P36" s="84"/>
      <c r="R36" s="11"/>
      <c r="S36" s="11"/>
    </row>
    <row r="38" spans="3:19" x14ac:dyDescent="0.2">
      <c r="C38" s="84"/>
      <c r="D38" s="84"/>
      <c r="E38" s="95"/>
      <c r="F38" s="84"/>
      <c r="G38" s="95"/>
      <c r="H38" s="11"/>
      <c r="I38" s="11"/>
      <c r="K38" s="95"/>
      <c r="L38" s="84"/>
      <c r="M38" s="95"/>
      <c r="N38" s="84"/>
      <c r="O38" s="95"/>
      <c r="P38" s="84"/>
    </row>
    <row r="39" spans="3:19" x14ac:dyDescent="0.2">
      <c r="F39" s="84"/>
      <c r="H39" s="11"/>
      <c r="I39" s="11"/>
      <c r="J39" s="96"/>
    </row>
  </sheetData>
  <mergeCells count="15">
    <mergeCell ref="A6:P6"/>
    <mergeCell ref="A7:P7"/>
    <mergeCell ref="C10:F10"/>
    <mergeCell ref="L10:P10"/>
    <mergeCell ref="A11:A12"/>
    <mergeCell ref="C11:C12"/>
    <mergeCell ref="F11:F12"/>
    <mergeCell ref="H11:H12"/>
    <mergeCell ref="J11:J12"/>
    <mergeCell ref="L11:L12"/>
    <mergeCell ref="N11:N12"/>
    <mergeCell ref="P11:P12"/>
    <mergeCell ref="R11:R12"/>
    <mergeCell ref="T11:T12"/>
    <mergeCell ref="V11:V12"/>
  </mergeCells>
  <hyperlinks>
    <hyperlink ref="H1" location="Indice!A1" display="Indice" xr:uid="{AFA894B4-0265-468F-80A2-F8520A06B276}"/>
  </hyperlink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F455-4A92-46BB-89EA-F3BB9B9362C1}">
  <sheetPr codeName="Hoja5"/>
  <dimension ref="A1:I45"/>
  <sheetViews>
    <sheetView showGridLines="0" zoomScale="90" zoomScaleNormal="90" workbookViewId="0">
      <selection sqref="A1:XFD4"/>
    </sheetView>
  </sheetViews>
  <sheetFormatPr baseColWidth="10" defaultColWidth="10.85546875" defaultRowHeight="14.25" x14ac:dyDescent="0.2"/>
  <cols>
    <col min="1" max="1" width="78" style="2" customWidth="1"/>
    <col min="2" max="2" width="25" style="97" bestFit="1" customWidth="1"/>
    <col min="3" max="3" width="27.5703125" style="97" customWidth="1"/>
    <col min="4" max="4" width="2.42578125" style="2" customWidth="1"/>
    <col min="5" max="5" width="5.42578125" style="2" customWidth="1"/>
    <col min="6" max="6" width="2.28515625" style="2" customWidth="1"/>
    <col min="7" max="7" width="4.42578125" style="2" customWidth="1"/>
    <col min="8" max="8" width="21.42578125" style="2" customWidth="1"/>
    <col min="9" max="9" width="16.42578125" style="97" bestFit="1" customWidth="1"/>
    <col min="10" max="16384" width="10.85546875" style="2"/>
  </cols>
  <sheetData>
    <row r="1" spans="1:9" x14ac:dyDescent="0.2">
      <c r="A1" s="2" t="str">
        <f>[1]Indice!C1</f>
        <v>INDEX S.A.C.I.</v>
      </c>
    </row>
    <row r="2" spans="1:9" x14ac:dyDescent="0.2">
      <c r="A2" s="98"/>
      <c r="B2" s="99"/>
      <c r="C2" s="99"/>
      <c r="I2" s="2"/>
    </row>
    <row r="3" spans="1:9" hidden="1" x14ac:dyDescent="0.2">
      <c r="A3" s="138"/>
      <c r="B3" s="138"/>
      <c r="C3" s="138"/>
      <c r="I3" s="2"/>
    </row>
    <row r="4" spans="1:9" x14ac:dyDescent="0.2">
      <c r="A4" s="98"/>
      <c r="B4" s="99"/>
      <c r="C4" s="99"/>
      <c r="I4" s="2"/>
    </row>
    <row r="5" spans="1:9" s="11" customFormat="1" ht="15" x14ac:dyDescent="0.25">
      <c r="A5" s="139" t="s">
        <v>93</v>
      </c>
      <c r="B5" s="139"/>
      <c r="C5" s="139"/>
    </row>
    <row r="6" spans="1:9" s="11" customFormat="1" ht="15" x14ac:dyDescent="0.25">
      <c r="A6" s="139" t="str">
        <f>IFERROR(IF([1]Indice!B6="","Al dia... de mes… de año 2XX2…","Al "&amp;DAY([1]Indice!B6)&amp;" de "&amp;VLOOKUP(MONTH([1]Indice!B6),[1]Indice!S:T,2,0)&amp;" de "&amp;YEAR([1]Indice!B6)),"Al dia... de mes… de año 2XX2…")</f>
        <v>Al 30 de Septiembre de 2024</v>
      </c>
      <c r="B6" s="139"/>
      <c r="C6" s="139"/>
    </row>
    <row r="7" spans="1:9" s="11" customFormat="1" x14ac:dyDescent="0.2">
      <c r="A7" s="140" t="s">
        <v>70</v>
      </c>
      <c r="B7" s="140"/>
      <c r="C7" s="140"/>
    </row>
    <row r="8" spans="1:9" s="11" customFormat="1" x14ac:dyDescent="0.2">
      <c r="A8" s="140" t="s">
        <v>71</v>
      </c>
      <c r="B8" s="140"/>
      <c r="C8" s="140"/>
    </row>
    <row r="9" spans="1:9" s="11" customFormat="1" x14ac:dyDescent="0.2">
      <c r="A9" s="100"/>
      <c r="B9" s="100"/>
      <c r="C9" s="100"/>
    </row>
    <row r="10" spans="1:9" s="11" customFormat="1" x14ac:dyDescent="0.2">
      <c r="A10" s="100"/>
      <c r="B10" s="100"/>
      <c r="C10" s="100"/>
    </row>
    <row r="11" spans="1:9" s="11" customFormat="1" ht="15" x14ac:dyDescent="0.3">
      <c r="A11" s="101"/>
      <c r="B11" s="8">
        <f>IFERROR(IF([1]Indice!B6="","2XX2",YEAR([1]Indice!B6)),"2XX2")</f>
        <v>2024</v>
      </c>
      <c r="C11" s="8">
        <f>IFERROR(YEAR([1]Indice!B6-365),"2XX1")</f>
        <v>2023</v>
      </c>
    </row>
    <row r="12" spans="1:9" s="11" customFormat="1" x14ac:dyDescent="0.2">
      <c r="A12" s="2"/>
      <c r="B12" s="102"/>
      <c r="C12" s="102"/>
    </row>
    <row r="13" spans="1:9" s="11" customFormat="1" ht="15" x14ac:dyDescent="0.25">
      <c r="A13" s="76" t="s">
        <v>94</v>
      </c>
      <c r="B13" s="97"/>
      <c r="C13" s="97"/>
      <c r="I13" s="72"/>
    </row>
    <row r="14" spans="1:9" s="11" customFormat="1" x14ac:dyDescent="0.2">
      <c r="A14" s="2" t="s">
        <v>95</v>
      </c>
      <c r="B14" s="103">
        <f>+[3]EFE!$B$14</f>
        <v>564974575066</v>
      </c>
      <c r="C14" s="103">
        <f>+[3]EFE!$C$14</f>
        <v>352545618636</v>
      </c>
      <c r="I14" s="72"/>
    </row>
    <row r="15" spans="1:9" s="11" customFormat="1" x14ac:dyDescent="0.2">
      <c r="A15" s="2" t="s">
        <v>96</v>
      </c>
      <c r="B15" s="103">
        <f>+[3]EFE!$B$15</f>
        <v>-291374655348</v>
      </c>
      <c r="C15" s="103">
        <f>+[3]EFE!$C$15</f>
        <v>-181148741025</v>
      </c>
      <c r="F15" s="25"/>
      <c r="H15" s="104"/>
      <c r="I15" s="72"/>
    </row>
    <row r="16" spans="1:9" s="11" customFormat="1" x14ac:dyDescent="0.2">
      <c r="A16" s="2" t="s">
        <v>97</v>
      </c>
      <c r="B16" s="103">
        <f>+[3]EFE!$B$16</f>
        <v>-122060478255</v>
      </c>
      <c r="C16" s="103">
        <f>+[3]EFE!$C$16</f>
        <v>-249000097626</v>
      </c>
      <c r="F16" s="25"/>
      <c r="H16" s="104"/>
      <c r="I16" s="72"/>
    </row>
    <row r="17" spans="1:9" s="11" customFormat="1" x14ac:dyDescent="0.2">
      <c r="A17" s="2" t="s">
        <v>98</v>
      </c>
      <c r="B17" s="103">
        <f>+[3]EFE!$B$17</f>
        <v>0</v>
      </c>
      <c r="C17" s="103">
        <f>+[3]EFE!$C$17</f>
        <v>0</v>
      </c>
      <c r="F17" s="25"/>
      <c r="H17" s="104"/>
      <c r="I17" s="72"/>
    </row>
    <row r="18" spans="1:9" s="11" customFormat="1" x14ac:dyDescent="0.2">
      <c r="A18" s="2" t="s">
        <v>99</v>
      </c>
      <c r="B18" s="103">
        <f>+[3]EFE!$B$18</f>
        <v>0</v>
      </c>
      <c r="C18" s="103">
        <f>+[3]EFE!$C$18</f>
        <v>0</v>
      </c>
      <c r="F18" s="25"/>
      <c r="I18" s="72"/>
    </row>
    <row r="19" spans="1:9" s="11" customFormat="1" x14ac:dyDescent="0.2">
      <c r="A19" s="2" t="s">
        <v>100</v>
      </c>
      <c r="B19" s="103">
        <f>+[3]EFE!$B$19</f>
        <v>0</v>
      </c>
      <c r="C19" s="103">
        <f>+[3]EFE!$C$19</f>
        <v>0</v>
      </c>
      <c r="F19" s="25"/>
      <c r="I19" s="72"/>
    </row>
    <row r="20" spans="1:9" s="11" customFormat="1" ht="15" x14ac:dyDescent="0.25">
      <c r="A20" s="105" t="s">
        <v>101</v>
      </c>
      <c r="B20" s="106">
        <f>SUM(B14:B19)</f>
        <v>151539441463</v>
      </c>
      <c r="C20" s="106">
        <f>SUM(C14:C18)</f>
        <v>-77603220015</v>
      </c>
      <c r="I20" s="72"/>
    </row>
    <row r="21" spans="1:9" s="11" customFormat="1" x14ac:dyDescent="0.2">
      <c r="A21" s="2"/>
      <c r="B21" s="97"/>
      <c r="C21" s="97"/>
      <c r="I21" s="72"/>
    </row>
    <row r="22" spans="1:9" s="11" customFormat="1" ht="15" x14ac:dyDescent="0.25">
      <c r="A22" s="76" t="s">
        <v>102</v>
      </c>
      <c r="B22" s="97"/>
      <c r="C22" s="97"/>
      <c r="I22" s="72"/>
    </row>
    <row r="23" spans="1:9" s="11" customFormat="1" x14ac:dyDescent="0.2">
      <c r="A23" s="2" t="s">
        <v>103</v>
      </c>
      <c r="B23" s="103">
        <f>+[3]EFE!$B$23</f>
        <v>-9236663325</v>
      </c>
      <c r="C23" s="103">
        <f>+[3]EFE!$C$23</f>
        <v>-11145367059</v>
      </c>
      <c r="F23" s="25"/>
      <c r="I23" s="72"/>
    </row>
    <row r="24" spans="1:9" s="11" customFormat="1" x14ac:dyDescent="0.2">
      <c r="A24" s="2" t="s">
        <v>104</v>
      </c>
      <c r="B24" s="103">
        <f>+[3]EFE!$B$24</f>
        <v>0</v>
      </c>
      <c r="C24" s="103">
        <f>+[3]EFE!$C$24</f>
        <v>0</v>
      </c>
      <c r="I24" s="72"/>
    </row>
    <row r="25" spans="1:9" s="11" customFormat="1" x14ac:dyDescent="0.2">
      <c r="A25" s="2" t="s">
        <v>105</v>
      </c>
      <c r="B25" s="103">
        <f>+[3]EFE!$B$25</f>
        <v>0</v>
      </c>
      <c r="C25" s="103">
        <f>+[3]EFE!$C$25</f>
        <v>0</v>
      </c>
      <c r="I25" s="72"/>
    </row>
    <row r="26" spans="1:9" s="11" customFormat="1" x14ac:dyDescent="0.2">
      <c r="A26" s="2" t="s">
        <v>106</v>
      </c>
      <c r="B26" s="103">
        <f>+[3]EFE!$B$26</f>
        <v>0</v>
      </c>
      <c r="C26" s="103">
        <f>+[3]EFE!$C$26</f>
        <v>0</v>
      </c>
      <c r="I26" s="72"/>
    </row>
    <row r="27" spans="1:9" s="11" customFormat="1" x14ac:dyDescent="0.2">
      <c r="A27" s="2" t="s">
        <v>107</v>
      </c>
      <c r="B27" s="103">
        <f>+[3]EFE!$B$27</f>
        <v>0</v>
      </c>
      <c r="C27" s="103">
        <f>+[3]EFE!$C$27</f>
        <v>0</v>
      </c>
      <c r="I27" s="72"/>
    </row>
    <row r="28" spans="1:9" s="11" customFormat="1" ht="15" x14ac:dyDescent="0.25">
      <c r="A28" s="105" t="s">
        <v>108</v>
      </c>
      <c r="B28" s="106">
        <f>SUM(B23:B27)</f>
        <v>-9236663325</v>
      </c>
      <c r="C28" s="106">
        <f>SUM(C23:C27)</f>
        <v>-11145367059</v>
      </c>
      <c r="I28" s="72"/>
    </row>
    <row r="29" spans="1:9" s="11" customFormat="1" x14ac:dyDescent="0.2">
      <c r="A29" s="2"/>
      <c r="B29" s="97"/>
      <c r="C29" s="97"/>
      <c r="I29" s="72"/>
    </row>
    <row r="30" spans="1:9" s="11" customFormat="1" ht="15" x14ac:dyDescent="0.25">
      <c r="A30" s="76" t="s">
        <v>109</v>
      </c>
      <c r="B30" s="97"/>
      <c r="C30" s="97"/>
      <c r="I30" s="72"/>
    </row>
    <row r="31" spans="1:9" s="11" customFormat="1" x14ac:dyDescent="0.2">
      <c r="A31" s="2" t="s">
        <v>110</v>
      </c>
      <c r="B31" s="103">
        <f>+[3]EFE!$B$31</f>
        <v>-35631045295</v>
      </c>
      <c r="C31" s="103">
        <f>+[3]EFE!$C$31</f>
        <v>140731934934</v>
      </c>
      <c r="I31" s="72"/>
    </row>
    <row r="32" spans="1:9" s="11" customFormat="1" x14ac:dyDescent="0.2">
      <c r="A32" s="2" t="s">
        <v>111</v>
      </c>
      <c r="B32" s="103">
        <f>+[3]EFE!$B$32</f>
        <v>0</v>
      </c>
      <c r="C32" s="103">
        <f>+[3]EFE!$C$32</f>
        <v>0</v>
      </c>
      <c r="I32" s="72"/>
    </row>
    <row r="33" spans="1:9" s="11" customFormat="1" x14ac:dyDescent="0.2">
      <c r="A33" s="2" t="s">
        <v>112</v>
      </c>
      <c r="B33" s="103">
        <f>+[3]EFE!$B$33</f>
        <v>0</v>
      </c>
      <c r="C33" s="103">
        <f>+[3]EFE!$C$33</f>
        <v>-5000000000</v>
      </c>
      <c r="I33" s="72"/>
    </row>
    <row r="34" spans="1:9" s="11" customFormat="1" ht="15" x14ac:dyDescent="0.25">
      <c r="A34" s="105" t="s">
        <v>113</v>
      </c>
      <c r="B34" s="106">
        <f>B31+B32+B33</f>
        <v>-35631045295</v>
      </c>
      <c r="C34" s="106">
        <f>C31+C32+C33</f>
        <v>135731934934</v>
      </c>
      <c r="I34" s="72"/>
    </row>
    <row r="35" spans="1:9" s="11" customFormat="1" ht="15" x14ac:dyDescent="0.25">
      <c r="A35" s="107"/>
      <c r="B35" s="108"/>
      <c r="C35" s="108"/>
      <c r="I35" s="13"/>
    </row>
    <row r="36" spans="1:9" s="11" customFormat="1" x14ac:dyDescent="0.2">
      <c r="A36" s="109" t="s">
        <v>114</v>
      </c>
      <c r="B36" s="103">
        <f>B20+B28+B34</f>
        <v>106671732843</v>
      </c>
      <c r="C36" s="103">
        <f>C20+C28+C34</f>
        <v>46983347860</v>
      </c>
      <c r="I36" s="72"/>
    </row>
    <row r="37" spans="1:9" x14ac:dyDescent="0.2">
      <c r="A37" s="109" t="s">
        <v>115</v>
      </c>
      <c r="B37" s="103">
        <f>+[3]EFE!$B$37</f>
        <v>-4674498640</v>
      </c>
      <c r="C37" s="103">
        <f>+[3]EFE!$C$37</f>
        <v>309224691</v>
      </c>
    </row>
    <row r="38" spans="1:9" s="11" customFormat="1" x14ac:dyDescent="0.2">
      <c r="A38" s="109" t="s">
        <v>116</v>
      </c>
      <c r="B38" s="103">
        <f>+[3]EFE!$B$38</f>
        <v>23410779109</v>
      </c>
      <c r="C38" s="103">
        <f>+[3]EFE!$C$38</f>
        <v>16202516023</v>
      </c>
      <c r="H38" s="72"/>
      <c r="I38" s="72"/>
    </row>
    <row r="39" spans="1:9" s="11" customFormat="1" x14ac:dyDescent="0.2">
      <c r="A39" s="2"/>
      <c r="B39" s="97"/>
      <c r="C39" s="97"/>
      <c r="H39" s="72"/>
      <c r="I39" s="72"/>
    </row>
    <row r="40" spans="1:9" s="11" customFormat="1" ht="18.75" x14ac:dyDescent="0.4">
      <c r="A40" s="110" t="s">
        <v>117</v>
      </c>
      <c r="B40" s="111">
        <f>+SUM(B36:B38)</f>
        <v>125408013312</v>
      </c>
      <c r="C40" s="111">
        <f>+SUM(C36:C38)</f>
        <v>63495088574</v>
      </c>
      <c r="I40" s="72"/>
    </row>
    <row r="41" spans="1:9" s="11" customFormat="1" x14ac:dyDescent="0.2">
      <c r="A41" s="2"/>
      <c r="B41" s="112">
        <f>+B40-[1]BG!F14</f>
        <v>0</v>
      </c>
      <c r="C41" s="112">
        <f>+C40-[1]BG!G14</f>
        <v>40084309465</v>
      </c>
      <c r="I41" s="72"/>
    </row>
    <row r="42" spans="1:9" x14ac:dyDescent="0.2">
      <c r="A42" s="2" t="s">
        <v>48</v>
      </c>
      <c r="B42" s="84"/>
      <c r="C42" s="84"/>
    </row>
    <row r="43" spans="1:9" x14ac:dyDescent="0.2">
      <c r="B43" s="84"/>
      <c r="C43" s="84"/>
    </row>
    <row r="44" spans="1:9" x14ac:dyDescent="0.2">
      <c r="B44" s="84"/>
      <c r="C44" s="84"/>
    </row>
    <row r="45" spans="1:9" x14ac:dyDescent="0.2">
      <c r="B45" s="84"/>
      <c r="C45" s="84"/>
    </row>
  </sheetData>
  <mergeCells count="5">
    <mergeCell ref="A3:C3"/>
    <mergeCell ref="A5:C5"/>
    <mergeCell ref="A6:C6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eKo7yXFZI+3J5Cy9Bl8JnTno8DQnq2p61DMxV/70aTc=</DigestValue>
    </Reference>
    <Reference Type="http://www.w3.org/2000/09/xmldsig#Object" URI="#idOfficeObject">
      <DigestMethod Algorithm="http://www.w3.org/2001/04/xmlenc#sha256"/>
      <DigestValue>e/iDIEIZtsoyMtWsUHe8JFmMhlkZLiJ4tDS+EwBLBqI=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kNToKoFmIcA1t7iCMhhL+br/1qjICpb6dGyiwbkPDeQ=</DigestValue>
    </Reference>
    <Reference Type="http://www.w3.org/2000/09/xmldsig#Object" URI="#idValidSigLnImg">
      <DigestMethod Algorithm="http://www.w3.org/2001/04/xmlenc#sha256"/>
      <DigestValue>DpfFyKWoKxTUHS7752GmHWNMOeOe3N+YQlE2x+kNFcc=</DigestValue>
    </Reference>
    <Reference Type="http://www.w3.org/2000/09/xmldsig#Object" URI="#idInvalidSigLnImg">
      <DigestMethod Algorithm="http://www.w3.org/2001/04/xmlenc#sha256"/>
      <DigestValue>FOivl/1UtwecasJhpjDPrM/Nk5giSIbxDbeBS7+H6O8=</DigestValue>
    </Reference>
  </SignedInfo>
  <SignatureValue>TCGMnu7kbV9ZJtxejgedwvDOUp2cLrbIyJ9OygT3SagbFiHPYm5KyRRUuzxWyB62eTjuhyFXYer2
9H7Pl89+OVbpjUq/cuRv/k/MUftZtgPM+YXhtEyEMVaXPS0Rkr0nfFMyCwc4k1futzbpj9kP+Zeu
y74wRC0Y8PsjNMZhiRXR5wSzCDvdtIBLkjIQuI+Ahb8zXGghzyzKJvgiL9KS/EZB7VSEzOU5+FO2
F4ptEdZ4KMim8BPCMPDHt9fJmvE4RNqSvOvaoVDLny17vnjJmPlYc5pQ5yXpszyqALBdFw6K3nG8
+7y8eun9myfqdYJV7TPh4ZLePnGqJiwqJDQr/g==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s+wcG0CEIYOnxM5bmogSJ0uHC4VF8iOfoquQuesoSFU=</DigestValue>
      </Reference>
      <Reference URI="/xl/calcChain.xml?ContentType=application/vnd.openxmlformats-officedocument.spreadsheetml.calcChain+xml">
        <DigestMethod Algorithm="http://www.w3.org/2001/04/xmlenc#sha256"/>
        <DigestValue>GqRmX9qRkUry3xxpVpN2SOa4nbaD8hL3ZjrokxOWfv0=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5u88k0tX0dLylOyf+hyOFQ23KmgxU+EjltXGag53te4=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2JCSlZmmSpBtvTFvGB9A9kvq7RHRqaoi+oENCDibqr0=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OEyGInnA9fPSZm4b9QdDUV4JqaTN/GaM8Ct7n10WtU8=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gQ4Ai5chynYWQLA4TafRnnPIkz518GsYq3XvJ3jWGv4=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+oi2ylDZkjPM1YV4Cquf/K7I82paTEe32rWHnwn2KUc=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hFpAn/K15lP0yfbNX9bKAEPNauD9V3hOjXR75QA9MoE=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+cWRimB+H2nKdlCdYF9BGnADnvr6qyJWNLKzFGGgYhg=</DigestValue>
      </Reference>
      <Reference URI="/xl/media/image1.emf?ContentType=image/x-emf">
        <DigestMethod Algorithm="http://www.w3.org/2001/04/xmlenc#sha256"/>
        <DigestValue>Mez/F6IYsf0z6NJhDlruOHvcKGTtv9TGqTlzJtDgYNA=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vl0GPJKuVCrc0qAYXS+k1h6i7oxiEfqX05Zyh8EKr9s=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6EIO3e21bOwbnjKQz+zIjr+Pxwab/m+Z7ldhrhyDrNE=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wLiy6LpEuHxBnsxzQ892jbm/w59pzVZlxGs3Du30RNs=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Dz27cbWr41kVTaSP3vl/G9giw0/aTSuchDZ4fbkwKi4=</DigestValue>
      </Reference>
      <Reference URI="/xl/sharedStrings.xml?ContentType=application/vnd.openxmlformats-officedocument.spreadsheetml.sharedStrings+xml">
        <DigestMethod Algorithm="http://www.w3.org/2001/04/xmlenc#sha256"/>
        <DigestValue>NVrKQaIaKpWxUH92G0b5ZgLxB0i5wnZ9xglrIOzBL8o=</DigestValue>
      </Reference>
      <Reference URI="/xl/styles.xml?ContentType=application/vnd.openxmlformats-officedocument.spreadsheetml.styles+xml">
        <DigestMethod Algorithm="http://www.w3.org/2001/04/xmlenc#sha256"/>
        <DigestValue>OcJKz1PHgJ5A+fHRH1UOSCT76KRtmOdEsvOzifFxHvk=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IuAcnJSl7xXMG1PLd0ieWxuU4K4+kK8SCGVfwVvlWmo=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seZhGZ35Sb+1W2IRGnKJ8NbyertyDltjmZw/Taj33IM=</DigestValue>
      </Reference>
      <Reference URI="/xl/worksheets/sheet2.xml?ContentType=application/vnd.openxmlformats-officedocument.spreadsheetml.worksheet+xml">
        <DigestMethod Algorithm="http://www.w3.org/2001/04/xmlenc#sha256"/>
        <DigestValue>JYZL8H4SqcOI1zdzgpAaG09MUQ02rpb2c4WDAu+1Sx0=</DigestValue>
      </Reference>
      <Reference URI="/xl/worksheets/sheet3.xml?ContentType=application/vnd.openxmlformats-officedocument.spreadsheetml.worksheet+xml">
        <DigestMethod Algorithm="http://www.w3.org/2001/04/xmlenc#sha256"/>
        <DigestValue>KKF8h2rAE0jelLCfGxpV1/BLnhHvn46AuZl5Hzir3Ww=</DigestValue>
      </Reference>
      <Reference URI="/xl/worksheets/sheet4.xml?ContentType=application/vnd.openxmlformats-officedocument.spreadsheetml.worksheet+xml">
        <DigestMethod Algorithm="http://www.w3.org/2001/04/xmlenc#sha256"/>
        <DigestValue>Zy/Y4IqwMz1SnYSh5aLXXprSEwdInhM6pjTe8GdlEEE=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2024-11-14T11:36:42Z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{C135CAAE-A04E-4FA7-A5C5-34A44D240C86}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2024-11-14T11:36:42Z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y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Cyp+H8AAACwLKn4fwAAEwAAAAAAAAAAADgy+X8AAMFSSqj4fwAAMBY4Mvl/AAATAAAAAAAAABgXAAAAAAAAQAAAwPh/AAAAADgy+X8AAJdVSqj4fwAABAAAAAAAAAAwFjgy+X8AAAC2TyDtAAAAEwAAAAAAAABIAAAAAAAAAHxhDan4fwAAmLMsqfh/AADAZQ2p+H8AAAEAAAAAAAAAdosNqfh/AAAAADgy+X8AAAAAAAAAAAAAAAAAAO0AAAD0/Do0+X8AABCcytWWAgAAu1SmMfl/AADgtk8g7QAAAGm3TyDtAAAAAAAAAAAAAAAIuE8gZHYACAAAAAAlAAAADAAAAAEAAAAYAAAADAAAAAAAAAASAAAADAAAAAEAAAAeAAAAGAAAAL0AAAAEAAAA9wAAABEAAAAlAAAADAAAAAEAAABUAAAAiAAAAL4AAAAEAAAA9QAAABAAAAABAAAAAADYQVVV1UG+AAAABAAAAAoAAABMAAAAAAAAAAAAAAAAAAAA//////////9gAAAAMQA0AC8AMQAxAC8AMgAwADIANAAGAAAABgAAAAQAAAAGAAAABgAAAAQAAAAGAAAABgAAAAYAAAAGAAAASwAAAEAAAAAwAAAABQAAACAAAAABAAAAAQAAABAAAAAAAAAAAAAAACABAACAAAAAAAAAAAAAAAAgAQAAgAAAAFIAAABwAQAAAgAAABAAAAAHAAAAAAAAAAAAAAC8AgAAAAAAAAECAiJTAHkAcwB0AGUAbQAAAAAAAAAAAAAAAAAAAAAAAAAAAAAAAAAAAAAAAAAAAAAAAAAAAAAAAAAAAAAAAAAAAAAAAAAAAAEAAADtAAAA6NZNIO0AAAAAHhrWlgIAANDeyzH5fwAAAAAAAAAAAAAJAAAAAAAAALhSIsiWAgAAClVKqPh/AAAAAAAAAAAAAAAAAAAAAAAAe9wNn913AABo2E0g7QAAAAAAAAAAAAAAcQWKAAAAAAAQnMrVlgIAAHBeQsgAAAAAAAAAAAAAAAAHAAAAAAAAAAAAAAAAAAAA3NhNIO0AAAAJ2U0g7QAAAMEfojH5fwAA/v////////8AACLGAAAAAP7/////////SG0uFPl/AAAQnMrVlgIAALtUpjH5fwAAgNhNIO0AAAAJ2U0g7QAAAEC2ltaWAgAAkNlNI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7cWWAgAA0N7LMfl/AAAAAAAAAAAAAMezOzT5fwAAAAAKxpYCAAAGAAAAAAAAAAAAAAAAAAAAAAAAAAAAAAA7uQ+f3XcAACmMJKL4fwAAEKro3gIAAACQAQAAAAAAABCcytWWAgAA4P///wAAAAAAAAAAAAAAAAYAAAAAAAAAAAAAAAAAAACcs08g7QAAAMmzTyDtAAAAwR+iMfl/AAAAAAAAAAAAAJVSLqIAAAAAOIGsovh/AABQs08g7QAAABCcytWWAgAAu1SmMfl/AABAs08g7QAAAMmzTyDtAAAA4GZ93pYCAABotE8g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BBAAAAAAAAALvfgzL5fwAAgQIAAAAAAACQY5Az+X8AAAEAAAAAAAAAIHMi15YCAAAAAAAAAAAAAA8AAMAAAAAAAAAAAAAAAAABAAAAAAAAAAAAAAAAAAAAAAAAgAAAAACQY5Az+X8AAJhlkDP5fwAAAAAAAAAAAAASDAgAAAAAAIECAAAAAAAADwAAwAAAAAAPAADAAAAAAAAAAAAAAAAAgQIAAAAAAAARp4My+X8AAOoKFAAAAAAAAAAAQAAAAAAAAAAAAAAAADgH+MWWAgAAAAAAAAAAAAC7VKYx+X8AAABQTyDtAAAAZAAAAAAAAAAIAE/clg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1gAAAAcKDQcKDQcJDQ4WMShFrjFU1TJV1gECBAIDBAECBQoRKyZBowsTMQAAAAAAfqbJd6PIeqDCQFZ4JTd0Lk/HMVPSGy5uFiE4GypVJ0KnHjN9AAABl9YAAACcz+7S6ffb7fnC0t1haH0hMm8aLXIuT8ggOIwoRKslP58cK08AAAEAAAAAAMHg9P///////////+bm5k9SXjw/SzBRzTFU0y1NwSAyVzFGXwEBAqrWCA8mnM/u69/SvI9jt4tgjIR9FBosDBEjMVTUMlXWMVPRKUSeDxk4AAAAAAAAAADT6ff///////+Tk5MjK0krSbkvUcsuT8YVJFoTIFIrSbgtTcEQHEe51gAAAJzP7vT6/bTa8kRleixHhy1Nwi5PxiQtTnBwcJKSki81SRwtZAgOIwAAAAAAweD02+35gsLqZ5q6Jz1jNEJyOUZ4qamp+/v7////wdPeVnCJAQECqtYAAACv1/Ho8/ubzu6CwuqMudS3u769vb3////////////L5fZymsABAgMAAAAAAK/X8fz9/uLx+snk9uTy+vz9/v///////////////8vl9nKawAECA9bWAAAAotHvtdryxOL1xOL1tdry0+r32+350+r3tdryxOL1pdPvc5rAAQIDAAAAAABpj7ZnjrZqj7Zqj7ZnjrZtkbdukrdtkbdnjrZqj7ZojrZ3rdUCAwSq1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LAsqfh/AAAAsCyp+H8AABMAAAAAAAAAAAA4Mvl/AADBUkqo+H8AADAWODL5fwAAEwAAAAAAAAAYFwAAAAAAAEAAAMD4fwAAAAA4Mvl/AACXVUqo+H8AAAQAAAAAAAAAMBY4Mvl/AAAAtk8g7QAAABMAAAAAAAAASAAAAAAAAAB8YQ2p+H8AAJizLKn4fwAAwGUNqfh/AAABAAAAAAAAAHaLDan4fwAAAAA4Mvl/AAAAAAAAAAAAAAAAAADtAAAA9Pw6NPl/AAAQnMrVlgIAALtUpjH5fwAA4LZPIO0AAABpt08g7QAAAAAAAAAAAAAACLhPI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tAAAA6NZNIO0AAAAAHhrWlgIAANDeyzH5fwAAAAAAAAAAAAAJAAAAAAAAALhSIsiWAgAAClVKqPh/AAAAAAAAAAAAAAAAAAAAAAAAe9wNn913AABo2E0g7QAAAAAAAAAAAAAAcQWKAAAAAAAQnMrVlgIAAHBeQsgAAAAAAAAAAAAAAAAHAAAAAAAAAAAAAAAAAAAA3NhNIO0AAAAJ2U0g7QAAAMEfojH5fwAA/v////////8AACLGAAAAAP7/////////SG0uFPl/AAAQnMrVlgIAALtUpjH5fwAAgNhNIO0AAAAJ2U0g7QAAAEC2ltaWAgAAkNlNI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7cWWAgAA0N7LMfl/AAAAAAAAAAAAAMezOzT5fwAAAAAKxpYCAAAGAAAAAAAAAAAAAAAAAAAAAAAAAAAAAAA7uQ+f3XcAACmMJKL4fwAAEKro3gIAAACQAQAAAAAAABCcytWWAgAA4P///wAAAAAAAAAAAAAAAAYAAAAAAAAAAAAAAAAAAACcs08g7QAAAMmzTyDtAAAAwR+iMfl/AAAAAAAAAAAAAJVSLqIAAAAAOIGsovh/AABQs08g7QAAABCcytWWAgAAu1SmMfl/AABAs08g7QAAAMmzTyDtAAAA4GZ93pYCAABotE8gZHYACAAAAAAlAAAADAAAAAMAAAAYAAAADAAAAAAAAAASAAAADAAAAAEAAAAWAAAADAAAAAgAAABUAAAAVAAAAAoAAAAnAAAAHgAAAEoAAAABAAAAAADYQVVV1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HAAAAAAAAAAEeRqj4fwAAOzbXTPiRAAAAEAAAAAAAAAAAAAAAAAAAAAAAAAAAAABAbuOi+H8AANCv3daWAgAAcF5CyJYCAAAPAAAAAAAAAOCHptaWAgAA0K/d1pYCAAAAAAAAAAAAANOARaL4fwAA0K/d1pYCAADgh6bWAAAAAOBRTyDtAAAA8FFPIO0AAAAUiIASAAAAABhPTyDtAAAAAAAAAAAAAABAbuOi+H8AAAAAAAAAAAAAEE9PIAAAAAB4ddGi+H8AAOCHptaWAgAAAAAAAAAAAAC7VKYx+X8AAABQTyDtAAAAZAAAAAAAAAAIAE/clg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eL+zmauiyyjn6yiZJd9sVr6XPhAdIGF4Ah1Ydk9D0B4=</DigestValue>
    </Reference>
    <Reference Type="http://www.w3.org/2000/09/xmldsig#Object" URI="#idOfficeObject">
      <DigestMethod Algorithm="http://www.w3.org/2001/04/xmlenc#sha256"/>
      <DigestValue>+XtYF4s8aWHYQDieXlZqodtJZpfEeoMq6B25YjPggwU=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3TPEWDJOsjTiwe863ebClO7M6Y7ldbgyQ2WCOFhqZ9I=</DigestValue>
    </Reference>
    <Reference Type="http://www.w3.org/2000/09/xmldsig#Object" URI="#idValidSigLnImg">
      <DigestMethod Algorithm="http://www.w3.org/2001/04/xmlenc#sha256"/>
      <DigestValue>0MTNiCND9HeSTRs4xy7Vtaobd4kxORgeFTG7jgrmHoU=</DigestValue>
    </Reference>
    <Reference Type="http://www.w3.org/2000/09/xmldsig#Object" URI="#idInvalidSigLnImg">
      <DigestMethod Algorithm="http://www.w3.org/2001/04/xmlenc#sha256"/>
      <DigestValue>6uKBsD+57dQfppobqWsfLoUgd3941g5gTAXisgO5RoY=</DigestValue>
    </Reference>
  </SignedInfo>
  <SignatureValue>Rf6K/1zejISl6/2ufMYj3Bl68LXx1xoUorKvd/1zYX7h8HKL1klnQrQIsuJ88I/feOQkoD0BQR0X
AkxABU7wzEcPpdLvz0577/VZvvBqyf9KCQ4qD5dDchxtWk4Q6Pp1Ud91ZLMQ4stgKT2APltVI3AB
bbF+170TM91rlwAF9XfaD2r7jDDCxFIZ4cb2Tl59A+0ouQvkaSfiZUXwyfZ/Dv8BSeIxDeWoF/c3
HsF6+d1umWRQnX6U8YRfk6miOegqbivEv9QVVVp3E4MQCeIyYUXq7HexnpuCsoZVZEcvNde4nkYE
bTvRerQY+GJDi9hrE2tO9VjXv8PV+gJw/iRL/w==</SignatureValue>
  <KeyInfo>
    <X509Data>
      <X509Certificate>MIIIhTCCBm2gAwIBAgIIKwS1hBZCdSkwDQYJKoZIhvcNAQELBQAwWjEaMBgGA1UEAwwRQ0EtRE9DVU1FTlRBIFMuQS4xFjAUBgNVBAUTDVJVQzgwMDUwMTcyLTExFzAVBgNVBAoMDkRPQ1VNRU5UQSBTLkEuMQswCQYDVQQGEwJQWTAeFw0yMzA1MjUxOTI0MDBaFw0yNTA1MjQxOTI0MDBaMIG/MSYwJAYDVQQDDB1NQVJJQSBGRUxJQ0lBIEFSUlVBIEVTQ0FMQU5URTESMBAGA1UEBRMJQ0kyMzQwMjI1MRYwFAYDVQQqDA1NQVJJQSBGRUxJQ0lBMRgwFgYDVQQEDA9BUlJVQSBFU0NBTEFOVEUxCzAJBgNVBAsMAkYyMTUwMwYDVQQKDCxDRVJUSUZJQ0FETyBDVUFMSUZJQ0FETyBERSBGSVJNQSBFTEVDVFJPTklDQTELMAkGA1UEBhMCUFkwggEiMA0GCSqGSIb3DQEBAQUAA4IBDwAwggEKAoIBAQDBn5ZbT3Z0wSZXxHkEirfEjIqHkTJ4cA3IpdHXTS3r+sOvlCnbEOpiWCNcSA7DCC05iEpiitPwBzPUptsA+1Hdnb+VDCf3evgWEdl2+wRYav/u0G5ILwIdGU5Tnv95uJznwvAkUryA9EtT/nCSjQkiQl/cnKcgL9N5icsdWWHzoGoyPmlpuhPlJaqzAKfhtx0LCj99EEOdNUIubGJ7o1XmBezmctkTHmoq52/1aUxr7cDYEyvzljH+JdrXx4MtO7my6gya+fttIMPDk2jyzrRYIMkwNFyGzX2z5y+RWcka0xTIzUNHe9OTY6MzGB7K0bynTA7XZCCLx4A6SRtxD67z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mYXJydWFAaW5kZXg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Ycr64B2L4MhRy+qnMGPYNAvKc8wDgYDVR0PAQH/BAQDAgXgMA0GCSqGSIb3DQEBCwUAA4ICAQAia9kssGyciUNl9F+jfZ+7I+ki/+q8k3TaNKUXCaASBFLkvRzjGCSp4rYf6nXs22gcafIAnfe/RtnTElaW5MyR3dIrtZ1I2/NsElEDPrQfk7q9xWVwBa+wbjicrWOtNHReZSpN5e7ZVimUiZ3PBptdpgb116I0ERqRkszJyz2f3Y8W9jb3E2o65ZeaWtW7X8na0/M27aRmMs+/tg6NUD7SCPZo58BELMtCj1mu1iwqoCtc2k6CzfpKS/KY59CFPECmwzWGvFA716B7D16ChVgk8txAookQhULiSIzsHvYLpvm6i0SwKLFShUwGZNKrvMNFOnPY6gX82UvK1vtYVbwvfRclpGKyIYx6z+PZkaUASrayf5S4iBawHuu5I13hXMahx1G5bwqOKUd9FuaYLIoy5REwqP5g2jC1R4dn0Ci6QOJEdwiafxwAYy0A+EQnSRTmazJYjHPgGNclZlvOcxCUxpFVFozOIRFyZ/La3y+UZyDi/BE5Zf+cyy8+X6NEIsebj4ehcZBBay/UjIIYDby6D0kDoTZBcNgIDeerHfUi9wV7dSTu4LEpxF+mq1Z3B6NmfR2DjshWzeI+k+ZXSdJOjW3/lV9qf4QY1x/Bc3JpqJUa0oNHVKjCbgsmDkWED1J4si1QGfhZLwUicvAWdIyBrfmA5Eb9To+GJwX5wije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s+wcG0CEIYOnxM5bmogSJ0uHC4VF8iOfoquQuesoSFU=</DigestValue>
      </Reference>
      <Reference URI="/xl/calcChain.xml?ContentType=application/vnd.openxmlformats-officedocument.spreadsheetml.calcChain+xml">
        <DigestMethod Algorithm="http://www.w3.org/2001/04/xmlenc#sha256"/>
        <DigestValue>GqRmX9qRkUry3xxpVpN2SOa4nbaD8hL3ZjrokxOWfv0=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5u88k0tX0dLylOyf+hyOFQ23KmgxU+EjltXGag53te4=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2JCSlZmmSpBtvTFvGB9A9kvq7RHRqaoi+oENCDibqr0=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OEyGInnA9fPSZm4b9QdDUV4JqaTN/GaM8Ct7n10WtU8=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gQ4Ai5chynYWQLA4TafRnnPIkz518GsYq3XvJ3jWGv4=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+oi2ylDZkjPM1YV4Cquf/K7I82paTEe32rWHnwn2KUc=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hFpAn/K15lP0yfbNX9bKAEPNauD9V3hOjXR75QA9MoE=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+cWRimB+H2nKdlCdYF9BGnADnvr6qyJWNLKzFGGgYhg=</DigestValue>
      </Reference>
      <Reference URI="/xl/media/image1.emf?ContentType=image/x-emf">
        <DigestMethod Algorithm="http://www.w3.org/2001/04/xmlenc#sha256"/>
        <DigestValue>Mez/F6IYsf0z6NJhDlruOHvcKGTtv9TGqTlzJtDgYNA=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vl0GPJKuVCrc0qAYXS+k1h6i7oxiEfqX05Zyh8EKr9s=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6EIO3e21bOwbnjKQz+zIjr+Pxwab/m+Z7ldhrhyDrNE=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wLiy6LpEuHxBnsxzQ892jbm/w59pzVZlxGs3Du30RNs=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Dz27cbWr41kVTaSP3vl/G9giw0/aTSuchDZ4fbkwKi4=</DigestValue>
      </Reference>
      <Reference URI="/xl/sharedStrings.xml?ContentType=application/vnd.openxmlformats-officedocument.spreadsheetml.sharedStrings+xml">
        <DigestMethod Algorithm="http://www.w3.org/2001/04/xmlenc#sha256"/>
        <DigestValue>NVrKQaIaKpWxUH92G0b5ZgLxB0i5wnZ9xglrIOzBL8o=</DigestValue>
      </Reference>
      <Reference URI="/xl/styles.xml?ContentType=application/vnd.openxmlformats-officedocument.spreadsheetml.styles+xml">
        <DigestMethod Algorithm="http://www.w3.org/2001/04/xmlenc#sha256"/>
        <DigestValue>OcJKz1PHgJ5A+fHRH1UOSCT76KRtmOdEsvOzifFxHvk=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IuAcnJSl7xXMG1PLd0ieWxuU4K4+kK8SCGVfwVvlWmo=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seZhGZ35Sb+1W2IRGnKJ8NbyertyDltjmZw/Taj33IM=</DigestValue>
      </Reference>
      <Reference URI="/xl/worksheets/sheet2.xml?ContentType=application/vnd.openxmlformats-officedocument.spreadsheetml.worksheet+xml">
        <DigestMethod Algorithm="http://www.w3.org/2001/04/xmlenc#sha256"/>
        <DigestValue>JYZL8H4SqcOI1zdzgpAaG09MUQ02rpb2c4WDAu+1Sx0=</DigestValue>
      </Reference>
      <Reference URI="/xl/worksheets/sheet3.xml?ContentType=application/vnd.openxmlformats-officedocument.spreadsheetml.worksheet+xml">
        <DigestMethod Algorithm="http://www.w3.org/2001/04/xmlenc#sha256"/>
        <DigestValue>KKF8h2rAE0jelLCfGxpV1/BLnhHvn46AuZl5Hzir3Ww=</DigestValue>
      </Reference>
      <Reference URI="/xl/worksheets/sheet4.xml?ContentType=application/vnd.openxmlformats-officedocument.spreadsheetml.worksheet+xml">
        <DigestMethod Algorithm="http://www.w3.org/2001/04/xmlenc#sha256"/>
        <DigestValue>Zy/Y4IqwMz1SnYSh5aLXXprSEwdInhM6pjTe8GdlEEE=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2024-11-14T11:37:11Z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{6C4AA4EB-4E6E-48A9-BB7C-CDB3F517CE14}</SetupID>
          <SignatureText/>
          <SignatureImage>AQAAAGwAAAAAAAAAAAAAAFkAAAA8AAAAAAAAAAAAAAB9CQAAWgYAACBFTUYAAAEAWPIAAAwAAAABAAAAAAAAAAAAAAAAAAAAQAYAAIQDAACwAQAA8AAAAAAAAAAAAAAAAAAAAICXBgCAqQMARgAAACwAAAAgAAAARU1GKwFAAQAcAAAAEAAAAAIQwNsBAAAAYAAAAGAAAABGAAAAfDQAAHA0AABFTUYrIkAEAAwAAAAAAAAAHkAJAAwAAAAAAAAAJEABAAwAAAAAAAAAMEACABAAAAAEAAAAAACAPyFABwAMAAAAAAAAAAhAAAXIMwAAvDMAAAIQwNsBAAAAAAAAAAAAAAAAAAAAAAAAAAEAAACJUE5HDQoaCgAAAA1JSERSAAAAuwAAAIAIBgAAAFMtGAQAAAABc1JHQgCuzhzpAAAACXBIWXMAAB7CAAAewgFu0HU+AAAAGXRFWHRTb2Z0d2FyZQBNaWNyb3NvZnQgT2ZmaWNlf+01cQAAMx5JREFUeF7t3QeUZEUZBeBHFBCVjAoCipgjGDEjioo5p1XBLBgQVIyYA+Iq5ixgxBwwgwEVIyqCWRDMohJUBEHA/grunKLpnuk407P76uycme1+r16FW3/dP9Vb+8JOadrSjsAII3DBBReUu9ZYY43G32uuuWb5uy7g1f3ZCI+ayC1rT6SWtpLVdgQA/H//+18BOmDf6U53ak488cTy++1vf3v5rAX7aguPVafjQHz++ecXoPt58IMf3Bx11FGlg+94xzua5z73uc0222wzJ/WXuuetZF/qGVjGz0ddAB7Q733vezef+tSnLtGb7bbbrvntb3/b+D0LpQX7LMzCMmgDYKMkoStAHqAfd9xxzRe/+MXSi913373573//2xx55JHl/x/60Iea/ffffyZ62IJ9JqZh9htxzjnnNOuvv34BPOCvtdZaBez/+c9/mhvd6EalAyT4Bz/4weaf//xnc/Wr79Dc4hY3b17/+te3YJ/96W1bWI/AZS5zmfLfSPdYXz784Q+XzwH/Yx/7WLPeeus1G264YQfs2zcnnHBC+f+slFayz8pMzHg7SPbLXvayRaIH8OjKV7/61WbnnXdu/vCHPzTXvOY1m3XWWadx7bOe9axmxYoVzSc/+cmZ6VkL9pmZitluCKD/5Cc/aV7wghcUTv6UpzylQ1Nu0fz6179u/vWvfzUve9nLmg022KD8TbLf5z73aW54wxs2V7jCFWbG/NiCfbYxNtXWkdCR0nkQU6IfEpwy6u9TTjml+c1vftPc8573bM4999xy6SMe8Yhm3XXXLTb1K1/5yh3acvXy+eUud7lid7c4AP4LX/hCc/vb336q/Ri08hbsg47UKnhdbWHx9z/+8Y8C0lhZWFj22Wef5he/+EUBNk6+6aablgWw4447Nh/96Eeb8847rzn55JOb7bfffs555Pu11167OfXUUxuWmllxLLVgXwVBPGiXSG8gP+uss4qlZfPNNy+34tnoyvHHH9/c4AY3KGDHx4HWtegKqf+3v/2tWGDwdfcCuaJeZYcddmi+8Y1vtB7UQSekvW56IxCJy9ICvB/4wAea5z//+c1JJ51UrCg/+9nPmm233bYsBMDebLPNioR3rfL973+//H2Vq1ylLJrY3hMzo151zEppJfuszMQStCMxK0cffXTz4he/uPn6179eePZrXvOa4hGliALzaaedNif1WVrY0QGfxMfR99xzzzlnE+mOsysWSaT9EnTvUo9swT4LszDlNpC0FEvSOlIXiEnwnXbaqTnjjDOa61znOoV7b7311nM0hBRX8PQU4M4iUd/pp5/ePPCBD5yr1wIBcvX/9Kc/bR7/+MdPuXeDV9+CffCxWjZX8mqyd/sd0x9FEjhx7oMPPrh5y1ve0px55pnNPe5xj+axj31sc7vb3a70j+lwo402Kn/3CtetB4HTiOTG2dEdtAWfT3DY2972tsbPrJQW7LMyExNuB7ADOmkt8pBEPvTQQ5tHPepR5Uloynvf+95iEwfOmCAD9F7NifUmoQJMjn/+85+bLbbYotyfBWJhWUgWzp3vfOdisdGepS4t2Jd6BqbwfDTi7LPPLsrkVlttVfj4+9///mIrf97zntc87nGPK0plbVPXDGBGaXoBPuEBUUSZKYEeP7dg8rl6PF8s+21ve9tmk002aa0xU5jjtsqLRyA05l3velfhzOjFYx7zmOYHP/jBHK0BdADl1n/ta1/bvPnNb26e8IQnlO/7lZrW2DEsptjULS7l3//+d5Hq6kVhLJ6NN954JuamlewzMQ2XbkS8mPkGMP0AFe6NFvib4gmg4cmuOeCAA5qPfOQjze9+97vmla98ZUmqQGWAFRgT4+I7QCeZn/SkJ5XwXApqr8yiOlFDm0j2q171qiWEwHcAjq/7+eY3v1megcIkUnIWspVasM8o2FkzAPfvf/97CayKjRt4APavf/1rc7WrXa2AyXXA9uMf/7i54x3vWKwnD3vYw5qVK1cWqwhPJqsJCQuECdHl9VTUrU4Lop+pMGD1Gz9HYSi7PKnKlltuOXfvIYcc0uy2227Nla50pXItqtNy9hkF2iw1i2cSYIAbaK997WsXZROII9332GOPEn3o+6c//enNi170orIISH1UAxApiUyNAB4P581vfvMCftJY+exnP9vc7W53W7D72oMaXf7yly/mRSWgfuITn9gcfvjhzRFHHDG32yxY4SJd0Er2RRroYR9TK3yATUr6wccBGIV59atfXaINKYG77rprQ6KiOHiyewDS9T4Tq0Ip9f9PfOITRSozOQrgEr9y05vetCix/cCe9iR4DPX55S9/2dz1rnctXbOAeGA//vGPNxbRHe5wh7LY4p0dtv/TuL4F+zRGdQJ15lgKiqAIQ8ACONIXF2dCBFh5n6weLCi+R0PqsFpgA8SY//bbb7/mDW94Q2khT+j973//AnbSHQ2Kwtndhdq06DuL5y53uUtzjWtcY+5Si8fCet/73le+tyj/+Mc/FovQLJQW7LMwCxfTgO4cz+9973vF6YOeKCQ4qSn46n73u1+xm6fE1BiunyCv5IyiPBbD5z//+VKPEADAV9jbcfbEvCRmpgZ4bXpUt2AxtnrtYMpk9eE9Peigg8puwdFE2fXZrJQW7DMwE3HWBFwB3Qtf+MICdBYTeZ6ogcIKAuh16CyOnhJOnnp8HrCiHxxBdQFW6XW/+tWvCvd35osSyqK+xLejQeLbBYxlYdlJ7BLA/fCHP7zc62+FEj0rpQX7DMxEzIyRxv4vlpwUZiH505/+VNz7bOEUVKAXhQjgiT8ftBu4PSnOwcTufpOb3KT8AC+Fk7kwIFdnFk7Aj6ZEoaUoX/GKVywUSxHvPp8HdtA2Tuu6FuzTGtkh6sVvmecAmOtdEVGo4OfS2w488MBLHDaEg9cBWgs9LubG613veiU2xu4ArMptbnObokgyTbKf//73v5+zt2e3cb92Jg7GfcyQpLwFIQ/1Zje72ULNWNLvW7Av6fBf9HBAByQmwmOOOaZ59rOf3fzoRz8q/2c5Abha0ROSGxd9LXnn64r6ATZmyHvd615ztm90BHVhSSG5UZp99933EiEAsbMnwcOCwfntBm9605uaBz3oQcVC5LpZOlGgHpMW7FMEe00HktjgceHPATrlkUTl0qf4kdiCqHg4KaThxiwzAEVBZWZkXwf6QYq24NvXve51y+Uo0Ze//OXmS1/6UskhBXALB0XhFY3kTt1RdOPAknCN+qBcu+yyy9z1swp0DWzBPghSxrgmbv4oi/g3Hs4awjQHrEADvGzWTtCSxAzoHDTMi64JyNmuZfRLsAC40IyFmug69WRx+O0zQI+iS7qjMIcddlhZDPG2hsJ4hsWQZwovsCsde+yxxQzJvo/Dz2ppwT7FmTH5LBUoRAqgAxQHj3MQJU+cdtrpHRqxa/PWt761SHFHVODUdgNgisfSb3XZCXD2YUtArQ0BsjoCXjZ3tnJFuEF95kuvpGn6hBxVi1M7hR30um7Ydk7r+hbs0xrZTr2JICSVY7oTw+JviiJXu+jAJz/5yUVZFAPDsoFG+ExJdlFiyC0A13Y7eQbpRnh3+H7uifJ661vfuiw20hm9Salt9jUdo1egVEyZFmEiKQfVIwZp8ySvacE+ydHsUVfS1HzFZo5nf+5znysBW7yfJDgbNQDi6TL6WUUEUtUSvT7wX50sN8OWSF0LSKwNUFpgCdK61rWuVZRUUZJ2DmC+8Y1vPLewsijyXECna2hvrZ8M267Fur4F+5RHOlyd3RwnBwqHfwIUPm77Z5vGe3kexb/g9ehB+HqoRi2ZxwmZpSsEnKRx/q9OALYAFDsMs2d2kW79gAPpK1/5SvGSAj0akxzXKQ/rSNW3YB9p2C59E6nsByCY44CYBOX4QVXYySmivKJZAHhzCu6O7nDqKICTUgM7bngg7F4E83VFHUAJ2MIDLCZ0JUnVuVe92u/0L2bQRz7ykXPRk931WygCxwSkyUyqg9cmNKwTraYF+4SGE2hIZfQChxUg5e0TT3va04oyiMKwZPSSyN0SU8ZQr+I6eoBFxQs6THGvxfeXv/ylLCTURRvVlUwidApgmUDtREnCTqRl9/Mouq6rY9XH2XGG6c8o17ZgH2XUetxDygELMLJS3P3udy9KHvOhHNAkNfcCQ5IbwsPtBIlF736UnYI1Z1D7eu7PuY2kObOmtqpH8oW2WgA4/K1udauiOKNSCeKKp7W7LU4JYzLF7y2mHNcxoSGdeDUt2Cc0pJFutn3JC9e//vXnDgHl/ST1ceFeprlI9ve85z0lXEBUYh3ElSbmOlw+LwAYVJLWyiUPLboitNf9PKB1sUsBLiW6Oym7vo5yzSMrOpOZtQ5Gm9CwTrSaFuwTGk7RglzsJvzTn/50saYkxQ0gksjQ63FZKJIfUB4SPilzva4nSQVvDcPZ68VDL7DrJNS3+xnaqh/Cd0n/fu9EIvGZUHlfk9va2tknBKjFrsYEmnTSDwBs84kxAR4KpbMMgUeOp5jul7zkJcXd301DasdSdz8AhNRPRlG/ZAft8Fx1cwD1ozrqi7LoepJ77733Lo91PqPoRKG3Fg1e/rWvfa3v0C708i8eWCEIdIHE3XQrvYs9b/2e10r2eWYCL7Y9AxkLBYeQibQAgFzwE35L0aOosVPH4TNMgjFw4seoTnaAOn6mbqK2WEzqn+8cxTh/UCgBW6EmvJ12hec85znNq171qpKXmh3C70FpkWvVKXRB2PHPf/7zkto3y6UF+zyzEzNikison/52LvlDHvKQAjpHMvM8prBc1K9kGWTyAUysjN1BVGEy+Hvd67t3vvOdzTOf+cwSltuvxN5t8SX5gj4gFt53JLr3lNpFEteeewYFvOtYmaQNMolmR2k9qIPM+gxek4lHB1AAjhQZPWjBK17ximJOJP3tAq4h9ZPcMGh33IdKcOIAzkKFXfsZz3jG3KLoBifQxcXPU2q3wM/pAjE98oxamBaskOHoAN1e0vnaElplV0vO7EJtX8rvW8k+z+ijCSwfJLogLQcJAQWvIQmJeuR4ZuACqkhHv2un0UKTzIJjR3BkdL8SULP08Lr2UwYBz44jPJhJEdD1xULUn7pYqJxHjuAYVKLnfrQOhZNgzTKjzKpU17YW7BfPHEcQzlyXnLZFmrOUiP9ml+aEAWY0Itn8gFIrZt2OovnA7jnASUGl7FlAvUyPqYPTKZzcbwDOwqI0iy9HTeI19RuFoWdEidR2XlS6iL5HRxim3Z4J5CiRJBMOqn42+YUWe76PYp3wA4tRncZIP3w+6mkFLdgvHmXbOZAlJQ2IjzrqqGJ+c3a5z0nIKJ4BYy3Jask4jJS0SFABIBX6O5/5TtgBHSGgDChyzxvf+MbmO9/5Tlk4doq0A6fmUKJv4PuKMF6x6/qi74msHBSYruOEkhBuvNA7wmCYvtfP0ge7hTHWpljDLGD/z0GtdtT59JV+7W/BfvHIZIKY2kwc7uy8RIcQsVwETM5WiUNnGFDMdy2LiaSNSOd+Z7eow2GhwBoJaAEqab9FCeiAYeEoJLjzF/F1dEm+KIcRaSn4jI6RBI35dpTuPtgRhAy4l7QVsSnGZ5yS96gmNsjxf4mTJ+Vjwm3BPsYoJx5b+C3l06CLLcdJTaaBBqBJA12TAeXd7353UVJr5bIX8LIgYglx4JGFgsejEsx/PkO1BGdRPo888siiiFJISV8J1orjq71uXR/Z3PUv+bCDDGXohPHiWELFcv77IPf3ukY76CPOnxGwlth+x31wYFmg8/ks5ntuK9kvHh2TzI0u3c32TukC9iidkaDf+ta3ytY96QJwgDxfUobtO9YaYPdGO8FmCquL4r2jkfSk7lOf+tSyWC0CVAk1yIsKWHSEKNgNSFDPH0ayx7HGseSUATb8Wn8Ydoz0ySJFZV73utcVAUMfsHjVbTGbJ33IfAzzjNUC7N2vLMwAGTQmQzx2//33L4Ah2cWdC5QS6BRKAYS4IwqQvNKY9wR+UQDRgcSCzxcnEgoSpdAiY1/Hv1NCm6KsApbgrNqmD6iUNxPPUqSQrrZ91z7gAQ9ofvjDH5Z2OTZPMoa4eaEMKI4+Arh+iW+hbJL+w5hO9YFOg/5xMAGseut3Lw0KyPTZ62uMLaqiXXYcukD8BaNQGG1Y5cGe93YaSI4bZkT2ZpMB6Dgw6wbJJzqR6x/AM6C1AhoQhNYAFSkEJEBl8QA9T2ryTHtNdDL1I4EB0I7BUhIrSxxZsV+T0J/5zGcK584iseV7ezQrkfABkl9b1KVvOSVAYrbCtu4nRR/tXPorH7YAosqXXQikeZP1t7/97VIv3UNf5NDGXt/PE9yvbsIC7ydU0DomXlGaOVksivRCbev1/SoP9jqxmAQEelIU4CUe4LRoC34bMM93nnikT2JkLBond7HakJDAhlr0e4V5beILZfAZsyfwBSSeE/4OvLh1FkeojjYIQOOuJ8XtMAkTjg+AXwDd6VU8T3vtKNmJhglzyNs2bnnLWxZ+TZ9BAyVqU4ZZf7THIh606JvdxYnCEQrmg3fZ/IwTWbnKg90xb97kRmLa2p1ByKQoLQ5YKHdiXEi4KD8+N+i9XnwFjD5nn3Y9cFgs7mE65HAikZL40D3JAarfiTG3+wBlDiCqlVT3UzAVoKnt4ECgb+JSUuxElFFt5KDyqpm48XvxcdeyouD6do9hCkHCto5mMG0CaU4yG9W5lNgjfN2CweH95PQzu5BFNmw8/2pBY5jWKE84KqDvtddexRuKA5pgkpn0YQEIZQjQ+1EQE0Jy5kAg2y5AksCKpOp+kx0TYX6bPMBEI/J834XGqA8XVpIkXduxUTP9IvVYWiwIgAMINCsJGP0iEVEOi6VeMIMCHnUzjqI9LVg0jhDw8mAWH8+u0wsXqjcxQYLTWHoo7f42RxkPczMK0Fc5sEfxq8FgEm3z4re9nJb0SS6oyTBBdaIwaU1i5sW13ROkbuC09QOZSaYoAnjeUhfXea/JzYT6zsQBO8lFqfPctL3murZ0nwNA7fixE+RlA4CeXQs4LET1R/fI2HS3ydiwxMSaU3PtXJs21buRdnie+7XLQmd2ZMESQ2Rn0x+LbFDern7jj5+bG7sGYZU3bYdijeqpXaVoDOCYNJMQzmsyKKB4tEG33YYO5JiLBDT5HSvAfFLIBOZIZlu5H0riICU0JBTGMxOkVVsZtKPePWzjnDj14Uh2JABA1dAouwtwKN3cu1/mE73FmNUe4e4UwoBcW+2SqJNYGicLsySx1ycl0XNlQBlru432ZnwXGh/XRW8yFhmPbuvLqCEJqxTYSTkgJK0NGqkrMpHFZc899yx/AwWN31Zoy42EXWgiJvV9pGRMihQv5k5OIRKLux/nF2vuVNwEbplgEjgSmkKs6KcMKV7emEIHbWvaklOE4x3Ooo/AUB+rE6pnwVkgaJfxfPSjHz2XRILSUPiZDs2FMRYCHMEwaLumdd0qBXbgNbi2d6AQVMUEmMNCASbHx7FcmBimSK7zYWzL40xGrDmRdlFGxbx4XUy4M3Phd7/73fJ2i0jUvLaRJLdAFNQpB4zqszKMF9T1QGyhoSLxECeaM+00tvwP9Bw0gx6BfuU18eiHxG1ZUNrHBInKzJdgMs44jnLvKgV2Shk7t+3cIZ1MXybH3/H20fBZZXIQp0HDt7nrF6OELvhN+gE7WmQhogLZ+kl8ijSnCgCymdvO0SVJFwr6pD8SSRy8pF+8mYN6QbPwgNaiyZvvcn/0E6EAL33pS0vU5D777FN2nTjZcpoCvUd7/AZ8J4sBOz4/KGef9vgvG7BnS60VPIOT/4fvSXZ29jjQ5Ixzgx1PKKsMhwXTlm3XlmsSp1UCqNQPNCRxLDqoCXCsWLGiOGUkWtuNSHbHcDhNl8TXVi7zGugWC+8l8ylOjwLFu1svqoX6Buh2PO2I0uw3/q2tdh2gdlyfw5NS3IPORCFHcSw2dMquhC7mLdiDLsCF2jrO98sK7LWEAF5mN5I8iiaHhojAHXfcqeM2P3pOmcuCMHlOqc3bI1gOOHOExHaDcpxBzb21Td1nJKd3lNYFfdhhhx3Ktg90AC0ISlyLvgE8yZ33mrqXa94CFebg6A7c2CJHzfyubfE17+4HOGC16OPUAmLteehDH1rMmUIRxKfUVq4orbXlyVji8BYui0x8HMMksUxi3PvVMfNgj0MkSlOAC/i4OY5LElJAbeM+O/bYH8w5iDIpLA7AI38zHNigiBNRpgF29dYmP9TE/4EzVhV82edCDEhJYQsSpPFzbWYyJblJSLw57zCy2IGK1Ac4SrmdwX1AH1u9NiwkVdVpZyCVPdPz0SLtFDNEEc0BqPEfxETZDSzWIHSMHsQqYyEv9PxpAryue1mAvTZ9RVKZfHw1b5LQKXZeJkZAMNnxhLrHNhwXvv9zoYvnEOs9n4dxnImI8pk6uNXtLugH0CTwi+OEp1NuKYkK8KQix4z/K6Q9j6jFnP4BnB3AbsCLa4ciRVEb5kAZVqEl85n/jIPUPKZEeoKdz1iJ/MS51Y9e1TtGP7Brq5eUuUd2l91Be0f1qI4z/t33zjzYa4leS0qSTIRfCunGuZOBdV9A4W8ucdYGC4BbHJ2Ic2Jak+G5rBYWpNgVYI6k90yAIAn9yBgSwkpxRgEUCRcKgPuc5I2ktjMkaEvf8XWKONpBkgoFFjiGftjRYqnpBR5cXVvsDIp2ku5xnuWlZjWN6RdDg1KiXezvFnH0pRbsAyzbeoBzObNYQlTxTKYwNuJIHkAy4RlgdUg+jlKYd3Vme6VYTcMWbOcR8wI0pJzYGW3yXKCwEJKGx47tb06b7gI0QgDcVyugtU5AOgOsBeJFwQorCsD7QSu6S8bWQpOzahzFvFt86tbuBM8NMFXlkixC4dHolD6iaLNQZl6yG3QSGF9NTmViUhLvIQwgWj8w1du8QSbFAQU/th2jLkoUp35AD5gCisRn+E2q+hyI/c1aAiQml2TkECJp8VcF/6W8OdU3liEmz3B34cWuEWeCSgAohZb31+cWzUI7kP6xdePYfvRLe9AK2USojliYnCTG2eYNH9qAtwN2LcXje+glcPqB11gAt+f6m48D75+FMvNgrxUtg+fHxJCaJk1x5nnoQXhygGoXYDJzkKfAJWbJURSm2hmkTaEoAKQALt4tFJfe4EfsucXHjs3ESBlOEnEtodmuZeaQzoAO1EBLQuc6zxi03Xl1jVCJOIfQHHVLjqbbWJhoi/qZOXF2n42aGBEwu58wEhxnwXN+tWAfcqkDWziqLffgg1/fMcetVxIuAoQomnGb+81ER9nLwiDNBrW8RKKFFnU3mc1cYQokVT0DqGIxErWXY+rEk1AgFZPPScQBI06HCRWQ0Ym61Dx7GOnKuUYqoxHOnpT8YHegO5DkeV8TXs+ZxnHFSoXODbqg+k1fDAhoDD2p1quGnPKJXz7zkl2PUZgMot8sBAce+Kqi9FHagEpsCIkVnp7fHEgABTgSDJRhgBPbfu5Jtrt6LCT0CaiSsBwTIQnO8+nZJF1eeZ5kitQbRwx6QbJmYWX38JwEZg2q5NXvIuUU8iM0Ii85SPIKaU5YaKu6o6COgzJttcCBPQknFO5ZOAdy5sHe68CgSGZOFRKMfR2NoIRR8hIbclonDJeUYztmRz67Y/JTBpXsuTaTj254szPQMNMJ0kq+J2lJSuYwH/zc9wlVVQddQQpbFi4dRMZ8XgSQHSqWpCzMZOwM6naPIus5zJwATfHkk+D4scDYv/Hq7Iyehepps11q1JLXVsqVNRbMp3a0FuwDjGivnMjwcVLUZEbR3K/jPX3bu9/ebLjehs25HUn+3ANeULblLToc/58da8f1drpxc17n8zWbC5s1LryIdwdAAaD6koGU8xtdJwMJ0BXcF9iVtM/uwpUvxoWTSGQgWz7dIooafSHUhARM3qiFSJHNCb7d9vn5dqPsBNFZslASQpxwWDugFD72c6ESTkjIolC/NhxxxBFzr7McYGp6XhIlmq0eb6fwJheW0MkuOy5dGqV9My/Z5+sU6kI5JY1szaeccnKz/tqdPM4LL2jWWmPNDqgvOs98o46CuG5Hsd18s807Ls0LO1WuUf4p6AelKl5V1APw3OeAJMqe+oFEBGJehEtiuwewFaZDFCcv6WXezHc+zwnAAS7ljanQd6gWB1MsM93Uab4x8Dzt531Fg5JKqL12EYXy6z1JhILvtcV3zLVAqa8kMHo4amJE2ogO2U3VRUdgFKCTKDmMyY62WFGm9dgtS7CHP/vtNADAEd343W9/pzn9zDOaTTe56BWFP+koSNfsmMH+9te/NFt0uPO6nQVw/loXFKne4RJlHEhTtm2TzAISU6H7OUb8oCQO9Af0vK2CckpyJYgMLUiyczix+llrgKs+zoN3k/IGCJ5rMUW5nk+K9wI92hDnlF2Jix6dA7jkl+Z1k8Ce0wRIfOPGq5t4dvWPmhhRty3z43nGVrsUi1I/YyGabxFP47tlCXYDAVjiN3bfffdyfLPowO06TpH99t2ved+hhzX/7Uiw4477cXN45wg7tAOQzzrn7OagTrDYtXe4RknRU3gfI3n8nzLMOuEIB9s9SwuAZwKdTMV8B+S4O70BgOrTcUlrhZKmXdERSFDX2zEsHByZ9AdGoKjNm4NOtns4g3hOLfw4pSwm1EpbOKWEFSgAaOGF/kShTBhDJP+gz+++Tn3oZWJpAJvgiDXM9bUCPepzRrlv2YKd9OS8ADxxIxt1pOc5553bvP+w9xawA9ZZZ/27uePt71C+P6zz2VP22rs5pyPxFA4X8dbh0DkIlOUCwE0SEOWdpu4ReSjc1ff4JymY4yQivdAHFAd4JB4roRb+7yQDii7+XoczkPChQO4B4kF4rVDaHIHnPpLagUjq1iYcWT3akBS5Ok4GKHNSLgk/zlEVAaD61UkhR2fyorKMQ0yzw1jFRgF39z3LEuyRgMx14dAv7tiTH/3Yx5T+HffTE5rjTzi+udr2V28+9JEPN7/quNpP/8dpoenlGlk3SXA26DgkhRS3Tf4jKwkw4bYrV64sAVZxZgE5Pp9XrJDiqFT3O4i0FfDZsYUXC+Z6+ctfPrfISFrP5ngCeFI+QVYJwPL/6BZZnAAcC1ACyzhwLDag9b021qbYgCvWHb8t5qQnzhc/MyjYLDJS3NjRI/Qv5/AkOaX2hwxa7ySuW5Zgj+TjBk/Bjffp5GJyzn/q459ottp2m+a8joQFzg3W36A59fxTm4032rh5Qic2+/AO/QnVyPaeQz1jdiPhgBxw8oJdlgW0g1KH+phUziJ2dhKsNvlFMgMQ+7XgM55fwWp2kSihgGCXQD9qSQc0iTTkH+CNBWbPcCiT/moLoO6xx57F75DTblNPLaW7bfS1HT9jOMhOshDojGOcZJx5zMLZseguxqVVUBcaxR7f51ChvBNoZYePH7TyNc2JJ53YbLLFZs16HYmJtxPp5//v/Gbrba7SrOxQmpt04liYBUk+gMXJWQ5y7otHSZqQQc9x5ehqxULAf5ntAN5CwosTzFVL3ew+JjrSPrw+Zk6As5iSihd+W4fP8nIKtc1ZjqgXr6Q6JF3zusbFHyUYaBebImR66FKeTaIDPSW5PhI7OsII0z32LctSssc+Hns7yckzuWVHcv7yZ79ojvvhj5pNN9+sUANSN5lJZ5x5kZlw5w5YUQTBW8DL4cHkGLADG15NHxBtSFpRSMWu4N2sKGgLaUzaJkBM3TVFkC8q3BVv5kGt42GyO7meSVOiuBBftnpS2HPsAoBuR9APi0pfmAlZiIBd22KXjwOuXixjI2TICiw8ugxBwGGVXFp9yolr/h7ntN8hmzR3+bIEew0UNCSa/s632rlZc601i6mvvH2iM/Cf7ASBbbvNts0Vr7Rlc8w3jykd365DPUhpShSAOISojguJAiWxWPKBQvLj57ZlE4ricJbUSmba5X60wxF7ikyqKLr4eyhMHEE5ySsx4rg/nUJBZXByDh9FIrMAMc9AxUjNOJLUQ2mfBB0ZFVD6KcxY6Aaga79IzoQ8RDAsxc6zLMEeioACUNwc34BuXHa9TuKwF/Ous3Zz8oknNTfsSOsOsprzz3My1SVfo0i5NSmkUJIbEthlok0KncB5LkCEZ+OgCmsLaZs3WwQY7tEmdnT5sLZyZ8Cw/KBMOaUr14c30wnQIdJQkSiudPBcFoo+MpXKN+WZTdFuY5GQYQsyu92oYO13X6/jObJoE8OuP3JZhTjbOekzxi7WKYu59n5Puo0L1bcswZ5OUcAMeEDoc7QBx/7znzoJGVtt3azZcSQxQX7j60dfYixIaRLULnDyyScXmiB+pOa9JCfrCArDQ5piUaAbkcyZQEDHrYUSiHkRAAXggBKg12a/SDdxJPgtv4HCkSVScZ111u1kDO3bN0Q2i6WW5NOSmBEsoUihkjkJTPvRMLqQXdK42o20LV7ehcA47e+XLdgBjKkwqWoGymeARoEz+HhhKAnwsfdyGPEcBrzs5iwbJoUktkuEQlgEJDOHFEURB7/vfe9bkjKijMaMZmHYrmX3k8AWBEkWi8lFkvriGIWuWXU8BVt5zm1RNw4fxbM+k3xaYF4IaNEHkrSi3/pmxwJsvgzHfht348eZhmLGZLpQ/Yvx/bIFu8Ex8AYa965tt/EOUiDDgwEZeGQKSVdjzrNYcHJuf1zXhNY0IRNAIaRE8lBSCAGRmQ/wmNEcyoSjmmiTzsuqbt9TktO2flYSC9YCTVBZnDL6gS6FLuTIkMUARvcz0jZjlDd2sLSgXugKuqV/vNWEB10iZ6ovlcf0Un1YioGbxDMjsQ0qiwnAxzkC5GJVWEAAnHtewJhBFwAVrh3TpWvx85yDXrePVYaN3ETmqOSkrrF3s4rYtpW8oobd3LXhqqSfRTJfPDoHDBOldDwKqMXp+iwUvyfh3Rx17OvYHqZaY2xHshv5zs5pV0XJLAY7Z85UH/bVNaO2caH7lq1kj70Wp84x0+GuYk6SMMFiIjoyL6RiZkz2fn26FYpCSgMvU6ZFhPsDnUmMnbt7QO0ckrnxfbsMZZOpMUdJhx65j6RzTS9rCelogXgm2gTYAXvMduqYJOBrZbbOb60/j1BJzAvTp/RDwkOx8xxwwAFziSHGMEKHACJsliLCsRfwly3YgYwEYftmZiSlM0kODmKiY16UjSNGA9htr1FmfSeTpo5nt0CYIVPi/GFCBHjBVXWRXufICQAAYiXSv9cEozT9CmlOn9CGbiVWX4d5/ctCEq7+Pp7eLEDPTgxLHZhmnFiEKJ2JB5KCyNYP8ASOOmrKMk4SyDB9GPTaZQn2KGkmAHdOokI+Fx/C/KWgILyOrC85SgPPzHt+YrrrZ5v2vUmj3KIpdgATSwFTTHxOKxh00Htdh0qJjUG9ArJx6hvk3vgI6Bp2DwuqPmLaAU3MoKxDiQw1jhR0ua3MtqhazKpLpTwP0lfXLEuwR4IDIUnCNMgagkubwPrd9oBJeaJcUkLxe+dBHnrooeW0LcppP8WxXlT+Fk7M0uB6KW7Cg9GKZOAMOui9riMdtduCYkUa9VUqw7Qh5kMcvFaChSFTuCmj4eoOaRKaYMyl8yWM1++Mn3abj0FzZYdp6ySuXZZg1/FIPwA2IUyEwmcNNOdKPKSuS0wKnsl0aNJEIFKmuj2g3Vt87Mpx9Ueak3DuRaUmYW0AbpKSBCUtFwPsAbKdDn1D0wiBFPoNK5SjNrSH0umeJMDHh4D2hMLMKtAXTbLX23L9d+2UiRSNQqRx+bvX9hj3sxgVfFmOKE6pfsoh0PhNOsX5JLyW1YB0F7orHS6lH3VIJGO9CNQXoEQZG1fyAI56A6Rx66uD0mrhkH5GkttJxNZnvIFVTAulPibGZG+lHjtQ5kR9ke5JCplVwC+KZM85JgaG1MphR4lzjjWF9CBlTHj4Y01JagB0D2hOrnVNAJisnGzXvqO8ojxO8spR0EDW63CgegF2g2/SE4rGiE8XNiAgLQAcBfRom/qMb16jaHfLm0ckXlMuKfGKcRKbTxAIiMsx1BnHKNZRwus21W/hm/SYjNL3+e5ZFLDHMgHs8cQBPelrQA2275Ks4JqcvxgJ1N2Jegew3SYXtObZ7onyGgWU1BKkJXLRMy0ulKQ2t016kAepz0InBFCxYcCedte7n1gcJkACwOIxhsYYTaFc5vRgdnAWKqcmuIbQmQQlG6S/S3HNooC9mwKQAKQPxSiDa7LYqHe7827NrnfateSVWgykUbelpN5C1S3BOA6hTH69SBJD4jMTzJICVEBBSbW48lKxpZiEBFmRqnYYtnZhDIOUOgjL9aiE+ti42e59L9VQRpegLIUij6PLvOK9JVgidFC8WTmIdJD+D3PNooC9duVrnMnIy7CEzAp6ohjZaknZZKGH7nR3qJbC6up1AE8A3s3FYy/mSWV7d7gSJ9NiKIT9JiaueB5UIBeTM2hJrIrrI51RQJIcoKUZKhR2Z02Kj0dH7GyEDQGD8kQxXlWBbgwWBeweVANUNguQkSjJhj/kkENKOK34Z98nmq727NUAiDPEDkFScSqRZiay5toJf82BovlOFpJDitCfSNaligPPLgSYFj0AM++xvS9U6jbHIqIeSddMovQRQWlMibg3+kjaEyqJ7bHT2vFYWxbLxr9Qv6bx/cTBntO0WELi9YtiaquUbCw8FigpQtzw3M2kOYCbgMSe6HA/pSeWHHEuPKgWiK1adKJCMTP50Re6Jbf7/EixW+qSxaav+iHwTNwNsEfPsQAiuSmF8XL6TF+FIvDySjhRLH5UMHSo+7jv9LlWzHspoEs9NpN8/sTBrnEkbFzFsbgYVLEoJA6eyO3M82iCc7DmMGY8k52FgNc7QiKF9AKC5aJs1VQEwAmJ9KFsvx2gKxYvSR27tv774bJneo0/gdlQdCfAq8c1y2UsJgnu7rqmAvZII+5vvNCAc9mzbXPlM30pvjexOX6OhBo00ClATzgvwFPIspXH6jPNwZtU3TV1YPvXJxI+wW4WLskcfwHwC3ATA+8w1VA6nmEvIfB/CyKeXX+T/PPF5kyqL7Ncz8TBboLCmyPdWUsAneeSux3VsQBy1BquCPCDAj3SzqTmODd14P95l6fFMOuxGgFGkrQtUH4FdC6x+PoYIaA/KBtOLlwhIOcYoqQLE1aSMCH+x3gYi1kLylqKRTFxsCduO4qlICJ2Y3zSYZ8GP4dnRrKHK/ZTRvsNjMkP5zTxpB/g+Mki6HUK8FIM9HzPjM+ABBfqwCKCmqB3dA2WlbwImIkVmCWIeB0mkGdnoGRGqtsxc3+8qbPu9Jn2vEwc7CZCyKtJwsEpTDxzEqLjYo+U6T5Ec9DJiFnR7pCJBnDOkhzIM8ucPcp1fqMb4vJDyYwZU6CxBHJhyjmpgELvkFUlfa93MH9nXCNEBh3XaYNtqeufONhNGCuHCWRtoRgdddRRc6YtVGWSJj4TyeIS82NO2yLl86KspR7k7ufXkhY4k6SRN0wbHwJBrDz9Bj0R7y5CM4neseAsF6o2C3MwcbBH6kqMkPHDYSPmnCkykibmyUkMAGAAi2ew2yexQDvquI1JPGsSddSJEeoDWlYTlAPlkmXlKA6cXSQnOiKm3OeKRey6HEuxKtvFJzHedR0TB3sUQwnNAEgamZBMziQkUvf2TVLaSbjbAdz/garXWSeTHsBh64uFBQVTYokyPsKO6TdRNAWD8R2Eh0cfikDJwhm2Davr9RMHe84IYXIkjaJ8kUakUrZqAz4OnUmIL2CzxEi3czJAHTez1MFdvUCV4+oCcj4JDqScPObtGeifU4N9ruQ9sLyqjqeIdE8dqyt4h+33xMFOQgmhZfPmPKqdPyYnZrZhG9p9PYCzG6s/GTKJXgTyOF/Gfc449ycmSB0Wob7XZ5Rz/ggPEB9EODhZwEllkrd9J5TBqywjIMTOEBr5f0thhpudqYCdFQadyVESaVKk7rjWgVgc/La4WB9ITNwXoGbFoZSdJTsY+7mxYStnNmQrp1g7RctbuB0dx5IlDFcQlyhFO1eoWe07GGdXHA4iq87VEwd7jlzA13MG+qSHKxITqBUAEaqbJOpYOyb93GHrizSPSRHQ7Xjaq41i6yWE58hqIbeoi99OTXANDp/XLA7jdBu2ravD9VMBe/JAc3bhNAYyQCLhZNz4P8keoMe7OI1nD1pnDgdiJfJKee58n0nczqm82hkvqeSKXXbZpVitEg3q6GqBYVnYgz67ve7SIzBxsGfrJsGYHR09YVuedKnPUXFAaQ4xwomVpP9N+rnD1CfzSrAbhxAJTTLzeFJAURg5s5IljBnpn5cJc/97gZnrsju2tGWYke997cTBToEycdze/vZWDEfLRYIlClJzRp1AUlygVF7TSMHjoVUSCTgLkp3CTKonzJgPgADwIwdUhCOu7jqBcjnSgmJPWOD4EjksXLx9mEC58aGx6tUwFbCbJFn/bOy8p+JjwltjehvH8wfIeX+Qw5CEJiRJeJZiYbSFHsG6QsobFzsSTi4/VLZWrXSG9hgb4QNeeAD4rE0sT9M6FWzVg/UiSfYEZFHG9tprr5JMgYvmoHzSPO/aGWeQcwrV0UcfXUCTQ0rHqXPS91rgoVPs57yk4d6xHCVyU5hDTIpCBbw2xzhRYv2/3hEn3c7Vpb6JS/ZEIpoc4bwksN+2Y1Isme7jDHCUU2CwkMRw9zoKY5xnTOLe2PvVBfh1thT+rh/GI7uR8YnXV1yMBIzEoMcCNSr1m0R/lnsdEwe7uJdMKqDn8E85nzlIdFxgmniSkBJn63di1Szy2dreH8U9cUFxroXeJQIyPohkbfGeJtNoKc9nX+5A1/6Jg92k4ZaZ6H077yblBZRVg9bg8r7LdQkn6MfhA4J4C4FbfLeDRjlnxHejB+MuoGlMpj4leYKuou3x7ObYvaTLRQl1T1LyLIi81ED7Wjv7eLM0cbBn8mpliqLF0uD1Lpw/ThBIyTknsaJ0gz5HqtnqXeM3SiTnlDWDe30WQgN6TUN33mesMr2iMevFOosLdzyYzcbdEwd7v0kX2LT33nuXLBw252TYBOQkeI69qOvIoknepZ3BibKu57TKEXezGM47G1PctiIjsChgJ605feSiMruRys4hJ5mBFkUB+l7KV+zlruOgWbFiRYkZ4ZFk2gzNaae0HYGFRmBRwK4ReDqp7MgHktkZhPIsWVJyGFAOC+putEUgvFUIL3u1ZAax6zXQ/T1ugNlCg9V+v7xHYFHAHskNkDyFAqFIeK9h9OOQJGen95LsdgXeRE4YJSa47Agx343jpFreU9i2ftARWBSwB8QBpCx44axeo+iHy9wPx5MTugRCOXqDw0gBdknG3jMaaV6Du5Xog0736n3dooC91xCzzqAwMumZDrnFRfpFggM12sJsyUPabYJcvaet7f0oI7BkYI99PR7V+u0OdUcSEVjTlX7cfpQBaO9ZfUZgScEeDh7gx3FUp5slPr07EWL1maK2p5MagSUDuw6Ed9eSOp/FjV7nrNZmyJanTwoCq089/wcNx7qYhxKNrwAAAABJRU5ErkJgggAACEABCCQAAAAYAAAAAhDA2wEAAAADAAAAAAAAAAAAAAAAAAAAG0AAAEAAAAA0AAAAAQAAAAIAAAAAAACAAAAAgAAAO0MAAABDAwAAAAAAgLIAAICy/f+zQgAAgLIAAICy/f9zQiEAAAAIAAAAYgAAAAwAAAABAAAAFQAAAAwAAAAEAAAAFQAAAAwAAAAEAAAAUQAAAHi8AAAAAAAAAAAAAFkAAAA8AAAAAAAAAAAAAAAAAAAAAAAAALsAAACAAAAAUAAAACgAAAB4AAAAALwAAAAAAAAgAMwAWgAAAD0AAAAoAAAAuw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3ntCCCEEQghCCEIIKSW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7137z0AAAAAAADGGIwx7z3nHAAAAACEE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vXdjDAAAAAAQQv9//3//f/9//3//f/9/hB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38YYyEEAABKKXtv/3//f/9//3//f/9//3//f/9/e2+EEAA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3tvIQQAAJxz/3//f/9//3//f/9//3//f/9//3//f/9//3+MMQAA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UkoAAAAAOWf/f/9//3//f/9//3//f/9//3//f/9//3//f1pr/3+lFCE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eeyEEQgicc/9//3//f/9//3//f/9//3//f/9//3//f/9//3//f/9/nHNC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pRQAAHtv/3//f/9//3//f/9//3//f/9//3//f/9//3//f/9//3/ee/9/WmsAAPde/3//f/9//3//f/9//3//f/9//3//f/9//3//f/9//3//f/9//3//f/9//3//f/9//3//f/9//3//f/9//3//f/9//3//f/9//3//f/9/3nv/f/9//3//f/9/3nv/f/9//3//f/9//3//f957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39SSgAAzjn/f/9//3//f/9//3//f/9//3//f/9//3//f/9//3//f/9//3//f/9/5xw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nv/f957QghjDP9//3//f/9//3//f/9//3//f/9//3//f/9//3//f/9//3//f/9//3//f957IQRSSv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713/3+UUgAAWmv/f/9//3+9d/9//3//f/9//3//f/9//3//f/9//3//f/9//3//f/9//3//f+ccpRT/f/9//3//f/9//3//f/9//3//f/9//3//f/9//3//f/9//3//f/9//3//f/9//3//f/9//3//f/9//3//f/9//3//f/9//3//f/9//3//f/9/3nvee/9//3//f/9//3//f/9//3//fxBC5xwYY/9//3//f/9//3//f/9//3//f/9//3//f/9//3//f/9//3//f/9//3//f/9//3//f/9//3//f/9//3//f/9//3//f/9//3//f/9//3//f/9//3//f/9//3//f/9//3//f/9//3//f/9//3//f/9//3//f/9//3//f/9//3//f/9//3//f/9//3//f/9//3//f/9//3//f/9//3//f/9//3//f/9/AAD/f/9//3//f/9//3//f/9//3//f/9//3//f/9//3//f/9//3//f/9//3/ee/9/5xwIIf9//3//f/9//3//f/9//3//f/9//3//f/9//3//f/9//3//f/9//3//f/9//3/OOUIInHP/f/9//3//f/9//3//f/9//3//f/9//3//f/9//3//f/9//3//f/9//3//f/9//3//f/9//3//f/9//3//f/9//3//f/9//3//f/9//397b1prWmv/f3tv/3//f/9//3//f/9/3nspJQAA5xzee/9//3//f/9//3//f/9//3//f/9//3//f/9//3//f/9//3//f/9//3//f/9//3//f/9//3//f/9//3//f/9//3//f/9//3//f/9//3//f/9//3//f/9//3//f/9//3//f/9//3//f/9//3//f/9//3//f/9//3//f/9//3//f/9//3//f/9//3//f/9//3//f/9//3//f/9//3//f/9//3//fwAA/3//f/9//3//f/9//3//f/9//3//f/9//3//f/9//3//f/9//3//f/9//397bwAAMUb/f/9//3//f/9//3//f/9//3//f/9//3//f/9//3//f/9//3//f/9//3/ee/9/3nsAADln/3//f/9//3//f/9//3//f/9//3//f/9//3//f/9//3//f/9//3//f/9//3//f/9//3//f/9//3//f/9//3//f/9//3//f/9//3+9dyklAAAAAAAAAAAAAIQQMUbWWt57/3//f713xhiEEEop/3//f/9//3//f/9//3//f/9//3//f/9//3//f/9//3//f/9//3//f/9//3//f/9//3//f/9//3//f/9//3//f/9//3//f/9//3//f/9//3//f/9//3//f/9//3//f/9//3//f/9//3//f/9//3//f/9//3//f/9//3//f/9//3//f/9//3//f/9//3//f/9//3//f/9//3//f/9//3//f/9//38AAP9//3//f/9//3//f/9//3//f/9//3//f/9//3//f/9//3//f/9//3/ee/9/tVYAAPde/3//f/9//3//f/9//3//f/9//3//f/9//3//f/9//3//f/9//3//f/9//3//f/9/YwytNf9//3//f/9//3//f/9//3//f/9//3//f/9//3//f/9//3//f/9//3//f/9//3//f/9//3//f/9//3//f/9//3//f/9//3//f1pr/3/nHAAAIQTGGM45WmvGGAAAAAAAAK01/39aa0IIpRStNf9/3nv/f/9//3//f/9//3//f/9//3//f/9//3//f/9//3//f/9//3//f/9//3//f/9//3//f/9//3//f/9//3//f/9//3//f/9//3//f/9//3//f/9//3//f/9//3//f/9//3//f/9//3//f/9//3//f/9//3//f/9//3//f/9//3//f/9//3//f/9//3//f/9//3//f/9//3//f/9//3//f/9/AAD/f/9//3//f/9//3//f/9//3//f/9//3//f/9//3//f/9//3//f/9//3//f1JK5xz/f/9//3//f/9//3//f/9//3//f/9//3//f/9//3//f/9//3//f/9//3//f/9//3//f4wxIQT/f/9//3//f/9//3//f/9//3//f/9//3//f/9//3//f/9//3//f/9//3//f/9//3//f/9//3//f/9//3//f/9//3//f/9//3/ee/9/nHNzTiEEAAApJf9//3//f/9//385Z/9/YwyEECEEMUb/f/9//3//f/9//3//f/9//3//f/9//3//f/9//3//f/9//3//f/9//3//f/9//3//f/9//3//f/9//3//f/9//3//f/9//3//f/9//3//f/9//3//f/9//3//f/9//3//f/9//3//f/9//3//f/9//3//f/9//3//f/9//3//f/9//3//f/9//3//f/9//3//f/9//3//f/9//3//f/9//3//fwAA/3//f/9//3//f/9//3//f/9//3//f/9//3//f/9//3//f/9//3//f/9//3+MMWst/3//f/9//3//f/9//3//f/9//3//f/9//3//f/9//3//f/9//3//f/9//3//f/9//3/3XgAAvXf/f/9//3//f/9//3//f/9//3//f/9//3//f/9//3//f/9//3//f/9//3//f/9//3//f/9//3//f/9//3//f/9//3//f/9//3//f/9//3//f2MMAAAAABBC3nv/f/9//3/WWkII5xwhBBhj/3/ee/9//3//f/9//3//f/9//3//f/9//3//f/9//3//f/9//3//f/9//3//f/9//3//f/9//3//f/9//3//f/9//3//f/9//3//f/9//3//f/9//3//f/9//3//f/9//3//f/9//3//f/9//3//f/9//3//f/9//3//f/9//3//f/9//3//f/9//3//f/9//3//f/9//3//f/9//3//f/9//38AAP9//3//f/9//3//f/9//3//f/9//3//f/9//3//f/9//3//f/9//3//f/9/SinOOf9//3//f/9//3//f/9//3//f/9//3//f/9//3//f/9//3//f/9//3//f/9//3//f/9/WmvnHFpr/3//f/9//3//f/9//3//f/9//3//f/9//3//f/9//3//f/9//3//f/9//3//f/9//3//f/9//3//f/9//3//f/9//3//f/9//3//f/9/3nv/fzlnpRQAAGMMEEL/f1prvXf/f4wxIQT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+9dykl7z3/f/9//3//f/9//3//f/9//3//f/9//3//f/9//3//f/9//3//f/9//3//f713/3//fxhjxhgYY/9//3//f/9//3//f/9//3//f/9//3//f/9//3//f/9//3//f/9//3//f/9//3//f/9//3//f/9//3//f/9//3//f/9//3//f/9//3//f/9//3//f/9/7z1jDAAAQgg5Z/9/917GGCEE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GGGst/3//f/9//3//f/9//3//f/9//3//f/9//3//f/9//3//f/9//3//f/9//3//f/9//39aa6UUc07/f/9//3//f/9//3//f/9//3//f/9//3//f/9//3//f/9//3//f/9//3//f/9//3//f/9//3//f/9//3//f/9//3//f/9//3//f/9//3//f/9//3//f/9/3nu1VgAAAAClFIQQ1lqtNf9/3nv/f3tv/3/ee/9//3//f/9//3//f/9//3//f/9//3//f/9//3//f/9//3//f/9//3//f/9//3//f/9//3//f/9//3//f/9//3//f/9//3//f/9//3//f/9//3//f/9//3//f/9//3//f/9//3//f/9//3//f/9//3//f/9//3//f/9//3//f/9//3//f/9//3//f/9//3//f/9//3//f/9//38AAP9//3//f/9//3//f/9//3//f/9//3//f/9//3//f/9//3//f/9//3//f/9/YwxjDP9//3//f/9//3//f/9//3//f/9//3//f/9//3//f/9//3//f/9//3//f/9//3//f/9/nHMpJVJK/3//f957/3//f/9//3//f/9//3//f/9//3//f/9//3//f/9//3//f/9//3//f/9//3//f/9//3//f/9//3//f/9//3//f/9//3//f/9//3//f/9/3nv/f/9//3/ee4wxhBAAAAAASin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+89AABaa/9//3//f/9//3//f/9//3//f/9//3//f/9//3//f/9//3//f/9//3//f/9//3//f5xzrTUQQv9//3//f/9//3//f/9//3//f/9//3//f/9//3//f/9//3//f/9//3//f/9//3//f/9//3//f/9//3//f/9//3//f/9//3//f/9//3//f/9//3//f/9//3//f/9//3//f/9/KSWlFAAAIQRaa/9//3//f/9//3//f/9//3//f/9//3//f/9//3//f/9//3//f/9//3//f/9//3//f/9//3//f/9//3//f/9//3//f/9//3//f/9//3//f/9//3//f/9//3//f/9//3//f/9//3//f/9//3//f/9//3//f/9//3//f/9//3//f/9//3//f/9//3//f/9//3//f/9//3//f/9//3//f/9//3//fwAA/3//f/9//3//f/9//3//f/9//3//f/9//3//f/9//3//f/9//3//f957/3+cc4QQIQS9d/9/3nv/f/9//3//f/9//3//f/9//3//f/9//3//f/9//3//f/9//3//f/9//3+ccyklc07/f/9/3nv/f/9//3//f/9//3//f/9//3//f/9//3//f/9//3//f/9//3//f/9//3//f/9//3//f/9//3//f/9//3//f/9//3//f/9//3//f/9//3//f/9//3+9d/9//385ZxBCCCGMMYQQAAApJRBC/3//f/9//3//f/9//3//f/9//3//f/9//3//f/9//3//f/9//3//f/9//3//f/9//3//f/9//3//f/9//3//f/9//3//f/9//3//f/9//3//f/9//3//f/9//3//f/9//3//f/9//3//f/9//3//f/9//3//f/9//3//f/9//3//f/9//3//f/9//3//f/9//3//f/9//3//f/9//38AAP9//3//f/9//3//f/9//3//f/9//3//f/9//3//f/9//3//f/9//3//f5xz3nv/fwAApRTee/9//3//f/9//3//f/9//3//f/9//3//f/9//3//f/9//3//f/9//3//f/9/WmvnHBBC/3//f/9//3//f/9//3//f/9//3//f/9//3//f/9//3//f/9//3//f/9//3//f/9//3//f/9//3//f/9//3//f/9//3//f/9//3//f/9//3//f/9//3//f/9/vXf/f/9/WmvvPecc3nu9d7VWAAAAAM45/3//f/9//3//f/9//3//f/9//3//f/9//3//f/9//3//f/9//3//f/9//3//f/9//3//f/9//3//f/9//3//f/9//3//f/9//3//f/9//3//f/9//3//f/9//3//f/9//3//f/9//3//f/9//3//f/9//3//f/9//3//f/9//3//f/9//3//f/9//3//f/9//3//f/9//3//f/9/AAD/f/9//3//f/9//3//f/9//3//f/9//3//f/9//3//f/9//3//f/9//3//f/9//3/vPQAAUkr/f/9/3nv/f957/3//f/9//3//f/9//3//f/9//3//f/9//3//f/9//3//f1prxhhzTv9//3/ee/9//3//f/9//3//f/9//3//f/9//3//f/9//3//f/9//3//f/9//3//f/9//3//f/9//3//f/9//3//f/9//3//f/9//3//f/9//3//f/9//3//f/9//3//fzln3nsIId57/3//f5xzSikhBCEEjDE5Z/9//3//f/9//3/ee/9/3nv/f/9//3//f/9//3//f/9//3//f/9//3//f/9//3//f/9//3//f/9//3//f/9//3//f/9//3//f/9//3//f/9//3//f/9//3//f/9//3//f/9//3//f/9//3//f/9//3//f/9//3//f/9//3//f/9//3//f/9//3//f/9//3//f/9//3//fwAA/3//f/9//3//f/9//3//f/9//3//f/9//3//f/9//3//f/9//3//f/9//3//f/9//3/nHAAAlFLee/9//3//f/9/3nv/f/9//3//f/9//3//f/9//3//f/9//3//f/9//39aa+cclFL/f/9//3//f/9//3//f/9//3//f/9//3//f/9//3//f/9//3//f/9//3//f/9//3//f/9//3//f/9//3//f/9//3//f/9//3//f/9//3//f/9//3//f/9//3//f/9//3+UUlJKjDH/f/9/3nv/f/9/OWelFAAAAAAhBPde3ns5Z/9//3//f/9//3//f/9//3//f/9//3//f/9//3//f/9//3//f/9//3//f/9//3//f/9//3//f/9//3//f/9//3//f/9//3//f/9//3//f/9//3//f/9//3//f/9//3//f/9//3//f/9//3//f/9//3//f/9//3//f/9//3//f/9//3//f/9//3//f/9//38AAP9//3//f/9//3//f/9//3//f/9//3//f/9//3//f/9//3//f/9//3//f957/3/ee/9//3/nHAAACCH/f/9/3nvee/9//3//f/9//3//f/9//3//f/9//3//f/9//3//f/9/e28IIRhj/3//f957/3//f/9//3//f/9//3//f/9//3//f/9//3//f/9//3//f/9//3//f/9//3//f/9//3//f/9//3//f/9//3//f/9//3//f/9//3//f/9//3//f/9//3//f/9/EEIQQs45/3//f/9/3nv/f/9//39aa601AAAAAAAA7z3/f/9//3+9d/9//3+9d/9//3//f/9//3//f/9//3//f/9//3//f/9//3//f/9//3//f/9//3//f/9//3//f/9//3//f/9//3//f/9//3//f/9//3//f/9//3//f/9//3//f/9//3//f/9//3//f/9//3//f/9//3//f/9//3//f/9//3//f/9//3//f/9/AAD/f/9//3//f/9//3//f/9//3//f/9//3//f/9//3//f/9//3//f/9//3/ee/9//3//f/9//39KKSEEYwxaa/9//3/ee/9//3//f/9//3//f/9//3//f/9//3//f/9//3//f1prCCGUUv9//3//f/9//3//f/9//3//f/9//3//f/9//3//f/9//3//f/9//3//f/9//3//f/9//3//f/9//3//f/9//3//f/9//3//f/9//3//f/9//3//f/9//3//f/9//3//fyklSilSSv9//3//f/9//3//f/9//3//f/9/KSVCCAAAAADvPd57/3//f/9//3//f/9//3//f/9//3//f/9//3//f/9//3//f/9//3//f/9//3//f/9//3//f/9//3//f/9//3//f/9//3//f/9//3//f/9//3//f/9//3//f/9//3//f/9//3//f/9//3//f/9//3//f/9//3//f/9//3//f/9//3//f/9//3//fwAA/3//f/9//3//f/9//3//f/9//3//f/9//3//f/9//3//f/9//3//f/9//3/ee/9//3//f957/38QQgAAIQTGGO89/3//f957/3//f/9//3//f/9//3//f/9//3//f/9//385ZwAAlFL/f/9/3nv/f/9//3//f/9//3//f/9//3//f/9//3//f/9//3//f/9//3//f/9//3//f/9//3//f/9//3//f/9//3//f/9//3//f/9//3//f/9//3//f/9//3//f/9//3+EEAghUkr/f/9//3//f/9/3nv/f957/3//f957nHPvPQAAAABCCO89/3//f957/3//f/9//3//f/9//3//f/9//3//f/9//3//f/9//3//f/9//3//f/9//3//f/9//3//f/9//3//f/9//3//f/9//3//f/9//3//f/9//3//f/9//3//f/9//3//f/9//3//f/9//3//f/9//3//f/9//3//f/9//3//f/9//38AAP9//3//f/9//3//f/9//3//f/9//3//f/9//3//f/9//3//f/9//3//f/9//3//f/9//3//f/9//3+9dyklxhhCCEII1lp7b/9/vXfee/9//3//f/9//3//f/9//3//f5xzWmtjDN57/3//f/9//3//f/9//3//f/9//3+9dxhjlFL/f/9//3//f/9//3//f/9//3//f/9//3//f/9//3//f/9//3//f/9//3//f/9//3//f/9//3//f/9//3//f/9//3//f/9/CCEAAJxz/3//f/9//3//f/9//3//f/9//3//f/9//3//f4wxYwwAAEIIUkree/9//3//f957/3/ee/9//3/ee/9//3//f/9//3//f/9//3//f/9//3//f/9//3//f/9//3//f/9//3//f/9//3//f/9//3//f/9//3//f/9//3//f/9//3//f/9//3//f/9//3//f/9//3//f/9//3//f/9//3//f/9//3//f/9/AAD/f/9//3//f/9//3//f/9//3//f/9//3//f/9//3//f/9//3//f/9//3//f/9//3//f/9//3//f/9//3//f/9/nHPOOSEEIQSlFFJK/3/ee/9//3//f/9//3//f/9//3//fxhjAAD/f/9//3//f/9//3//f/9//3//f/9/zjkAAKUU/3//f/9//3//f/9//3//f/9//3//f/9//3//f/9//3//f/9//3//f/9//3//f/9//3//f/9//3//f/9//3//f/9//39zTuccAAD/f/9//3//f/9//3//f/9//3//f/9//3//f/9/3nv/f957lFIAAAAAQggpJb13/385Z/9/3nv/f7133nv/f/9//3//f/9//3//f/9//3//f/9//3//f/9//3//f/9//3//f/9//3//f/9//3//f/9//3//f/9//3//f/9//3//f/9//3//f/9//3//f/9//3//f/9//3//f/9//3//f/9//3//f/9//3//fwAA/3//f/9//3//f/9//3//f/9//3//f/9//3//f/9//3//f/9//3//f/9//3//f/9//3//f/9//3//f/9/vXfee/9//3//f1prKSUxRv9/3nv/f/9//3//f/9//3//f/9//38xRgAA/3//f/9//3//f/9//3//f/9//3+1VgAAAABaa/9//3//f/9//3//f/9//3//f/9//3//f/9//3//f/9//3//f/9//3//f/9//3//f/9//3//f/9//3//f/9//3//f/9/7z3WWoQQ/3//f/9//3//f/9//3//f/9//3//f/9//3//f/9//3+9d/9//3/vPaUUAAAAAGMMGGO9d/9/vXf/f/9/e2//f/9//3//f/9//3//f/9//3//f/9//3//f/9//3//f/9//3//f/9//3//f/9//3//f/9//3//f/9//3//f/9//3//f/9//3//f/9//3//f/9//3//f/9//3//f/9//3//f/9//3//f/9//38AAP9//3//f/9//3//f/9//3//f/9//3//f/9//3//f/9//3//f/9//3//f/9//3//f/9//3//f/9/3nv/f/9/vXfee/9//3+cc/9//3+cc/9//3//f/9//3//f/9//3//f/9/KSVjDP9//3//f/9//3//f/9//3//f713YwwAAL13Wmv/f/9//3//f/9//3//f/9//3//f/9//3//f/9//3//f/9//3//f/9//3//f/9//3//f/9//3//f/9//3//f/9//3//fykltVbvPf9//3//f/9//3//f/9//3//f/9//3//f/9//3//f/9/3nt7b/9//3//f1prQggAAAAAQgitNf9//3//f/9//3//f/9//3//f/9//3//f/9//3//f/9//3//f/9//3//f/9//3//f/9//3//f/9//3//f/9//3//f/9//3//f/9//3//f/9//3//f/9//3//f/9//3//f/9//3//f/9//3//f/9//3//f/9/AAD/f/9//3//f/9//3//f/9//3//f/9//3//f/9//3//f/9//3//f/9//3//f/9//3//f/9//3//f/9//3//f/9//3//f/9//3+9d/9//3+cc/9//3//f/9//3//f/9//3//f0IIKSX/f/9//3//f/9//3//f/9//3/OOWMM5xycc957/3//f/9//3//f/9//3//f/9//3//f/9//3//f/9//3//f/9//3//f/9//3//f/9//3//f/9//3//f/9//3//f/9/3nsIIWst1lr/f/9//3//f/9//3//f/9//3//f/9//3//f/9//3+cc/9//3/ee/9/3nv/f/9/GGNrLQAAAAAhBDFG1lqcc/9//3//f/9//3//f/9//3//f/9//3//f/9//3//f/9//3//f/9//3//f/9//3//f/9//3//f/9//3//f/9//3//f/9//3//f/9//3//f/9//3//f/9//3//f/9//3//f/9//3//f/9//3//fwAA/3//f/9//3//f/9//3//f/9//3//f/9//3//f/9//3//f/9//3//f/9//3//f/9//3//f/9//3//f/9//3//f/9//3//f/9//3//f/9//3//f/9//3//f/9//3//f/9//39CCIwx/3//f957/3//f/9//3//f/9/pRQhBDFG/3//f/9//3//f/9//3//f/9//3//f/9//3//f/9//3//f/9//3//f/9//3//f/9//3//f/9//3//f/9//3//f/9//3//f3tvtValFL13/3//f/9//3//f/9//3//f/9//3//f/9//3//f/9//3//f/9//3//f/9//3//f/9//3//f9ZaAAAAAAAAAAAxRv9/3nv/f957/3/ee957/3//f/9//3//f/9//3//f/9//3//f/9//3//f/9//3//f/9//3//f/9//3//f/9//3//f/9//3//f/9//3//f/9//3//f/9//3//f/9//3//f/9//3//f/9//38AAP9//3//f/9//3//f/9//3//f/9//3//f/9//3//f/9//3//f/9//3//f/9//3//f/9//3//f/9//3//f/9//3//f/9//3//f/9//3//f/9//3//f/9//3//f/9//3//f3tvAAC1Vv9//3//f0IIAAD/f957/3/WWgAAAAA5Z/9//3//f/9//3//f/9//3//f/9//3//f/9//3//f/9//3/ee957/3//f/9//3//f/9//3//f/9//3//f/9//3//f/9//39aa5RShBC9d/9//3//f/9//3//f/9//3//f/9//3//f/9//3//f/9//3//f/9//3//f/9//3//f/9//3//f713UkqMMQAAAAAAAOccMUbee/9/3nv/f5xz/3//f/9//3//f/9//3//f/9//3//f/9//3//f/9//3//f/9//3//f/9//3//f/9//3//f/9//3//f/9//3//f/9//3//f/9//3//f/9//3//f/9//3//f/9/AAD/f/9//3//f/9//3//f/9//3//f/9//3//f/9//3//f/9//3//f/9//3//f/9//3//f/9//3//f/9//3//f/9//3//f/9//3//f/9//3//f/9//3//f/9//3//f/9//3/WWiEEvXf/f/9/WmsAAAAAAAD3Xv9/xhgAAIwx/39aa/9//3//f/9//3//f/9//3//f/9//3//f/9//39aa/9//3+9d/9//3//f/9//3//f/9//3//f/9//3//f/9//3//f/9/GGNzTsYY/3//f/9//3//f/9//3//f/9//3//f/9//3//f/9//3//f/9//3//f/9//3//f/9//3//f/9//3//f/9//397b7VWAAAAAAAAAAApJb13/397b957/3//f/9//3//f/9//3//f/9//3//f/9//3//f/9//3//f/9//3//f/9//3//f/9//3//f/9//3//f/9//3//f/9//3//f/9//3//f/9//3//f/9//3//fwAA/3//f/9//3//f/9//3//f/9//3//f/9//3//f/9//3//f/9//3//f/9//3//f/9//3//f/9//3//f/9//3//f/9//3//f/9//3//f/9//3//f/9//3//f/9//3//f957tVbGGP9//3//f/deAAAAACEEe29aayEEQgi9d/9//3//f/9//3//f/9//3//f/9//3//f/9/1lrOOa01/3//f/9//3//f/9//3//f/9//3//f/9//3//f/9//3//f/9//3//f9Za7z1rLf9//3//f/9//3//f/9//3//f/9//3//f/9//3//f/9//3//f/9//3//f/9//3//f/9//3//f/9/3nvee957nHP/f/9/OWeUUkIIAAAAAMYYzjnee/9//3//f/9//3//f/9//3//f/9//3//f/9//3//f/9//3//f/9//3//f/9//3//f/9//3//f/9//3//f/9//3//f/9//3//f/9//3//f/9//3//f/9//38AAP9//3//f/9//3//f/9//3//f/9//3//f/9//3//f/9//3//f/9//3//f/9//3//f/9//3//f/9//3//f/9//3//f/9//3//f/9//3//f/9//3//f/9//3//f/9//3/ee1JKpRT/f/9//3/vPYQQQghSSv9/lFIAAEIIAABCCP9//3//f/9//3//f/9//3//f/9/3nulFAAAAAAAAAAA7z29d1pr/3//f/9//3//f/9//3//f/9//3//f/9//3//f/9//38QQkopjDH/f/9//3//f/9//3//f/9//3//f/9//3//f/9//3//f/9//3//f/9//3//f/9//3//f/9//3//f/9//3//f/9//3//f/9//3//f/9/ay0hBAAAAABzTpxz/3//f/9//3//f/9//3//f/9//3//f/9//3//f/9//3//f/9//3//f/9//3//f/9//3//f/9//3//f/9//3//f/9//3//f/9//3//f/9//3//f/9/AAD/f/9//3//f/9//3//f/9//3//f/9//3//f/9//3//f/9//3//f/9//3//f/9//3//f/9//3//f/9//3//f/9//3//f/9//3//f/9//3//f/9//3//f/9//3//f/9//3+tNUII3nv/f/9/5xwIIQAAWmv/f2MMIQTnHAAAAACtNf9//3//f/9/jDEIIUop3nv/f3NOAAAAAAAAAAAAAAAAIQTnHN57/3//f/9//3//f/9//3//f957/3//f/9//3//f/9/CCEpJYwx/3//f/9//3//f/9//3//f/9//3//f/9//3//f/9//3//f/9//3//f/9//3//f/9//3//f/9//3//f/9//3//f/9//3//f/9//3//f/9/vXcQQgAAAABjDHNO/3//f/9//3//f957/3//f/9//3//f/9//3//f/9//3//f/9//3//f/9//3//f/9//3//f/9//3//f/9//3//f/9//3//f/9//3//f/9//3//fwAA/3//f/9//3//f/9//3//f/9//3//f/9//3//f/9//3//f/9//3//f/9//3//f/9//3//f/9//3//f/9//3//f/9//3//f/9//3//f/9//3//f/9//3//f/9//3//f/9/KSVjDL13/3//fyEEhBAAAP9/MUYAAEIIAAAAAAAAYwz/f/9/CCEAAAAAAAAAAAAAzjn/f/9//3//f/9//3/3XmMMAAAAAPde/3+9d/9//3//f/9//3//f/9//3//f/9//3//f2MMpRTWWv9/3nv/f/9//3//f/9//3//f/9//3//f/9//3//f/9//3//f/9//3//f/9//3//f/9//3//f/9//3//f/9//3//f/9//3//f/9//3//f/9//3+cc8YYAAAAAKUUGGP/f957vXf/f/9//3//f/9//3//f/9//3//f/9//3//f/9//3//f/9//3//f/9//3//f/9//3//f/9//3//f/9//3//f/9//3//f/9//38AAP9//3//f/9//3//f/9//3//f/9//3//f/9//3//f/9//3//f/9//3//f/9//3//f/9//3//f/9//3//f/9//3//f/9//3//f/9//3//f/9//3//f/9//3//f/9//3//fwghxhj/f/9//3+lFCEEIQT/fwAACCEhBAghnHMhBCEE/397bwAAAAAAAAAAAAAAAAAAMUb/f957/3+9d/9//3//f9ZaYwwAAFJK3nv/f/9//3//f/9//3//f/9//3//f/9//38IIQAA/3//f713nHP/f/9//3//f/9//3//f/9//3//f/9//3//f/9//3//f/9//3//f/9//3//f/9//3//f/9//3//f/9//3//f/9//3//f/9//3//f957/3//f713hBAAAAAAc07ee/9/vXf/f/9//3//f/9//3//f/9//3//f/9//3//f/9//3//f/9//3//f/9//3//f/9//3//f/9//3//f/9//3//f/9//3//f/9/AAD/f/9//3//f/9//3//f/9//3//f/9//3//f/9//3//f/9//3//f/9//3//f/9//3//f/9//3//f/9//3//f/9//3//f/9//3//f/9//3//f/9//3//f/9//3//f/9//3/GGMYY/3//f/9/pRQAAKUU3nsAAMYYAAA5Z/9/jDEAAJRSAAAAACEE1lr/f/9/914AAEoptVatNfde/3//f/9//3//f713SikAAIwxnHP/f713/3//f/9//3//f/9//3//f7137z0AAP9//3//f/9//3//f/9//3//f/9//3//f/9//3//f/9//3//f/9//3//f/9//3//f/9//3//f/9//3//f/9//3//f/9//3//f/9//3//f/9//3//f/9/3nucc/9/7z1CCAAAKSWcc/9//3//f/9//3//f/9//3//f/9//3//f/9//3//f/9//3//f/9//3//f/9//3//f/9//3//f/9//3//f/9//3//f/9//3//fwAA/3//f/9//3//f/9//3//f/9//3//f/9//3//f/9//3//f/9//3//f/9//3//f/9//3//f/9//3//f/9//3//f/9//3//f/9//3//f/9//3//f/9//3//f/9//3//f957YwzGGP9//3+tNUIIAADnHP9/AAAhBAAA/3//f+89AACEEAAAIQT/f/9//3//f3tvKSUAAAAAAAAAABBC/3//f/9//3//f/9/rTUAAMYY/3//f/9//3//f/9//3//f/9//39zTjFGpRT/f/9/QghCCDFG/3//f/9//3//f/9//3//f/9//3//f/9//3//f/9//3//f/9//3//f/9//3//f/9//3//f/9//3//f/9//3//f/9//3//f/9//3//f/9/3nv/f957c05jDAAAQghaa/9/3nv/f/9//3//f/9//3//f/9//3//f/9//3//f/9//3//f/9//3//f/9//3//f/9//3//f/9//3//f/9//3//f/9//38AAP9//3//f/9//3//f/9//3//f/9//3//f/9//3//f/9//3//f/9//3//f/9//3//f/9//3//f/9//3//f/9//3//f/9//3//f/9//3//f/9//3//f/9//3//f/9//3+9d2MMay3/f/9/IQRjDGMMKSXee0IICCEAAP9//38pJUIIYwyEEAghlFL/f/9//3+9d6UUIQQhBCEEAAAAAGMM3nv/f/9//3//f/9/EEIhBCEEOWf/f957/3//f/9//3//f/9/jDGMMc45/38xRgAAAAAAAAAASin3Xv9//3//f/9//3//f/9//3//f/9//3//f/9//3//f/9//3//f/9//3//f/9//3//f/9//3//f/9//3//f/9//3//f/9//3//f/9//3//f/9/WmtKKQAAhBD/f/9//3//f/9//3//f/9//3//f/9//3//f/9//3//f/9//3//f/9//3//f/9//3//f/9//3//f/9//3//f/9//3//f/9/AAD/f/9//3//f/9//3//f/9//3//f/9//3//f/9//3//f/9//3//f/9//3//f/9//3//f/9//3//f/9//3//f/9//3//f/9//3//f/9//3//f/9//3//f/9//3//f/9/nHOEELVW/3//e0IIQggIHQgh/3tCCAghAAD/f/9/QgiEEEIIIQQpJWMM/3//f/9/tVYAAAAAAAClFAAAIQQAAFpr/3//f/9//3//f/9/tVYAAAAAnHP/f/9//3//f/9//3//f601CCExRv9/914AAAAApRRjDAAAAADWWv9//3+9d/9//3//f1pr/3//f/9//3//f/9//3//f/9//3//f/9//3//f/9//3//f/9//3//f/9//3//f/9//3//f/9//3//f/9//3//f/9/GGOlFAAApRT/f/9//3//f/9//3//f/9//3//f/9//3//f/9//3//f/9//3//f/9//3//f/9//3//f/9//3//f/9//3//f/9//3//fwAA/3//f/9//3//f/9//3//f/9//3//f/9//3//f/9//3//f/9//3//f/9//3//f/9//3//f/9//3//f/9//3//f/9//3//f/9//3//f/9//3//f/9//3//f/9//3//f5xzAADWWv9/GF8hBAAAzjkHHQcdQQSEEKUU/3+ccwAAxhhCCIwxUkqEEP9//3//f4QQpRQhBFprMUZjDCEExhgAAP9//3//f/9//3//f/9/915CCGMM3nv/f/9//3//f/9//39SSqUUMUb/f/9/GGOMMQAAYwwpJYQQAAAIIZRS/3//f/9//3//f/9//3//f/9//3//f/9//3//f/9//3//f/9//3//f/9//3//f/9//3//f/9//3//f/9//3//f/9//3//f/9//3/ee/9/nHNCCAAAc07/f/9//3//f957/3//f/9//3//f/9//3//f/9//3//f/9//3//f/9//3//f/9//3//f/9//3//f/9//3//f/9//38AAP9//3//f/9//3//f/9//3//f/9//3//f/9//3//f/9//3//f/9//3//f/9//3//f/9//3//f/9//3//f/9//3//f/9//3//f/9//3//f/9//3//f/9//3//f/9//3+ccwAAOWf/f5RS5hiMMXNOpRSMMaUUIQTnGP9/lFKlFGMMYwylFGstYwz/f/9/UkoAAGstAAD/f2stAADnHIQQIQQpJf9//3//f/9//3//f/9//38AAAAA/3//f/9//3//f/9/5xwAAHtv/3//f/9//3+MMQAAzjn/fwghAAAAAEop/3//f/9//3//f/9//3//f/9//3//f/9//3//f/9//3//f/9//3//f/9//3//f/9//3//f/9//3//f/9//3//f/9//3//f/9/3nu9d/9/UkpKKYQQ/3//f/9//3//f/9//3//f/9//3//f/9//3//f/9//3//f/9//3//f/9//3//f/9//3//f/9//3//f/9//3//f/9/AAD/f/9//3//f/9//3//f/9//3//f/9//3//f/9//3//f/9//3//f/9//3//f/9//3//f/9//3//f/9//3//f/9//3//f/9//3//f/9//3//f/9//3//f/9//3//f/9/WmsAAP9//39jDCEEEEKUToQQMUalFCAAYwzOOWMMAAAAAIQQhBCEEIQQ/3//f4QQQgghBAAA/38pJYQQIQQhBCEEhBCcc/9//3//f/9//3//f/9/nHMhBGMM3nv/f/9//3//f+ccAAB7b/9//3//f/9//3+UUikl/3//f/deQggAACEEjDG9d/9//3//f/9//3//f/9//3//f/9//3//f/9//3//f/9//3//f/9//3//f/9//3//f/9//3//f/9//3//f/9//3//f/9/3nu9d5RS5xxjDP9//3//f/9//3//f/9//3//f/9//3//f/9//3//f/9//3//f/9//3//f/9//3//f/9//3//f/9//3//f/9//3//fwAA/3//f/9//3//f/9//3//f/9//3//f/9//3//f/9//3//f/9//3//f/9//3//f/9//3//f/9//3//f/9//3//f/9//3//f/9//3//f/9//3//f/9//3//f/9//3//fzFGAAD/f7VWIQQAAFprtValELVWhAxCCCEEAAAAAEIIAAAhBAAAYwxCCN57/3+EEAghIQQhBP9/xhiEEGMM5xwIIcYYAAClFJxz/3//f/9//3//f/9/lFIAAGst/3//f/9//38pJaUUe2//f/9//397b/9//3//f/9//3//f/9/rTVCCAAAIQT3Xv9//3//f/9//3//f/9//3//f/9//3//f/9//3//f/9//3//f/9//3//f/9//3//f/9//3//f/9//3//f/9//3//f/9//38YY2stYwz/f713/3//f/9//3//f/9//3//f/9//3//f/9//3//f/9//3//f/9//3//f/9//3//f/9//3//f/9//3//f/9//38AAP9//3//f/9//3//f/9//3//f/9//3//f/9//3//f/9//3//f/9//3//f/9//3//f/9//3//f/9//3//f/9//3//f/9//3//f/9//3//f/9//3//f/9//3//f/9//39KKQAA/3+EEIQMAAD/f/9/IAD/fykhCB0hBAAAAAAYYyEEAAAAACEEAAAxRv9/QgjGGOcczjn/fyEEAACEEOccOWcAAAAAAAAAAAgh5xznHP9//3//f/9/GGMAAM45/3//f713CCFCCL13/3//f/9//3//f/9//3//f/9//3//f/9/GGNrLQAAAADnHN57vXfee/9//3//f/9//3//f/9//3/ee7133nv/f/9//3//f/9//3//f/9//3//f/9//3//f/9//3//f/9//3//f5xzOWcpJYQQ/3//f/9//3//f/9//3//f/9//3//f/9//3//f/9//3//f/9//3//f/9//3//f/9//3//f/9//3//f/9//3//f/9/AAD/f/9//3//f/9//3//f/9//3//f/9//3//f/9//3//f/9//3//f/9//3//f/9//3//f/9//3//f/9//3//f/9//3//f/9//3//f/9//3//f/9//3//f/9//3//f957pRTvPd57YwyEEIwx/3//f0IIF19KKZRS/3sxQrVW/3//f2MMAAAAAAAAQgh7b4QQIQSlFM45/38AAO89IQRrLfdeIQQAAEIIAAAAAAAAAAClFN57/3//f/9/1loAANZa/3/eewghhBC9d/9//3//f/9//3//f/9//3//f/9//3//f/9//3+cc4QQAAAAAHtv/3+9d3tv/3//f/9//3//f/9//3//f/9//3/ee/9//3//f/9//3//f/9//3//f/9//3//f/9//3//f/9//3//f3NOxhilFP9//3//f/9//3//f/9//3//f/9//3//f/9//3//f/9//3//f/9//3//f/9//3//f/9//3//f/9//3//f/9//3//fwAA/3//f/9//3//f/9//3//f/9//3//f/9//3//f/9//3//f/9//3//f/9//3//f/9//3//f/9//3//f/9//3//f/9//3//f/9//3//f/9//3//f/9//3//f/9//3//fxBCCCEQQsYYAAC9d/9//38IIaUUgwzGGP9//3//f/9//3/ee3tvOWdjDAAAAAAAAAAAAACtNf9/AABCCAAA7z2MMQAAAABCCAAAAABjDAAAAABrLf9//3//f/9/EEIAAFprvXelFGMMvXf/f/9//3//f/9//3//f/9//3//f/9//3//f5xz/3//fxhjIQQAAEIInHP/f5xz/3/ee/9//3//f/9//3//f/9//3//f/9//3//f/9//3//f/9//3//f/9//3//f/9//3//f/9//39SSsYYxhj/f/9//3/ee/9//3//f/9//3//f/9//3//f/9//3//f/9//3//f/9//3//f/9//3//f/9//3//f/9//3//f/9//38AAP9//3//f/9//3//f/9//3//f/9//3//f/9//3//f/9//3//f/9//3//f/9//3//f/9//3//f/9//3//f/9//3//f/9//3//f/9//3//f/9//3//f/9//3//f/9//38QQgAAAABjDOcc/3//f/9/rTUhBMYYpRT/f/9//3//f/9//3//f/9/nHNCCAAAIQQxRv9/3nv/f0opAAAAAP9/pRRCCAAA3nsIIUIIAABCCAAAAADee/9//3//f/9/xhghBP9/xhiEEL13/3//f/9//3//f/9//3//f/9//3//f/9//3//f5xz/3//f/9/CCEhBAAAUkr/f/9//3//f957GGO1VrVWvXf/f/9//3//f/9//3//f/9//3//f/9//3//f/9//3//f/9//3//f/9/MUZrLQgh/3/ee/9//3//f/9//3//f/9//3//f/9//3//f/9//3//f/9//3//f/9//3//f/9//3//f/9//3//f/9//3//f/9/AAD/f/9//3//f/9//3//f/9//3//f/9//3//f/9//3//f/9//3//f/9//3//f/9//3//f/9//3//f/9//3//f/9//3//f/9//3//f/9//3//f/9//3//f/9//3//f/9/IQQAACEEIQRrLd53/3//f801AACEEEIIvXf/f/9//3//f/9//3//f/9/3nvee957/3//f/9/914AAAAAAAD/f6UUYwwAAP9/ay0hBCEE1lrOOQAAIQTWWv9//3//f/9/SikhBIQQpRTee/9//3//f/9//3//f/9//3//f/9//3//f/9//3//f/9//3//f/9//38AAAAAYwwYY/9/3nulFAAAAAAAAEIIvXf/f/9//3//f/9//3//f/9//3//f/9//3//f/9//3//f/9//3+cc4wxzjmtNf9/vXf/f/9//3//f/9//3//f/9//3//f/9//3//f/9//3//f/9//3//f/9//3//f/9//3//f/9//3//f/9//3//fwAA/3//f/9//3//f/9//3//f/9//3//f/9//3//f/9//3//f/9//3//f/9//3//f/9//3//f/9//3//f/9//3//f/9//3//f/9//3//f/9//3//f/9//3//f/9//3//fwAAQggAAAAAnHP/f/9//3+9ewAAIQSEEPde/3//f/9//3//f/9//3//f/9//3//f/9//3//f/9/zjkAAK01/3+lFIQQAACcc3NOAABCCM453ntjDEIIAADGGP9//3//f/9/YwxCCAgh/3//f/9//3//f/9//3//f/9//3//f/9//3//f/9//3//f/9//3//f/9//3/OOcYYAABjDAAApRQAAAAAAAAAAMYY3nv/f/9//3//f/9//3//f/9//3//f/9//3//f/9//3//f/9//3+lFAghUkr/f/9//3//f/9//3//f/9//3//f/9//3//f/9//3//f/9//3//f/9//3//f/9//3//f/9//3//f/9//3//f/9//38AAP9//3//f/9//3//f/9//3//f/9//3//f/9//3//f/9//3//f/9//3//f/9//3//f/9//3//f/9//3//f/9//3//f/9//3//f/9//3//f/9//3//f/9//3//f/9//39rLWMMpRRzTv9//3//f/9//38hBIQQYwwYY/9//3//f/9//3//f/9//3//f/9//3//f/9//3//f/9/vXf/f/9/5xwAAAAArTX/fwAAYwwhBP9/hBClFAAAAADGGP9//3//f5xzAADnHP9//3//f/9//3//f/9//3//f/9//3//f/9//3//f/9//3//f/9//3//f/9//38YY6UUAABjDAAApRTvPc45IQQAAP9//3//f/9//3//f/9//3//f/9//3//f/9//3//f/9//3//fxhjxhgAADln/3//f/9//3//f/9//3//f/9//3//f/9//3//f/9//3//f/9//3//f/9//3//f/9//3//f/9//3//f/9//3//f/9/AAD/f/9//3//f/9//3//f/9//3//f/9//3//f/9//3//f/9//3//f/9//3//f/9//3//f/9//3//f/9//3//f/9//3//f/9//3//f/9//3//f/9/3nv/f/9//3+cc+89EEIAAP9//3//f/9//3//f/9/WmshBCEEAAD/f/9//3//f/9//3//f/9//3//f/9//3//f/9//3//f/9//3//f4wxAACEEM45/38AAAAAAABaayEEQgiEEEIIAAAQQmstrTUQQq01Ywxaa/9//3//f/9//3//f/9//3//f/9//3//f/9//3//f/9//3//f/9//38xRiEEYwwIIQAAAAAAAIwx/385Z0IIYwz/f/9//3//f/9//3//f/9//3//f/9//3//f/9//3//f/9//3+UUs45AAD/f/9//3//f/9//3//f/9//3//f/9//3//f/9//3//f/9//3//f/9//3//f/9//3//f/9//3//f/9//3//f/9//3//fwAA/3//f/9//3//f/9//3//f/9//3//f/9//3//f/9//3//f/9//3//f/9//3//f/9//3//f/9//3//f/9//3//f/9//3//f/9//3//f/9//3//f957/3//f/9/YwwAAAAAAAD/f/9//3//f/9//3//f/9/xhjGGAAAjDH/f/9//3//f/9//3//f/9//3//f/9//3//f/9//3//f/9//397bwAAAACMMf9/rTUAAAAAtVYAAGMMAAApJQAAIQQAAAAAAADOOUIIxhj/f/9//3//f/9//3//f/9//3//f/9//3//f/9//3//f/9//3/ee4QQAAAAAAAAIQRSSt57YwwAAAAAzjnGGGst/3//f/9//3//f/9//3//f/9//3//f/9//3//f/9//3//f/9/zjnvPecc/3//f/9//3//f/9//3//f/9//3//f/9//3//f/9//3//f/9//3//f/9//3//f/9//3//f/9//3//f/9//3//f/9//38AAP9//3//f/9//3//f/9//3//f/9//3//f/9//3//f/9//3//f/9//3//f/9//3//f/9//3//f/9//3//f/9//3//f/9//3//f/9//3//f/9//3/ee/9//3//fwAAAAAhBCEEEEL/f/9//3//f/9//3//fxBCIQRjDAgh/3//f/9//3//f/9//3//f/9//3//f/9//3//f/9//3//f/9//3+1VrVWnHP/f5xzjDGUUpxzAAAAAEII/39CCCEEIQQhBAAAAAAxRgAArTX/f/deMUbee/9//3//f/9//3//f/9//3//f/9//3//fzFGQgilFCEEAADOOTln/3//f/9/c04hBAAAYwzGGN57/3//f/9//3//f/9//3//f/9//3//f/9//3//f/9//3/eeyklpRQxRv9//3//f/9//3//f/9//3//f/9//3//f/9//3//f/9//3//f/9//3//f/9//3//f/9//3//f/9//3//f/9//3//f/9/AAD/f/9//3//f/9//3//f/9//3//f/9//3//f/9//3//f/9//3//f/9//3//f/9//3//f/9//3//f/9//3//f/9//3//f/9//3//f/9//3//f/9//3//f/9//3//fyEEAAAhBKUU/3//f/9//3//f/9//3//fwAAIQQAAFpr/3//f/9/vXf/f/9//3//f/9//3//f/9//3//f/9//3//f/9//3//f/9//3//f/9//3+9dyEEAAAAAJRSIQQhBAAAtVacc6UUxhj/fwAAAAAAAAAAAAD/fzln/3//f/9//3//f/9//3//f9571loAAAAAAAAhBBhj/3//f/9//3//f/9//3/nHAAAhBB7b/9//3//f/9//3//f/9//3//f/9//3//f/9//3//f957WmuMMYQQe2//f/9//3//f/9//3//f/9//3//f/9//3//f/9//3//f/9//3//f/9//3//f/9//3//f/9//3//f/9//3//f/9//3//fwAA/3//f/9//3//f/9//3//f/9//3//f/9//3//f/9//3//f/9//3//f/9//3//f/9//3//f/9//3//f/9//3//f/9//3//f/9//3//f/9//3//f/9//3//f/9//3//f7VWAAAAAIQQ/3//f/9//3//f/9//39aawAAIQTOOf9/3nv/f/9//3//f/9//3//f/9//3//f/9//3//f/9//3//f/9//3//f/9//3//f/9//3+ccyEEjDGccyEEAAAhBDln3nuEEAghe2+EEAAAAAAAAAAAYwycc/9//3//f/9//3//f/9/WmtCCAAAAAAAAGst3nv/f/9//3//f/9//3//f/9/UkoIIQAAAAAxRv9//3/ee957/3//f/9//3//f/9//3//f/9//3//fzlnCCGEEP9//3//f/9//3//f/9//3//f/9//3//f/9//3//f/9//3//f/9//3//f/9//3//f/9//3//f/9//3//f/9//3//f/9//38AAP9//3//f/9//3//f/9//3//f/9//3//f/9//3//f/9//3//f/9//3//f/9//3//f/9//3//f/9//3//f/9//3//f/9//3//f/9//3//f/9//3//f/9//3//f/9//3+9dwAAAAAAAIwx/3//f/9//3//f/9//38IIQAAAADvPdZae2//f/9//3//f/9//3//f/9//3//f/9//3//f/9//3//f/9//3//f/9//3//f/9//3//f/9//38AAAAAAADee5xzAABzTqUUAADnHEIICCEhBAAAUkq9d/9//3//f/9//3+cc+ccAACEEKUUlFL/f/9//3//f/9//3//f/9//3//f3NOay2EEGMMAAAIIb13/3+cc/9//3//f/9//3//f/9//3//f/9//3/OOSklKSX/f/9//3//f/9//3//f/9//3//f/9//3//f/9//3//f/9//3//f/9//3//f/9//3//f/9//3//f/9//3//f/9//3//f/9/AAD/f/9//3//f/9//3//f/9//3//f/9//3//f/9//3//f/9//3//f/9//3//f/9//3//f/9//3//f/9//3//f/9//3//f/9//3//f/9//3//f/9//3//f/9//3//f/9//397b/dehBAAAGMM/3//f/9//3//f713/38AAAAAAAAAAGst/3//f/9//3//f/9//3//f/9//3//f/9//3//f/9//3//f/9//3//f/9//3//f/9//3//fxhjIQQhBCEE/3+9d4QQpRQhBOccAACEEP9/914AACEEQgilFP9//3//f5xzAAAAAAAAhBD/f/9//3//f/9//3//f/9//3//f/9//3+tNa01EEK9d2stAAAhBO89/3//f/9//3//f/9//3//f/9//3//f/9/pRQpJZRS/3//f/9//3//f/9//3//f/9//3//f/9//3//f/9//3//f/9//3//f/9//3//f/9//3//f/9//3//f/9//3//f/9//3//fwAA/3//f/9//3//f/9//3//f/9//3//f/9//3//f/9//3//f/9//3//f/9//3//f/9//3//f/9//3//f/9//3//f/9//3//f/9//3//f/9//3//f/9//3//f/9//3//f713/3//f/9/UkoAAMcY3nvee/9//3//f/9/jDEAAGMMIQSEEP9//3//f/9//3//f/9//3//f/9//3//f/9//3//f/9//3//f/9//3//f/9//3//f/9//39aawAAAAAAAP9/WmvnHAAAIQQAAFJK1lpjDP9/ay0hBAAAAACEEN57lFIAAEIIYwxKKf9//3//f/9//3//f/9//3//f/9//3//f/9/SimEEK01/3//fzlnpRQAAK01/3//f/9//3//f/9//3//f/9//397b+ccAABaa957/3//f/9//3//f/9//3//f/9//3//f/9//3//f/9//3//f/9//3//f/9//3//f/9//3//f/9//3//f/9//3//f/9//38AAP9//3//f/9//3//f/9//3//f/9//3//f/9//3//f/9//3//f/9//3//f/9//3//f/9//3//f/9//3//f/9//3//f/9//3//f/9//3//f/9//3//f/9//3//f/9//3//f/9//3//f/9/914AAEIIvXf/f/9//3//f/9/YwwAAMYYIQTnHP9//3//f/9//3//f/9//3//f/9//3//f/9//3//f/9//3//f/9//3//f/9//3//f/9//38xRgAAIQT/f713QgjGGAAApRQhBHNOAABzTlprIQQAAAAAAABCCAAAxhgAAM45/3//f/9//3//f/9//3//f/9//3//f/9//3//f8YYpRSMMf9//3//f/9/7z0AAEII1lr/f/9//3//f5xz/3//f7137z2MMecc/3//f/9//3//f/9//3//f/9//3//f/9//3//f/9//3//f/9//3//f/9//3//f/9//3//f/9//3//f/9//3//f/9//3//f/9/AAD/f/9//3//f/9//3//f/9//3//f/9//3//f/9//3//f/9//3//f/9//3//f/9//3//f/9//3//f/9//3//f/9//3//f/9//3//f/9//3//f/9//3//f/9//3//f/9//3//f/9//3//f/9/914AAGMM917/f/9//3+cczlnQggAAAAAjDH/f/9//3//f/9//3//f/9//3//f/9//3//f/9//3//f/9//3//f/9//3//f/9//3//f/9//3//f/9//3+cc2MMWmuEECEEIQSEEHNOIQTGGAAApRQQQgAAAABCCAAAay3/f713/3//f/9//3//f/9//3//f/9//3//f/9//3+lFGMMrTX/f/9//3//f/9/tValFAAAzjn/f/9/3nv/f5xz3nv/f2stKSWtNf9//3//f/9//3//f/9//3//f/9//3//f/9//3//f/9//3//f/9//3//f/9//3//f/9//3//f/9//3//f/9//3//f/9//3//fwAA/3//f/9//3//f/9//3//f/9//3//f/9//3//f/9//3//f/9//3//f/9//3//f/9//3//f/9//3//f/9//3//f/9//3//f/9//3//f/9//3//f/9//3//f/9//3//f/9//3//f/9//3+9d/9//3+EEAAA1lo5Z/9//3//f713lFL3Xt57/3//f/9//3//f/9//3//f/9//3//f/9//3//f/9//3//f/9//3//f/9//3//f/9//3//f/9//3//f/9/vXdCCDlnpRQAAAAA5xz/fyklAAAhBGMMWmt7byEEAABjDP9//3//f/9//3//f/9//3//f/9//3//f/9//3//f/9/QgghBFJK/3//f/9//3//f/9//38pJQAAhBC9d/9/3nv/f/9/vXdKKaUUGGP/f5xz/3//f/9//3//f/9//3//f/9//3//f/9//3//f/9//3//f/9//3//f/9//3//f/9//3//f/9//3//f/9//3//f/9//38AAP9//3//f/9//3//f/9//3//f/9//3//f/9//3//f/9//3//f/9//3//f/9//3//f/9//3//f/9//3//f/9//3//f/9//3//f/9//3//f/9//3//f/9//3//f/9//3//f/9//3//f957/3//f/9/3nvvPQAAjDG9d713/3//f/9//3//f/9//3//f/9//3//f/9//3//f/9//3//f/9//3//f/9//3//f/9//3//f/9//3//f/9//3//f/9//3//f5xzQgjnHL13EEIIITln/3/eewAAhBAAADln/39KKQAAQggQQv9//3//f/9//3//f/9//3//f/9//3//f/9//3//fyEEAABaa/9//3//f/9//3//f713/385Z6UUIQRSSt57/3/ee5RSpRTGGN57/3+cc/9//3//f/9//3//f/9//3//f/9//3//f/9//3//f/9//3//f/9//3//f/9//3//f/9//3//f/9//3//f/9//3//f/9/AAD/f/9//3//f/9//3//f/9//3//f/9//3//f/9//3//f/9//3//f/9//3//f/9//3//f/9//3//f/9//3//f/9//3//f/9//3//f/9//3//f/9//3//f/9//3//f/9//3//f/9//3//f713/3//f/9//3+tNSEEAAC9d/9//3/ee/9//3//f/9//3//f/9//3//f/9//3//f/9//3//f/9//3//f/9//3//f/9//3//f/9//3//f/9//3//f/9//3//f2stxhj/f/9//3//f/9//38AAGMMAABaa/9//38AACEEAAAhBHtv/3//f/9//3//f/9//3//f/9//3//f/9//38AACEE/3//f/9//3//f/9//3//f/9/nHP/f845IQQxRv9/3nutNQghay3/f/9//3//f/9//3//f/9//3//f/9//3//f/9//3//f/9//3//f/9//3//f/9//3//f/9//3//f/9//3//f/9//3//f/9//3//fwAA/3//f/9//3//f/9//3//f/9//3//f/9//3//f/9//3//f/9//3//f/9//3//f/9//3//f/9//3//f/9//3//f/9//3//f/9//3//f/9//3//f/9//3//f/9//3//f/9//3//f/9//3//f/9//3//f1pr/3/3XkIIAAAQQv9//3+9d/9//3//f/9//3//f/9//3//f/9//3//f/9/nHP/f957nHMIIUopCCH/f/9//3//f/9//3//f/9//3//f/9/3nsIIcYY3nv/f/9//3//f/9/AAAAAIQQWmv/f/9/YwwhBKUUAACEEHtv/3//f/9//3//f/9//3//f/9//3//f9ZaYwwAAP9//3//f/9//3//f/9//3//f/9//3//f713hBAIIf9/jDHGGDFG/3//f/9//3//f/9//3//f/9//3//f/9//3//f957/3//f957/3//f/9//3//f957/3//f/9//3//f/9//3//f/9//3//f/9//38AAP9//3//f/9//3//f/9//3//f/9//3//f/9//3//f/9//3//f/9//3//f/9//3//f/9//3//f/9//3//f/9//3//f/9//3//f/9//3//f/9//3//f/9//3//f/9//3//f/9//3//f/9//3//f/9//3//f5xz/3//f845AADnHL13/3+9d/9//3//f/9//3//f/9//3//f/9//3//f/9//3//fwghAAAhBAAAe2//f/9//3//f/9//3//f/9//3//f/9/xhjnHP9//3//f/9//3//f2stAAAAAFpr/3//fwAAQghjDKUUAACEEN573nv/f/9//3//f/9//3//f/9//39SSqUUhBD/f/9//3//f/9//3//f/9//3//f/9//385Z/9/jDHnHKUUhBAYY/9//3//f/9//3//f/9//3//f/9//3//f/9//3//f3tv/3//f5xz3nv/f/9//3//f/9//3//f/9//3//f/9//3//f/9//3//f/9/AAD/f/9//3//f/9//3//f/9//3//f/9//3//f/9//3//f/9//3//f/9//3//f/9//3//f/9//3//f/9//3//f/9//3//f/9//3//f/9//3//f/9//3//f/9//3//f/9//3//f/9//3//f/9//3//f/9/e2//f/9/nHP/f/deQghjDLVW/3//f/9//3//f/9//3//f/9//3//f/9//3//f/9//39CCCEECCEAABBC/3//f/9//3//f/9//3//f/9//3//f+ccSinee/9//3//f/9//38QQgAAYww5Z/9//38AAIQQAAAAAAAAAABjDEIIjDH/f/9//3//f/9//3//f/9/SiljDCkl/3//f/9//3//f/9//3//f/9//3//f/9//3/ee/9/CCHnHEII/3+9d/9/vXf/f/9//3//f/9//3//f/9//3//f/9//3//f713e2+9d/9//3//f/9//3//f/9//3//f/9//3//f/9//3//f/9//3//fwAA/3//f/9//3//f/9//3//f/9//3//f/9//3//f/9//3//f/9//3//f/9//3//f/9//3//f/9//3//f/9//3//f/9//3//f/9//3//f/9//3//f/9//3//f/9//3//f/9//3//f/9//3//f/9//3//f/9//3//f/9//3//f713CCEAAGst/3//f/9//3//f/9//3//f/9//3//f/9/3nv/f/9/914hBAAApRT3Xv9//3//f/9//3//f/9//3//f/9//38IIYQQnHP/f/9//3//f/9/GGMAAAAAWmv/f/9/AAAhBKUU5xxCCAAAAAAhBAAA5xz/f/9//3//f/9//3//fyklxhhSSv9//3//f/9//3//f/9//3//f/9//3//f957/3/ee4wxjDFKKf9/vXf/f713/3//f/9//3//f/9//3//f/9//3//f/9/vXf/f/9//3//f957/3//f/9//3//f/9//3//f/9//3//f/9//3//f/9//38AAP9//3//f/9//3//f/9//3//f/9//3//f/9//3//f/9//3//f/9//3//f/9//3//f/9//3//f/9//3//f/9//3//f/9//3//f/9//3//f/9//3//f/9//3//f/9//3//f/9//3//f/9//3//f/9//3/ee/9//3/ee/9/vXfee/9/c04AAMYYtVb/f/9//3//f/9//3//f/9//3//f713/3+9d/9/OWcYY1pr/3+cc/9//3//f/9//3//f/9//3//f/9/KSUhBHtv/3//f/9//3//f/9/rTWEEDln/3//fwAACCEAAHtv/3/nHAAAIQQhBAAA7z3/f/9//3//f/9//3+EEGMMMUb/f/9//3//f/9//3//f/9//3//f/9//3//f/9/914QQuccGGP/f/9//3//f/9//3//f/9//3//f/9//3//f/9//3/ee/9/ay1jDEope2//f/9//3//f/9//3//f/9//3//f/9//3//f/9//3//f/9/AAD/f/9//3//f/9//3//f/9//3//f/9//3//f/9//3//f/9//3//f/9//3//f/9//3//f/9//3//f/9//3//f/9//3//f/9//3//f/9//3//f/9//3//f/9//3//f/9//3//f/9//3//f/9//3//f/9//3//f/9//3//f/9//3/ee/9/tValFCEE917/f/9//3//f/9//3//f/9//3//f/9//3+cc/9//3//f/9//3//f/9//3//f/9//3//f/9//3//f+89KSUYY/9//3//f/9//3//f/9/nHM5Z/9//38hBEIIhBBSSv9/hBBCCAAAxhgAACEE/39aa5RSnHP/f957pRRjDLVW/3//f/9//3//f/9//3//f/9//3//f/9//3//f713SimlFP9/3nv/f/9//3//f/9//3//f/9//3//f/9//3//f/9//38YY4QQQgghBCEEEEL/f/9//3//f/9//3//f/9//3//f/9//3//f/9//3//fwAA/3//f/9//3//f/9//3//f/9//3//f/9//3//f/9//3//f/9//3//f/9//3//f/9//3//f/9//3//f/9//3//f/9//3//f/9//3//f/9//3//f/9//3//f/9//3//f/9//3//f/9//3//f/9//3//f/9//3//f/9//3//f/9//3//f/9//3/OOQAAjDH/f3tv/3//f/9//38YY/9//3//f/9//3//f/9//3//f/9//3//f/9//3//f/9//3//f/9//3//f6UUWmv/f/9//3//f/9//3//f/9/MUb/f/9/rTUAAAAAIQT/f2stAABjDJxzKSUAACklAAAAACEEQgjee2MMYwx7b/9//3//f/9//3//f/9//3//f/9//3//f/9/3nsYY8YYxhjee/9//3//f/9//3//f/9//3//f/9//3//f/9//3//f/9/3ntjDCEECCEAACkl/3/ee957/3//f/9//3//f/9//3//f/9//3//f/9//38AAP9//3//f/9//3//f/9//3//f/9//3//f/9//3//f/9//3//f/9//3//f/9//3//f/9//3//f/9//3//f/9//3//f/9//3//f/9//3//f/9//3//f/9//3//f/9//3//f/9//3//f/9//3//f/9//3//f/9//3//f/9//3//f/9//3//f/9//3/3XoQQpRR7b/9//3/ee957/3//f/9//3//f/9//3//f/9//3//f/9//3//f/9//3//f/9//3//f/9//38hBDln/3//f/9//3//f/9//3//f8YY/3//f713EEKEEEop/3+1VgAAYwwYYzlnAABjDAAAQggAAAAA7z1CCMYY/3//f/9//3//f/9//3//f/9//3//f/9//3//f/9/tVZKKYwx/3//f/9//3//f/9//3//f/9//3//f/9//3//f/9//3/ee/9/UkrGGAAAzjl7b/9//3//f/9//3//f/9//3//f/9//3//f/9//3//f/9/AAD/f/9//3//f/9//3//f/9//3//f/9//3//f/9//3//f/9//3//f/9//3//f/9//3//f/9//3//f/9//3//f/9//3//f/9//3//f/9//3//f/9//3//f/9//3//f/9//3//f/9//3//f/9//3//f/9//3//f/9//3//f/9//3//f/9//3//f/9//3//f0opAAAQQv9//3//fzln/3//f/9//3//f/9//3//f/9//3//f/9//3//f/9//3//f/9//3//f713rTVCCP9//3//f/9//3//f/9//3+EEP9//3//f/9//3//f/9/rTUhBCEEpRT/fyklIQQAAMYYGGMAAAAAhBDGGP9//3//f/9//3//f/9//3//f/9//3//f/9/nHP/f+ccxhiUUv9//3//f/9//3//f/9//3//f/9//3//f/9//3//f/9/3nu9d/9//3+9d/9//3/ee9573nv/f/9//3//f/9//3//f/9//3//f/9//3//fwAA/3//f/9//3//f/9//3//f/9//3//f/9//3//f/9//3//f/9//3//f/9//3//f/9//3//f/9//3//f/9//3//f/9//3//f/9//3//f/9//3//f/9//3//f/9//3//f/9//3//f/9//3//f/9//3//f/9//3//f/9//3//f/9//3//f/9//3//f5xz/3//f9ZaIQTGGL13/3//f/9//3//f/9//3//f/9//3//f/9//3//f/9//3//f/9//3//f/9//3//fzlnAAD/f/9//3//f/9//3//f/9/MUYYY/9//3/ee/9//3//f1JKAAAhBAAA/39jDEIIYwwxRv9//38xRsYYpRT/f/9//3//f/9//3//f/9//3//f/9//3//f/9/vXfnHIQQOWf/f/9//3//f/9//3//f/9//3//f/9//3//f/9//3//f9573nvee957/3/ee/9//3//f/9//3//f/9//3//f/9//3//f/9//3//f/9//38AAP9//3//f/9//3//f/9//3//f/9//3//f/9//3//f/9//3//f/9//3//f/9//3//f/9//3//f/9//3//f/9//3//f/9//3//f/9//3//f/9//3//f/9//3//f/9//3//f/9//3//f/9//3//f/9//3//f/9//3//f/9//3//f/9//3//f5xz/3//f/9//3//f/9/jDEAABhjvXf/f/9//3//f/9//3//f/9//3//f/9//3//f/9//3//f/9//3//f/9//38hBCEEnHP/f/9//3//f/9//3//f/9/c07/f/9//3//f/9//3/ee+ccAAAhBP9/YwylFAAAe2//f/9/xhjnHOcc/3//f/9//3//f/9//3//f/9//3//f/9//3//f7VWzjljDN57/3//f/9//3//f/9//3//f/9//3//f/9//3//f/9//3//f/9/vXf/f957/3/ee/9/nHP/f/9//3//f/9//3//f/9//3//f/9//3//f/9/AAD/f/9//3//f/9//3//f/9//3//f/9//3//f/9//3//f/9//3//f/9//3//f/9//3//f/9//3//f/9//3//f/9//3//f/9//3//f/9//3//f/9//3//f/9//3//f/9//3//f/9//3//f/9//3//f/9//3//f/9//3//f/9//3//f/9//3//f/9//3//f/9//3/ee/9/c04AAOccGGP/f/9//3/ee/9//3//f/9//3//f/9//3//f/9//3//f/9//3//f/9/KSUAAPde/3//f/9//3//f/9//3//f8YY/3//f/9//3//f/9//3//fzln/3/ee2MMYwxCCDln/3//fwAApRRKKf9//3//f/9//3//f/9//3//f/9//3//f/9/3ntSSsYYSin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OWeEEAAArTX/f/9/3nv/f/9//3//f/9//3//f/9//3//f/9//3//f/9//3//f3NOIQSMMf9//3//f/9//3//f/9//38AAL13/3//f/9//3//f/9//3//f/9/e28hBGMMIQRaa/9//38AAOccUkr/f/9//3//f/9//3//f/9//3//f/9//3//f/9/jDHOOc45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+1ViEEYww5Z/9//3//f/9/vXf/f/9//3//f/9//3//f/9//3//f/9//3+cc+ccSin/f/9//3//f/9//3//f/9/7z3ee/9//3//f/9//3//f/9//3//f957IQRCCGMMvXf/f1prIQSlFDln/3//f/9//3//f/9//3//f/9//3//f/9//3//f6011lpzTv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ee957/3/ee957/39aa6UUAAClFDln3nv/f/9//3//f/9//3//f/9//3//f/9//3//f/9/vXcpJQgh/3//f/9//3//f/9//3//f5xz3nv/f/9//3//f/9//3//f/9//3+ccyEEAAAAALVW/38xRmMMYwz/f/9//3//f/9//3//f/9//3//f/9//3//f/9//3/vPWstlFL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957/3//f/9//3//f/9//3/ee1prQggAAK013nv/f/9//3//f/9//3//f/9//3//f/9//3//f/9/xhjGGP9//3//f/9//3//f/9//385Z957/3//f/9//3//f/9//3//f/9//39SSgAAAABaa957YwxCCAgh/3//f/9//3//f/9//3//f/9//3//f/9//3//f/9/lFLGGFpr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917GGMYY1lr/f/9//3//f/9//3//f/9//3//f/9//3//f6UUhBCcc/9//3//f/9//3//f/9/WmtzTv9//3//f/9//3//f/9//3//f/9//3//f/9//38pJQAAQggAAAAAAAAAAAAAAAAhBP9/e2//f/9//3//f/9//3//fxBCAACcc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39rLQAAxhj/f/9/nHP/f/9//3//f/9//3//f/9//38QQmMM3nv/f/9//3//f/9//3//f1prrTX/f/9//3//f/9//3//f/9//3//f/9//3//f/9/AADGGAAAAAAAAAAAAAAAACEEAAC1Vv9//3//f/9//3//f/9/vXdrLSEE3nv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957/39aayklIQStNd57vXfee/9//3//f/9//3//f/9/nHMAAJxz/3//f/9//3//f/9//3+cc8YY/3//f/9//3//f/9//3//f/9//3//f/9//3//fzFGAAClFIQQzjnvPRBC914pJUIIjDH/f/9//3//f/9//3//fzlnCCFjDP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957e2//f3NOQghjDN573nv/f/9//3//f/9//3//f/9/AACtNf9//3//f/9//3//f/9/3nulFP9//3//f/9//3//f/9//3//f/9//3//f/9/vXfee0IIKSXee/9//3/ee957zjnGGK01/3/ee/9//3//f/9//3+UUowxhBD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957vXecc957vXf/f/9/7z0AABBC/3//f/9//3//f/9//3//fwAAAAD/f/9//3//f/9//3+cc/9/xhj/f/9//3//f/9//3//f/9//3//f/9//3//f/9/e28hBIQQ/3//f/9//3//f0IIay2tNf9//3//f/9//3//f/9/MUYxRmMM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914AAAAAtVb/f957/3//f1pr3nsYYwAA3nvee/9//3//f/9//3+9dyEE/3//f/9//3//f/9//3//f/9//3//f/9//3//f+cchBCEEP9//3//f/9/WmsAAAAAlFL/f/9//3//f/9//3//fzFGKSWMMd57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3nv/f/9/vXcpJQAACCGcc/9/3nv/f957lFJjDPde/3//f/9//3//f/9/nHMAAP9//3//f/9//3//f/9//3//f/9//3//f/9//3/GGGMMhBD/f/9//3//f9ZaIQQAAFpr/3//f/9//3//f/9//3+lFCklzjn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3nu9d8YYAADvPZxz3nvee1prIQTvPf9//3//f/9//3//f713Ywz/f/9//3//f/9//3//f/9//3//f/9//3//f/9/pRSlFKUU/3//f/9/e28hBGMMIQT/f/9//3//f/9//3//f/9/IQSMMe89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3nv/f/9//3//f/9/nHP/f5xzhBBjDGst/3//f+ccpRT/f713/3//f/9//397b2MM/3//f/9//3//f/9//3//f/9//3//f/9//3//f4QQpRSlFP9//3//f5RSAAAAAEop/3//f/9//3//f/9//3//fwghrTVzTv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+cc/9/3nvee/9/7z2EEK01tVYQQkII/3//f/9//3//f/9/WmuEEP9//3//f/9//3//f/9//3//f/9//3//f/9//38AAGMMpRT/f/9//38pJcYYAAD/f/9//3//f/9//3//f/9//39rLWst917/f713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vXdKKQAAYwwAAHNO/3//f/9/nHNaa5xzUkree/9//3//f/9//3//f/9//3//f/9//3/ee5xzAAAAAKUUnHP/f/9/AABCCIwx/3//f/9//3//f/9/3nvee/9/QghCCL13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385ZwghQghjDDlnOWe9d/9//38YY957/3//f/9//3//f/9//3//f/9//3//f/9//3/3XgAAzjl7b/9//39rLQAAIQQxRv9//3//f/9//3//f/9//39SSgAAYwy1Vv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713/3//fzFGAAAAALVW/3//f/9/AACcc/9//3//f/9//3//f/9//3//f/9//3//f/9/lFIhBIQQe2//f/9/QgilFAAAnHP/f/9//3//f/9//3+cc/9/AABCCCEEAADnHP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3XgAAhBDOOaUUc04YYwAA3nvee/9//3//f/9//3//f/9//3//f/9//3//f+89hBAAADln/38YY0IIQggAAP9//3//f/9//3//f/9//3+ccwAAQgilFAAAAAA5Z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38pJQAAUkr3XgAAAAAIIf9//3//f/9//3//f/9//3//f/9//3//f/9//3/GGEIIAAD/f/9/UkrGGCEE917/f/9//3//f/9//3//f957e28AAAAAAABCCAAAhBDe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OWdjDAAAAABCCAAAhBCMMf9//3//f/9//3//f/9//3//f/9//3//f/9/pRRCCAAA/3//f6UU5xylFP9//3//f/9//3//f/9//3//f/9/MUYYY2MM/3+tNQAAc07/f713/3+cc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IIUIIYww5Z7VWIQQAANZa3nv/f/9//3//f/9//3//f/9//3//f601AAAAAFJKEEIAAAghpRT/f/9//3//f/9//3//f/9//3//f1pr7z1zTv9//38hBCEEe2//f/9/nH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7137z0AAEIIay3/f/9/3nv/f/9//3//f/9//3//f5RSlFL/f8YYAADnHGst/3//f/9//3//f/9//3//f/9//39aa6UUrTX/f/9/lFJCCOcc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aa/9//3/ee/9/3ntrLUIIAADOOf9//3//f/9//3//f5xz/3//f/9/nHMhBKUUAAD3Xv9//3//f/9//3//f/9//3//f/9/GGNKKWMM/3//f/9/jDEAANZa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/9//3//f957e2//f/9//3/ee/deAABCCM45/3//f7133nv/f/9//3//f7VWAACEEAAA/3//f/9//3//f/9//3//f/9//3//fxhjCCHnHP9//3//f/9/ay1rLf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zjljDAAAMUacc/9//3/ee/9//38xRgAAQggAAJxz/3//f/9//3//f/9//3//f/9//3/3XkopAAD/f5xz/3//f/deQgi9d957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zTgAAIQTOOd57/3//f/9//3/OOQAAc07/f/9//3//f/9//3//f/9//3//f/9/WmvGGCEE/3//f/9//3+ccyEElFL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BChBAAAO89nHP/f/9//3//f/9//3/ee/9//3//f/9//3//f/9//3//f713pRQhBP9//3//f/9//39SSggh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/f/9/lFIAAAAASinee/9//3//f/9//3//f/9//3//f/9//3//f/9//3//f4QQQgjee/9//3//f/9/3nsAAN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3nsQQmMMQghrLRhj/3//f713/3//f/9//3//f/9//3//f/9//39CCCEEe2//f/9//3//f/9/QgiUU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QggAAMYYnHP/f/9//3//f/9//3//f/9//3//f/9/5xzGGN57/3//f/9//3//f845rTX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PnHAAASinWWv9//3//f957/3//f9573nv/f8YY5xyUUv9//3//f/9//3+UUgAA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qUUAAAhBHtv/3//f957/3//f/9//39rLeccxhj/f/9//3//f/9/c04hB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pRQAAKUUe2//f/9/3nv/f/9/UkrGGGMM/3//f/9//3//f1JKpRT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916lFAAAIQTWWjlnGGP/f5RSQghCCN57/3//f/9//3+tNQgh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deIQQAAAAAlFL/f0IIxhgYY/9//3//f/9/EELvPf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SikpJfde3nsIIaUUtVb/f/9//3//f8YYGG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ay3nHGMM/3//f/9/lFIAANZa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AAAhBFpr/3//f8YYQgiEE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wAAAACEEN57vXchBAghYwz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yEEAABKKQghAAAAADFG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KQAAAAAAAAAAAAB7b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LQAAAAAAAJxz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YQQjDH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MAAAAZAAAAAAAAAAAAAAAWQAAADwAAAAAAAAAAAAAAFoAAAA9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2024-11-14T11:37:11Z</xd:SigningTime>
          <xd:SigningCertificate>
            <xd:Cert>
              <xd:CertDigest>
                <DigestMethod Algorithm="http://www.w3.org/2001/04/xmlenc#sha256"/>
                <DigestValue>GcNBJ4r8BchUk+xtiFkWgr9rzgCCBNkAaZawctq4EH0=</DigestValue>
              </xd:CertDigest>
              <xd:IssuerSerial>
                <X509IssuerName>C=PY, O=DOCUMENTA S.A., SERIALNUMBER=RUC80050172-1, CN=CA-DOCUMENTA S.A.</X509IssuerName>
                <X509SerialNumber>3099802022451508521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YBAAB/AAAAAAAAAAAAAAC9GwAAVg0AACBFTUYAAAEAyNYAALsAAAAFAAAAAAAAAAAAAAAAAAAAQAYAAIQDAACwAQAA8AAAAAAAAAAAAAAAAAAAAICXBgCAqQ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Cyp+H8AAACwLKn4fwAAEwAAAAAAAAAAADgy+X8AAMFSSqj4fwAAMBY4Mvl/AAATAAAAAAAAABgXAAAAAAAAQAAAwPh/AAAAADgy+X8AAJdVSqj4fwAABAAAAAAAAAAwFjgy+X8AAAC2TyDtAAAAEwAAAAAAAABIAAAAAAAAAHxhDan4fwAAmLMsqfh/AADAZQ2p+H8AAAEAAAAAAAAAdosNqfh/AAAAADgy+X8AAAAAAAAAAAAAAAAAAO0AAAD0/Do0+X8AABCcytWWAgAAu1SmMfl/AADgtk8g7QAAAGm3TyDtAAAAAAAAAAAAAAAIuE8gZHYACAAAAAAlAAAADAAAAAEAAAAYAAAADAAAAAAAAAASAAAADAAAAAEAAAAeAAAAGAAAAL0AAAAEAAAA9wAAABEAAAAlAAAADAAAAAEAAABUAAAAiAAAAL4AAAAEAAAA9QAAABAAAAABAAAAAADYQVVV1UG+AAAABAAAAAoAAABMAAAAAAAAAAAAAAAAAAAA//////////9gAAAAMQA0AC8AMQAxAC8AMgAwADIANA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AAAAEAAADtAAAA6NZNIO0AAAAAHhrWlgIAANDeyzH5fwAAAAAAAAAAAAAJAAAAAAAAALhSIsiWAgAAClVKqPh/AAAAAAAAAAAAAAAAAAAAAAAAe9wNn913AABo2E0g7QAAAAAAAAAAAAAAcQWKAAAAAAAQnMrVlgIAAHBeQsgAAAAAAAAAAAAAAAAHAAAAAAAAAAAAAAAAAAAA3NhNIO0AAAAJ2U0g7QAAAMEfojH5fwAA/v////////8AACLGAAAAAP7/////////SG0uFPl/AAAQnMrVlgIAALtUpjH5fwAAgNhNIO0AAAAJ2U0g7QAAAEC2ltaWAgAAkNlNI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7cWWAgAA0N7LMfl/AAAAAAAAAAAAAMezOzT5fwAAAAAKxpYCAAAGAAAAAAAAAAAAAAAAAAAAAAAAAAAAAAA7uQ+f3XcAACmMJKL4fwAAEKro3gIAAACQAQAAAAAAABCcytWWAgAA4P///wAAAAAAAAAAAAAAAAYAAAAAAAAAAAAAAAAAAACcs08g7QAAAMmzTyDtAAAAwR+iMfl/AAAAAAAAAAAAAJVSLqIAAAAAOIGsovh/AABQs08g7QAAABCcytWWAgAAu1SmMfl/AABAs08g7QAAAMmzTyDtAAAA4GZ93pYCAABotE8gZHYACAAAAAAlAAAADAAAAAMAAAAYAAAADAAAAAAAAAASAAAADAAAAAEAAAAWAAAADAAAAAgAAABUAAAAVAAAAAoAAAAnAAAAHgAAAEoAAAABAAAAAADYQVVV1UEKAAAASwAAAAEAAABMAAAABAAAAAkAAAAnAAAAIAAAAEsAAABQAAAAWABml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H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mAQT8AAAAAAAAAANkgQT8AACRCAADIQSQAAAAkAAAAeYBBPwAAAAAAAAAA2SBBPwAAJEIAAMhBBAAAAHMAAAAMAAAAAAAAAA0AAAAQAAAAKQAAABkAAABSAAAAcAEAAAQAAAAQAAAABwAAAAAAAAAAAAAAvAIAAAAAAAAHAgIiUwB5AHMAdABlAG0AAAAAAAAAAAAAAAAAAAAAAAAAAAAAAAAAAAAAAAAAAAAAAAAAAAAAAAAAAAAAAAAAAAAAAAAAAABBAAAAAAAAALvfgzL5fwAAgQIAAAAAAACQY5Az+X8AAAEAAAAAAAAAAAAAAAAAAAAAAAAAAAAAAA8AAMAAAAAAAAAAAAAAAAABAAAAAAAAAAAAAAAAAAAAAAAAgAAAAACQY5Az+X8AAJhlkDP5fwAAAAAAAAAAAAASDAgAAAAAAIECAAAAAAAADwAAwAAAAAAPAADAAAAAAAAAAAAAAAAAgQIAAAAAAAARp4My+X8AAOoKFAAAAAAAAAAAQAAAAAAAAAAAAAAAADgH+MWWAgAAAAAAAAAAAAC7VKYx+X8AAHBWTyDtAAAAZAAAAAAAAAAIAJrclgIAAAAAAABkdgAIAAAAACUAAAAMAAAABAAAAEYAAAAoAAAAHAAAAEdESUMCAAAAAAAAAAAAAABaAAAAPQAAAAAAAAAhAAAACAAAAGIAAAAMAAAAAQAAABUAAAAMAAAABAAAABUAAAAMAAAABAAAAFEAAAB4vAAAKQAAABkAAABsAAAARgAAAAAAAAAAAAAAAAAAAAAAAAC7AAAAgAAAAFAAAAAoAAAAeAAAAAC8AAAAAAAAIADMAFoAAAA9AAAAKAAAAL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957QgghBEIIQghCCCkl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+9d+89AAAAAAAAxhiMMe895xwAAAAAhBB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713YwwAAAAAEEL/f/9//3//f/9//3//f4QQ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GGMhBAAASil7b/9//3//f/9//3//f/9//3//f3tvhBAA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397byEEAACcc/9//3//f/9//3//f/9//3//f/9//3//f/9/jDEAA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1JKAAAAADln/3//f/9//3//f/9//3//f/9//3//f/9//39aa/9/pRQhB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nshBEIInHP/f/9//3//f/9//3//f/9//3//f/9//3//f/9//3//f5xzQgi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6UUAAB7b/9//3//f/9//3//f/9//3//f/9//3//f/9//3//f/9/3nv/f1prAAD3Xv9//3//f/9//3//f/9//3//f/9//3//f/9//3//f/9//3//f/9//3//f/9//3//f/9//3//f/9//3//f/9//3//f/9//3//f/9//3//f957/3//f/9//3//f957/3//f/9//3//f/9//3/ee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UkoAAM45/3//f/9//3//f/9//3//f/9//3//f/9//3//f/9//3//f/9//3//f+cc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/ee0IIYwz/f/9//3//f/9//3//f/9//3//f/9//3//f/9//3//f/9//3//f/9//3/eeyEEUkr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+9d/9/lFIAAFpr/3//f/9/vXf/f/9//3//f/9//3//f/9//3//f/9//3//f/9//3//f/9//3/nHKUU/3//f/9//3//f/9//3//f/9//3//f/9//3//f/9//3//f/9//3//f/9//3//f/9//3//f/9//3//f/9//3//f/9//3//f/9//3//f/9//3//f9573nv/f/9//3//f/9//3//f/9//38QQuccGGP/f/9//3//f/9//3//f/9//3//f/9//3//f/9//3//f/9//3//f/9//3//f/9//3//f/9//3//f/9//3//f/9//3//f/9//3//f/9//3//f/9//3//f/9//3//f/9//3//f/9//3//f/9//3//f/9//3//f/9//3//f/9//3//f/9//3//f/9//3//f/9//3//f/9//3//f/9//3//f/9//3//fwAA/3//f/9//3//f/9//3//f/9//3//f/9//3//f/9//3//f/9//3//f/9/3nv/f+ccCCH/f/9//3//f/9//3//f/9//3//f/9//3//f/9//3//f/9//3//f/9//3//f/9/zjlCCJxz/3//f/9//3//f/9//3//f/9//3//f/9//3//f/9//3//f/9//3//f/9//3//f/9//3//f/9//3//f/9//3//f/9//3//f/9//3//f/9/e29aa1pr/397b/9//3//f/9//3//f957KSUAAOcc3nv/f/9//3//f/9//3//f/9//3//f/9//3//f/9//3//f/9//3//f/9//3//f/9//3//f/9//3//f/9//3//f/9//3//f/9//3//f/9//3//f/9//3//f/9//3//f/9//3//f/9//3//f/9//3//f/9//3//f/9//3//f/9//3//f/9//3//f/9//3//f/9//3//f/9//3//f/9//3//f/9//38AAP9//3//f/9//3//f/9//3//f/9//3//f/9//3//f/9//3//f/9//3//f/9/e28AADFG/3//f/9//3//f/9//3//f/9//3//f/9//3//f/9//3//f/9//3//f/9/3nv/f957AAA5Z/9//3//f/9//3//f/9//3//f/9//3//f/9//3//f/9//3//f/9//3//f/9//3//f/9//3//f/9//3//f/9//3//f/9//3//f/9/vXcpJQAAAAAAAAAAAACEEDFG1lree/9//3+9d8YYhBBKKf9//3//f/9//3//f/9//3//f/9//3//f/9//3//f/9//3//f/9//3//f/9//3//f/9//3//f/9//3//f/9//3//f/9//3//f/9//3//f/9//3//f/9//3//f/9//3//f/9//3//f/9//3//f/9//3//f/9//3//f/9//3//f/9//3//f/9//3//f/9//3//f/9//3//f/9//3//f/9//3//f/9/AAD/f/9//3//f/9//3//f/9//3//f/9//3//f/9//3//f/9//3//f/9/3nv/f7VWAAD3Xv9//3//f/9//3//f/9//3//f/9//3//f/9//3//f/9//3//f/9//3//f/9//3//f2MMrTX/f/9//3//f/9//3//f/9//3//f/9//3//f/9//3//f/9//3//f/9//3//f/9//3//f/9//3//f/9//3//f/9//3//f/9//39aa/9/5xwAACEExhjOOVprxhgAAAAAAACtNf9/WmtCCKUUrTX/f957/3//f/9//3//f/9//3//f/9//3//f/9//3//f/9//3//f/9//3//f/9//3//f/9//3//f/9//3//f/9//3//f/9//3//f/9//3//f/9//3//f/9//3//f/9//3//f/9//3//f/9//3//f/9//3//f/9//3//f/9//3//f/9//3//f/9//3//f/9//3//f/9//3//f/9//3//f/9//3//fwAA/3//f/9//3//f/9//3//f/9//3//f/9//3//f/9//3//f/9//3//f/9//39SSucc/3//f/9//3//f/9//3//f/9//3//f/9//3//f/9//3//f/9//3//f/9//3//f/9//3+MMSEE/3//f/9//3//f/9//3//f/9//3//f/9//3//f/9//3//f/9//3//f/9//3//f/9//3//f/9//3//f/9//3//f/9//3//f/9/3nv/f5xzc04hBAAAKSX/f/9//3//f/9/OWf/f2MMhBAhBDFG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jDFrLf9//3//f/9//3//f/9//3//f/9//3//f/9//3//f/9//3//f/9//3//f/9//3//f/9/914AAL13/3//f/9//3//f/9//3//f/9//3//f/9//3//f/9//3//f/9//3//f/9//3//f/9//3//f/9//3//f/9//3//f/9//3//f/9//3//f/9//39jDAAAAAAQQt57/3//f/9/1lpCCOccIQQYY/9/3nv/f/9//3//f/9//3//f/9//3//f/9//3//f/9//3//f/9//3//f/9//3//f/9//3//f/9//3//f/9//3//f/9//3//f/9//3//f/9//3//f/9//3//f/9//3//f/9//3//f/9//3//f/9//3//f/9//3//f/9//3//f/9//3//f/9//3//f/9//3//f/9//3//f/9//3//f/9//3//f/9/AAD/f/9//3//f/9//3//f/9//3//f/9//3//f/9//3//f/9//3//f/9//3//f0opzjn/f/9//3//f/9//3//f/9//3//f/9//3//f/9//3//f/9//3//f/9//3//f/9//3//f1pr5xxaa/9//3//f/9//3//f/9//3//f/9//3//f/9//3//f/9//3//f/9//3//f/9//3//f/9//3//f/9//3//f/9//3//f/9//3//f/9//3//f957/385Z6UUAABjDBBC/39aa713/3+MMSEE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vXcpJe89/3//f/9//3//f/9//3//f/9//3//f/9//3//f/9//3//f/9//3//f/9//3+9d/9//38YY8YYGGP/f/9//3//f/9//3//f/9//3//f/9//3//f/9//3//f/9//3//f/9//3//f/9//3//f/9//3//f/9//3//f/9//3//f/9//3//f/9//3//f/9//3//f+89YwwAAEIIOWf/f/dexhghBP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xhhrLf9//3//f/9//3//f/9//3//f/9//3//f/9//3//f/9//3//f/9//3//f/9//3//f/9/WmulFHNO/3//f/9//3//f/9//3//f/9//3//f/9//3//f/9//3//f/9//3//f/9//3//f/9//3//f/9//3//f/9//3//f/9//3//f/9//3//f/9//3//f/9//3//f957tVYAAAAApRSEENZarTX/f957/397b/9/3nv/f/9//3//f/9//3//f/9//3//f/9//3//f/9//3//f/9//3//f/9//3//f/9//3//f/9//3//f/9//3//f/9//3//f/9//3//f/9//3//f/9//3//f/9//3//f/9//3//f/9//3//f/9//3//f/9//3//f/9//3//f/9//3//f/9//3//f/9//3//f/9//3//f/9//3//f/9/AAD/f/9//3//f/9//3//f/9//3//f/9//3//f/9//3//f/9//3//f/9//3//f2MMYwz/f/9//3//f/9//3//f/9//3//f/9//3//f/9//3//f/9//3//f/9//3//f/9//3//f5xzKSVSSv9//3/ee/9//3//f/9//3//f/9//3//f/9//3//f/9//3//f/9//3//f/9//3//f/9//3//f/9//3//f/9//3//f/9//3//f/9//3//f/9//3//f957/3//f/9/3nuMMYQQAAAAAEop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vPQAAWmv/f/9//3//f/9//3//f/9//3//f/9//3//f/9//3//f/9//3//f/9//3//f/9//3+cc601EEL/f/9//3//f/9//3//f/9//3//f/9//3//f/9//3//f/9//3//f/9//3//f/9//3//f/9//3//f/9//3//f/9//3//f/9//3//f/9//3//f/9//3//f/9//3//f/9//3//fyklpRQAACEEWmv/f/9//3//f/9//3//f/9//3//f/9//3//f/9//3//f/9//3//f/9//3//f/9//3//f/9//3//f/9//3//f/9//3//f/9//3//f/9//3//f/9//3//f/9//3//f/9//3//f/9//3//f/9//3//f/9//3//f/9//3//f/9//3//f/9//3//f/9//3//f/9//3//f/9//3//f/9//3//f/9//38AAP9//3//f/9//3//f/9//3//f/9//3//f/9//3//f/9//3//f/9//3/ee/9/nHOEECEEvXf/f957/3//f/9//3//f/9//3//f/9//3//f/9//3//f/9//3//f/9//3//f/9/nHMpJXNO/3//f957/3//f/9//3//f/9//3//f/9//3//f/9//3//f/9//3//f/9//3//f/9//3//f/9//3//f/9//3//f/9//3//f/9//3//f/9//3//f/9//3//f/9/vXf/f/9/OWcQQgghjDGEEAAAKSUQQv9//3//f/9//3//f/9//3//f/9//3//f/9//3//f/9//3//f/9//3//f/9//3//f/9//3//f/9//3//f/9//3//f/9//3//f/9//3//f/9//3//f/9//3//f/9//3//f/9//3//f/9//3//f/9//3//f/9//3//f/9//3//f/9//3//f/9//3//f/9//3//f/9//3//f/9//3//f/9/AAD/f/9//3//f/9//3//f/9//3//f/9//3//f/9//3//f/9//3//f/9//3+cc957/38AAKUU3nv/f/9//3//f/9//3//f/9//3//f/9//3//f/9//3//f/9//3//f/9//3//f1pr5xwQQv9//3//f/9//3//f/9//3//f/9//3//f/9//3//f/9//3//f/9//3//f/9//3//f/9//3//f/9//3//f/9//3//f/9//3//f/9//3//f/9//3//f/9//3//f713/3//f1pr7z3nHN57vXe1VgAAAADOOf9//3//f/9//3//f/9//3//f/9//3//f/9//3//f/9//3//f/9//3//f/9//3//f/9//3//f/9//3//f/9//3//f/9//3//f/9//3//f/9//3//f/9//3//f/9//3//f/9//3//f/9//3//f/9//3//f/9//3//f/9//3//f/9//3//f/9//3//f/9//3//f/9//3//f/9//3//fwAA/3//f/9//3//f/9//3//f/9//3//f/9//3//f/9//3//f/9//3//f/9//3//f/9/7z0AAFJK/3//f957/3/ee/9//3//f/9//3//f/9//3//f/9//3//f/9//3//f/9//39aa8YYc07/f/9/3nv/f/9//3//f/9//3//f/9//3//f/9//3//f/9//3//f/9//3//f/9//3//f/9//3//f/9//3//f/9//3//f/9//3//f/9//3//f/9//3//f/9//3//f/9//385Z957CCHee/9//3+cc0opIQQhBIwxOWf/f/9//3//f/9/3nv/f957/3//f/9//3//f/9//3//f/9//3//f/9//3//f/9//3//f/9//3//f/9//3//f/9//3//f/9//3//f/9//3//f/9//3//f/9//3//f/9//3//f/9//3//f/9//3//f/9//3//f/9//3//f/9//3//f/9//3//f/9//3//f/9//3//f/9//38AAP9//3//f/9//3//f/9//3//f/9//3//f/9//3//f/9//3//f/9//3//f/9//3//f/9/5xwAAJRS3nv/f/9//3//f957/3//f/9//3//f/9//3//f/9//3//f/9//3//f/9/WmvnHJRS/3//f/9//3//f/9//3//f/9//3//f/9//3//f/9//3//f/9//3//f/9//3//f/9//3//f/9//3//f/9//3//f/9//3//f/9//3//f/9//3//f/9//3//f/9//3//f/9/lFJSSowx/3//f957/3//fzlnpRQAAAAAIQT3Xt57OWf/f/9//3//f/9//3//f/9//3//f/9//3//f/9//3//f/9//3//f/9//3//f/9//3//f/9//3//f/9//3//f/9//3//f/9//3//f/9//3//f/9//3//f/9//3//f/9//3//f/9//3//f/9//3//f/9//3//f/9//3//f/9//3//f/9//3//f/9//3//f/9/AAD/f/9//3//f/9//3//f/9//3//f/9//3//f/9//3//f/9//3//f/9//3/ee/9/3nv/f/9/5xwAAAgh/3//f9573nv/f/9//3//f/9//3//f/9//3//f/9//3//f/9//3//f3tvCCEYY/9//3/ee/9//3//f/9//3//f/9//3//f/9//3//f/9//3//f/9//3//f/9//3//f/9//3//f/9//3//f/9//3//f/9//3//f/9//3//f/9//3//f/9//3//f/9//3//fxBCEELOOf9//3//f957/3//f/9/WmutNQAAAAAAAO89/3//f/9/vXf/f/9/vXf/f/9//3//f/9//3//f/9//3//f/9//3//f/9//3//f/9//3//f/9//3//f/9//3//f/9//3//f/9//3//f/9//3//f/9//3//f/9//3//f/9//3//f/9//3//f/9//3//f/9//3//f/9//3//f/9//3//f/9//3//f/9//3//fwAA/3//f/9//3//f/9//3//f/9//3//f/9//3//f/9//3//f/9//3//f/9/3nv/f/9//3//f/9/SikhBGMMWmv/f/9/3nv/f/9//3//f/9//3//f/9//3//f/9//3//f/9//39aawghlFL/f/9//3//f/9//3//f/9//3//f/9//3//f/9//3//f/9//3//f/9//3//f/9//3//f/9//3//f/9//3//f/9//3//f/9//3//f/9//3//f/9//3//f/9//3//f/9//38pJUopUkr/f/9//3//f/9//3//f/9//3//fyklQggAAAAA7z3ee/9//3//f/9//3//f/9//3//f/9//3//f/9//3//f/9//3//f/9//3//f/9//3//f/9//3//f/9//3//f/9//3//f/9//3//f/9//3//f/9//3//f/9//3//f/9//3//f/9//3//f/9//3//f/9//3//f/9//3//f/9//3//f/9//3//f/9//38AAP9//3//f/9//3//f/9//3//f/9//3//f/9//3//f/9//3//f/9//3//f/9/3nv/f/9//3/ee/9/EEIAACEExhjvPf9//3/ee/9//3//f/9//3//f/9//3//f/9//3//f/9/OWcAAJRS/3//f957/3//f/9//3//f/9//3//f/9//3//f/9//3//f/9//3//f/9//3//f/9//3//f/9//3//f/9//3//f/9//3//f/9//3//f/9//3//f/9//3//f/9//3//f/9/hBAIIVJK/3//f/9//3//f957/3/ee/9//3/ee5xz7z0AAAAAQgjvPf9//3/ee/9//3//f/9//3//f/9//3//f/9//3//f/9//3//f/9//3//f/9//3//f/9//3//f/9//3//f/9//3//f/9//3//f/9//3//f/9//3//f/9//3//f/9//3//f/9//3//f/9//3//f/9//3//f/9//3//f/9//3//f/9//3//f/9/AAD/f/9//3//f/9//3//f/9//3//f/9//3//f/9//3//f/9//3//f/9//3//f/9//3//f/9//3//f/9/vXcpJcYYQghCCNZae2//f7133nv/f/9//3//f/9//3//f/9//3+cc1prYwzee/9//3//f/9//3//f/9//3//f/9/vXcYY5RS/3//f/9//3//f/9//3//f/9//3//f/9//3//f/9//3//f/9//3//f/9//3//f/9//3//f/9//3//f/9//3//f/9//3//fwghAACcc/9//3//f/9//3//f/9//3//f/9//3//f/9//3+MMWMMAABCCFJK3nv/f/9//3/ee/9/3nv/f/9/3nv/f/9//3//f/9//3//f/9//3//f/9//3//f/9//3//f/9//3//f/9//3//f/9//3//f/9//3//f/9//3//f/9//3//f/9//3//f/9//3//f/9//3//f/9//3//f/9//3//f/9//3//f/9//3//fwAA/3//f/9//3//f/9//3//f/9//3//f/9//3//f/9//3//f/9//3//f/9//3//f/9//3//f/9//3//f/9//3//f5xzzjkhBCEEpRRSSv9/3nv/f/9//3//f/9//3//f/9//38YYwAA/3//f/9//3//f/9//3//f/9//3//f845AAClFP9//3//f/9//3//f/9//3//f/9//3//f/9//3//f/9//3//f/9//3//f/9//3//f/9//3//f/9//3//f/9//3//f/9/c07nHAAA/3//f/9//3//f/9//3//f/9//3//f/9//3//f957/3/ee5RSAAAAAEIIKSW9d/9/OWf/f957/3+9d957/3//f/9//3//f/9//3//f/9//3//f/9//3//f/9//3//f/9//3//f/9//3//f/9//3//f/9//3//f/9//3//f/9//3//f/9//3//f/9//3//f/9//3//f/9//3//f/9//3//f/9//3//f/9//38AAP9//3//f/9//3//f/9//3//f/9//3//f/9//3//f/9//3//f/9//3//f/9//3//f/9//3//f/9//3//f7133nv/f/9//39aayklMUb/f957/3//f/9//3//f/9//3//f/9/MUYAAP9//3//f/9//3//f/9//3//f/9/tVYAAAAAWmv/f/9//3//f/9//3//f/9//3//f/9//3//f/9//3//f/9//3//f/9//3//f/9//3//f/9//3//f/9//3//f/9//3//f+891lqEEP9//3//f/9//3//f/9//3//f/9//3//f/9//3//f/9/vXf/f/9/7z2lFAAAAABjDBhjvXf/f713/3//f3tv/3//f/9//3//f/9//3//f/9//3//f/9//3//f/9//3//f/9//3//f/9//3//f/9//3//f/9//3//f/9//3//f/9//3//f/9//3//f/9//3//f/9//3//f/9//3//f/9//3//f/9//3//f/9/AAD/f/9//3//f/9//3//f/9//3//f/9//3//f/9//3//f/9//3//f/9//3//f/9//3//f/9//3//f957/3//f7133nv/f/9/nHP/f/9/nHP/f/9//3//f/9//3//f/9//3//fyklYwz/f/9//3//f/9//3//f/9//3+9d2MMAAC9d1pr/3//f/9//3//f/9//3//f/9//3//f/9//3//f/9//3//f/9//3//f/9//3//f/9//3//f/9//3//f/9//3//f/9//38pJbVW7z3/f/9//3//f/9//3//f/9//3//f/9//3//f/9//3//f957e2//f/9//39aa0IIAAAAAEIIrTX/f/9//3//f/9//3//f/9//3//f/9//3//f/9//3//f/9//3//f/9//3//f/9//3//f/9//3//f/9//3//f/9//3//f/9//3//f/9//3//f/9//3//f/9//3//f/9//3//f/9//3//f/9//3//f/9//3//fwAA/3//f/9//3//f/9//3//f/9//3//f/9//3//f/9//3//f/9//3//f/9//3//f/9//3//f/9//3//f/9//3//f/9//3//f/9/vXf/f/9/nHP/f/9//3//f/9//3//f/9//39CCCkl/3//f/9//3//f/9//3//f/9/zjljDOccnHPee/9//3//f/9//3//f/9//3//f/9//3//f/9//3//f/9//3//f/9//3//f/9//3//f/9//3//f/9//3//f/9//3//f957CCFrLdZa/3//f/9//3//f/9//3//f/9//3//f/9//3//f/9/nHP/f/9/3nv/f957/3//fxhjay0AAAAAIQQxRtZanHP/f/9//3//f/9//3//f/9//3//f/9//3//f/9//3//f/9//3//f/9//3//f/9//3//f/9//3//f/9//3//f/9//3//f/9//3//f/9//3//f/9//3//f/9//3//f/9//3//f/9//3//f/9//38AAP9//3//f/9//3//f/9//3//f/9//3//f/9//3//f/9//3//f/9//3//f/9//3//f/9//3//f/9//3//f/9//3//f/9//3//f/9//3//f/9//3//f/9//3//f/9//3//f/9/QgiMMf9//3/ee/9//3//f/9//3//f6UUIQQxRv9//3//f/9//3//f/9//3//f/9//3//f/9//3//f/9//3//f/9//3//f/9//3//f/9//3//f/9//3//f/9//3//f/9//397b7VWpRS9d/9//3//f/9//3//f/9//3//f/9//3//f/9//3//f/9//3//f/9//3//f/9//3//f/9//3/WWgAAAAAAAAAAMUb/f957/3/ee/9/3nvee/9//3//f/9//3//f/9//3//f/9//3//f/9//3//f/9//3//f/9//3//f/9//3//f/9//3//f/9//3//f/9//3//f/9//3//f/9//3//f/9//3//f/9//3//f/9/AAD/f/9//3//f/9//3//f/9//3//f/9//3//f/9//3//f/9//3//f/9//3//f/9//3//f/9//3//f/9//3//f/9//3//f/9//3//f/9//3//f/9//3//f/9//3//f/9//397bwAAtVb/f/9//39CCAAA/3/ee/9/1loAAAAAOWf/f/9//3//f/9//3//f/9//3//f/9//3//f/9//3//f/9/3nvee/9//3//f/9//3//f/9//3//f/9//3//f/9//3//f/9/WmuUUoQQvXf/f/9//3//f/9//3//f/9//3//f/9//3//f/9//3//f/9//3//f/9//3//f/9//3//f/9//3+9d1JKjDEAAAAAAADnHDFG3nv/f957/3+cc/9//3//f/9//3//f/9//3//f/9//3//f/9//3//f/9//3//f/9//3//f/9//3//f/9//3//f/9//3//f/9//3//f/9//3//f/9//3//f/9//3//f/9//3//fwAA/3//f/9//3//f/9//3//f/9//3//f/9//3//f/9//3//f/9//3//f/9//3//f/9//3//f/9//3//f/9//3//f/9//3//f/9//3//f/9//3//f/9//3//f/9//3//f/9/1lohBL13/3//f1prAAAAAAAA917/f8YYAACMMf9/Wmv/f/9//3//f/9//3//f/9//3//f/9//3//f/9/Wmv/f/9/vXf/f/9//3//f/9//3//f/9//3//f/9//3//f/9//3//fxhjc07GGP9//3//f/9//3//f/9//3//f/9//3//f/9//3//f/9//3//f/9//3//f/9//3//f/9//3//f/9//3//f/9/e2+1VgAAAAAAAAAAKSW9d/9/e2/ee/9//3//f/9//3//f/9//3//f/9//3//f/9//3//f/9//3//f/9//3//f/9//3//f/9//3//f/9//3//f/9//3//f/9//3//f/9//3//f/9//3//f/9//38AAP9//3//f/9//3//f/9//3//f/9//3//f/9//3//f/9//3//f/9//3//f/9//3//f/9//3//f/9//3//f/9//3//f/9//3//f/9//3//f/9//3//f/9//3//f/9//3/ee7VWxhj/f/9//3/3XgAAAAAhBHtvWmshBEIIvXf/f/9//3//f/9//3//f/9//3//f/9//3//f9ZazjmtNf9//3//f/9//3//f/9//3//f/9//3//f/9//3//f/9//3//f/9//3/WWu89ay3/f/9//3//f/9//3//f/9//3//f/9//3//f/9//3//f/9//3//f/9//3//f/9//3//f/9//3//f9573nvee5xz/3//fzlnlFJCCAAAAADGGM453nv/f/9//3//f/9//3//f/9//3//f/9//3//f/9//3//f/9//3//f/9//3//f/9//3//f/9//3//f/9//3//f/9//3//f/9//3//f/9//3//f/9//3//f/9/AAD/f/9//3//f/9//3//f/9//3//f/9//3//f/9//3//f/9//3//f/9//3//f/9//3//f/9//3//f/9//3//f/9//3//f/9//3//f/9//3//f/9//3//f/9//3//f/9/3ntSSqUU/3//f/9/7z2EEEIIUkr/f5RSAABCCAAAQgj/f/9//3//f/9//3//f/9//3//f957pRQAAAAAAAAAAO89vXdaa/9//3//f/9//3//f/9//3//f/9//3//f/9//3//f/9/EEJKKYwx/3//f/9//3//f/9//3//f/9//3//f/9//3//f/9//3//f/9//3//f/9//3//f/9//3//f/9//3//f/9//3//f/9//3//f/9//3//f2stIQQAAAAAc06cc/9//3//f/9//3//f/9//3//f/9//3//f/9//3//f/9//3//f/9//3//f/9//3//f/9//3//f/9//3//f/9//3//f/9//3//f/9//3//f/9//3//fwAA/3//f/9//3//f/9//3//f/9//3//f/9//3//f/9//3//f/9//3//f/9//3//f/9//3//f/9//3//f/9//3//f/9//3//f/9//3//f/9//3//f/9//3//f/9//3//f/9/rTVCCN57/3//f+ccCCEAAFpr/39jDCEE5xwAAAAArTX/f/9//3//f4wxCCFKKd57/39zTgAAAAAAAAAAAAAAACEE5xzee/9//3//f/9//3//f/9//3/ee/9//3//f/9//3//fwghKSWMMf9//3//f/9//3//f/9//3//f/9//3//f/9//3//f/9//3//f/9//3//f/9//3//f/9//3//f/9//3//f/9//3//f/9//3//f/9//3//f713EEIAAAAAYwxzTv9//3//f/9//3/ee/9//3//f/9//3//f/9//3//f/9//3//f/9//3//f/9//3//f/9//3//f/9//3//f/9//3//f/9//3//f/9//3//f/9//38AAP9//3//f/9//3//f/9//3//f/9//3//f/9//3//f/9//3//f/9//3//f/9//3//f/9//3//f/9//3//f/9//3//f/9//3//f/9//3//f/9//3//f/9//3//f/9//3//fyklYwy9d/9//38hBIQQAAD/fzFGAABCCAAAAAAAAGMM/3//fwghAAAAAAAAAAAAAM45/3//f/9//3//f/9/915jDAAAAAD3Xv9/vXf/f/9//3//f/9//3//f/9//3//f/9//39jDKUU1lr/f957/3//f/9//3//f/9//3//f/9//3//f/9//3//f/9//3//f/9//3//f/9//3//f/9//3//f/9//3//f/9//3//f/9//3//f/9//3//f/9/nHPGGAAAAAClFBhj/3/ee713/3//f/9//3//f/9//3//f/9//3//f/9//3//f/9//3//f/9//3//f/9//3//f/9//3//f/9//3//f/9//3//f/9//3//f/9/AAD/f/9//3//f/9//3//f/9//3//f/9//3//f/9//3//f/9//3//f/9//3//f/9//3//f/9//3//f/9//3//f/9//3//f/9//3//f/9//3//f/9//3//f/9//3//f/9//38IIcYY/3//f/9/pRQhBCEE/38AAAghIQQIIZxzIQQhBP9/e28AAAAAAAAAAAAAAAAAADFG/3/ee/9/vXf/f/9//3/WWmMMAABSSt57/3//f/9//3//f/9//3//f/9//3//f/9/CCEAAP9//3+9d5xz/3//f/9//3//f/9//3//f/9//3//f/9//3//f/9//3//f/9//3//f/9//3//f/9//3//f/9//3//f/9//3//f/9//3//f/9//3/ee/9//3+9d4QQAAAAAHNO3nv/f713/3//f/9//3//f/9//3//f/9//3//f/9//3//f/9//3//f/9//3//f/9//3//f/9//3//f/9//3//f/9//3//f/9//3//fwAA/3//f/9//3//f/9//3//f/9//3//f/9//3//f/9//3//f/9//3//f/9//3//f/9//3//f/9//3//f/9//3//f/9//3//f/9//3//f/9//3//f/9//3//f/9//3//f/9/xhjGGP9//3//f6UUAAClFN57AADGGAAAOWf/f4wxAACUUgAAAAAhBNZa/3//f/deAABKKbVWrTX3Xv9//3//f/9//3+9d0opAACMMZxz/3+9d/9//3//f/9//3//f/9//3+9d+89AAD/f/9//3//f/9//3//f/9//3//f/9//3//f/9//3//f/9//3//f/9//3//f/9//3//f/9//3//f/9//3//f/9//3//f/9//3//f/9//3//f/9//3//f957nHP/f+89QggAACklnHP/f/9//3//f/9//3//f/9//3//f/9//3//f/9//3//f/9//3//f/9//3//f/9//3//f/9//3//f/9//3//f/9//3//f/9//38AAP9//3//f/9//3//f/9//3//f/9//3//f/9//3//f/9//3//f/9//3//f/9//3//f/9//3//f/9//3//f/9//3//f/9//3//f/9//3//f/9//3//f/9//3//f/9//3/ee2MMxhj/f/9/rTVCCAAA5xz/fwAAIQQAAP9//3/vPQAAhBAAACEE/3//f/9//397byklAAAAAAAAAAAQQv9//3//f/9//3//f601AADGGP9//3//f/9//3//f/9//3//f/9/c04xRqUU/3//f0IIQggxRv9//3//f/9//3//f/9//3//f/9//3//f/9//3//f/9//3//f/9//3//f/9//3//f/9//3//f/9//3//f/9//3//f/9//3//f/9//3//f957/3/ee3NOYwwAAEIIWmv/f957/3//f/9//3//f/9//3//f/9//3//f/9//3//f/9//3//f/9//3//f/9//3//f/9//3//f/9//3//f/9//3//f/9/AAD/f/9//3//f/9//3//f/9//3//f/9//3//f/9//3//f/9//3//f/9//3//f/9//3//f/9//3//f/9//3//f/9//3//f/9//3//f/9//3//f/9//3//f/9//3//f/9/vXdjDGst/3//fyEEYwxjDCkl3ntCCAghAAD/f/9/KSVCCGMMhBAIIZRS/3//f/9/vXelFCEEIQQhBAAAAABjDN57/3//f/9//3//fxBCIQQhBDln/3/ee/9//3//f/9//3//f4wxjDHOOf9/MUYAAAAAAAAAAEop917/f/9//3//f/9//3//f/9//3//f/9//3//f/9//3//f/9//3//f/9//3//f/9//3//f/9//3//f/9//3//f/9//3//f/9//3//f/9//3//f1prSikAAIQQ/3//f/9//3//f/9//3//f/9//3//f/9//3//f/9//3//f/9//3//f/9//3//f/9//3//f/9//3//f/9//3//f/9//3//fwAA/3//f/9//3//f/9//3//f/9//3//f/9//3//f/9//3//f/9//3//f/9//3//f/9//3//f/9//3//f/9//3//f/9//3//f/9//3//f/9//3//f/9//3//f/9//3//f5xzhBC1Vv9//3tCCEIICB0IIf97QggIIQAA/3//f0IIhBBCCCEEKSVjDP9//3//f7VWAAAAAAAApRQAACEEAABaa/9//3//f/9//3//f7VWAAAAAJxz/3//f/9//3//f/9//3+tNQghMUb/f/deAAAAAKUUYwwAAAAA1lr/f/9/vXf/f/9//39aa/9//3//f/9//3//f/9//3//f/9//3//f/9//3//f/9//3//f/9//3//f/9//3//f/9//3//f/9//3//f/9//3//fxhjpRQAAKUU/3//f/9//3//f/9//3//f/9//3//f/9//3//f/9//3//f/9//3//f/9//3//f/9//3//f/9//3//f/9//3//f/9//38AAP9//3//f/9//3//f/9//3//f/9//3//f/9//3//f/9//3//f/9//3//f/9//3//f/9//3//f/9//3//f/9//3//f/9//3//f/9//3//f/9//3//f/9//3//f/9//3+ccwAA1lr/fxhfIQQAAM45Bx0HHUEEhBClFP9/nHMAAMYYQgiMMVJKhBD/f/9//3+EEKUUIQRaazFGYwwhBMYYAAD/f/9//3//f/9//3//f/deQghjDN57/3//f/9//3//f/9/UkqlFDFG/3//fxhjjDEAAGMMKSWEEAAACCGUUv9//3//f/9//3//f/9//3//f/9//3//f/9//3//f/9//3//f/9//3//f/9//3//f/9//3//f/9//3//f/9//3//f/9//3//f/9/3nv/f5xzQggAAHNO/3//f/9//3/ee/9//3//f/9//3//f/9//3//f/9//3//f/9//3//f/9//3//f/9//3//f/9//3//f/9//3//f/9/AAD/f/9//3//f/9//3//f/9//3//f/9//3//f/9//3//f/9//3//f/9//3//f/9//3//f/9//3//f/9//3//f/9//3//f/9//3//f/9//3//f/9//3//f/9//3//f/9/nHMAADln/3+UUuYYjDFzTqUUjDGlFCEE5xj/f5RSpRRjDGMMpRRrLWMM/3//f1JKAABrLQAA/39rLQAA5xyEECEEKSX/f/9//3//f/9//3//f/9/AAAAAP9//3//f/9//3//f+ccAAB7b/9//3//f/9/jDEAAM45/38IIQAAAABKKf9//3//f/9//3//f/9//3//f/9//3//f/9//3//f/9//3//f/9//3//f/9//3//f/9//3//f/9//3//f/9//3//f/9//3//f957vXf/f1JKSimEEP9//3//f/9//3//f/9//3//f/9//3//f/9//3//f/9//3//f/9//3//f/9//3//f/9//3//f/9//3//f/9//3//fwAA/3//f/9//3//f/9//3//f/9//3//f/9//3//f/9//3//f/9//3//f/9//3//f/9//3//f/9//3//f/9//3//f/9//3//f/9//3//f/9//3//f/9//3//f/9//3//f1prAAD/f/9/YwwhBBBClE6EEDFGpRQgAGMMzjljDAAAAACEEIQQhBCEEP9//3+EEEIIIQQAAP9/KSWEECEEIQQhBIQQnHP/f/9//3//f/9//3//f5xzIQRjDN57/3//f/9//3/nHAAAe2//f/9//3//f/9/lFIpJf9//3/3XkIIAAAhBIwxvXf/f/9//3//f/9//3//f/9//3//f/9//3//f/9//3//f/9//3//f/9//3//f/9//3//f/9//3//f/9//3//f/9//3//f957vXeUUuccYwz/f/9//3//f/9//3//f/9//3//f/9//3//f/9//3//f/9//3//f/9//3//f/9//3//f/9//3//f/9//3//f/9//38AAP9//3//f/9//3//f/9//3//f/9//3//f/9//3//f/9//3//f/9//3//f/9//3//f/9//3//f/9//3//f/9//3//f/9//3//f/9//3//f/9//3//f/9//3//f/9//38xRgAA/3+1ViEEAABaa7VWpRC1VoQMQgghBAAAAABCCAAAIQQAAGMMQgjee/9/hBAIISEEIQT/f8YYhBBjDOccCCHGGAAApRScc/9//3//f/9//3//f5RSAABrLf9//3//f/9/KSWlFHtv/3//f/9/e2//f/9//3//f/9//3//f601QggAACEE917/f/9//3//f/9//3//f/9//3//f/9//3//f/9//3//f/9//3//f/9//3//f/9//3//f/9//3//f/9//3//f/9//3//f/9/GGNrLWMM/3+9d/9//3//f/9//3//f/9//3//f/9//3//f/9//3//f/9//3//f/9//3//f/9//3//f/9//3//f/9//3//f/9/AAD/f/9//3//f/9//3//f/9//3//f/9//3//f/9//3//f/9//3//f/9//3//f/9//3//f/9//3//f/9//3//f/9//3//f/9//3//f/9//3//f/9//3//f/9//3//f/9/SikAAP9/hBCEDAAA/3//fyAA/38pIQgdIQQAAAAAGGMhBAAAAAAhBAAAMUb/f0IIxhjnHM45/38hBAAAhBDnHDlnAAAAAAAAAAAIIecc5xz/f/9//3//fxhjAADOOf9//3+9dwghQgi9d/9//3//f/9//3//f/9//3//f/9//3//fxhjay0AAAAA5xzee7133nv/f/9//3//f/9//3//f/9/3nu9d957/3//f/9//3//f/9//3//f/9//3//f/9//3//f/9//3//f/9//3+cczlnKSWEEP9//3//f/9//3//f/9//3//f/9//3//f/9//3//f/9//3//f/9//3//f/9//3//f/9//3//f/9//3//f/9//3//fwAA/3//f/9//3//f/9//3//f/9//3//f/9//3//f/9//3//f/9//3//f/9//3//f/9//3//f/9//3//f/9//3//f/9//3//f/9//3//f/9//3//f/9//3//f/9//3/ee6UU7z3ee2MMhBCMMf9//39CCBdfSimUUv97MUK1Vv9//39jDAAAAAAAAEIIe2+EECEEpRTOOf9/AADvPSEEay33XiEEAABCCAAAAAAAAAAApRTee/9//3//f9ZaAADWWv9/3nsIIYQQvXf/f/9//3//f/9//3//f/9//3//f/9//3//f/9/nHOEEAAAAAB7b/9/vXd7b/9//3//f/9//3//f/9//3//f/9/3nv/f/9//3//f/9//3//f/9//3//f/9//3//f/9//3//f/9//39zTsYYpRT/f/9//3//f/9//3//f/9//3//f/9//3//f/9//3//f/9//3//f/9//3//f/9//3//f/9//3//f/9//3//f/9//38AAP9//3//f/9//3//f/9//3//f/9//3//f/9//3//f/9//3//f/9//3//f/9//3//f/9//3//f/9//3//f/9//3//f/9//3//f/9//3//f/9//3//f/9//3//f/9//38QQgghEELGGAAAvXf/f/9/CCGlFIMMxhj/f/9//3//f/9/3nt7bzlnYwwAAAAAAAAAAAAArTX/fwAAQggAAO89jDEAAAAAQggAAAAAYwwAAAAAay3/f/9//3//fxBCAABaa713pRRjDL13/3//f/9//3//f/9//3//f/9//3//f/9//3+cc/9//38YYyEEAABCCJxz/3+cc/9/3nv/f/9//3//f/9//3//f/9//3//f/9//3//f/9//3//f/9//3//f/9//3//f/9//3//f/9/UkrGGMYY/3//f/9/3nv/f/9//3//f/9//3//f/9//3//f/9//3//f/9//3//f/9//3//f/9//3//f/9//3//f/9//3//f/9/AAD/f/9//3//f/9//3//f/9//3//f/9//3//f/9//3//f/9//3//f/9//3//f/9//3//f/9//3//f/9//3//f/9//3//f/9//3//f/9//3//f/9//3//f/9//3//f/9/EEIAAAAAYwznHP9//3//f601IQTGGKUU/3//f/9//3//f/9//3//f5xzQggAACEEMUb/f957/39KKQAAAAD/f6UUQggAAN57CCFCCAAAQggAAAAA3nv/f/9//3//f8YYIQT/f8YYhBC9d/9//3//f/9//3//f/9//3//f/9//3//f/9//3+cc/9//3//fwghIQQAAFJK/3//f/9//3/eexhjtVa1Vr13/3//f/9//3//f/9//3//f/9//3//f/9//3//f/9//3//f/9//3//fzFGay0IIf9/3nv/f/9//3//f/9//3//f/9//3//f/9//3//f/9//3//f/9//3//f/9//3//f/9//3//f/9//3//f/9//3//fwAA/3//f/9//3//f/9//3//f/9//3//f/9//3//f/9//3//f/9//3//f/9//3//f/9//3//f/9//3//f/9//3//f/9//3//f/9//3//f/9//3//f/9//3//f/9//3//fyEEAAAhBCEEay3ed/9//3/NNQAAhBBCCL13/3//f/9//3//f/9//3//f9573nvee/9//3//f/deAAAAAAAA/3+lFGMMAAD/f2stIQQhBNZazjkAACEE1lr/f/9//3//f0opIQSEEKUU3nv/f/9//3//f/9//3//f/9//3//f/9//3//f/9//3//f/9//3//f/9/AAAAAGMMGGP/f957pRQAAAAAAABCCL13/3//f/9//3//f/9//3//f/9//3//f/9//3//f/9//3//f/9/nHOMMc45rTX/f713/3//f/9//3//f/9//3//f/9//3//f/9//3//f/9//3//f/9//3//f/9//3//f/9//3//f/9//3//f/9//38AAP9//3//f/9//3//f/9//3//f/9//3//f/9//3//f/9//3//f/9//3//f/9//3//f/9//3//f/9//3//f/9//3//f/9//3//f/9//3//f/9//3//f/9//3//f/9//38AAEIIAAAAAJxz/3//f/9/vXsAACEEhBD3Xv9//3//f/9//3//f/9//3//f/9//3//f/9//3//f845AACtNf9/pRSEEAAAnHNzTgAAQgjOOd57YwxCCAAAxhj/f/9//3//f2MMQggIIf9//3//f/9//3//f/9//3//f/9//3//f/9//3//f/9//3//f/9//3//f/9/zjnGGAAAYwwAAKUUAAAAAAAAAADGGN57/3//f/9//3//f/9//3//f/9//3//f/9//3//f/9//3//f/9/pRQIIVJK/3//f/9//3//f/9//3//f/9//3//f/9//3//f/9//3//f/9//3//f/9//3//f/9//3//f/9//3//f/9//3//f/9/AAD/f/9//3//f/9//3//f/9//3//f/9//3//f/9//3//f/9//3//f/9//3//f/9//3//f/9//3//f/9//3//f/9//3//f/9//3//f/9//3//f/9//3//f/9//3//f/9/ay1jDKUUc07/f/9//3//f/9/IQSEEGMMGGP/f/9//3//f/9//3//f/9//3//f/9//3//f/9//3//f713/3//f+ccAAAAAK01/38AAGMMIQT/f4QQpRQAAAAAxhj/f/9//3+ccwAA5xz/f/9//3//f/9//3//f/9//3//f/9//3//f/9//3//f/9//3//f/9//3//f/9/GGOlFAAAYwwAAKUU7z3OOSEEAAD/f/9//3//f/9//3//f/9//3//f/9//3//f/9//3//f/9//38YY8YYAAA5Z/9//3//f/9//3//f/9//3//f/9//3//f/9//3//f/9//3//f/9//3//f/9//3//f/9//3//f/9//3//f/9//3//fwAA/3//f/9//3//f/9//3//f/9//3//f/9//3//f/9//3//f/9//3//f/9//3//f/9//3//f/9//3//f/9//3//f/9//3//f/9//3//f/9//3//f957/3//f/9/nHPvPRBCAAD/f/9//3//f/9//3//f1prIQQhBAAA/3//f/9//3//f/9//3//f/9//3//f/9//3//f/9//3//f/9//3+MMQAAhBDOOf9/AAAAAAAAWmshBEIIhBBCCAAAEEJrLa01EEKtNWMMWmv/f/9//3//f/9//3//f/9//3//f/9//3//f/9//3//f/9//3//f/9/MUYhBGMMCCEAAAAAAACMMf9/OWdCCGMM/3//f/9//3//f/9//3//f/9//3//f/9//3//f/9//3//f/9/lFLOOQAA/3//f/9//3//f/9//3//f/9//3//f/9//3//f/9//3//f/9//3//f/9//3//f/9//3//f/9//3//f/9//3//f/9//38AAP9//3//f/9//3//f/9//3//f/9//3//f/9//3//f/9//3//f/9//3//f/9//3//f/9//3//f/9//3//f/9//3//f/9//3//f/9//3//f/9//3/ee/9//3//f2MMAAAAAAAA/3//f/9//3//f/9//3//f8YYxhgAAIwx/3//f/9//3//f/9//3//f/9//3//f/9//3//f/9//3//f/9/e28AAAAAjDH/f601AAAAALVWAABjDAAAKSUAACEEAAAAAAAAzjlCCMYY/3//f/9//3//f/9//3//f/9//3//f/9//3//f/9//3//f/9/3nuEEAAAAAAAACEEUkree2MMAAAAAM45xhhrLf9//3//f/9//3//f/9//3//f/9//3//f/9//3//f/9//3//f8457z3nHP9//3//f/9//3//f/9//3//f/9//3//f/9//3//f/9//3//f/9//3//f/9//3//f/9//3//f/9//3//f/9//3//f/9/AAD/f/9//3//f/9//3//f/9//3//f/9//3//f/9//3//f/9//3//f/9//3//f/9//3//f/9//3//f/9//3//f/9//3//f/9//3//f/9//3//f/9/3nv/f/9//38AAAAAIQQhBBBC/3//f/9//3//f/9//38QQiEEYwwIIf9//3//f/9//3//f/9//3//f/9//3//f/9//3//f/9//3//f/9/tVa1Vpxz/3+cc4wxlFKccwAAAABCCP9/QgghBCEEIQQAAAAAMUYAAK01/3/3XjFG3nv/f/9//3//f/9//3//f/9//3//f/9//38xRkIIpRQhBAAAzjk5Z/9//3//f3NOIQQAAGMMxhjee/9//3//f/9//3//f/9//3//f/9//3//f/9//3//f/9/3nspJaUUMUb/f/9//3//f/9//3//f/9//3//f/9//3//f/9//3//f/9//3//f/9//3//f/9//3//f/9//3//f/9//3//f/9//3//fwAA/3//f/9//3//f/9//3//f/9//3//f/9//3//f/9//3//f/9//3//f/9//3//f/9//3//f/9//3//f/9//3//f/9//3//f/9//3//f/9//3//f/9//3//f/9//38hBAAAIQSlFP9//3//f/9//3//f/9//38AACEEAABaa/9//3//f713/3//f/9//3//f/9//3//f/9//3//f/9//3//f/9//3//f/9//3//f/9/vXchBAAAAACUUiEEIQQAALVWnHOlFMYY/38AAAAAAAAAAAAA/385Z/9//3//f/9//3//f/9//3/ee9ZaAAAAAAAAIQQYY/9//3//f/9//3//f/9/5xwAAIQQe2//f/9//3//f/9//3//f/9//3//f/9//3//f/9//3/ee1prjDGEEHtv/3//f/9//3//f/9//3//f/9//3//f/9//3//f/9//3//f/9//3//f/9//3//f/9//3//f/9//3//f/9//3//f/9//38AAP9//3//f/9//3//f/9//3//f/9//3//f/9//3//f/9//3//f/9//3//f/9//3//f/9//3//f/9//3//f/9//3//f/9//3//f/9//3//f/9//3//f/9//3//f/9//3+1VgAAAACEEP9//3//f/9//3//f/9/WmsAACEEzjn/f957/3//f/9//3//f/9//3//f/9//3//f/9//3//f/9//3//f/9//3//f/9//3//f/9/nHMhBIwxnHMhBAAAIQQ5Z957hBAIIXtvhBAAAAAAAAAAAGMMnHP/f/9//3//f/9//3//f1prQggAAAAAAABrLd57/3//f/9//3//f/9//3//f1JKCCEAAAAAMUb/f/9/3nvee/9//3//f/9//3//f/9//3//f/9//385ZwghhBD/f/9//3//f/9//3//f/9//3//f/9//3//f/9//3//f/9//3//f/9//3//f/9//3//f/9//3//f/9//3//f/9//3//f/9/AAD/f/9//3//f/9//3//f/9//3//f/9//3//f/9//3//f/9//3//f/9//3//f/9//3//f/9//3//f/9//3//f/9//3//f/9//3//f/9//3//f/9//3//f/9//3//f/9/vXcAAAAAAACMMf9//3//f/9//3//f/9/CCEAAAAA7z3WWntv/3//f/9//3//f/9//3//f/9//3//f/9//3//f/9//3//f/9//3//f/9//3//f/9//3//f/9/AAAAAAAA3nuccwAAc06lFAAA5xxCCAghIQQAAFJKvXf/f/9//3//f/9/nHPnHAAAhBClFJRS/3//f/9//3//f/9//3//f/9//39zTmsthBBjDAAACCG9d/9/nHP/f/9//3//f/9//3//f/9//3//f/9/zjkpJSkl/3//f/9//3//f/9//3//f/9//3//f/9//3//f/9//3//f/9//3//f/9//3//f/9//3//f/9//3//f/9//3//f/9//3//fwAA/3//f/9//3//f/9//3//f/9//3//f/9//3//f/9//3//f/9//3//f/9//3//f/9//3//f/9//3//f/9//3//f/9//3//f/9//3//f/9//3//f/9//3//f/9//3//f/9/e2/3XoQQAABjDP9//3//f/9//3+9d/9/AAAAAAAAAABrLf9//3//f/9//3//f/9//3//f/9//3//f/9//3//f/9//3//f/9//3//f/9//3//f/9//38YYyEEIQQhBP9/vXeEEKUUIQTnHAAAhBD/f/deAAAhBEIIpRT/f/9//3+ccwAAAAAAAIQQ/3//f/9//3//f/9//3//f/9//3//f/9/rTWtNRBCvXdrLQAAIQTvPf9//3//f/9//3//f/9//3//f/9//3//f6UUKSWUUv9//3//f/9//3//f/9//3//f/9//3//f/9//3//f/9//3//f/9//3//f/9//3//f/9//3//f/9//3//f/9//3//f/9//38AAP9//3//f/9//3//f/9//3//f/9//3//f/9//3//f/9//3//f/9//3//f/9//3//f/9//3//f/9//3//f/9//3//f/9//3//f/9//3//f/9//3//f/9//3//f/9//3+9d/9//3//f1JKAADHGN573nv/f/9//3//f4wxAABjDCEEhBD/f/9//3//f/9//3//f/9//3//f/9//3//f/9//3//f/9//3//f/9//3//f/9//3//f/9/WmsAAAAAAAD/f1pr5xwAACEEAABSStZaYwz/f2stIQQAAAAAhBDee5RSAABCCGMMSin/f/9//3//f/9//3//f/9//3//f/9//3//f0ophBCtNf9//385Z6UUAACtNf9//3//f/9//3//f/9//3//f/9/e2/nHAAAWmvee/9//3//f/9//3//f/9//3//f/9//3//f/9//3//f/9//3//f/9//3//f/9//3//f/9//3//f/9//3//f/9//3//f/9/AAD/f/9//3//f/9//3//f/9//3//f/9//3//f/9//3//f/9//3//f/9//3//f/9//3//f/9//3//f/9//3//f/9//3//f/9//3//f/9//3//f/9//3//f/9//3//f/9//3//f/9//3//f/deAABCCL13/3//f/9//3//f2MMAADGGCEE5xz/f/9//3//f/9//3//f/9//3//f/9//3//f/9//3//f/9//3//f/9//3//f/9//3//f/9/MUYAACEE/3+9d0IIxhgAAKUUIQRzTgAAc05aayEEAAAAAAAAQggAAMYYAADOOf9//3//f/9//3//f/9//3//f/9//3//f/9//3/GGKUUjDH/f/9//3//f+89AABCCNZa/3//f/9//3+cc/9//3+9d+89jDHnHP9//3//f/9//3//f/9//3//f/9//3//f/9//3//f/9//3//f/9//3//f/9//3//f/9//3//f/9//3//f/9//3//f/9//3//fwAA/3//f/9//3//f/9//3//f/9//3//f/9//3//f/9//3//f/9//3//f/9//3//f/9//3//f/9//3//f/9//3//f/9//3//f/9//3//f/9//3//f/9//3//f/9//3//f/9//3//f/9//3//f/deAABjDPde/3//f/9/nHM5Z0IIAAAAAIwx/3//f/9//3//f/9//3//f/9//3//f/9//3//f/9//3//f/9//3//f/9//3//f/9//3//f/9//3//f/9/nHNjDFprhBAhBCEEhBBzTiEExhgAAKUUEEIAAAAAQggAAGst/3+9d/9//3//f/9//3//f/9//3//f/9//3//f/9/pRRjDK01/3//f/9//3//f7VWpRQAAM45/3//f957/3+cc957/39rLSklrTX/f/9//3//f/9//3//f/9//3//f/9//3//f/9//3//f/9//3//f/9//3//f/9//3//f/9//3//f/9//3//f/9//3//f/9//38AAP9//3//f/9//3//f/9//3//f/9//3//f/9//3//f/9//3//f/9//3//f/9//3//f/9//3//f/9//3//f/9//3//f/9//3//f/9//3//f/9//3//f/9//3//f/9//3//f/9//3//f/9/vXf/f/9/hBAAANZaOWf/f/9//3+9d5RS917ee/9//3//f/9//3//f/9//3//f/9//3//f/9//3//f/9//3//f/9//3//f/9//3//f/9//3//f/9//3//f713Qgg5Z6UUAAAAAOcc/38pJQAAIQRjDFpre28hBAAAYwz/f/9//3//f/9//3//f/9//3//f/9//3//f/9//3//f0IIIQRSSv9//3//f/9//3//f/9/KSUAAIQQvXf/f957/3//f713SimlFBhj/3+cc/9//3//f/9//3//f/9//3//f/9//3//f/9//3//f/9//3//f/9//3//f/9//3//f/9//3//f/9//3//f/9//3//f/9/AAD/f/9//3//f/9//3//f/9//3//f/9//3//f/9//3//f/9//3//f/9//3//f/9//3//f/9//3//f/9//3//f/9//3//f/9//3//f/9//3//f/9//3//f/9//3//f/9//3//f/9//3/ee/9//3//f9577z0AAIwxvXe9d/9//3//f/9//3//f/9//3//f/9//3//f/9//3//f/9//3//f/9//3//f/9//3//f/9//3//f/9//3//f/9//3//f/9//3+cc0II5xy9dxBCCCE5Z/9/3nsAAIQQAAA5Z/9/SikAAEIIEEL/f/9//3//f/9//3//f/9//3//f/9//3//f/9//38hBAAAWmv/f/9//3//f/9//3+9d/9/OWelFCEEUkree/9/3nuUUqUUxhjee/9/nHP/f/9//3//f/9//3//f/9//3//f/9//3//f/9//3//f/9//3//f/9//3//f/9//3//f/9//3//f/9//3//f/9//3//fwAA/3//f/9//3//f/9//3//f/9//3//f/9//3//f/9//3//f/9//3//f/9//3//f/9//3//f/9//3//f/9//3//f/9//3//f/9//3//f/9//3//f/9//3//f/9//3//f/9//3//f/9//3+9d/9//3//f/9/rTUhBAAAvXf/f/9/3nv/f/9//3//f/9//3//f/9//3//f/9//3//f/9//3//f/9//3//f/9//3//f/9//3//f/9//3//f/9//3//f/9//39rLcYY/3//f/9//3//f/9/AABjDAAAWmv/f/9/AAAhBAAAIQR7b/9//3//f/9//3//f/9//3//f/9//3//f/9/AAAhBP9//3//f/9//3//f/9//3//f5xz/3/OOSEEMUb/f957rTUIIWst/3//f/9//3//f/9//3//f/9//3//f/9//3//f/9//3//f/9//3//f/9//3//f/9//3//f/9//3//f/9//3//f/9//3//f/9//38AAP9//3//f/9//3//f/9//3//f/9//3//f/9//3//f/9//3//f/9//3//f/9//3//f/9//3//f/9//3//f/9//3//f/9//3//f/9//3//f/9//3//f/9//3//f/9//3//f/9//3//f/9//3//f/9//39aa/9/915CCAAAEEL/f/9/vXf/f/9//3//f/9//3//f/9//3//f/9//3//f5xz/3/ee5xzCCFKKQgh/3//f/9//3//f/9//3//f/9//3//f957CCHGGN57/3//f/9//3//fwAAAACEEFpr/3//f2MMIQSlFAAAhBB7b/9//3//f/9//3//f/9//3//f/9//3/WWmMMAAD/f/9//3//f/9//3//f/9//3//f/9//3+9d4QQCCH/f4wxxhgxRv9//3//f/9//3//f/9//3//f/9//3//f/9//3/ee/9//3/ee/9//3//f/9//3/ee/9//3//f/9//3//f/9//3//f/9//3//f/9/AAD/f/9//3//f/9//3//f/9//3//f/9//3//f/9//3//f/9//3//f/9//3//f/9//3//f/9//3//f/9//3//f/9//3//f/9//3//f/9//3//f/9//3//f/9//3//f/9//3//f/9//3//f/9//3//f/9//3+cc/9//3/OOQAA5xy9d/9/vXf/f/9//3//f/9//3//f/9//3//f/9//3//f/9//38IIQAAIQQAAHtv/3//f/9//3//f/9//3//f/9//3//f8YY5xz/f/9//3//f/9//39rLQAAAABaa/9//38AAEIIYwylFAAAhBDee957/3//f/9//3//f/9//3//f/9/UkqlFIQQ/3//f/9//3//f/9//3//f/9//3//f/9/OWf/f4wx5xylFIQQGGP/f/9//3//f/9//3//f/9//3//f/9//3//f/9//397b/9//3+cc957/3//f/9//3//f/9//3//f/9//3//f/9//3//f/9//3//fwAA/3//f/9//3//f/9//3//f/9//3//f/9//3//f/9//3//f/9//3//f/9//3//f/9//3//f/9//3//f/9//3//f/9//3//f/9//3//f/9//3//f/9//3//f/9//3//f/9//3//f/9//3//f/9//3//f3tv/3//f5xz/3/3XkIIYwy1Vv9//3//f/9//3//f/9//3//f/9//3//f/9//3//f/9/QgghBAghAAAQQv9//3//f/9//3//f/9//3//f/9//3/nHEop3nv/f/9//3//f/9/EEIAAGMMOWf/f/9/AACEEAAAAAAAAAAAYwxCCIwx/3//f/9//3//f/9//3//f0opYwwpJf9//3//f/9//3//f/9//3//f/9//3//f/9/3nv/fwgh5xxCCP9/vXf/f713/3//f/9//3//f/9//3//f/9//3//f/9//3+9d3tvvXf/f/9//3//f/9//3//f/9//3//f/9//3//f/9//3//f/9//38AAP9//3//f/9//3//f/9//3//f/9//3//f/9//3//f/9//3//f/9//3//f/9//3//f/9//3//f/9//3//f/9//3//f/9//3//f/9//3//f/9//3//f/9//3//f/9//3//f/9//3//f/9//3//f/9//3//f/9//3//f/9//3+9dwghAABrLf9//3//f/9//3//f/9//3//f/9//3//f957/3//f/deIQQAAKUU917/f/9//3//f/9//3//f/9//3//f/9/CCGEEJxz/3//f/9//3//fxhjAAAAAFpr/3//fwAAIQSlFOccQggAAAAAIQQAAOcc/3//f/9//3//f/9//38pJcYYUkr/f/9//3//f/9//3//f/9//3//f/9//3/ee/9/3nuMMYwxSin/f713/3+9d/9//3//f/9//3//f/9//3//f/9//3//f713/3//f/9//3/ee/9//3//f/9//3//f/9//3//f/9//3//f/9//3//f/9/AAD/f/9//3//f/9//3//f/9//3//f/9//3//f/9//3//f/9//3//f/9//3//f/9//3//f/9//3//f/9//3//f/9//3//f/9//3//f/9//3//f/9//3//f/9//3//f/9//3//f/9//3//f/9//3//f/9/3nv/f/9/3nv/f7133nv/f3NOAADGGLVW/3//f/9//3//f/9//3//f/9//3+9d/9/vXf/fzlnGGNaa/9/nHP/f/9//3//f/9//3//f/9//3//fyklIQR7b/9//3//f/9//3//f601hBA5Z/9//38AAAghAAB7b/9/5xwAACEEIQQAAO89/3//f/9//3//f/9/hBBjDDFG/3//f/9//3//f/9//3//f/9//3//f/9//3//f/deEELnHBhj/3//f/9//3//f/9//3//f/9//3//f/9//3//f/9/3nv/f2stYwxKKXtv/3//f/9//3//f/9//3//f/9//3//f/9//3//f/9//3//fwAA/3//f/9//3//f/9//3//f/9//3//f/9//3//f/9//3//f/9//3//f/9//3//f/9//3//f/9//3//f/9//3//f/9//3//f/9//3//f/9//3//f/9//3//f/9//3//f/9//3//f/9//3//f/9//3//f/9//3//f/9//3//f/9/3nv/f7VWpRQhBPde/3//f/9//3//f/9//3//f/9//3//f/9/nHP/f/9//3//f/9//3//f/9//3//f/9//3//f/9//3/vPSklGGP/f/9//3//f/9//3//f5xzOWf/f/9/IQRCCIQQUkr/f4QQQggAAMYYAAAhBP9/WmuUUpxz/3/ee6UUYwy1Vv9//3//f/9//3//f/9//3//f/9//3//f/9//3+9d0oppRT/f957/3//f/9//3//f/9//3//f/9//3//f/9//3//f/9/GGOEEEIIIQQhBBBC/3//f/9//3//f/9//3//f/9//3//f/9//3//f/9//38AAP9//3//f/9//3//f/9//3//f/9//3//f/9//3//f/9//3//f/9//3//f/9//3//f/9//3//f/9//3//f/9//3//f/9//3//f/9//3//f/9//3//f/9//3//f/9//3//f/9//3//f/9//3//f/9//3//f/9//3//f/9//3//f/9//3//f/9/zjkAAIwx/397b/9//3//f/9/GGP/f/9//3//f/9//3//f/9//3//f/9//3//f/9//3//f/9//3//f/9//3+lFFpr/3//f/9//3//f/9//3//fzFG/3//f601AAAAACEE/39rLQAAYwyccyklAAApJQAAAAAhBEII3ntjDGMMe2//f/9//3//f/9//3//f/9//3//f/9//3//f957GGPGGMYY3nv/f/9//3//f/9//3//f/9//3//f/9//3//f/9//3//f957YwwhBAghAAApJf9/3nvee/9//3//f/9//3//f/9//3//f/9//3//f/9/AAD/f/9//3//f/9//3//f/9//3//f/9//3//f/9//3//f/9//3//f/9//3//f/9//3//f/9//3//f/9//3//f/9//3//f/9//3//f/9//3//f/9//3//f/9//3//f/9//3//f/9//3//f/9//3//f/9//3//f/9//3//f/9//3//f/9//3//f/9/916EEKUUe2//f/9/3nvee/9//3//f/9//3//f/9//3//f/9//3//f/9//3//f/9//3//f/9//3//f/9/IQQ5Z/9//3//f/9//3//f/9//3/GGP9//3+9dxBChBBKKf9/tVYAAGMMGGM5ZwAAYwwAAEIIAAAAAO89QgjGGP9//3//f/9//3//f/9//3//f/9//3//f/9//3//f7VWSimMMf9//3//f/9//3//f/9//3//f/9//3//f/9//3//f/9/3nv/f1JKxhgAAM45e2//f/9//3//f/9//3//f/9//3//f/9//3//f/9//3//fwAA/3//f/9//3//f/9//3//f/9//3//f/9//3//f/9//3//f/9//3//f/9//3//f/9//3//f/9//3//f/9//3//f/9//3//f/9//3//f/9//3//f/9//3//f/9//3//f/9//3//f/9//3//f/9//3//f/9//3//f/9//3//f/9//3//f/9//3//f/9//39KKQAAEEL/f/9//385Z/9//3//f/9//3//f/9//3//f/9//3//f/9//3//f/9//3//f/9//3+9d601Qgj/f/9//3//f/9//3//f/9/hBD/f/9//3//f/9//3//f601IQQhBKUU/38pJSEEAADGGBhjAAAAAIQQxhj/f/9//3//f/9//3//f/9//3//f/9//3//f5xz/3/nHMYYlFL/f/9//3//f/9//3//f/9//3//f/9//3//f/9//3//f957vXf/f/9/vXf/f/9/3nvee957/3//f/9//3//f/9//3//f/9//3//f/9//38AAP9//3//f/9//3//f/9//3//f/9//3//f/9//3//f/9//3//f/9//3//f/9//3//f/9//3//f/9//3//f/9//3//f/9//3//f/9//3//f/9//3//f/9//3//f/9//3//f/9//3//f/9//3//f/9//3//f/9//3//f/9//3//f/9//3//f/9//3+cc/9//3/WWiEExhi9d/9//3//f/9//3//f/9//3//f/9//3//f/9//3//f/9//3//f/9//3//f/9//385ZwAA/3//f/9//3//f/9//3//fzFGGGP/f/9/3nv/f/9//39SSgAAIQQAAP9/YwxCCGMMMUb/f/9/MUbGGKUU/3//f/9//3//f/9//3//f/9//3//f/9//3//f7135xyEEDln/3//f/9//3//f/9//3//f/9//3//f/9//3//f/9//3/ee9573nvee/9/3nv/f/9//3//f/9//3//f/9//3//f/9//3//f/9//3//f/9/AAD/f/9//3//f/9//3//f/9//3//f/9//3//f/9//3//f/9//3//f/9//3//f/9//3//f/9//3//f/9//3//f/9//3//f/9//3//f/9//3//f/9//3//f/9//3//f/9//3//f/9//3//f/9//3//f/9//3//f/9//3//f/9//3//f/9//3+cc/9//3//f/9//3//f4wxAAAYY713/3//f/9//3//f/9//3//f/9//3//f/9//3//f/9//3//f/9//3//f/9/IQQhBJxz/3//f/9//3//f/9//3//f3NO/3//f/9//3//f/9/3nvnHAAAIQT/f2MMpRQAAHtv/3//f8YY5xznHP9//3//f/9//3//f/9//3//f/9//3//f/9//3+1Vs45Ywzee/9//3//f/9//3//f/9//3//f/9//3//f/9//3//f/9//3//f713/3/ee/9/3nv/f5xz/3//f/9//3//f/9//3//f/9//3//f/9//3//fwAA/3//f/9//3//f/9//3//f/9//3//f/9//3//f/9//3//f/9//3//f/9//3//f/9//3//f/9//3//f/9//3//f/9//3//f/9//3//f/9//3//f/9//3//f/9//3//f/9//3//f/9//3//f/9//3//f/9//3//f/9//3//f/9//3//f/9//3//f/9//3//f/9/3nv/f3NOAADnHBhj/3//f/9/3nv/f/9//3//f/9//3//f/9//3//f/9//3//f/9//3//fyklAAD3Xv9//3//f/9//3//f/9//3/GGP9//3//f/9//3//f/9//385Z/9/3ntjDGMMQgg5Z/9//38AAKUUSin/f/9//3//f/9//3//f/9//3//f/9//3//f957UkrGGEop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zlnhBAAAK01/3//f957/3//f/9//3//f/9//3//f/9//3//f/9//3//f/9//39zTiEEjDH/f/9//3//f/9//3//f/9/AAC9d/9//3//f/9//3//f/9//3//f3tvIQRjDCEEWmv/f/9/AADnHFJK/3//f/9//3//f/9//3//f/9//3//f/9//3//f4wxzjnOOf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tVYhBGMMOWf/f/9//3//f713/3//f/9//3//f/9//3//f/9//3//f/9/nHPnHEop/3//f/9//3//f/9//3//f+893nv/f/9//3//f/9//3//f/9//3/eeyEEQghjDL13/39aayEEpRQ5Z/9//3//f/9//3//f/9//3//f/9//3//f/9//3+tNdZac07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3nvee/9/3nvee/9/WmulFAAApRQ5Z957/3//f/9//3//f/9//3//f/9//3//f/9//3//f713KSUIIf9//3//f/9//3//f/9//3+cc957/3//f/9//3//f/9//3//f/9/nHMhBAAAAAC1Vv9/MUZjDGMM/3//f/9//3//f/9//3//f/9//3//f/9//3//f/9/7z1rLZRS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ee/9//3//f/9//3//f/9/3ntaa0IIAACtNd57/3//f/9//3//f/9//3//f/9//3//f/9//3//f8YYxhj/f/9//3//f/9//3//f/9/OWfee/9//3//f/9//3//f/9//3//f/9/UkoAAAAAWmvee2MMQggIIf9//3//f/9//3//f/9//3//f/9//3//f/9//3//f5RSxhhaa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dexhjGGNZa/3//f/9//3//f/9//3//f/9//3//f/9//3+lFIQQnHP/f/9//3//f/9//3//f1prc07/f/9//3//f/9//3//f/9//3//f/9//3//f/9/KSUAAEIIAAAAAAAAAAAAAAAAIQT/f3tv/3//f/9//3//f/9//38QQgAAnHP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ay0AAMYY/3//f5xz/3//f/9//3//f/9//3//f/9/EEJjDN57/3//f/9//3//f/9//39aa601/3//f/9//3//f/9//3//f/9//3//f/9//3//fwAAxhgAAAAAAAAAAAAAAAAhBAAAtVb/f/9//3//f/9//3//f713ay0hBN57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nvee/9/WmspJSEErTXee7133nv/f/9//3//f/9//3//f5xzAACcc/9//3//f/9//3//f/9/nHPGGP9//3//f/9//3//f/9//3//f/9//3//f/9//38xRgAApRSEEM457z0QQvdeKSVCCIwx/3//f/9//3//f/9//385ZwghYwz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ee3tv/39zTkIIYwzee957/3//f/9//3//f/9//3//fwAArTX/f/9//3//f/9//3//f957pRT/f/9//3//f/9//3//f/9//3//f/9//3//f7133ntCCCkl3nv/f/9/3nvee845xhitNf9/3nv/f/9//3//f/9/lFKMMYQQ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713nHPee713/3//f+89AAAQQv9//3//f/9//3//f/9//38AAAAA/3//f/9//3//f/9/nHP/f8YY/3//f/9//3//f/9//3//f/9//3//f/9//3//f3tvIQSEEP9//3//f/9//39CCGstrTX/f/9//3//f/9//3//fzFGMUZjDP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deAAAAALVW/3/ee/9//39aa957GGMAAN573nv/f/9//3//f/9/vXchBP9//3//f/9//3//f/9//3//f/9//3//f/9//3/nHIQQhBD/f/9//3//f1prAAAAAJRS/3//f/9//3//f/9//38xRikljDHee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957/3//f713KSUAAAghnHP/f957/3/ee5RSYwz3Xv9//3//f/9//3//f5xzAAD/f/9//3//f/9//3//f/9//3//f/9//3//f/9/xhhjDIQQ/3//f/9//3/WWiEEAABaa/9//3//f/9//3//f/9/pRQpJc45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957vXfGGAAA7z2cc9573ntaayEE7z3/f/9//3//f/9//3+9d2MM/3//f/9//3//f/9//3//f/9//3//f/9//3//f6UUpRSlFP9//3//f3tvIQRjDCEE/3//f/9//3//f/9//3//fyEEjDHvPf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957/3//f/9//3//f5xz/3+cc4QQYwxrLf9//3/nHKUU/3+9d/9//3//f/9/e29jDP9//3//f/9//3//f/9//3//f/9//3//f/9//3+EEKUUpRT/f/9//3+UUgAAAABKKf9//3//f/9//3//f/9//38IIa01c07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nHP/f9573nv/f+89hBCtNbVWEEJCCP9//3//f/9//3//f1prhBD/f/9//3//f/9//3//f/9//3//f/9//3//f/9/AABjDKUU/3//f/9/KSXGGAAA/3//f/9//3//f/9//3//f/9/ay1rLfde/3+9d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713SikAAGMMAABzTv9//3//f5xzWmucc1JK3nv/f/9//3//f/9//3//f/9//3//f/9/3nuccwAAAAClFJxz/3//fwAAQgiMMf9//3//f/9//3//f9573nv/f0IIQgi9d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OWcIIUIIYww5ZzlnvXf/f/9/GGPee/9//3//f/9//3//f/9//3//f/9//3//f/9/914AAM45e2//f/9/ay0AACEEMUb/f/9//3//f/9//3//f/9/UkoAAGMMtVb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+9d/9//38xRgAAAAC1Vv9//3//fwAAnHP/f/9//3//f/9//3//f/9//3//f/9//3//f5RSIQSEEHtv/3//f0IIpRQAAJxz/3//f/9//3//f/9/nHP/fwAAQgghBAAA5xz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914AAIQQzjmlFHNOGGMAAN573nv/f/9//3//f/9//3//f/9//3//f/9//3/vPYQQAAA5Z/9/GGNCCEIIAAD/f/9//3//f/9//3//f/9/nHMAAEIIpRQAAAAAOWf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KSUAAFJK914AAAAACCH/f/9//3//f/9//3//f/9//3//f/9//3//f/9/xhhCCAAA/3//f1JKxhghBPde/3//f/9//3//f/9//3/ee3tvAAAAAAAAQggAAIQQ3n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zlnYwwAAAAAQggAAIQQjDH/f/9//3//f/9//3//f/9//3//f/9//3//f6UUQggAAP9//3+lFOccpRT/f/9//3//f/9//3//f/9//3//fzFGGGNjDP9/rTUAAHNO/3+9d/9/nH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CFCCGMMOWe1ViEEAADWWt57/3//f/9//3//f/9//3//f/9//3+tNQAAAABSShBCAAAIIaUU/3//f/9//3//f/9//3//f/9//39aa+89c07/f/9/IQQhBHtv/3//f5x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AABCCGst/3//f957/3//f/9//3//f/9//3+UUpRS/3/GGAAA5xxrLf9//3//f/9//3//f/9//3//f/9/WmulFK01/3//f5RSQgjnHP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Wmv/f/9/3nv/f957ay1CCAAAzjn/f/9//3//f/9//3+cc/9//3//f5xzIQSlFAAA917/f/9//3//f/9//3//f/9//3//fxhjSiljDP9//3//f4wxAADWWv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P/f/9//3/ee3tv/3//f/9/3nv3XgAAQgjOOf9//3+9d957/3//f/9//3+1VgAAhBAAAP9//3//f/9//3//f/9//3//f/9//38YYwgh5xz/f/9//3//f2stay3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845YwwAADFGnHP/f/9/3nv/f/9/MUYAAEIIAACcc/9//3//f/9//3//f/9//3//f/9/915KKQAA/3+cc/9//3/3XkIIvXf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c04AACEEzjnee/9//3//f/9/zjkAAHNO/3//f/9//3//f/9//3//f/9//3//f1prxhghBP9//3//f/9/nHMhBJRS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QQoQQAADvPZxz/3//f/9//3//f/9/3nv/f/9//3//f/9//3//f/9//3+9d6UUIQT/f/9//3//f/9/UkoIIf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5RSAAAAAEop3nv/f/9//3//f/9//3//f/9//3//f/9//3//f/9//3+EEEII3nv/f/9//3//f957AAD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957EEJjDEIIay0YY/9//3+9d/9//3//f/9//3//f/9//3//f/9/QgghBHtv/3//f/9//3//f0IIlFL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0IIAADGGJxz/3//f/9//3//f/9//3//f/9//3//f+ccxhjee/9//3//f/9//3/OOa01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5xwAAEop1lr/f/9//3/ee/9//3/ee957/3/GGOcclFL/f/9//3//f/9/lFIAA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lFAAAIQR7b/9//3/ee/9//3//f/9/ay3nHMYY/3//f/9//3//f3NOIQT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qUUAAClFHtv/3//f957/3//f1JKxhhjDP9//3//f/9//39SSqUU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depRQAACEE1lo5Zxhj/3+UUkIIQgjee/9//3//f/9/rTUIIf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3XiEEAAAAAJRS/39CCMYYGGP/f/9//3//fxBC7z3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0opKSX3Xt57CCGlFLVW/3//f/9//3/GGBhj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2st5xxjDP9//3//f5RSAADWW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gAAIQRaa/9//3/GGEIIhBD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sAAAAAhBDee713IQQIIWMM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hBAAASikIIQAAAAAxR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kAAAAAAAAAAAAAe2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0AAAAAAACcc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GEEIwx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BgEAAHwAAAAAAAAAUAAAAAcBAAAtAAAAIQDwAAAAAAAAAAAAAACAPwAAAAAAAAAAAACAPwAAAAAAAAAAAAAAAAAAAAAAAAAAAAAAAAAAAAAAAAAAJQAAAAwAAAAAAACAKAAAAAwAAAAEAAAAJwAAABgAAAAEAAAAAAAAAP///wAAAAAAJQAAAAwAAAAEAAAATAAAAGQAAAAJAAAAUAAAAP0AAABcAAAACQAAAFAAAAD1AAAADQAAACEA8AAAAAAAAAAAAAAAgD8AAAAAAAAAAAAAgD8AAAAAAAAAAAAAAAAAAAAAAAAAAAAAAAAAAAAAAAAAACUAAAAMAAAAAAAAgCgAAAAMAAAABAAAACcAAAAYAAAABAAAAAAAAAD///8AAAAAACUAAAAMAAAABAAAAEwAAABkAAAACQAAAGAAAAD9AAAAbAAAAAkAAABgAAAA9QAAAA0AAAAhAPAAAAAAAAAAAAAAAIA/AAAAAAAAAAAAAIA/AAAAAAAAAAAAAAAAAAAAAAAAAAAAAAAAAAAAAAAAAAAlAAAADAAAAAAAAIAoAAAADAAAAAQAAAAnAAAAGAAAAAQAAAAAAAAA////AAAAAAAlAAAADAAAAAQAAABMAAAAZAAAAAkAAABwAAAA/QAAAHwAAAAJAAAAcAAAAPUAAAANAAAAIQDwAAAAAAAAAAAAAACAPwAAAAAAAAAAAACAPwAAAAAAAAAAAAAAAAAAAAAAAAAAAAAAAAAAAAAAAAAAJQAAAAwAAAAAAACAKAAAAAwAAAAEAAAAJQAAAAwAAAABAAAAGAAAAAwAAAAAAAAAEgAAAAwAAAABAAAAFgAAAAwAAAAAAAAAVAAAAEgBAAAKAAAAcAAAAPwAAAB8AAAAAQAAAAAA2EFVVdVBCgAAAHAAAAAqAAAATAAAAAQAAAAJAAAAcAAAAP4AAAB9AAAAoAAAAEYAaQByAG0AYQBkAG8AIABwAG8AcgA6ACAATQBBAFIASQBBACAARgBFAEwASQBDAEkAQQAgAEEAUgBSAFUAQQAgAEUAUwBDAEEATABBAE4AVABFAAYAAAADAAAABAAAAAkAAAAGAAAABwAAAAcAAAADAAAABwAAAAcAAAAEAAAAAwAAAAMAAAAKAAAABwAAAAcAAAADAAAABwAAAAMAAAAGAAAABgAAAAUAAAADAAAABwAAAAMAAAAHAAAAAwAAAAcAAAAHAAAABwAAAAgAAAAHAAAAAwAAAAYAAAAGAAAABwAAAAcAAAAFAAAABwAAAAgAAAAGAAAABgAAABYAAAAMAAAAAAAAACUAAAAMAAAAAgAAAA4AAAAUAAAAAAAAABAAAAAUAAAA</Object>
  <Object Id="idInvalidSigLnImg">AQAAAGwAAAAAAAAAAAAAAAYBAAB/AAAAAAAAAAAAAAC9GwAAVg0AACBFTUYAAAEAZNoAAMEAAAAFAAAAAAAAAAAAAAAAAAAAQAYAAIQDAACwAQAA8AAAAAAAAAAAAAAAAAAAAICXBgCAqQ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LAsqfh/AAAAsCyp+H8AABMAAAAAAAAAAAA4Mvl/AADBUkqo+H8AADAWODL5fwAAEwAAAAAAAAAYFwAAAAAAAEAAAMD4fwAAAAA4Mvl/AACXVUqo+H8AAAQAAAAAAAAAMBY4Mvl/AAAAtk8g7QAAABMAAAAAAAAASAAAAAAAAAB8YQ2p+H8AAJizLKn4fwAAwGUNqfh/AAABAAAAAAAAAHaLDan4fwAAAAA4Mvl/AAAAAAAAAAAAAAAAAADtAAAA9Pw6NPl/AAAQnMrVlgIAALtUpjH5fwAA4LZPIO0AAABpt08g7QAAAAAAAAAAAAAACLhPI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AEAAADtAAAA6NZNIO0AAAAAHhrWlgIAANDeyzH5fwAAAAAAAAAAAAAJAAAAAAAAALhSIsiWAgAAClVKqPh/AAAAAAAAAAAAAAAAAAAAAAAAe9wNn913AABo2E0g7QAAAAAAAAAAAAAAcQWKAAAAAAAQnMrVlgIAAHBeQsgAAAAAAAAAAAAAAAAHAAAAAAAAAAAAAAAAAAAA3NhNIO0AAAAJ2U0g7QAAAMEfojH5fwAA/v////////8AACLGAAAAAP7/////////SG0uFPl/AAAQnMrVlgIAALtUpjH5fwAAgNhNIO0AAAAJ2U0g7QAAAEC2ltaWAgAAkNlNI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7cWWAgAA0N7LMfl/AAAAAAAAAAAAAMezOzT5fwAAAAAKxpYCAAAGAAAAAAAAAAAAAAAAAAAAAAAAAAAAAAA7uQ+f3XcAACmMJKL4fwAAEKro3gIAAACQAQAAAAAAABCcytWWAgAA4P///wAAAAAAAAAAAAAAAAYAAAAAAAAAAAAAAAAAAACcs08g7QAAAMmzTyDtAAAAwR+iMfl/AAAAAAAAAAAAAJVSLqIAAAAAOIGsovh/AABQs08g7QAAABCcytWWAgAAu1SmMfl/AABAs08g7QAAAMmzTyDtAAAA4GZ93pYCAABotE8gZHYACAAAAAAlAAAADAAAAAMAAAAYAAAADAAAAAAAAAASAAAADAAAAAEAAAAWAAAADAAAAAgAAABUAAAAVAAAAAoAAAAnAAAAHgAAAEoAAAABAAAAAADYQVVV1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H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mAQT8AAAAAAAAAANkgQT8AACRCAADIQSQAAAAkAAAAeYBBPwAAAAAAAAAA2SBBPwAAJEIAAMhBBAAAAHMAAAAMAAAAAAAAAA0AAAAQAAAAKQAAABkAAABSAAAAcAEAAAQAAAAQAAAABwAAAAAAAAAAAAAAvAIAAAAAAAAHAgIiUwB5AHMAdABlAG0AAAAAAAAAAAAAAAAAAAAAAAAAAAAAAAAAAAAAAAAAAAAAAAAAAAAAAAAAAAAAAAAAAAAAAAAAAAAHAAAAAAAAAAEeRqj4fwAAqynXTPiRAAAAEAAAAAAAAAAAAAAAAAAAAAAAAAAAAABAbuOi+H8AABBmV9eWAgAAcF5CyJYCAAAPAAAAAAAAAOCHptaWAgAAEGZX15YCAAAAAAAAAAAAANOARaL4fwAAEGZX15YCAADgh6bWAAAAAFBYTyDtAAAAYFhPIO0AAAAUiIASAAAAAIhVTyDtAAAAAAAAAAAAAABAbuOi+H8AAAAAAAAAAAAAgFVPIAAAAAB4ddGi+H8AAOCHptaWAgAAAAAAAAAAAAC7VKYx+X8AAHBWTyDtAAAAZAAAAAAAAAAIAJvclgIAAAAAAABkdgAIAAAAACUAAAAMAAAABAAAAEYAAAAoAAAAHAAAAEdESUMCAAAAAAAAAAAAAABaAAAAPQAAAAAAAAAhAAAACAAAAGIAAAAMAAAAAQAAABUAAAAMAAAABAAAABUAAAAMAAAABAAAAFEAAAB4vAAAKQAAABkAAABsAAAARgAAAAAAAAAAAAAAAAAAAAAAAAC7AAAAgAAAAFAAAAAoAAAAeAAAAAC8AAAAAAAAIADMAFoAAAA9AAAAKAAAAL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957QgghBEIIQghCCCkl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+9d+89AAAAAAAAxhiMMe895xwAAAAAhBB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713YwwAAAAAEEL/f/9//3//f/9//3//f4QQ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GGMhBAAASil7b/9//3//f/9//3//f/9//3//f3tvhBAA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397byEEAACcc/9//3//f/9//3//f/9//3//f/9//3//f/9/jDEAA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1JKAAAAADln/3//f/9//3//f/9//3//f/9//3//f/9//39aa/9/pRQhB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nshBEIInHP/f/9//3//f/9//3//f/9//3//f/9//3//f/9//3//f5xzQgi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6UUAAB7b/9//3//f/9//3//f/9//3//f/9//3//f/9//3//f/9/3nv/f1prAAD3Xv9//3//f/9//3//f/9//3//f/9//3//f/9//3//f/9//3//f/9//3//f/9//3//f/9//3//f/9//3//f/9//3//f/9//3//f/9//3//f957/3//f/9//3//f957/3//f/9//3//f/9//3/ee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UkoAAM45/3//f/9//3//f/9//3//f/9//3//f/9//3//f/9//3//f/9//3//f+cc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/ee0IIYwz/f/9//3//f/9//3//f/9//3//f/9//3//f/9//3//f/9//3//f/9//3/eeyEEUkr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+9d/9/lFIAAFpr/3//f/9/vXf/f/9//3//f/9//3//f/9//3//f/9//3//f/9//3//f/9//3/nHKUU/3//f/9//3//f/9//3//f/9//3//f/9//3//f/9//3//f/9//3//f/9//3//f/9//3//f/9//3//f/9//3//f/9//3//f/9//3//f/9//3//f9573nv/f/9//3//f/9//3//f/9//38QQuccGGP/f/9//3//f/9//3//f/9//3//f/9//3//f/9//3//f/9//3//f/9//3//f/9//3//f/9//3//f/9//3//f/9//3//f/9//3//f/9//3//f/9//3//f/9//3//f/9//3//f/9//3//f/9//3//f/9//3//f/9//3//f/9//3//f/9//3//f/9//3//f/9//3//f/9//3//f/9//3//f/9//3//fwAA/3//f/9//3//f/9//3//f/9//3//f/9//3//f/9//3//f/9//3//f/9/3nv/f+ccCCH/f/9//3//f/9//3//f/9//3//f/9//3//f/9//3//f/9//3//f/9//3//f/9/zjlCCJxz/3//f/9//3//f/9//3//f/9//3//f/9//3//f/9//3//f/9//3//f/9//3//f/9//3//f/9//3//f/9//3//f/9//3//f/9//3//f/9/e29aa1pr/397b/9//3//f/9//3//f957KSUAAOcc3nv/f/9//3//f/9//3//f/9//3//f/9//3//f/9//3//f/9//3//f/9//3//f/9//3//f/9//3//f/9//3//f/9//3//f/9//3//f/9//3//f/9//3//f/9//3//f/9//3//f/9//3//f/9//3//f/9//3//f/9//3//f/9//3//f/9//3//f/9//3//f/9//3//f/9//3//f/9//3//f/9//38AAP9//3//f/9//3//f/9//3//f/9//3//f/9//3//f/9//3//f/9//3//f/9/e28AADFG/3//f/9//3//f/9//3//f/9//3//f/9//3//f/9//3//f/9//3//f/9/3nv/f957AAA5Z/9//3//f/9//3//f/9//3//f/9//3//f/9//3//f/9//3//f/9//3//f/9//3//f/9//3//f/9//3//f/9//3//f/9//3//f/9/vXcpJQAAAAAAAAAAAACEEDFG1lree/9//3+9d8YYhBBKKf9//3//f/9//3//f/9//3//f/9//3//f/9//3//f/9//3//f/9//3//f/9//3//f/9//3//f/9//3//f/9//3//f/9//3//f/9//3//f/9//3//f/9//3//f/9//3//f/9//3//f/9//3//f/9//3//f/9//3//f/9//3//f/9//3//f/9//3//f/9//3//f/9//3//f/9//3//f/9//3//f/9/AAD/f/9//3//f/9//3//f/9//3//f/9//3//f/9//3//f/9//3//f/9/3nv/f7VWAAD3Xv9//3//f/9//3//f/9//3//f/9//3//f/9//3//f/9//3//f/9//3//f/9//3//f2MMrTX/f/9//3//f/9//3//f/9//3//f/9//3//f/9//3//f/9//3//f/9//3//f/9//3//f/9//3//f/9//3//f/9//3//f/9//39aa/9/5xwAACEExhjOOVprxhgAAAAAAACtNf9/WmtCCKUUrTX/f957/3//f/9//3//f/9//3//f/9//3//f/9//3//f/9//3//f/9//3//f/9//3//f/9//3//f/9//3//f/9//3//f/9//3//f/9//3//f/9//3//f/9//3//f/9//3//f/9//3//f/9//3//f/9//3//f/9//3//f/9//3//f/9//3//f/9//3//f/9//3//f/9//3//f/9//3//f/9//3//fwAA/3//f/9//3//f/9//3//f/9//3//f/9//3//f/9//3//f/9//3//f/9//39SSucc/3//f/9//3//f/9//3//f/9//3//f/9//3//f/9//3//f/9//3//f/9//3//f/9//3+MMSEE/3//f/9//3//f/9//3//f/9//3//f/9//3//f/9//3//f/9//3//f/9//3//f/9//3//f/9//3//f/9//3//f/9//3//f/9/3nv/f5xzc04hBAAAKSX/f/9//3//f/9/OWf/f2MMhBAhBDFG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jDFrLf9//3//f/9//3//f/9//3//f/9//3//f/9//3//f/9//3//f/9//3//f/9//3//f/9/914AAL13/3//f/9//3//f/9//3//f/9//3//f/9//3//f/9//3//f/9//3//f/9//3//f/9//3//f/9//3//f/9//3//f/9//3//f/9//3//f/9//39jDAAAAAAQQt57/3//f/9/1lpCCOccIQQYY/9/3nv/f/9//3//f/9//3//f/9//3//f/9//3//f/9//3//f/9//3//f/9//3//f/9//3//f/9//3//f/9//3//f/9//3//f/9//3//f/9//3//f/9//3//f/9//3//f/9//3//f/9//3//f/9//3//f/9//3//f/9//3//f/9//3//f/9//3//f/9//3//f/9//3//f/9//3//f/9//3//f/9/AAD/f/9//3//f/9//3//f/9//3//f/9//3//f/9//3//f/9//3//f/9//3//f0opzjn/f/9//3//f/9//3//f/9//3//f/9//3//f/9//3//f/9//3//f/9//3//f/9//3//f1pr5xxaa/9//3//f/9//3//f/9//3//f/9//3//f/9//3//f/9//3//f/9//3//f/9//3//f/9//3//f/9//3//f/9//3//f/9//3//f/9//3//f957/385Z6UUAABjDBBC/39aa713/3+MMSEE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vXcpJe89/3//f/9//3//f/9//3//f/9//3//f/9//3//f/9//3//f/9//3//f/9//3+9d/9//38YY8YYGGP/f/9//3//f/9//3//f/9//3//f/9//3//f/9//3//f/9//3//f/9//3//f/9//3//f/9//3//f/9//3//f/9//3//f/9//3//f/9//3//f/9//3//f+89YwwAAEIIOWf/f/dexhghBP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xhhrLf9//3//f/9//3//f/9//3//f/9//3//f/9//3//f/9//3//f/9//3//f/9//3//f/9/WmulFHNO/3//f/9//3//f/9//3//f/9//3//f/9//3//f/9//3//f/9//3//f/9//3//f/9//3//f/9//3//f/9//3//f/9//3//f/9//3//f/9//3//f/9//3//f957tVYAAAAApRSEENZarTX/f957/397b/9/3nv/f/9//3//f/9//3//f/9//3//f/9//3//f/9//3//f/9//3//f/9//3//f/9//3//f/9//3//f/9//3//f/9//3//f/9//3//f/9//3//f/9//3//f/9//3//f/9//3//f/9//3//f/9//3//f/9//3//f/9//3//f/9//3//f/9//3//f/9//3//f/9//3//f/9//3//f/9/AAD/f/9//3//f/9//3//f/9//3//f/9//3//f/9//3//f/9//3//f/9//3//f2MMYwz/f/9//3//f/9//3//f/9//3//f/9//3//f/9//3//f/9//3//f/9//3//f/9//3//f5xzKSVSSv9//3/ee/9//3//f/9//3//f/9//3//f/9//3//f/9//3//f/9//3//f/9//3//f/9//3//f/9//3//f/9//3//f/9//3//f/9//3//f/9//3//f957/3//f/9/3nuMMYQQAAAAAEop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vPQAAWmv/f/9//3//f/9//3//f/9//3//f/9//3//f/9//3//f/9//3//f/9//3//f/9//3+cc601EEL/f/9//3//f/9//3//f/9//3//f/9//3//f/9//3//f/9//3//f/9//3//f/9//3//f/9//3//f/9//3//f/9//3//f/9//3//f/9//3//f/9//3//f/9//3//f/9//3//fyklpRQAACEEWmv/f/9//3//f/9//3//f/9//3//f/9//3//f/9//3//f/9//3//f/9//3//f/9//3//f/9//3//f/9//3//f/9//3//f/9//3//f/9//3//f/9//3//f/9//3//f/9//3//f/9//3//f/9//3//f/9//3//f/9//3//f/9//3//f/9//3//f/9//3//f/9//3//f/9//3//f/9//3//f/9//38AAP9//3//f/9//3//f/9//3//f/9//3//f/9//3//f/9//3//f/9//3/ee/9/nHOEECEEvXf/f957/3//f/9//3//f/9//3//f/9//3//f/9//3//f/9//3//f/9//3//f/9/nHMpJXNO/3//f957/3//f/9//3//f/9//3//f/9//3//f/9//3//f/9//3//f/9//3//f/9//3//f/9//3//f/9//3//f/9//3//f/9//3//f/9//3//f/9//3//f/9/vXf/f/9/OWcQQgghjDGEEAAAKSUQQv9//3//f/9//3//f/9//3//f/9//3//f/9//3//f/9//3//f/9//3//f/9//3//f/9//3//f/9//3//f/9//3//f/9//3//f/9//3//f/9//3//f/9//3//f/9//3//f/9//3//f/9//3//f/9//3//f/9//3//f/9//3//f/9//3//f/9//3//f/9//3//f/9//3//f/9//3//f/9/AAD/f/9//3//f/9//3//f/9//3//f/9//3//f/9//3//f/9//3//f/9//3+cc957/38AAKUU3nv/f/9//3//f/9//3//f/9//3//f/9//3//f/9//3//f/9//3//f/9//3//f1pr5xwQQv9//3//f/9//3//f/9//3//f/9//3//f/9//3//f/9//3//f/9//3//f/9//3//f/9//3//f/9//3//f/9//3//f/9//3//f/9//3//f/9//3//f/9//3//f713/3//f1pr7z3nHN57vXe1VgAAAADOOf9//3//f/9//3//f/9//3//f/9//3//f/9//3//f/9//3//f/9//3//f/9//3//f/9//3//f/9//3//f/9//3//f/9//3//f/9//3//f/9//3//f/9//3//f/9//3//f/9//3//f/9//3//f/9//3//f/9//3//f/9//3//f/9//3//f/9//3//f/9//3//f/9//3//f/9//3//fwAA/3//f/9//3//f/9//3//f/9//3//f/9//3//f/9//3//f/9//3//f/9//3//f/9/7z0AAFJK/3//f957/3/ee/9//3//f/9//3//f/9//3//f/9//3//f/9//3//f/9//39aa8YYc07/f/9/3nv/f/9//3//f/9//3//f/9//3//f/9//3//f/9//3//f/9//3//f/9//3//f/9//3//f/9//3//f/9//3//f/9//3//f/9//3//f/9//3//f/9//3//f/9//385Z957CCHee/9//3+cc0opIQQhBIwxOWf/f/9//3//f/9/3nv/f957/3//f/9//3//f/9//3//f/9//3//f/9//3//f/9//3//f/9//3//f/9//3//f/9//3//f/9//3//f/9//3//f/9//3//f/9//3//f/9//3//f/9//3//f/9//3//f/9//3//f/9//3//f/9//3//f/9//3//f/9//3//f/9//3//f/9//38AAP9//3//f/9//3//f/9//3//f/9//3//f/9//3//f/9//3//f/9//3//f/9//3//f/9/5xwAAJRS3nv/f/9//3//f957/3//f/9//3//f/9//3//f/9//3//f/9//3//f/9/WmvnHJRS/3//f/9//3//f/9//3//f/9//3//f/9//3//f/9//3//f/9//3//f/9//3//f/9//3//f/9//3//f/9//3//f/9//3//f/9//3//f/9//3//f/9//3//f/9//3//f/9/lFJSSowx/3//f957/3//fzlnpRQAAAAAIQT3Xt57OWf/f/9//3//f/9//3//f/9//3//f/9//3//f/9//3//f/9//3//f/9//3//f/9//3//f/9//3//f/9//3//f/9//3//f/9//3//f/9//3//f/9//3//f/9//3//f/9//3//f/9//3//f/9//3//f/9//3//f/9//3//f/9//3//f/9//3//f/9//3//f/9/AAD/f/9//3//f/9//3//f/9//3//f/9//3//f/9//3//f/9//3//f/9//3/ee/9/3nv/f/9/5xwAAAgh/3//f9573nv/f/9//3//f/9//3//f/9//3//f/9//3//f/9//3//f3tvCCEYY/9//3/ee/9//3//f/9//3//f/9//3//f/9//3//f/9//3//f/9//3//f/9//3//f/9//3//f/9//3//f/9//3//f/9//3//f/9//3//f/9//3//f/9//3//f/9//3//fxBCEELOOf9//3//f957/3//f/9/WmutNQAAAAAAAO89/3//f/9/vXf/f/9/vXf/f/9//3//f/9//3//f/9//3//f/9//3//f/9//3//f/9//3//f/9//3//f/9//3//f/9//3//f/9//3//f/9//3//f/9//3//f/9//3//f/9//3//f/9//3//f/9//3//f/9//3//f/9//3//f/9//3//f/9//3//f/9//3//fwAA/3//f/9//3//f/9//3//f/9//3//f/9//3//f/9//3//f/9//3//f/9/3nv/f/9//3//f/9/SikhBGMMWmv/f/9/3nv/f/9//3//f/9//3//f/9//3//f/9//3//f/9//39aawghlFL/f/9//3//f/9//3//f/9//3//f/9//3//f/9//3//f/9//3//f/9//3//f/9//3//f/9//3//f/9//3//f/9//3//f/9//3//f/9//3//f/9//3//f/9//3//f/9//38pJUopUkr/f/9//3//f/9//3//f/9//3//fyklQggAAAAA7z3ee/9//3//f/9//3//f/9//3//f/9//3//f/9//3//f/9//3//f/9//3//f/9//3//f/9//3//f/9//3//f/9//3//f/9//3//f/9//3//f/9//3//f/9//3//f/9//3//f/9//3//f/9//3//f/9//3//f/9//3//f/9//3//f/9//3//f/9//38AAP9//3//f/9//3//f/9//3//f/9//3//f/9//3//f/9//3//f/9//3//f/9/3nv/f/9//3/ee/9/EEIAACEExhjvPf9//3/ee/9//3//f/9//3//f/9//3//f/9//3//f/9/OWcAAJRS/3//f957/3//f/9//3//f/9//3//f/9//3//f/9//3//f/9//3//f/9//3//f/9//3//f/9//3//f/9//3//f/9//3//f/9//3//f/9//3//f/9//3//f/9//3//f/9/hBAIIVJK/3//f/9//3//f957/3/ee/9//3/ee5xz7z0AAAAAQgjvPf9//3/ee/9//3//f/9//3//f/9//3//f/9//3//f/9//3//f/9//3//f/9//3//f/9//3//f/9//3//f/9//3//f/9//3//f/9//3//f/9//3//f/9//3//f/9//3//f/9//3//f/9//3//f/9//3//f/9//3//f/9//3//f/9//3//f/9/AAD/f/9//3//f/9//3//f/9//3//f/9//3//f/9//3//f/9//3//f/9//3//f/9//3//f/9//3//f/9/vXcpJcYYQghCCNZae2//f7133nv/f/9//3//f/9//3//f/9//3+cc1prYwzee/9//3//f/9//3//f/9//3//f/9/vXcYY5RS/3//f/9//3//f/9//3//f/9//3//f/9//3//f/9//3//f/9//3//f/9//3//f/9//3//f/9//3//f/9//3//f/9//3//fwghAACcc/9//3//f/9//3//f/9//3//f/9//3//f/9//3+MMWMMAABCCFJK3nv/f/9//3/ee/9/3nv/f/9/3nv/f/9//3//f/9//3//f/9//3//f/9//3//f/9//3//f/9//3//f/9//3//f/9//3//f/9//3//f/9//3//f/9//3//f/9//3//f/9//3//f/9//3//f/9//3//f/9//3//f/9//3//f/9//3//fwAA/3//f/9//3//f/9//3//f/9//3//f/9//3//f/9//3//f/9//3//f/9//3//f/9//3//f/9//3//f/9//3//f5xzzjkhBCEEpRRSSv9/3nv/f/9//3//f/9//3//f/9//38YYwAA/3//f/9//3//f/9//3//f/9//3//f845AAClFP9//3//f/9//3//f/9//3//f/9//3//f/9//3//f/9//3//f/9//3//f/9//3//f/9//3//f/9//3//f/9//3//f/9/c07nHAAA/3//f/9//3//f/9//3//f/9//3//f/9//3//f957/3/ee5RSAAAAAEIIKSW9d/9/OWf/f957/3+9d957/3//f/9//3//f/9//3//f/9//3//f/9//3//f/9//3//f/9//3//f/9//3//f/9//3//f/9//3//f/9//3//f/9//3//f/9//3//f/9//3//f/9//3//f/9//3//f/9//3//f/9//3//f/9//38AAP9//3//f/9//3//f/9//3//f/9//3//f/9//3//f/9//3//f/9//3//f/9//3//f/9//3//f/9//3//f7133nv/f/9//39aayklMUb/f957/3//f/9//3//f/9//3//f/9/MUYAAP9//3//f/9//3//f/9//3//f/9/tVYAAAAAWmv/f/9//3//f/9//3//f/9//3//f/9//3//f/9//3//f/9//3//f/9//3//f/9//3//f/9//3//f/9//3//f/9//3//f+891lqEEP9//3//f/9//3//f/9//3//f/9//3//f/9//3//f/9/vXf/f/9/7z2lFAAAAABjDBhjvXf/f713/3//f3tv/3//f/9//3//f/9//3//f/9//3//f/9//3//f/9//3//f/9//3//f/9//3//f/9//3//f/9//3//f/9//3//f/9//3//f/9//3//f/9//3//f/9//3//f/9//3//f/9//3//f/9//3//f/9/AAD/f/9//3//f/9//3//f/9//3//f/9//3//f/9//3//f/9//3//f/9//3//f/9//3//f/9//3//f957/3//f7133nv/f/9/nHP/f/9/nHP/f/9//3//f/9//3//f/9//3//fyklYwz/f/9//3//f/9//3//f/9//3+9d2MMAAC9d1pr/3//f/9//3//f/9//3//f/9//3//f/9//3//f/9//3//f/9//3//f/9//3//f/9//3//f/9//3//f/9//3//f/9//38pJbVW7z3/f/9//3//f/9//3//f/9//3//f/9//3//f/9//3//f957e2//f/9//39aa0IIAAAAAEIIrTX/f/9//3//f/9//3//f/9//3//f/9//3//f/9//3//f/9//3//f/9//3//f/9//3//f/9//3//f/9//3//f/9//3//f/9//3//f/9//3//f/9//3//f/9//3//f/9//3//f/9//3//f/9//3//f/9//3//fwAA/3//f/9//3//f/9//3//f/9//3//f/9//3//f/9//3//f/9//3//f/9//3//f/9//3//f/9//3//f/9//3//f/9//3//f/9/vXf/f/9/nHP/f/9//3//f/9//3//f/9//39CCCkl/3//f/9//3//f/9//3//f/9/zjljDOccnHPee/9//3//f/9//3//f/9//3//f/9//3//f/9//3//f/9//3//f/9//3//f/9//3//f/9//3//f/9//3//f/9//3//f957CCFrLdZa/3//f/9//3//f/9//3//f/9//3//f/9//3//f/9/nHP/f/9/3nv/f957/3//fxhjay0AAAAAIQQxRtZanHP/f/9//3//f/9//3//f/9//3//f/9//3//f/9//3//f/9//3//f/9//3//f/9//3//f/9//3//f/9//3//f/9//3//f/9//3//f/9//3//f/9//3//f/9//3//f/9//3//f/9//3//f/9//38AAP9//3//f/9//3//f/9//3//f/9//3//f/9//3//f/9//3//f/9//3//f/9//3//f/9//3//f/9//3//f/9//3//f/9//3//f/9//3//f/9//3//f/9//3//f/9//3//f/9/QgiMMf9//3/ee/9//3//f/9//3//f6UUIQQxRv9//3//f/9//3//f/9//3//f/9//3//f/9//3//f/9//3//f/9//3//f/9//3//f/9//3//f/9//3//f/9//3//f/9//397b7VWpRS9d/9//3//f/9//3//f/9//3//f/9//3//f/9//3//f/9//3//f/9//3//f/9//3//f/9//3/WWgAAAAAAAAAAMUb/f957/3/ee/9/3nvee/9//3//f/9//3//f/9//3//f/9//3//f/9//3//f/9//3//f/9//3//f/9//3//f/9//3//f/9//3//f/9//3//f/9//3//f/9//3//f/9//3//f/9//3//f/9/AAD/f/9//3//f/9//3//f/9//3//f/9//3//f/9//3//f/9//3//f/9//3//f/9//3//f/9//3//f/9//3//f/9//3//f/9//3//f/9//3//f/9//3//f/9//3//f/9//397bwAAtVb/f/9//39CCAAA/3/ee/9/1loAAAAAOWf/f/9//3//f/9//3//f/9//3//f/9//3//f/9//3//f/9/3nvee/9//3//f/9//3//f/9//3//f/9//3//f/9//3//f/9/WmuUUoQQvXf/f/9//3//f/9//3//f/9//3//f/9//3//f/9//3//f/9//3//f/9//3//f/9//3//f/9//3+9d1JKjDEAAAAAAADnHDFG3nv/f957/3+cc/9//3//f/9//3//f/9//3//f/9//3//f/9//3//f/9//3//f/9//3//f/9//3//f/9//3//f/9//3//f/9//3//f/9//3//f/9//3//f/9//3//f/9//3//fwAA/3//f/9//3//f/9//3//f/9//3//f/9//3//f/9//3//f/9//3//f/9//3//f/9//3//f/9//3//f/9//3//f/9//3//f/9//3//f/9//3//f/9//3//f/9//3//f/9/1lohBL13/3//f1prAAAAAAAA917/f8YYAACMMf9/Wmv/f/9//3//f/9//3//f/9//3//f/9//3//f/9/Wmv/f/9/vXf/f/9//3//f/9//3//f/9//3//f/9//3//f/9//3//fxhjc07GGP9//3//f/9//3//f/9//3//f/9//3//f/9//3//f/9//3//f/9//3//f/9//3//f/9//3//f/9//3//f/9/e2+1VgAAAAAAAAAAKSW9d/9/e2/ee/9//3//f/9//3//f/9//3//f/9//3//f/9//3//f/9//3//f/9//3//f/9//3//f/9//3//f/9//3//f/9//3//f/9//3//f/9//3//f/9//3//f/9//38AAP9//3//f/9//3//f/9//3//f/9//3//f/9//3//f/9//3//f/9//3//f/9//3//f/9//3//f/9//3//f/9//3//f/9//3//f/9//3//f/9//3//f/9//3//f/9//3/ee7VWxhj/f/9//3/3XgAAAAAhBHtvWmshBEIIvXf/f/9//3//f/9//3//f/9//3//f/9//3//f9ZazjmtNf9//3//f/9//3//f/9//3//f/9//3//f/9//3//f/9//3//f/9//3/WWu89ay3/f/9//3//f/9//3//f/9//3//f/9//3//f/9//3//f/9//3//f/9//3//f/9//3//f/9//3//f9573nvee5xz/3//fzlnlFJCCAAAAADGGM453nv/f/9//3//f/9//3//f/9//3//f/9//3//f/9//3//f/9//3//f/9//3//f/9//3//f/9//3//f/9//3//f/9//3//f/9//3//f/9//3//f/9//3//f/9/AAD/f/9//3//f/9//3//f/9//3//f/9//3//f/9//3//f/9//3//f/9//3//f/9//3//f/9//3//f/9//3//f/9//3//f/9//3//f/9//3//f/9//3//f/9//3//f/9/3ntSSqUU/3//f/9/7z2EEEIIUkr/f5RSAABCCAAAQgj/f/9//3//f/9//3//f/9//3//f957pRQAAAAAAAAAAO89vXdaa/9//3//f/9//3//f/9//3//f/9//3//f/9//3//f/9/EEJKKYwx/3//f/9//3//f/9//3//f/9//3//f/9//3//f/9//3//f/9//3//f/9//3//f/9//3//f/9//3//f/9//3//f/9//3//f/9//3//f2stIQQAAAAAc06cc/9//3//f/9//3//f/9//3//f/9//3//f/9//3//f/9//3//f/9//3//f/9//3//f/9//3//f/9//3//f/9//3//f/9//3//f/9//3//f/9//3//fwAA/3//f/9//3//f/9//3//f/9//3//f/9//3//f/9//3//f/9//3//f/9//3//f/9//3//f/9//3//f/9//3//f/9//3//f/9//3//f/9//3//f/9//3//f/9//3//f/9/rTVCCN57/3//f+ccCCEAAFpr/39jDCEE5xwAAAAArTX/f/9//3//f4wxCCFKKd57/39zTgAAAAAAAAAAAAAAACEE5xzee/9//3//f/9//3//f/9//3/ee/9//3//f/9//3//fwghKSWMMf9//3//f/9//3//f/9//3//f/9//3//f/9//3//f/9//3//f/9//3//f/9//3//f/9//3//f/9//3//f/9//3//f/9//3//f/9//3//f713EEIAAAAAYwxzTv9//3//f/9//3/ee/9//3//f/9//3//f/9//3//f/9//3//f/9//3//f/9//3//f/9//3//f/9//3//f/9//3//f/9//3//f/9//3//f/9//38AAP9//3//f/9//3//f/9//3//f/9//3//f/9//3//f/9//3//f/9//3//f/9//3//f/9//3//f/9//3//f/9//3//f/9//3//f/9//3//f/9//3//f/9//3//f/9//3//fyklYwy9d/9//38hBIQQAAD/fzFGAABCCAAAAAAAAGMM/3//fwghAAAAAAAAAAAAAM45/3//f/9//3//f/9/915jDAAAAAD3Xv9/vXf/f/9//3//f/9//3//f/9//3//f/9//39jDKUU1lr/f957/3//f/9//3//f/9//3//f/9//3//f/9//3//f/9//3//f/9//3//f/9//3//f/9//3//f/9//3//f/9//3//f/9//3//f/9//3//f/9/nHPGGAAAAAClFBhj/3/ee713/3//f/9//3//f/9//3//f/9//3//f/9//3//f/9//3//f/9//3//f/9//3//f/9//3//f/9//3//f/9//3//f/9//3//f/9/AAD/f/9//3//f/9//3//f/9//3//f/9//3//f/9//3//f/9//3//f/9//3//f/9//3//f/9//3//f/9//3//f/9//3//f/9//3//f/9//3//f/9//3//f/9//3//f/9//38IIcYY/3//f/9/pRQhBCEE/38AAAghIQQIIZxzIQQhBP9/e28AAAAAAAAAAAAAAAAAADFG/3/ee/9/vXf/f/9//3/WWmMMAABSSt57/3//f/9//3//f/9//3//f/9//3//f/9/CCEAAP9//3+9d5xz/3//f/9//3//f/9//3//f/9//3//f/9//3//f/9//3//f/9//3//f/9//3//f/9//3//f/9//3//f/9//3//f/9//3//f/9//3/ee/9//3+9d4QQAAAAAHNO3nv/f713/3//f/9//3//f/9//3//f/9//3//f/9//3//f/9//3//f/9//3//f/9//3//f/9//3//f/9//3//f/9//3//f/9//3//fwAA/3//f/9//3//f/9//3//f/9//3//f/9//3//f/9//3//f/9//3//f/9//3//f/9//3//f/9//3//f/9//3//f/9//3//f/9//3//f/9//3//f/9//3//f/9//3//f/9/xhjGGP9//3//f6UUAAClFN57AADGGAAAOWf/f4wxAACUUgAAAAAhBNZa/3//f/deAABKKbVWrTX3Xv9//3//f/9//3+9d0opAACMMZxz/3+9d/9//3//f/9//3//f/9//3+9d+89AAD/f/9//3//f/9//3//f/9//3//f/9//3//f/9//3//f/9//3//f/9//3//f/9//3//f/9//3//f/9//3//f/9//3//f/9//3//f/9//3//f/9//3//f957nHP/f+89QggAACklnHP/f/9//3//f/9//3//f/9//3//f/9//3//f/9//3//f/9//3//f/9//3//f/9//3//f/9//3//f/9//3//f/9//3//f/9//38AAP9//3//f/9//3//f/9//3//f/9//3//f/9//3//f/9//3//f/9//3//f/9//3//f/9//3//f/9//3//f/9//3//f/9//3//f/9//3//f/9//3//f/9//3//f/9//3/ee2MMxhj/f/9/rTVCCAAA5xz/fwAAIQQAAP9//3/vPQAAhBAAACEE/3//f/9//397byklAAAAAAAAAAAQQv9//3//f/9//3//f601AADGGP9//3//f/9//3//f/9//3//f/9/c04xRqUU/3//f0IIQggxRv9//3//f/9//3//f/9//3//f/9//3//f/9//3//f/9//3//f/9//3//f/9//3//f/9//3//f/9//3//f/9//3//f/9//3//f/9//3//f957/3/ee3NOYwwAAEIIWmv/f957/3//f/9//3//f/9//3//f/9//3//f/9//3//f/9//3//f/9//3//f/9//3//f/9//3//f/9//3//f/9//3//f/9/AAD/f/9//3//f/9//3//f/9//3//f/9//3//f/9//3//f/9//3//f/9//3//f/9//3//f/9//3//f/9//3//f/9//3//f/9//3//f/9//3//f/9//3//f/9//3//f/9/vXdjDGst/3//fyEEYwxjDCkl3ntCCAghAAD/f/9/KSVCCGMMhBAIIZRS/3//f/9/vXelFCEEIQQhBAAAAABjDN57/3//f/9//3//fxBCIQQhBDln/3/ee/9//3//f/9//3//f4wxjDHOOf9/MUYAAAAAAAAAAEop917/f/9//3//f/9//3//f/9//3//f/9//3//f/9//3//f/9//3//f/9//3//f/9//3//f/9//3//f/9//3//f/9//3//f/9//3//f/9//3//f1prSikAAIQQ/3//f/9//3//f/9//3//f/9//3//f/9//3//f/9//3//f/9//3//f/9//3//f/9//3//f/9//3//f/9//3//f/9//3//fwAA/3//f/9//3//f/9//3//f/9//3//f/9//3//f/9//3//f/9//3//f/9//3//f/9//3//f/9//3//f/9//3//f/9//3//f/9//3//f/9//3//f/9//3//f/9//3//f5xzhBC1Vv9//3tCCEIICB0IIf97QggIIQAA/3//f0IIhBBCCCEEKSVjDP9//3//f7VWAAAAAAAApRQAACEEAABaa/9//3//f/9//3//f7VWAAAAAJxz/3//f/9//3//f/9//3+tNQghMUb/f/deAAAAAKUUYwwAAAAA1lr/f/9/vXf/f/9//39aa/9//3//f/9//3//f/9//3//f/9//3//f/9//3//f/9//3//f/9//3//f/9//3//f/9//3//f/9//3//f/9//3//fxhjpRQAAKUU/3//f/9//3//f/9//3//f/9//3//f/9//3//f/9//3//f/9//3//f/9//3//f/9//3//f/9//3//f/9//3//f/9//38AAP9//3//f/9//3//f/9//3//f/9//3//f/9//3//f/9//3//f/9//3//f/9//3//f/9//3//f/9//3//f/9//3//f/9//3//f/9//3//f/9//3//f/9//3//f/9//3+ccwAA1lr/fxhfIQQAAM45Bx0HHUEEhBClFP9/nHMAAMYYQgiMMVJKhBD/f/9//3+EEKUUIQRaazFGYwwhBMYYAAD/f/9//3//f/9//3//f/deQghjDN57/3//f/9//3//f/9/UkqlFDFG/3//fxhjjDEAAGMMKSWEEAAACCGUUv9//3//f/9//3//f/9//3//f/9//3//f/9//3//f/9//3//f/9//3//f/9//3//f/9//3//f/9//3//f/9//3//f/9//3//f/9/3nv/f5xzQggAAHNO/3//f/9//3/ee/9//3//f/9//3//f/9//3//f/9//3//f/9//3//f/9//3//f/9//3//f/9//3//f/9//3//f/9/AAD/f/9//3//f/9//3//f/9//3//f/9//3//f/9//3//f/9//3//f/9//3//f/9//3//f/9//3//f/9//3//f/9//3//f/9//3//f/9//3//f/9//3//f/9//3//f/9/nHMAADln/3+UUuYYjDFzTqUUjDGlFCEE5xj/f5RSpRRjDGMMpRRrLWMM/3//f1JKAABrLQAA/39rLQAA5xyEECEEKSX/f/9//3//f/9//3//f/9/AAAAAP9//3//f/9//3//f+ccAAB7b/9//3//f/9/jDEAAM45/38IIQAAAABKKf9//3//f/9//3//f/9//3//f/9//3//f/9//3//f/9//3//f/9//3//f/9//3//f/9//3//f/9//3//f/9//3//f/9//3//f957vXf/f1JKSimEEP9//3//f/9//3//f/9//3//f/9//3//f/9//3//f/9//3//f/9//3//f/9//3//f/9//3//f/9//3//f/9//3//fwAA/3//f/9//3//f/9//3//f/9//3//f/9//3//f/9//3//f/9//3//f/9//3//f/9//3//f/9//3//f/9//3//f/9//3//f/9//3//f/9//3//f/9//3//f/9//3//f1prAAD/f/9/YwwhBBBClE6EEDFGpRQgAGMMzjljDAAAAACEEIQQhBCEEP9//3+EEEIIIQQAAP9/KSWEECEEIQQhBIQQnHP/f/9//3//f/9//3//f5xzIQRjDN57/3//f/9//3/nHAAAe2//f/9//3//f/9/lFIpJf9//3/3XkIIAAAhBIwxvXf/f/9//3//f/9//3//f/9//3//f/9//3//f/9//3//f/9//3//f/9//3//f/9//3//f/9//3//f/9//3//f/9//3//f957vXeUUuccYwz/f/9//3//f/9//3//f/9//3//f/9//3//f/9//3//f/9//3//f/9//3//f/9//3//f/9//3//f/9//3//f/9//38AAP9//3//f/9//3//f/9//3//f/9//3//f/9//3//f/9//3//f/9//3//f/9//3//f/9//3//f/9//3//f/9//3//f/9//3//f/9//3//f/9//3//f/9//3//f/9//38xRgAA/3+1ViEEAABaa7VWpRC1VoQMQgghBAAAAABCCAAAIQQAAGMMQgjee/9/hBAIISEEIQT/f8YYhBBjDOccCCHGGAAApRScc/9//3//f/9//3//f5RSAABrLf9//3//f/9/KSWlFHtv/3//f/9/e2//f/9//3//f/9//3//f601QggAACEE917/f/9//3//f/9//3//f/9//3//f/9//3//f/9//3//f/9//3//f/9//3//f/9//3//f/9//3//f/9//3//f/9//3//f/9/GGNrLWMM/3+9d/9//3//f/9//3//f/9//3//f/9//3//f/9//3//f/9//3//f/9//3//f/9//3//f/9//3//f/9//3//f/9/AAD/f/9//3//f/9//3//f/9//3//f/9//3//f/9//3//f/9//3//f/9//3//f/9//3//f/9//3//f/9//3//f/9//3//f/9//3//f/9//3//f/9//3//f/9//3//f/9/SikAAP9/hBCEDAAA/3//fyAA/38pIQgdIQQAAAAAGGMhBAAAAAAhBAAAMUb/f0IIxhjnHM45/38hBAAAhBDnHDlnAAAAAAAAAAAIIecc5xz/f/9//3//fxhjAADOOf9//3+9dwghQgi9d/9//3//f/9//3//f/9//3//f/9//3//fxhjay0AAAAA5xzee7133nv/f/9//3//f/9//3//f/9/3nu9d957/3//f/9//3//f/9//3//f/9//3//f/9//3//f/9//3//f/9//3+cczlnKSWEEP9//3//f/9//3//f/9//3//f/9//3//f/9//3//f/9//3//f/9//3//f/9//3//f/9//3//f/9//3//f/9//3//fwAA/3//f/9//3//f/9//3//f/9//3//f/9//3//f/9//3//f/9//3//f/9//3//f/9//3//f/9//3//f/9//3//f/9//3//f/9//3//f/9//3//f/9//3//f/9//3/ee6UU7z3ee2MMhBCMMf9//39CCBdfSimUUv97MUK1Vv9//39jDAAAAAAAAEIIe2+EECEEpRTOOf9/AADvPSEEay33XiEEAABCCAAAAAAAAAAApRTee/9//3//f9ZaAADWWv9/3nsIIYQQvXf/f/9//3//f/9//3//f/9//3//f/9//3//f/9/nHOEEAAAAAB7b/9/vXd7b/9//3//f/9//3//f/9//3//f/9/3nv/f/9//3//f/9//3//f/9//3//f/9//3//f/9//3//f/9//39zTsYYpRT/f/9//3//f/9//3//f/9//3//f/9//3//f/9//3//f/9//3//f/9//3//f/9//3//f/9//3//f/9//3//f/9//38AAP9//3//f/9//3//f/9//3//f/9//3//f/9//3//f/9//3//f/9//3//f/9//3//f/9//3//f/9//3//f/9//3//f/9//3//f/9//3//f/9//3//f/9//3//f/9//38QQgghEELGGAAAvXf/f/9/CCGlFIMMxhj/f/9//3//f/9/3nt7bzlnYwwAAAAAAAAAAAAArTX/fwAAQggAAO89jDEAAAAAQggAAAAAYwwAAAAAay3/f/9//3//fxBCAABaa713pRRjDL13/3//f/9//3//f/9//3//f/9//3//f/9//3+cc/9//38YYyEEAABCCJxz/3+cc/9/3nv/f/9//3//f/9//3//f/9//3//f/9//3//f/9//3//f/9//3//f/9//3//f/9//3//f/9/UkrGGMYY/3//f/9/3nv/f/9//3//f/9//3//f/9//3//f/9//3//f/9//3//f/9//3//f/9//3//f/9//3//f/9//3//f/9/AAD/f/9//3//f/9//3//f/9//3//f/9//3//f/9//3//f/9//3//f/9//3//f/9//3//f/9//3//f/9//3//f/9//3//f/9//3//f/9//3//f/9//3//f/9//3//f/9/EEIAAAAAYwznHP9//3//f601IQTGGKUU/3//f/9//3//f/9//3//f5xzQggAACEEMUb/f957/39KKQAAAAD/f6UUQggAAN57CCFCCAAAQggAAAAA3nv/f/9//3//f8YYIQT/f8YYhBC9d/9//3//f/9//3//f/9//3//f/9//3//f/9//3+cc/9//3//fwghIQQAAFJK/3//f/9//3/eexhjtVa1Vr13/3//f/9//3//f/9//3//f/9//3//f/9//3//f/9//3//f/9//3//fzFGay0IIf9/3nv/f/9//3//f/9//3//f/9//3//f/9//3//f/9//3//f/9//3//f/9//3//f/9//3//f/9//3//f/9//3//fwAA/3//f/9//3//f/9//3//f/9//3//f/9//3//f/9//3//f/9//3//f/9//3//f/9//3//f/9//3//f/9//3//f/9//3//f/9//3//f/9//3//f/9//3//f/9//3//fyEEAAAhBCEEay3ed/9//3/NNQAAhBBCCL13/3//f/9//3//f/9//3//f9573nvee/9//3//f/deAAAAAAAA/3+lFGMMAAD/f2stIQQhBNZazjkAACEE1lr/f/9//3//f0opIQSEEKUU3nv/f/9//3//f/9//3//f/9//3//f/9//3//f/9//3//f/9//3//f/9/AAAAAGMMGGP/f957pRQAAAAAAABCCL13/3//f/9//3//f/9//3//f/9//3//f/9//3//f/9//3//f/9/nHOMMc45rTX/f713/3//f/9//3//f/9//3//f/9//3//f/9//3//f/9//3//f/9//3//f/9//3//f/9//3//f/9//3//f/9//38AAP9//3//f/9//3//f/9//3//f/9//3//f/9//3//f/9//3//f/9//3//f/9//3//f/9//3//f/9//3//f/9//3//f/9//3//f/9//3//f/9//3//f/9//3//f/9//38AAEIIAAAAAJxz/3//f/9/vXsAACEEhBD3Xv9//3//f/9//3//f/9//3//f/9//3//f/9//3//f845AACtNf9/pRSEEAAAnHNzTgAAQgjOOd57YwxCCAAAxhj/f/9//3//f2MMQggIIf9//3//f/9//3//f/9//3//f/9//3//f/9//3//f/9//3//f/9//3//f/9/zjnGGAAAYwwAAKUUAAAAAAAAAADGGN57/3//f/9//3//f/9//3//f/9//3//f/9//3//f/9//3//f/9/pRQIIVJK/3//f/9//3//f/9//3//f/9//3//f/9//3//f/9//3//f/9//3//f/9//3//f/9//3//f/9//3//f/9//3//f/9/AAD/f/9//3//f/9//3//f/9//3//f/9//3//f/9//3//f/9//3//f/9//3//f/9//3//f/9//3//f/9//3//f/9//3//f/9//3//f/9//3//f/9//3//f/9//3//f/9/ay1jDKUUc07/f/9//3//f/9/IQSEEGMMGGP/f/9//3//f/9//3//f/9//3//f/9//3//f/9//3//f713/3//f+ccAAAAAK01/38AAGMMIQT/f4QQpRQAAAAAxhj/f/9//3+ccwAA5xz/f/9//3//f/9//3//f/9//3//f/9//3//f/9//3//f/9//3//f/9//3//f/9/GGOlFAAAYwwAAKUU7z3OOSEEAAD/f/9//3//f/9//3//f/9//3//f/9//3//f/9//3//f/9//38YY8YYAAA5Z/9//3//f/9//3//f/9//3//f/9//3//f/9//3//f/9//3//f/9//3//f/9//3//f/9//3//f/9//3//f/9//3//fwAA/3//f/9//3//f/9//3//f/9//3//f/9//3//f/9//3//f/9//3//f/9//3//f/9//3//f/9//3//f/9//3//f/9//3//f/9//3//f/9//3//f957/3//f/9/nHPvPRBCAAD/f/9//3//f/9//3//f1prIQQhBAAA/3//f/9//3//f/9//3//f/9//3//f/9//3//f/9//3//f/9//3+MMQAAhBDOOf9/AAAAAAAAWmshBEIIhBBCCAAAEEJrLa01EEKtNWMMWmv/f/9//3//f/9//3//f/9//3//f/9//3//f/9//3//f/9//3//f/9/MUYhBGMMCCEAAAAAAACMMf9/OWdCCGMM/3//f/9//3//f/9//3//f/9//3//f/9//3//f/9//3//f/9/lFLOOQAA/3//f/9//3//f/9//3//f/9//3//f/9//3//f/9//3//f/9//3//f/9//3//f/9//3//f/9//3//f/9//3//f/9//38AAP9//3//f/9//3//f/9//3//f/9//3//f/9//3//f/9//3//f/9//3//f/9//3//f/9//3//f/9//3//f/9//3//f/9//3//f/9//3//f/9//3/ee/9//3//f2MMAAAAAAAA/3//f/9//3//f/9//3//f8YYxhgAAIwx/3//f/9//3//f/9//3//f/9//3//f/9//3//f/9//3//f/9/e28AAAAAjDH/f601AAAAALVWAABjDAAAKSUAACEEAAAAAAAAzjlCCMYY/3//f/9//3//f/9//3//f/9//3//f/9//3//f/9//3//f/9/3nuEEAAAAAAAACEEUkree2MMAAAAAM45xhhrLf9//3//f/9//3//f/9//3//f/9//3//f/9//3//f/9//3//f8457z3nHP9//3//f/9//3//f/9//3//f/9//3//f/9//3//f/9//3//f/9//3//f/9//3//f/9//3//f/9//3//f/9//3//f/9/AAD/f/9//3//f/9//3//f/9//3//f/9//3//f/9//3//f/9//3//f/9//3//f/9//3//f/9//3//f/9//3//f/9//3//f/9//3//f/9//3//f/9/3nv/f/9//38AAAAAIQQhBBBC/3//f/9//3//f/9//38QQiEEYwwIIf9//3//f/9//3//f/9//3//f/9//3//f/9//3//f/9//3//f/9/tVa1Vpxz/3+cc4wxlFKccwAAAABCCP9/QgghBCEEIQQAAAAAMUYAAK01/3/3XjFG3nv/f/9//3//f/9//3//f/9//3//f/9//38xRkIIpRQhBAAAzjk5Z/9//3//f3NOIQQAAGMMxhjee/9//3//f/9//3//f/9//3//f/9//3//f/9//3//f/9/3nspJaUUMUb/f/9//3//f/9//3//f/9//3//f/9//3//f/9//3//f/9//3//f/9//3//f/9//3//f/9//3//f/9//3//f/9//3//fwAA/3//f/9//3//f/9//3//f/9//3//f/9//3//f/9//3//f/9//3//f/9//3//f/9//3//f/9//3//f/9//3//f/9//3//f/9//3//f/9//3//f/9//3//f/9//38hBAAAIQSlFP9//3//f/9//3//f/9//38AACEEAABaa/9//3//f713/3//f/9//3//f/9//3//f/9//3//f/9//3//f/9//3//f/9//3//f/9/vXchBAAAAACUUiEEIQQAALVWnHOlFMYY/38AAAAAAAAAAAAA/385Z/9//3//f/9//3//f/9//3/ee9ZaAAAAAAAAIQQYY/9//3//f/9//3//f/9/5xwAAIQQe2//f/9//3//f/9//3//f/9//3//f/9//3//f/9//3/ee1prjDGEEHtv/3//f/9//3//f/9//3//f/9//3//f/9//3//f/9//3//f/9//3//f/9//3//f/9//3//f/9//3//f/9//3//f/9//38AAP9//3//f/9//3//f/9//3//f/9//3//f/9//3//f/9//3//f/9//3//f/9//3//f/9//3//f/9//3//f/9//3//f/9//3//f/9//3//f/9//3//f/9//3//f/9//3+1VgAAAACEEP9//3//f/9//3//f/9/WmsAACEEzjn/f957/3//f/9//3//f/9//3//f/9//3//f/9//3//f/9//3//f/9//3//f/9//3//f/9/nHMhBIwxnHMhBAAAIQQ5Z957hBAIIXtvhBAAAAAAAAAAAGMMnHP/f/9//3//f/9//3//f1prQggAAAAAAABrLd57/3//f/9//3//f/9//3//f1JKCCEAAAAAMUb/f/9/3nvee/9//3//f/9//3//f/9//3//f/9//385ZwghhBD/f/9//3//f/9//3//f/9//3//f/9//3//f/9//3//f/9//3//f/9//3//f/9//3//f/9//3//f/9//3//f/9//3//f/9/AAD/f/9//3//f/9//3//f/9//3//f/9//3//f/9//3//f/9//3//f/9//3//f/9//3//f/9//3//f/9//3//f/9//3//f/9//3//f/9//3//f/9//3//f/9//3//f/9/vXcAAAAAAACMMf9//3//f/9//3//f/9/CCEAAAAA7z3WWntv/3//f/9//3//f/9//3//f/9//3//f/9//3//f/9//3//f/9//3//f/9//3//f/9//3//f/9/AAAAAAAA3nuccwAAc06lFAAA5xxCCAghIQQAAFJKvXf/f/9//3//f/9/nHPnHAAAhBClFJRS/3//f/9//3//f/9//3//f/9//39zTmsthBBjDAAACCG9d/9/nHP/f/9//3//f/9//3//f/9//3//f/9/zjkpJSkl/3//f/9//3//f/9//3//f/9//3//f/9//3//f/9//3//f/9//3//f/9//3//f/9//3//f/9//3//f/9//3//f/9//3//fwAA/3//f/9//3//f/9//3//f/9//3//f/9//3//f/9//3//f/9//3//f/9//3//f/9//3//f/9//3//f/9//3//f/9//3//f/9//3//f/9//3//f/9//3//f/9//3//f/9/e2/3XoQQAABjDP9//3//f/9//3+9d/9/AAAAAAAAAABrLf9//3//f/9//3//f/9//3//f/9//3//f/9//3//f/9//3//f/9//3//f/9//3//f/9//38YYyEEIQQhBP9/vXeEEKUUIQTnHAAAhBD/f/deAAAhBEIIpRT/f/9//3+ccwAAAAAAAIQQ/3//f/9//3//f/9//3//f/9//3//f/9/rTWtNRBCvXdrLQAAIQTvPf9//3//f/9//3//f/9//3//f/9//3//f6UUKSWUUv9//3//f/9//3//f/9//3//f/9//3//f/9//3//f/9//3//f/9//3//f/9//3//f/9//3//f/9//3//f/9//3//f/9//38AAP9//3//f/9//3//f/9//3//f/9//3//f/9//3//f/9//3//f/9//3//f/9//3//f/9//3//f/9//3//f/9//3//f/9//3//f/9//3//f/9//3//f/9//3//f/9//3+9d/9//3//f1JKAADHGN573nv/f/9//3//f4wxAABjDCEEhBD/f/9//3//f/9//3//f/9//3//f/9//3//f/9//3//f/9//3//f/9//3//f/9//3//f/9/WmsAAAAAAAD/f1pr5xwAACEEAABSStZaYwz/f2stIQQAAAAAhBDee5RSAABCCGMMSin/f/9//3//f/9//3//f/9//3//f/9//3//f0ophBCtNf9//385Z6UUAACtNf9//3//f/9//3//f/9//3//f/9/e2/nHAAAWmvee/9//3//f/9//3//f/9//3//f/9//3//f/9//3//f/9//3//f/9//3//f/9//3//f/9//3//f/9//3//f/9//3//f/9/AAD/f/9//3//f/9//3//f/9//3//f/9//3//f/9//3//f/9//3//f/9//3//f/9//3//f/9//3//f/9//3//f/9//3//f/9//3//f/9//3//f/9//3//f/9//3//f/9//3//f/9//3//f/deAABCCL13/3//f/9//3//f2MMAADGGCEE5xz/f/9//3//f/9//3//f/9//3//f/9//3//f/9//3//f/9//3//f/9//3//f/9//3//f/9/MUYAACEE/3+9d0IIxhgAAKUUIQRzTgAAc05aayEEAAAAAAAAQggAAMYYAADOOf9//3//f/9//3//f/9//3//f/9//3//f/9//3/GGKUUjDH/f/9//3//f+89AABCCNZa/3//f/9//3+cc/9//3+9d+89jDHnHP9//3//f/9//3//f/9//3//f/9//3//f/9//3//f/9//3//f/9//3//f/9//3//f/9//3//f/9//3//f/9//3//f/9//3//fwAA/3//f/9//3//f/9//3//f/9//3//f/9//3//f/9//3//f/9//3//f/9//3//f/9//3//f/9//3//f/9//3//f/9//3//f/9//3//f/9//3//f/9//3//f/9//3//f/9//3//f/9//3//f/deAABjDPde/3//f/9/nHM5Z0IIAAAAAIwx/3//f/9//3//f/9//3//f/9//3//f/9//3//f/9//3//f/9//3//f/9//3//f/9//3//f/9//3//f/9/nHNjDFprhBAhBCEEhBBzTiEExhgAAKUUEEIAAAAAQggAAGst/3+9d/9//3//f/9//3//f/9//3//f/9//3//f/9/pRRjDK01/3//f/9//3//f7VWpRQAAM45/3//f957/3+cc957/39rLSklrTX/f/9//3//f/9//3//f/9//3//f/9//3//f/9//3//f/9//3//f/9//3//f/9//3//f/9//3//f/9//3//f/9//3//f/9//38AAP9//3//f/9//3//f/9//3//f/9//3//f/9//3//f/9//3//f/9//3//f/9//3//f/9//3//f/9//3//f/9//3//f/9//3//f/9//3//f/9//3//f/9//3//f/9//3//f/9//3//f/9/vXf/f/9/hBAAANZaOWf/f/9//3+9d5RS917ee/9//3//f/9//3//f/9//3//f/9//3//f/9//3//f/9//3//f/9//3//f/9//3//f/9//3//f/9//3//f713Qgg5Z6UUAAAAAOcc/38pJQAAIQRjDFpre28hBAAAYwz/f/9//3//f/9//3//f/9//3//f/9//3//f/9//3//f0IIIQRSSv9//3//f/9//3//f/9/KSUAAIQQvXf/f957/3//f713SimlFBhj/3+cc/9//3//f/9//3//f/9//3//f/9//3//f/9//3//f/9//3//f/9//3//f/9//3//f/9//3//f/9//3//f/9//3//f/9/AAD/f/9//3//f/9//3//f/9//3//f/9//3//f/9//3//f/9//3//f/9//3//f/9//3//f/9//3//f/9//3//f/9//3//f/9//3//f/9//3//f/9//3//f/9//3//f/9//3//f/9//3/ee/9//3//f9577z0AAIwxvXe9d/9//3//f/9//3//f/9//3//f/9//3//f/9//3//f/9//3//f/9//3//f/9//3//f/9//3//f/9//3//f/9//3//f/9//3+cc0II5xy9dxBCCCE5Z/9/3nsAAIQQAAA5Z/9/SikAAEIIEEL/f/9//3//f/9//3//f/9//3//f/9//3//f/9//38hBAAAWmv/f/9//3//f/9//3+9d/9/OWelFCEEUkree/9/3nuUUqUUxhjee/9/nHP/f/9//3//f/9//3//f/9//3//f/9//3//f/9//3//f/9//3//f/9//3//f/9//3//f/9//3//f/9//3//f/9//3//fwAA/3//f/9//3//f/9//3//f/9//3//f/9//3//f/9//3//f/9//3//f/9//3//f/9//3//f/9//3//f/9//3//f/9//3//f/9//3//f/9//3//f/9//3//f/9//3//f/9//3//f/9//3+9d/9//3//f/9/rTUhBAAAvXf/f/9/3nv/f/9//3//f/9//3//f/9//3//f/9//3//f/9//3//f/9//3//f/9//3//f/9//3//f/9//3//f/9//3//f/9//39rLcYY/3//f/9//3//f/9/AABjDAAAWmv/f/9/AAAhBAAAIQR7b/9//3//f/9//3//f/9//3//f/9//3//f/9/AAAhBP9//3//f/9//3//f/9//3//f5xz/3/OOSEEMUb/f957rTUIIWst/3//f/9//3//f/9//3//f/9//3//f/9//3//f/9//3//f/9//3//f/9//3//f/9//3//f/9//3//f/9//3//f/9//3//f/9//38AAP9//3//f/9//3//f/9//3//f/9//3//f/9//3//f/9//3//f/9//3//f/9//3//f/9//3//f/9//3//f/9//3//f/9//3//f/9//3//f/9//3//f/9//3//f/9//3//f/9//3//f/9//3//f/9//39aa/9/915CCAAAEEL/f/9/vXf/f/9//3//f/9//3//f/9//3//f/9//3//f5xz/3/ee5xzCCFKKQgh/3//f/9//3//f/9//3//f/9//3//f957CCHGGN57/3//f/9//3//fwAAAACEEFpr/3//f2MMIQSlFAAAhBB7b/9//3//f/9//3//f/9//3//f/9//3/WWmMMAAD/f/9//3//f/9//3//f/9//3//f/9//3+9d4QQCCH/f4wxxhgxRv9//3//f/9//3//f/9//3//f/9//3//f/9//3/ee/9//3/ee/9//3//f/9//3/ee/9//3//f/9//3//f/9//3//f/9//3//f/9/AAD/f/9//3//f/9//3//f/9//3//f/9//3//f/9//3//f/9//3//f/9//3//f/9//3//f/9//3//f/9//3//f/9//3//f/9//3//f/9//3//f/9//3//f/9//3//f/9//3//f/9//3//f/9//3//f/9//3+cc/9//3/OOQAA5xy9d/9/vXf/f/9//3//f/9//3//f/9//3//f/9//3//f/9//38IIQAAIQQAAHtv/3//f/9//3//f/9//3//f/9//3//f8YY5xz/f/9//3//f/9//39rLQAAAABaa/9//38AAEIIYwylFAAAhBDee957/3//f/9//3//f/9//3//f/9/UkqlFIQQ/3//f/9//3//f/9//3//f/9//3//f/9/OWf/f4wx5xylFIQQGGP/f/9//3//f/9//3//f/9//3//f/9//3//f/9//397b/9//3+cc957/3//f/9//3//f/9//3//f/9//3//f/9//3//f/9//3//fwAA/3//f/9//3//f/9//3//f/9//3//f/9//3//f/9//3//f/9//3//f/9//3//f/9//3//f/9//3//f/9//3//f/9//3//f/9//3//f/9//3//f/9//3//f/9//3//f/9//3//f/9//3//f/9//3//f3tv/3//f5xz/3/3XkIIYwy1Vv9//3//f/9//3//f/9//3//f/9//3//f/9//3//f/9/QgghBAghAAAQQv9//3//f/9//3//f/9//3//f/9//3/nHEop3nv/f/9//3//f/9/EEIAAGMMOWf/f/9/AACEEAAAAAAAAAAAYwxCCIwx/3//f/9//3//f/9//3//f0opYwwpJf9//3//f/9//3//f/9//3//f/9//3//f/9/3nv/fwgh5xxCCP9/vXf/f713/3//f/9//3//f/9//3//f/9//3//f/9//3+9d3tvvXf/f/9//3//f/9//3//f/9//3//f/9//3//f/9//3//f/9//38AAP9//3//f/9//3//f/9//3//f/9//3//f/9//3//f/9//3//f/9//3//f/9//3//f/9//3//f/9//3//f/9//3//f/9//3//f/9//3//f/9//3//f/9//3//f/9//3//f/9//3//f/9//3//f/9//3//f/9//3//f/9//3+9dwghAABrLf9//3//f/9//3//f/9//3//f/9//3//f957/3//f/deIQQAAKUU917/f/9//3//f/9//3//f/9//3//f/9/CCGEEJxz/3//f/9//3//fxhjAAAAAFpr/3//fwAAIQSlFOccQggAAAAAIQQAAOcc/3//f/9//3//f/9//38pJcYYUkr/f/9//3//f/9//3//f/9//3//f/9//3/ee/9/3nuMMYwxSin/f713/3+9d/9//3//f/9//3//f/9//3//f/9//3//f713/3//f/9//3/ee/9//3//f/9//3//f/9//3//f/9//3//f/9//3//f/9/AAD/f/9//3//f/9//3//f/9//3//f/9//3//f/9//3//f/9//3//f/9//3//f/9//3//f/9//3//f/9//3//f/9//3//f/9//3//f/9//3//f/9//3//f/9//3//f/9//3//f/9//3//f/9//3//f/9/3nv/f/9/3nv/f7133nv/f3NOAADGGLVW/3//f/9//3//f/9//3//f/9//3+9d/9/vXf/fzlnGGNaa/9/nHP/f/9//3//f/9//3//f/9//3//fyklIQR7b/9//3//f/9//3//f601hBA5Z/9//38AAAghAAB7b/9/5xwAACEEIQQAAO89/3//f/9//3//f/9/hBBjDDFG/3//f/9//3//f/9//3//f/9//3//f/9//3//f/deEELnHBhj/3//f/9//3//f/9//3//f/9//3//f/9//3//f/9/3nv/f2stYwxKKXtv/3//f/9//3//f/9//3//f/9//3//f/9//3//f/9//3//fwAA/3//f/9//3//f/9//3//f/9//3//f/9//3//f/9//3//f/9//3//f/9//3//f/9//3//f/9//3//f/9//3//f/9//3//f/9//3//f/9//3//f/9//3//f/9//3//f/9//3//f/9//3//f/9//3//f/9//3//f/9//3//f/9/3nv/f7VWpRQhBPde/3//f/9//3//f/9//3//f/9//3//f/9/nHP/f/9//3//f/9//3//f/9//3//f/9//3//f/9//3/vPSklGGP/f/9//3//f/9//3//f5xzOWf/f/9/IQRCCIQQUkr/f4QQQggAAMYYAAAhBP9/WmuUUpxz/3/ee6UUYwy1Vv9//3//f/9//3//f/9//3//f/9//3//f/9//3+9d0oppRT/f957/3//f/9//3//f/9//3//f/9//3//f/9//3//f/9/GGOEEEIIIQQhBBBC/3//f/9//3//f/9//3//f/9//3//f/9//3//f/9//38AAP9//3//f/9//3//f/9//3//f/9//3//f/9//3//f/9//3//f/9//3//f/9//3//f/9//3//f/9//3//f/9//3//f/9//3//f/9//3//f/9//3//f/9//3//f/9//3//f/9//3//f/9//3//f/9//3//f/9//3//f/9//3//f/9//3//f/9/zjkAAIwx/397b/9//3//f/9/GGP/f/9//3//f/9//3//f/9//3//f/9//3//f/9//3//f/9//3//f/9//3+lFFpr/3//f/9//3//f/9//3//fzFG/3//f601AAAAACEE/39rLQAAYwyccyklAAApJQAAAAAhBEII3ntjDGMMe2//f/9//3//f/9//3//f/9//3//f/9//3//f957GGPGGMYY3nv/f/9//3//f/9//3//f/9//3//f/9//3//f/9//3//f957YwwhBAghAAApJf9/3nvee/9//3//f/9//3//f/9//3//f/9//3//f/9/AAD/f/9//3//f/9//3//f/9//3//f/9//3//f/9//3//f/9//3//f/9//3//f/9//3//f/9//3//f/9//3//f/9//3//f/9//3//f/9//3//f/9//3//f/9//3//f/9//3//f/9//3//f/9//3//f/9//3//f/9//3//f/9//3//f/9//3//f/9/916EEKUUe2//f/9/3nvee/9//3//f/9//3//f/9//3//f/9//3//f/9//3//f/9//3//f/9//3//f/9/IQQ5Z/9//3//f/9//3//f/9//3/GGP9//3+9dxBChBBKKf9/tVYAAGMMGGM5ZwAAYwwAAEIIAAAAAO89QgjGGP9//3//f/9//3//f/9//3//f/9//3//f/9//3//f7VWSimMMf9//3//f/9//3//f/9//3//f/9//3//f/9//3//f/9/3nv/f1JKxhgAAM45e2//f/9//3//f/9//3//f/9//3//f/9//3//f/9//3//fwAA/3//f/9//3//f/9//3//f/9//3//f/9//3//f/9//3//f/9//3//f/9//3//f/9//3//f/9//3//f/9//3//f/9//3//f/9//3//f/9//3//f/9//3//f/9//3//f/9//3//f/9//3//f/9//3//f/9//3//f/9//3//f/9//3//f/9//3//f/9//39KKQAAEEL/f/9//385Z/9//3//f/9//3//f/9//3//f/9//3//f/9//3//f/9//3//f/9//3+9d601Qgj/f/9//3//f/9//3//f/9/hBD/f/9//3//f/9//3//f601IQQhBKUU/38pJSEEAADGGBhjAAAAAIQQxhj/f/9//3//f/9//3//f/9//3//f/9//3//f5xz/3/nHMYYlFL/f/9//3//f/9//3//f/9//3//f/9//3//f/9//3//f957vXf/f/9/vXf/f/9/3nvee957/3//f/9//3//f/9//3//f/9//3//f/9//38AAP9//3//f/9//3//f/9//3//f/9//3//f/9//3//f/9//3//f/9//3//f/9//3//f/9//3//f/9//3//f/9//3//f/9//3//f/9//3//f/9//3//f/9//3//f/9//3//f/9//3//f/9//3//f/9//3//f/9//3//f/9//3//f/9//3//f/9//3+cc/9//3/WWiEExhi9d/9//3//f/9//3//f/9//3//f/9//3//f/9//3//f/9//3//f/9//3//f/9//385ZwAA/3//f/9//3//f/9//3//fzFGGGP/f/9/3nv/f/9//39SSgAAIQQAAP9/YwxCCGMMMUb/f/9/MUbGGKUU/3//f/9//3//f/9//3//f/9//3//f/9//3//f7135xyEEDln/3//f/9//3//f/9//3//f/9//3//f/9//3//f/9//3/ee9573nvee/9/3nv/f/9//3//f/9//3//f/9//3//f/9//3//f/9//3//f/9/AAD/f/9//3//f/9//3//f/9//3//f/9//3//f/9//3//f/9//3//f/9//3//f/9//3//f/9//3//f/9//3//f/9//3//f/9//3//f/9//3//f/9//3//f/9//3//f/9//3//f/9//3//f/9//3//f/9//3//f/9//3//f/9//3//f/9//3+cc/9//3//f/9//3//f4wxAAAYY713/3//f/9//3//f/9//3//f/9//3//f/9//3//f/9//3//f/9//3//f/9/IQQhBJxz/3//f/9//3//f/9//3//f3NO/3//f/9//3//f/9/3nvnHAAAIQT/f2MMpRQAAHtv/3//f8YY5xznHP9//3//f/9//3//f/9//3//f/9//3//f/9//3+1Vs45Ywzee/9//3//f/9//3//f/9//3//f/9//3//f/9//3//f/9//3//f713/3/ee/9/3nv/f5xz/3//f/9//3//f/9//3//f/9//3//f/9//3//fwAA/3//f/9//3//f/9//3//f/9//3//f/9//3//f/9//3//f/9//3//f/9//3//f/9//3//f/9//3//f/9//3//f/9//3//f/9//3//f/9//3//f/9//3//f/9//3//f/9//3//f/9//3//f/9//3//f/9//3//f/9//3//f/9//3//f/9//3//f/9//3//f/9/3nv/f3NOAADnHBhj/3//f/9/3nv/f/9//3//f/9//3//f/9//3//f/9//3//f/9//3//fyklAAD3Xv9//3//f/9//3//f/9//3/GGP9//3//f/9//3//f/9//385Z/9/3ntjDGMMQgg5Z/9//38AAKUUSin/f/9//3//f/9//3//f/9//3//f/9//3//f957UkrGGEop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zlnhBAAAK01/3//f957/3//f/9//3//f/9//3//f/9//3//f/9//3//f/9//39zTiEEjDH/f/9//3//f/9//3//f/9/AAC9d/9//3//f/9//3//f/9//3//f3tvIQRjDCEEWmv/f/9/AADnHFJK/3//f/9//3//f/9//3//f/9//3//f/9//3//f4wxzjnOOf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tVYhBGMMOWf/f/9//3//f713/3//f/9//3//f/9//3//f/9//3//f/9/nHPnHEop/3//f/9//3//f/9//3//f+893nv/f/9//3//f/9//3//f/9//3/eeyEEQghjDL13/39aayEEpRQ5Z/9//3//f/9//3//f/9//3//f/9//3//f/9//3+tNdZac07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3nvee/9/3nvee/9/WmulFAAApRQ5Z957/3//f/9//3//f/9//3//f/9//3//f/9//3//f713KSUIIf9//3//f/9//3//f/9//3+cc957/3//f/9//3//f/9//3//f/9/nHMhBAAAAAC1Vv9/MUZjDGMM/3//f/9//3//f/9//3//f/9//3//f/9//3//f/9/7z1rLZRS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ee/9//3//f/9//3//f/9/3ntaa0IIAACtNd57/3//f/9//3//f/9//3//f/9//3//f/9//3//f8YYxhj/f/9//3//f/9//3//f/9/OWfee/9//3//f/9//3//f/9//3//f/9/UkoAAAAAWmvee2MMQggIIf9//3//f/9//3//f/9//3//f/9//3//f/9//3//f5RSxhhaa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dexhjGGNZa/3//f/9//3//f/9//3//f/9//3//f/9//3+lFIQQnHP/f/9//3//f/9//3//f1prc07/f/9//3//f/9//3//f/9//3//f/9//3//f/9/KSUAAEIIAAAAAAAAAAAAAAAAIQT/f3tv/3//f/9//3//f/9//38QQgAAnHP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ay0AAMYY/3//f5xz/3//f/9//3//f/9//3//f/9/EEJjDN57/3//f/9//3//f/9//39aa601/3//f/9//3//f/9//3//f/9//3//f/9//3//fwAAxhgAAAAAAAAAAAAAAAAhBAAAtVb/f/9//3//f/9//3//f713ay0hBN57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nvee/9/WmspJSEErTXee7133nv/f/9//3//f/9//3//f5xzAACcc/9//3//f/9//3//f/9/nHPGGP9//3//f/9//3//f/9//3//f/9//3//f/9//38xRgAApRSEEM457z0QQvdeKSVCCIwx/3//f/9//3//f/9//385ZwghYwz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ee3tv/39zTkIIYwzee957/3//f/9//3//f/9//3//fwAArTX/f/9//3//f/9//3//f957pRT/f/9//3//f/9//3//f/9//3//f/9//3//f7133ntCCCkl3nv/f/9/3nvee845xhitNf9/3nv/f/9//3//f/9/lFKMMYQQ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713nHPee713/3//f+89AAAQQv9//3//f/9//3//f/9//38AAAAA/3//f/9//3//f/9/nHP/f8YY/3//f/9//3//f/9//3//f/9//3//f/9//3//f3tvIQSEEP9//3//f/9//39CCGstrTX/f/9//3//f/9//3//fzFGMUZjDP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deAAAAALVW/3/ee/9//39aa957GGMAAN573nv/f/9//3//f/9/vXchBP9//3//f/9//3//f/9//3//f/9//3//f/9//3/nHIQQhBD/f/9//3//f1prAAAAAJRS/3//f/9//3//f/9//38xRikljDHee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957/3//f713KSUAAAghnHP/f957/3/ee5RSYwz3Xv9//3//f/9//3//f5xzAAD/f/9//3//f/9//3//f/9//3//f/9//3//f/9/xhhjDIQQ/3//f/9//3/WWiEEAABaa/9//3//f/9//3//f/9/pRQpJc45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957vXfGGAAA7z2cc9573ntaayEE7z3/f/9//3//f/9//3+9d2MM/3//f/9//3//f/9//3//f/9//3//f/9//3//f6UUpRSlFP9//3//f3tvIQRjDCEE/3//f/9//3//f/9//3//fyEEjDHvPf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957/3//f/9//3//f5xz/3+cc4QQYwxrLf9//3/nHKUU/3+9d/9//3//f/9/e29jDP9//3//f/9//3//f/9//3//f/9//3//f/9//3+EEKUUpRT/f/9//3+UUgAAAABKKf9//3//f/9//3//f/9//38IIa01c07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nHP/f9573nv/f+89hBCtNbVWEEJCCP9//3//f/9//3//f1prhBD/f/9//3//f/9//3//f/9//3//f/9//3//f/9/AABjDKUU/3//f/9/KSXGGAAA/3//f/9//3//f/9//3//f/9/ay1rLfde/3+9d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713SikAAGMMAABzTv9//3//f5xzWmucc1JK3nv/f/9//3//f/9//3//f/9//3//f/9/3nuccwAAAAClFJxz/3//fwAAQgiMMf9//3//f/9//3//f9573nv/f0IIQgi9d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OWcIIUIIYww5ZzlnvXf/f/9/GGPee/9//3//f/9//3//f/9//3//f/9//3//f/9/914AAM45e2//f/9/ay0AACEEMUb/f/9//3//f/9//3//f/9/UkoAAGMMtVb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+9d/9//38xRgAAAAC1Vv9//3//fwAAnHP/f/9//3//f/9//3//f/9//3//f/9//3//f5RSIQSEEHtv/3//f0IIpRQAAJxz/3//f/9//3//f/9/nHP/fwAAQgghBAAA5xz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914AAIQQzjmlFHNOGGMAAN573nv/f/9//3//f/9//3//f/9//3//f/9//3/vPYQQAAA5Z/9/GGNCCEIIAAD/f/9//3//f/9//3//f/9/nHMAAEIIpRQAAAAAOWf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KSUAAFJK914AAAAACCH/f/9//3//f/9//3//f/9//3//f/9//3//f/9/xhhCCAAA/3//f1JKxhghBPde/3//f/9//3//f/9//3/ee3tvAAAAAAAAQggAAIQQ3n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zlnYwwAAAAAQggAAIQQjDH/f/9//3//f/9//3//f/9//3//f/9//3//f6UUQggAAP9//3+lFOccpRT/f/9//3//f/9//3//f/9//3//fzFGGGNjDP9/rTUAAHNO/3+9d/9/nH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CFCCGMMOWe1ViEEAADWWt57/3//f/9//3//f/9//3//f/9//3+tNQAAAABSShBCAAAIIaUU/3//f/9//3//f/9//3//f/9//39aa+89c07/f/9/IQQhBHtv/3//f5x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AABCCGst/3//f957/3//f/9//3//f/9//3+UUpRS/3/GGAAA5xxrLf9//3//f/9//3//f/9//3//f/9/WmulFK01/3//f5RSQgjnHP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Wmv/f/9/3nv/f957ay1CCAAAzjn/f/9//3//f/9//3+cc/9//3//f5xzIQSlFAAA917/f/9//3//f/9//3//f/9//3//fxhjSiljDP9//3//f4wxAADWWv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P/f/9//3/ee3tv/3//f/9/3nv3XgAAQgjOOf9//3+9d957/3//f/9//3+1VgAAhBAAAP9//3//f/9//3//f/9//3//f/9//38YYwgh5xz/f/9//3//f2stay3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845YwwAADFGnHP/f/9/3nv/f/9/MUYAAEIIAACcc/9//3//f/9//3//f/9//3//f/9/915KKQAA/3+cc/9//3/3XkIIvXf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c04AACEEzjnee/9//3//f/9/zjkAAHNO/3//f/9//3//f/9//3//f/9//3//f1prxhghBP9//3//f/9/nHMhBJRS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QQoQQAADvPZxz/3//f/9//3//f/9/3nv/f/9//3//f/9//3//f/9//3+9d6UUIQT/f/9//3//f/9/UkoIIf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5RSAAAAAEop3nv/f/9//3//f/9//3//f/9//3//f/9//3//f/9//3+EEEII3nv/f/9//3//f957AAD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957EEJjDEIIay0YY/9//3+9d/9//3//f/9//3//f/9//3//f/9/QgghBHtv/3//f/9//3//f0IIlFL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0IIAADGGJxz/3//f/9//3//f/9//3//f/9//3//f+ccxhjee/9//3//f/9//3/OOa01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5xwAAEop1lr/f/9//3/ee/9//3/ee957/3/GGOcclFL/f/9//3//f/9/lFIAA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lFAAAIQR7b/9//3/ee/9//3//f/9/ay3nHMYY/3//f/9//3//f3NOIQT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qUUAAClFHtv/3//f957/3//f1JKxhhjDP9//3//f/9//39SSqUU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depRQAACEE1lo5Zxhj/3+UUkIIQgjee/9//3//f/9/rTUIIf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3XiEEAAAAAJRS/39CCMYYGGP/f/9//3//fxBC7z3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0opKSX3Xt57CCGlFLVW/3//f/9//3/GGBhj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2st5xxjDP9//3//f5RSAADWW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gAAIQRaa/9//3/GGEIIhBD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sAAAAAhBDee713IQQIIWMM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hBAAASikIIQAAAAAxR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kAAAAAAAAAAAAAe2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0AAAAAAACcc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GEEIwx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BgEAAHwAAAAAAAAAUAAAAAcBAAAtAAAAIQDwAAAAAAAAAAAAAACAPwAAAAAAAAAAAACAPwAAAAAAAAAAAAAAAAAAAAAAAAAAAAAAAAAAAAAAAAAAJQAAAAwAAAAAAACAKAAAAAwAAAAEAAAAJwAAABgAAAAEAAAAAAAAAP///wAAAAAAJQAAAAwAAAAEAAAATAAAAGQAAAAJAAAAUAAAAP0AAABcAAAACQAAAFAAAAD1AAAADQAAACEA8AAAAAAAAAAAAAAAgD8AAAAAAAAAAAAAgD8AAAAAAAAAAAAAAAAAAAAAAAAAAAAAAAAAAAAAAAAAACUAAAAMAAAAAAAAgCgAAAAMAAAABAAAACcAAAAYAAAABAAAAAAAAAD///8AAAAAACUAAAAMAAAABAAAAEwAAABkAAAACQAAAGAAAAD9AAAAbAAAAAkAAABgAAAA9QAAAA0AAAAhAPAAAAAAAAAAAAAAAIA/AAAAAAAAAAAAAIA/AAAAAAAAAAAAAAAAAAAAAAAAAAAAAAAAAAAAAAAAAAAlAAAADAAAAAAAAIAoAAAADAAAAAQAAAAnAAAAGAAAAAQAAAAAAAAA////AAAAAAAlAAAADAAAAAQAAABMAAAAZAAAAAkAAABwAAAA/QAAAHwAAAAJAAAAcAAAAPUAAAANAAAAIQDwAAAAAAAAAAAAAACAPwAAAAAAAAAAAACAPwAAAAAAAAAAAAAAAAAAAAAAAAAAAAAAAAAAAAAAAAAAJQAAAAwAAAAAAACAKAAAAAwAAAAEAAAAJQAAAAwAAAABAAAAGAAAAAwAAAAAAAAAEgAAAAwAAAABAAAAFgAAAAwAAAAAAAAAVAAAAEgBAAAKAAAAcAAAAPwAAAB8AAAAAQAAAAAA2EFVVdVBCgAAAHAAAAAqAAAATAAAAAQAAAAJAAAAcAAAAP4AAAB9AAAAoAAAAEYAaQByAG0AYQBkAG8AIABwAG8AcgA6ACAATQBBAFIASQBBACAARgBFAEwASQBDAEkAQQAgAEEAUgBSAFUAQQAgAEUAUwBDAEEATABBAE4AVABFAAYAAAADAAAABAAAAAkAAAAGAAAABwAAAAcAAAADAAAABwAAAAcAAAAEAAAAAwAAAAMAAAAKAAAABwAAAAcAAAADAAAABwAAAAMAAAAGAAAABgAAAAUAAAADAAAABwAAAAMAAAAHAAAAAwAAAAcAAAAHAAAABwAAAAgAAAAHAAAAAwAAAAYAAAAGAAAABwAAAAcAAAAFAAAABwAAAAg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BG</vt:lpstr>
      <vt:lpstr>ER</vt:lpstr>
      <vt:lpstr>EVPN</vt:lpstr>
      <vt:lpstr>EFE</vt:lpstr>
      <vt:lpstr>ER!Área_de_impresión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karinabenitez93@hotmail.com</dc:creator>
  <cp:lastModifiedBy>karinabenitez93@hotmail.com</cp:lastModifiedBy>
  <dcterms:created xsi:type="dcterms:W3CDTF">2024-11-13T20:50:57Z</dcterms:created>
  <dcterms:modified xsi:type="dcterms:W3CDTF">2024-11-14T11:36:26Z</dcterms:modified>
</cp:coreProperties>
</file>