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CIO-INV\Desktop\Investor\Administracion\CNV\"/>
    </mc:Choice>
  </mc:AlternateContent>
  <xr:revisionPtr revIDLastSave="0" documentId="8_{CBC44A27-D29D-4BCF-893E-418BF72D7811}" xr6:coauthVersionLast="44" xr6:coauthVersionMax="44" xr10:uidLastSave="{00000000-0000-0000-0000-000000000000}"/>
  <bookViews>
    <workbookView xWindow="-120" yWindow="-120" windowWidth="29040" windowHeight="15840" xr2:uid="{2ACB0AF8-F1AC-4047-A972-50E64B945BC6}"/>
  </bookViews>
  <sheets>
    <sheet name="Balance General Resol 950" sheetId="1" r:id="rId1"/>
    <sheet name="Estado de Resultados Resol 950 " sheetId="2" r:id="rId2"/>
    <sheet name="Flujos de efectivo 3" sheetId="3" r:id="rId3"/>
    <sheet name="Estado variacion PN 4" sheetId="4" r:id="rId4"/>
    <sheet name="NOTAS A LOS ESTADOS CONT 1-4" sheetId="6" r:id="rId5"/>
    <sheet name="NOTA 5 A-C CRITERIOS ESPECIF." sheetId="7" r:id="rId6"/>
    <sheet name="NOTA D DISPONIBILIDAD" sheetId="8" r:id="rId7"/>
    <sheet name="NOTA E INVERSIONES" sheetId="9" r:id="rId8"/>
    <sheet name="NOTA F CREDITOS" sheetId="10" r:id="rId9"/>
    <sheet name="NOTA G BIENES DE USO" sheetId="11" r:id="rId10"/>
    <sheet name="NOTA H CARGOS DIFERIDOS" sheetId="12" r:id="rId11"/>
    <sheet name="NOTA I INTANGIBLES" sheetId="13" r:id="rId12"/>
    <sheet name="NOTA J OTROS ACTIVOS CTES Y NO" sheetId="14" r:id="rId13"/>
    <sheet name="NOTA K PRESTAMOS" sheetId="15" r:id="rId14"/>
    <sheet name="NOTA L DOCUMENTOS Y CTAS A PAGA" sheetId="16" r:id="rId15"/>
    <sheet name="NOTA M-Q ACREEDORES A CTO PLAZO" sheetId="17" r:id="rId16"/>
    <sheet name="NOTA R SALDOS Y TRANSACCIONES" sheetId="18" r:id="rId17"/>
    <sheet name="NOTA S RESULTADOS CON PERSONAS" sheetId="19" r:id="rId18"/>
    <sheet name="NOTA T PATRIMONIO" sheetId="20" r:id="rId19"/>
    <sheet name="NOTA V INGRESOS  OPERATIVOS" sheetId="21" r:id="rId20"/>
    <sheet name="NOTA W OTROS GASTOS OPERATIVOS" sheetId="22" r:id="rId21"/>
    <sheet name="NOTA X OTROS INGRESOS  Y EGRESO" sheetId="23" r:id="rId22"/>
    <sheet name="NOTA Y RESULTADOS FINANCIEROS" sheetId="24" r:id="rId23"/>
    <sheet name="NOTA Z RESULTADOS EXTRAORDINARI" sheetId="25" r:id="rId24"/>
    <sheet name="NOTA 6 INFORMACION REFERENTE" sheetId="26" r:id="rId25"/>
  </sheets>
  <externalReferences>
    <externalReference r:id="rId26"/>
    <externalReference r:id="rId27"/>
    <externalReference r:id="rId28"/>
    <externalReference r:id="rId29"/>
  </externalReferences>
  <definedNames>
    <definedName name="_xlnm.Print_Area" localSheetId="0">'Balance General Resol 950'!$C$2:$H$70</definedName>
    <definedName name="_xlnm.Print_Area" localSheetId="1">'Estado de Resultados Resol 950 '!$A$1:$D$67</definedName>
    <definedName name="_xlnm.Print_Area" localSheetId="3">'Estado variacion PN 4'!$A$1:$K$23</definedName>
    <definedName name="_xlnm.Print_Area" localSheetId="2">'Flujos de efectivo 3'!$B$2:$D$50</definedName>
    <definedName name="BuiltIn_Print_Area">[1]anexos!#REF!</definedName>
    <definedName name="BuiltIn_Print_Area___0">'Balance General Resol 950'!#REF!</definedName>
    <definedName name="BuiltIn_Print_Area___0___0" localSheetId="3">#REF!</definedName>
    <definedName name="BuiltIn_Print_Area___0___0" localSheetId="2">#REF!</definedName>
    <definedName name="BuiltIn_Print_Area___0___0">#REF!</definedName>
    <definedName name="BuiltIn_Print_Area___0___0___0___0" localSheetId="3">'[2]Flujos de efectivo'!#REF!</definedName>
    <definedName name="BuiltIn_Print_Area___0___0___0___0" localSheetId="2">'[2]Flujos de efectivo'!#REF!</definedName>
    <definedName name="BuiltIn_Print_Area___0___0___0___0">'[3]Flujos de efectivo'!#REF!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4" i="2" l="1"/>
  <c r="D13" i="24" l="1"/>
  <c r="C13" i="24"/>
  <c r="D9" i="24"/>
  <c r="C9" i="24"/>
  <c r="D9" i="23"/>
  <c r="C9" i="23"/>
  <c r="D18" i="22"/>
  <c r="C18" i="22"/>
  <c r="D13" i="22"/>
  <c r="C13" i="22"/>
  <c r="D7" i="22"/>
  <c r="C7" i="22"/>
  <c r="D25" i="21"/>
  <c r="C25" i="21"/>
  <c r="D12" i="21"/>
  <c r="C12" i="21"/>
  <c r="C10" i="21"/>
  <c r="D11" i="20"/>
  <c r="C11" i="20"/>
  <c r="E10" i="20"/>
  <c r="F10" i="20" s="1"/>
  <c r="F9" i="20"/>
  <c r="F8" i="20"/>
  <c r="E8" i="20"/>
  <c r="E11" i="20" s="1"/>
  <c r="C8" i="20"/>
  <c r="F7" i="20"/>
  <c r="F6" i="20"/>
  <c r="D20" i="19"/>
  <c r="C16" i="19"/>
  <c r="C20" i="19" s="1"/>
  <c r="F31" i="18"/>
  <c r="F32" i="18" s="1"/>
  <c r="E31" i="18"/>
  <c r="C28" i="17"/>
  <c r="C27" i="17"/>
  <c r="C9" i="17"/>
  <c r="C8" i="16"/>
  <c r="C9" i="15"/>
  <c r="F14" i="14"/>
  <c r="E14" i="14"/>
  <c r="D14" i="14"/>
  <c r="C14" i="14"/>
  <c r="D12" i="13"/>
  <c r="D11" i="13"/>
  <c r="D10" i="13"/>
  <c r="D9" i="13"/>
  <c r="D13" i="13" s="1"/>
  <c r="F9" i="12"/>
  <c r="C9" i="12"/>
  <c r="D8" i="12"/>
  <c r="D7" i="12"/>
  <c r="D9" i="12" s="1"/>
  <c r="I18" i="11"/>
  <c r="H18" i="11"/>
  <c r="D18" i="11"/>
  <c r="C18" i="11"/>
  <c r="M17" i="11"/>
  <c r="L17" i="11"/>
  <c r="G17" i="11"/>
  <c r="L16" i="11"/>
  <c r="G16" i="11"/>
  <c r="M16" i="11" s="1"/>
  <c r="L15" i="11"/>
  <c r="G15" i="11"/>
  <c r="M15" i="11" s="1"/>
  <c r="M14" i="11"/>
  <c r="L14" i="11"/>
  <c r="G14" i="11"/>
  <c r="M13" i="11"/>
  <c r="L13" i="11"/>
  <c r="G13" i="11"/>
  <c r="L12" i="11"/>
  <c r="G12" i="11"/>
  <c r="M12" i="11" s="1"/>
  <c r="M11" i="11"/>
  <c r="G11" i="11"/>
  <c r="M10" i="11"/>
  <c r="L10" i="11"/>
  <c r="L18" i="11" s="1"/>
  <c r="G10" i="11"/>
  <c r="G18" i="11" s="1"/>
  <c r="C32" i="10"/>
  <c r="C34" i="10" s="1"/>
  <c r="B25" i="10"/>
  <c r="C22" i="10"/>
  <c r="C19" i="10"/>
  <c r="B16" i="10"/>
  <c r="C13" i="10"/>
  <c r="F78" i="9"/>
  <c r="E78" i="9"/>
  <c r="F67" i="9"/>
  <c r="E67" i="9"/>
  <c r="F66" i="9"/>
  <c r="F60" i="9"/>
  <c r="D59" i="9"/>
  <c r="E57" i="9"/>
  <c r="E56" i="9"/>
  <c r="E55" i="9"/>
  <c r="F46" i="9"/>
  <c r="E46" i="9"/>
  <c r="F28" i="9"/>
  <c r="E28" i="9"/>
  <c r="C41" i="8"/>
  <c r="D41" i="8"/>
  <c r="F92" i="7"/>
  <c r="D91" i="7"/>
  <c r="D89" i="7"/>
  <c r="D88" i="7"/>
  <c r="D79" i="7"/>
  <c r="D92" i="7" l="1"/>
  <c r="F11" i="20"/>
  <c r="M18" i="11"/>
  <c r="E59" i="9"/>
  <c r="F59" i="9"/>
  <c r="F81" i="9"/>
  <c r="G27" i="4"/>
  <c r="E27" i="4"/>
  <c r="K23" i="4"/>
  <c r="K27" i="4" s="1"/>
  <c r="K21" i="4"/>
  <c r="I21" i="4"/>
  <c r="J21" i="4" s="1"/>
  <c r="I20" i="4"/>
  <c r="I27" i="4" s="1"/>
  <c r="G20" i="4"/>
  <c r="F20" i="4"/>
  <c r="D20" i="4"/>
  <c r="J20" i="4" s="1"/>
  <c r="J16" i="4"/>
  <c r="J14" i="4"/>
  <c r="J10" i="4"/>
  <c r="J22" i="4" s="1"/>
  <c r="J27" i="4" s="1"/>
  <c r="F10" i="4"/>
  <c r="F27" i="4" s="1"/>
  <c r="C49" i="3"/>
  <c r="D44" i="3"/>
  <c r="C41" i="3"/>
  <c r="C40" i="3"/>
  <c r="C39" i="3"/>
  <c r="C44" i="3" s="1"/>
  <c r="D35" i="3"/>
  <c r="C33" i="3"/>
  <c r="C32" i="3"/>
  <c r="C31" i="3"/>
  <c r="C30" i="3"/>
  <c r="C27" i="3"/>
  <c r="C35" i="3" s="1"/>
  <c r="C15" i="3"/>
  <c r="D7" i="3"/>
  <c r="D10" i="3" s="1"/>
  <c r="D19" i="3" s="1"/>
  <c r="D23" i="3" s="1"/>
  <c r="D48" i="3" s="1"/>
  <c r="D50" i="3" s="1"/>
  <c r="C7" i="3"/>
  <c r="C6" i="3"/>
  <c r="C5" i="3"/>
  <c r="C10" i="3" s="1"/>
  <c r="C19" i="3" s="1"/>
  <c r="D82" i="2"/>
  <c r="C82" i="2"/>
  <c r="D78" i="2"/>
  <c r="C78" i="2"/>
  <c r="C75" i="2"/>
  <c r="D74" i="2"/>
  <c r="C73" i="2"/>
  <c r="C72" i="2"/>
  <c r="C71" i="2" s="1"/>
  <c r="C69" i="2" s="1"/>
  <c r="D71" i="2"/>
  <c r="D69" i="2" s="1"/>
  <c r="D65" i="2"/>
  <c r="C65" i="2"/>
  <c r="C62" i="2"/>
  <c r="C60" i="2"/>
  <c r="C59" i="2"/>
  <c r="C58" i="2"/>
  <c r="C57" i="2"/>
  <c r="C55" i="2"/>
  <c r="C54" i="2"/>
  <c r="C53" i="2"/>
  <c r="C52" i="2"/>
  <c r="C51" i="2"/>
  <c r="C50" i="2"/>
  <c r="C49" i="2"/>
  <c r="C48" i="2"/>
  <c r="C47" i="2"/>
  <c r="C46" i="2"/>
  <c r="C45" i="2"/>
  <c r="C44" i="2"/>
  <c r="C42" i="2" s="1"/>
  <c r="C43" i="2"/>
  <c r="D42" i="2"/>
  <c r="C38" i="2"/>
  <c r="C37" i="2" s="1"/>
  <c r="D37" i="2"/>
  <c r="C32" i="2"/>
  <c r="C31" i="2"/>
  <c r="D30" i="2"/>
  <c r="C30" i="2"/>
  <c r="C28" i="2"/>
  <c r="C27" i="2"/>
  <c r="D25" i="2"/>
  <c r="C25" i="2"/>
  <c r="C19" i="2"/>
  <c r="C18" i="2"/>
  <c r="C17" i="2"/>
  <c r="C5" i="2"/>
  <c r="C3" i="2" s="1"/>
  <c r="C35" i="2" s="1"/>
  <c r="C4" i="2"/>
  <c r="D3" i="2"/>
  <c r="D35" i="2" s="1"/>
  <c r="D63" i="2" s="1"/>
  <c r="D86" i="2" s="1"/>
  <c r="D90" i="2" s="1"/>
  <c r="D92" i="2" s="1"/>
  <c r="D68" i="1"/>
  <c r="E67" i="1"/>
  <c r="D67" i="1"/>
  <c r="E66" i="1"/>
  <c r="E65" i="1"/>
  <c r="E68" i="1" s="1"/>
  <c r="D65" i="1"/>
  <c r="H61" i="1"/>
  <c r="G61" i="1"/>
  <c r="E61" i="1"/>
  <c r="D61" i="1"/>
  <c r="H60" i="1"/>
  <c r="H62" i="1" s="1"/>
  <c r="G60" i="1"/>
  <c r="G62" i="1" s="1"/>
  <c r="G63" i="1" s="1"/>
  <c r="E60" i="1"/>
  <c r="D60" i="1"/>
  <c r="E59" i="1"/>
  <c r="D59" i="1"/>
  <c r="C59" i="1"/>
  <c r="E57" i="1"/>
  <c r="E62" i="1" s="1"/>
  <c r="D57" i="1"/>
  <c r="D62" i="1" s="1"/>
  <c r="H55" i="1"/>
  <c r="G55" i="1"/>
  <c r="H54" i="1"/>
  <c r="G54" i="1"/>
  <c r="E54" i="1"/>
  <c r="D54" i="1"/>
  <c r="H53" i="1"/>
  <c r="H57" i="1" s="1"/>
  <c r="G53" i="1"/>
  <c r="G57" i="1" s="1"/>
  <c r="E53" i="1"/>
  <c r="E55" i="1" s="1"/>
  <c r="D53" i="1"/>
  <c r="D55" i="1" s="1"/>
  <c r="E51" i="1"/>
  <c r="E69" i="1" s="1"/>
  <c r="E70" i="1" s="1"/>
  <c r="D51" i="1"/>
  <c r="H50" i="1"/>
  <c r="G50" i="1"/>
  <c r="G51" i="1" s="1"/>
  <c r="H49" i="1"/>
  <c r="H51" i="1" s="1"/>
  <c r="G49" i="1"/>
  <c r="G43" i="1"/>
  <c r="H41" i="1"/>
  <c r="G41" i="1"/>
  <c r="H40" i="1"/>
  <c r="H43" i="1" s="1"/>
  <c r="G40" i="1"/>
  <c r="E39" i="1"/>
  <c r="D39" i="1"/>
  <c r="E38" i="1"/>
  <c r="D38" i="1"/>
  <c r="H37" i="1"/>
  <c r="G37" i="1"/>
  <c r="E37" i="1"/>
  <c r="D37" i="1"/>
  <c r="H36" i="1"/>
  <c r="H38" i="1" s="1"/>
  <c r="G36" i="1"/>
  <c r="G38" i="1" s="1"/>
  <c r="G45" i="1" s="1"/>
  <c r="E36" i="1"/>
  <c r="E41" i="1" s="1"/>
  <c r="D36" i="1"/>
  <c r="D41" i="1" s="1"/>
  <c r="H29" i="1"/>
  <c r="H31" i="1" s="1"/>
  <c r="G29" i="1"/>
  <c r="G31" i="1" s="1"/>
  <c r="E28" i="1"/>
  <c r="E31" i="1" s="1"/>
  <c r="D28" i="1"/>
  <c r="E27" i="1"/>
  <c r="D27" i="1"/>
  <c r="D31" i="1" s="1"/>
  <c r="E21" i="1"/>
  <c r="D21" i="1"/>
  <c r="H20" i="1"/>
  <c r="H21" i="1" s="1"/>
  <c r="G20" i="1"/>
  <c r="G21" i="1" s="1"/>
  <c r="E18" i="1"/>
  <c r="E24" i="1" s="1"/>
  <c r="D18" i="1"/>
  <c r="E17" i="1"/>
  <c r="D17" i="1"/>
  <c r="D24" i="1" s="1"/>
  <c r="E15" i="1"/>
  <c r="D15" i="1"/>
  <c r="H14" i="1"/>
  <c r="G14" i="1"/>
  <c r="H13" i="1"/>
  <c r="G13" i="1"/>
  <c r="H12" i="1"/>
  <c r="H15" i="1" s="1"/>
  <c r="G12" i="1"/>
  <c r="G15" i="1" s="1"/>
  <c r="E8" i="1"/>
  <c r="E32" i="1" s="1"/>
  <c r="G7" i="1"/>
  <c r="E7" i="1"/>
  <c r="D7" i="1"/>
  <c r="H6" i="1"/>
  <c r="G6" i="1"/>
  <c r="E6" i="1"/>
  <c r="D6" i="1"/>
  <c r="D8" i="1" s="1"/>
  <c r="D32" i="1" s="1"/>
  <c r="H5" i="1"/>
  <c r="H10" i="1" s="1"/>
  <c r="H32" i="1" s="1"/>
  <c r="I32" i="1" s="1"/>
  <c r="G5" i="1"/>
  <c r="G10" i="1" s="1"/>
  <c r="H2" i="1"/>
  <c r="G2" i="1"/>
  <c r="C63" i="2" l="1"/>
  <c r="C86" i="2" s="1"/>
  <c r="C90" i="2" s="1"/>
  <c r="C92" i="2" s="1"/>
  <c r="H45" i="1"/>
  <c r="H46" i="1" s="1"/>
  <c r="C48" i="3"/>
  <c r="C50" i="3" s="1"/>
  <c r="C23" i="3"/>
  <c r="G32" i="1"/>
  <c r="G46" i="1" s="1"/>
  <c r="G64" i="1" s="1"/>
  <c r="D69" i="1"/>
  <c r="D70" i="1" s="1"/>
  <c r="D73" i="1" s="1"/>
  <c r="H63" i="1"/>
  <c r="H64" i="1" s="1"/>
  <c r="D27" i="4"/>
  <c r="D140" i="1" l="1"/>
  <c r="G65" i="1"/>
  <c r="E140" i="1"/>
  <c r="H65" i="1"/>
</calcChain>
</file>

<file path=xl/sharedStrings.xml><?xml version="1.0" encoding="utf-8"?>
<sst xmlns="http://schemas.openxmlformats.org/spreadsheetml/2006/main" count="1101" uniqueCount="676">
  <si>
    <t>ACTIVO</t>
  </si>
  <si>
    <t>PERIODO ACTUAL 2019</t>
  </si>
  <si>
    <t>EJERCICIO ANTERIOR 2018</t>
  </si>
  <si>
    <t>PASIVO</t>
  </si>
  <si>
    <t>ACTIVO CORRIENTE Nota 5 a</t>
  </si>
  <si>
    <t>PASIVO CORRIENTE</t>
  </si>
  <si>
    <t>1 01</t>
  </si>
  <si>
    <t>DISPONIBILIDADES Nota 5 d</t>
  </si>
  <si>
    <t>DOCUEMENTOS Y CUENTAS A PAGAR</t>
  </si>
  <si>
    <t>1 01 01</t>
  </si>
  <si>
    <t>Caja</t>
  </si>
  <si>
    <r>
      <t xml:space="preserve">Acreedores por Intermediación. </t>
    </r>
    <r>
      <rPr>
        <b/>
        <sz val="8"/>
        <color indexed="8"/>
        <rFont val="Calibri"/>
        <family val="2"/>
        <scheme val="minor"/>
      </rPr>
      <t>Nota 5 q</t>
    </r>
  </si>
  <si>
    <t>Recaudaciones a Depositar</t>
  </si>
  <si>
    <r>
      <t xml:space="preserve">Acreedores Varios  - </t>
    </r>
    <r>
      <rPr>
        <b/>
        <sz val="8"/>
        <color indexed="8"/>
        <rFont val="Calibri"/>
        <family val="2"/>
        <scheme val="minor"/>
      </rPr>
      <t>Nota 5 l</t>
    </r>
  </si>
  <si>
    <t>1 01 01 01</t>
  </si>
  <si>
    <t>Bancos</t>
  </si>
  <si>
    <t>Cuentas por Pagar a Personas y Emp. Relacionadas</t>
  </si>
  <si>
    <t>1 01 01 03</t>
  </si>
  <si>
    <t>Obligaciones  por Contratos de Underwiting</t>
  </si>
  <si>
    <t>Obligaciones por Administracion de Carteras</t>
  </si>
  <si>
    <t>Inversiones Temporarias</t>
  </si>
  <si>
    <t>PRESTAMOS FINANCIEROS - Nota 5 k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</si>
  <si>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</si>
  <si>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</si>
  <si>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</si>
  <si>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</si>
  <si>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</si>
  <si>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</si>
  <si>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1 01 03</t>
  </si>
  <si>
    <t>1 01 03 01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</si>
  <si>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</si>
  <si>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</si>
  <si>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</si>
  <si>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</si>
  <si>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</si>
  <si>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</si>
  <si>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</si>
  <si>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</si>
  <si>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</si>
  <si>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</si>
  <si>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</si>
  <si>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Menos: Prevision por Incobrables a Personas y Emp Relacionadas</t>
  </si>
  <si>
    <t>Derechos sobre titulos por Contratos de Underwiting</t>
  </si>
  <si>
    <t>OTROS ACTIVOS</t>
  </si>
  <si>
    <t>OTROS PASIVOS</t>
  </si>
  <si>
    <t>1 01 03 11</t>
  </si>
  <si>
    <t>Gastos No Devengados</t>
  </si>
  <si>
    <t>1 01 03 13</t>
  </si>
  <si>
    <r>
      <t xml:space="preserve">Intereses a Vencer -  </t>
    </r>
    <r>
      <rPr>
        <b/>
        <sz val="8"/>
        <color indexed="8"/>
        <rFont val="Calibri"/>
        <family val="2"/>
        <scheme val="minor"/>
      </rPr>
      <t>Nota 5 h</t>
    </r>
  </si>
  <si>
    <t>Prestamos de Terceros</t>
  </si>
  <si>
    <t>1 01 03 14</t>
  </si>
  <si>
    <r>
      <t xml:space="preserve">Seguros a Vencer  -  </t>
    </r>
    <r>
      <rPr>
        <b/>
        <sz val="8"/>
        <color indexed="8"/>
        <rFont val="Calibri"/>
        <family val="2"/>
        <scheme val="minor"/>
      </rPr>
      <t xml:space="preserve">Nota 5 h </t>
    </r>
  </si>
  <si>
    <t>Dividendos a Pagar</t>
  </si>
  <si>
    <t>Otros Pasivos Corrientes</t>
  </si>
  <si>
    <t>1 01 15</t>
  </si>
  <si>
    <t>1 01 15 02</t>
  </si>
  <si>
    <t>1 01 15 03</t>
  </si>
  <si>
    <t>Total Activo Corriente</t>
  </si>
  <si>
    <t>Total Pasivo Corriente</t>
  </si>
  <si>
    <t>2 01 15 03</t>
  </si>
  <si>
    <t>ACTIVO NO CORRIENTE</t>
  </si>
  <si>
    <t>PASIVOS NO CORRIENTE</t>
  </si>
  <si>
    <t>INVERSIONES PERMANENTES Nota 5 e</t>
  </si>
  <si>
    <t>PRESTAMOS FINANCIEROS</t>
  </si>
  <si>
    <t>1 01 20</t>
  </si>
  <si>
    <t>Préstamos en Bancos</t>
  </si>
  <si>
    <t>Titulo de Renta Fija</t>
  </si>
  <si>
    <t>1 01 20 01</t>
  </si>
  <si>
    <t>Acciones en la Bolsa de Valores</t>
  </si>
  <si>
    <t>1 01 20 02</t>
  </si>
  <si>
    <t>Otros Valores</t>
  </si>
  <si>
    <t>PREVISIONES</t>
  </si>
  <si>
    <t>Prevision para Indeminzacion</t>
  </si>
  <si>
    <t>Otras Contingencias</t>
  </si>
  <si>
    <t>CREDITOS</t>
  </si>
  <si>
    <t>Otros Pasivos No Corrientes</t>
  </si>
  <si>
    <t>1 02</t>
  </si>
  <si>
    <t>1 02 01</t>
  </si>
  <si>
    <t>1 02 01 09</t>
  </si>
  <si>
    <t>Deudores por Gestion en Cobro</t>
  </si>
  <si>
    <t>Total  Pasivo no Corriente</t>
  </si>
  <si>
    <t>Total Pasivo</t>
  </si>
  <si>
    <t>PATRIMONIO NETO  Nota 5 t</t>
  </si>
  <si>
    <t>1 02 02</t>
  </si>
  <si>
    <t>Capital</t>
  </si>
  <si>
    <t>1 02 02 01</t>
  </si>
  <si>
    <t>Capital realizado</t>
  </si>
  <si>
    <t>1 02 02 02</t>
  </si>
  <si>
    <t>Aportes para Futuras Integraciones</t>
  </si>
  <si>
    <t>1 02 02 03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</si>
  <si>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</si>
  <si>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</si>
  <si>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</si>
  <si>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</si>
  <si>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</si>
  <si>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</si>
  <si>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1 02 10</t>
  </si>
  <si>
    <t>Utilidad por valuación BVPSA</t>
  </si>
  <si>
    <t>ACTIVOS INTANGIBLES  Nota 5 i</t>
  </si>
  <si>
    <t>Licencias</t>
  </si>
  <si>
    <t>Marcas</t>
  </si>
  <si>
    <t xml:space="preserve">Resultados   </t>
  </si>
  <si>
    <t>Sistemas Informaticos</t>
  </si>
  <si>
    <t>Resultados Acumulados</t>
  </si>
  <si>
    <t>Amortización Acumulada</t>
  </si>
  <si>
    <t>Resultado del Ejercicio</t>
  </si>
  <si>
    <t>Total Patrimonio Neto</t>
  </si>
  <si>
    <t>Total Pasivo y Patrimonio Neto</t>
  </si>
  <si>
    <r>
      <t>Garantía de Alquiler   -</t>
    </r>
    <r>
      <rPr>
        <b/>
        <sz val="8"/>
        <color indexed="8"/>
        <rFont val="Calibri"/>
        <family val="2"/>
        <scheme val="minor"/>
      </rPr>
      <t xml:space="preserve"> Nota 5 j</t>
    </r>
  </si>
  <si>
    <t>Gastos de Constitución</t>
  </si>
  <si>
    <t>1 02 10 01</t>
  </si>
  <si>
    <t>Seguros Pagados por Adelantado</t>
  </si>
  <si>
    <t>1 02 10 02</t>
  </si>
  <si>
    <t>Total Activo no Corriente</t>
  </si>
  <si>
    <t>1 02 20</t>
  </si>
  <si>
    <t>Total de Activos</t>
  </si>
  <si>
    <t>1 02 20 01</t>
  </si>
  <si>
    <t>1 02 20 02</t>
  </si>
  <si>
    <t>1 02 20 03</t>
  </si>
  <si>
    <t>1 02 20 04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</si>
  <si>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</si>
  <si>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</si>
  <si>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</si>
  <si>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</si>
  <si>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</si>
  <si>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</si>
  <si>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</si>
  <si>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</si>
  <si>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</si>
  <si>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</si>
  <si>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</si>
  <si>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</si>
  <si>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</si>
  <si>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</si>
  <si>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</si>
  <si>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</si>
  <si>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</si>
  <si>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</si>
  <si>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</si>
  <si>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</si>
  <si>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</si>
  <si>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</si>
  <si>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</si>
  <si>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</si>
  <si>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</si>
  <si>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</si>
  <si>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</si>
  <si>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</si>
  <si>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</si>
  <si>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</si>
  <si>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</si>
  <si>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</si>
  <si>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</si>
  <si>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</si>
  <si>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</si>
  <si>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</si>
  <si>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</si>
  <si>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Ingresos Operativos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</si>
  <si>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</si>
  <si>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</si>
  <si>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</si>
  <si>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</si>
  <si>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</si>
  <si>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</si>
  <si>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</si>
  <si>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</si>
  <si>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</si>
  <si>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 por Administracion de Carteras</t>
  </si>
  <si>
    <t>ingreso por Custodia de Valores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</si>
  <si>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</si>
  <si>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</si>
  <si>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</si>
  <si>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</si>
  <si>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</si>
  <si>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Ingrsos por Operaciones y Servicios Extrabursatiles</t>
  </si>
  <si>
    <t>Otros Ingresos Operativos</t>
  </si>
  <si>
    <t>Ganancia por Venta de Titulos - Bonos</t>
  </si>
  <si>
    <t>- Dividendos  Cobrados</t>
  </si>
  <si>
    <t>- Otros Ingresos</t>
  </si>
  <si>
    <t>Gastos Operativos</t>
  </si>
  <si>
    <t>Gastos por Comisiones y Servicios</t>
  </si>
  <si>
    <t>Aranceles por negociación Bolsa de Valores</t>
  </si>
  <si>
    <t>Perdida por Venta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</si>
  <si>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</si>
  <si>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</si>
  <si>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</si>
  <si>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</si>
  <si>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</si>
  <si>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</si>
  <si>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Sueldos y Jornales</t>
  </si>
  <si>
    <t>Aporte Patronal</t>
  </si>
  <si>
    <t>Aguinaldos Pagados</t>
  </si>
  <si>
    <t>Bonificacion Familiar</t>
  </si>
  <si>
    <t>Vacaciones Pagadas</t>
  </si>
  <si>
    <t>Mantenimiento</t>
  </si>
  <si>
    <t>Alquileres</t>
  </si>
  <si>
    <t>Gastos Generales</t>
  </si>
  <si>
    <t>Seguros</t>
  </si>
  <si>
    <t>Impuestos, Tasas y Contribuciones</t>
  </si>
  <si>
    <t>Otros Gastos de Administración</t>
  </si>
  <si>
    <t>Honorarios Profesianales</t>
  </si>
  <si>
    <t>Remuneracion Personal Superior</t>
  </si>
  <si>
    <t>Servicios Personales</t>
  </si>
  <si>
    <t>Gastos de Capacitación</t>
  </si>
  <si>
    <t>Servicios Contratados</t>
  </si>
  <si>
    <t>Iva Gastos</t>
  </si>
  <si>
    <t>Donaciones y Contribuciones</t>
  </si>
  <si>
    <t>Servicios de Asesoramiento</t>
  </si>
  <si>
    <t>Depreciaciones del Ejercicio</t>
  </si>
  <si>
    <t>Resultado Operativo Neto</t>
  </si>
  <si>
    <t>- Otros ingresos y Egresos</t>
  </si>
  <si>
    <t>Otros Ingresos</t>
  </si>
  <si>
    <t>Otros Egresos</t>
  </si>
  <si>
    <t>Resultados financieros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</si>
  <si>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</si>
  <si>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</si>
  <si>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</si>
  <si>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</si>
  <si>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</si>
  <si>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</si>
  <si>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</si>
  <si>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</si>
  <si>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</si>
  <si>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</si>
  <si>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</si>
  <si>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</si>
  <si>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</si>
  <si>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</si>
  <si>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PERIODO ACTUAL 30 06 2019</t>
  </si>
  <si>
    <t>PERIODO ANTERIOR  2018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</si>
  <si>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</si>
  <si>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</si>
  <si>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</si>
  <si>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</si>
  <si>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</si>
  <si>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</si>
  <si>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</si>
  <si>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</si>
  <si>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</si>
  <si>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</si>
  <si>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</si>
  <si>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</si>
  <si>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</si>
  <si>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</si>
  <si>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</si>
  <si>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</si>
  <si>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</si>
  <si>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</si>
  <si>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</si>
  <si>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</si>
  <si>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</si>
  <si>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</si>
  <si>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</si>
  <si>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</si>
  <si>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</si>
  <si>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</si>
  <si>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</si>
  <si>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</si>
  <si>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</si>
  <si>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</si>
  <si>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</si>
  <si>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</si>
  <si>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</si>
  <si>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</si>
  <si>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</si>
  <si>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</si>
  <si>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</si>
  <si>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REGULARIZACION</t>
  </si>
  <si>
    <t>REVALÚO</t>
  </si>
  <si>
    <t>ACUMULADOS</t>
  </si>
  <si>
    <t>DEL EJERCICIO</t>
  </si>
  <si>
    <t>PERIODO ACTUAL</t>
  </si>
  <si>
    <t>PERIODO ANTERIOR</t>
  </si>
  <si>
    <t>Saldo al inicio del ejercicio</t>
  </si>
  <si>
    <t>-</t>
  </si>
  <si>
    <t>Mov. Subsecuentes</t>
  </si>
  <si>
    <t>Reserva Legal  y otros del Ejercicio</t>
  </si>
  <si>
    <t>Revaluo del Ejercicio</t>
  </si>
  <si>
    <t>Aportes a Cta. Fut Capitalizaciones</t>
  </si>
  <si>
    <t>Retiros a Cta. De Utilidades</t>
  </si>
  <si>
    <t>Aporte Capital</t>
  </si>
  <si>
    <t>SALDO AL 30/06/2019</t>
  </si>
  <si>
    <t>SALDO AL 31/12/2018</t>
  </si>
  <si>
    <t>PRUEBA</t>
  </si>
  <si>
    <t xml:space="preserve">NOTA A LOS ESTADOS CONTABLES </t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</si>
  <si>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</si>
  <si>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</si>
  <si>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</si>
  <si>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</si>
  <si>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</si>
  <si>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</si>
  <si>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</si>
  <si>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</si>
  <si>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</si>
  <si>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</si>
  <si>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</si>
  <si>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</si>
  <si>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Investor Casa de Bolsa. S.A. posee Acciones de la Empresa Investor Administradora de Fondos Patrimoniales de Inversión S.A., constituida en Asunción-Paraguay, por valor de Gs.2.346.000.000 que representan el 85% del Capital Social. –</t>
  </si>
  <si>
    <t>Investor Casa de Bolsa. S.A. posee Acciones de la Empresa Incubate S.A., constituida en Asunción-Paraguay, por valor de Gs. 2.500.000.000 que representan el 99% del Capital Social. –</t>
  </si>
  <si>
    <t>3.1.  Base de preparación de los estados contables</t>
  </si>
  <si>
    <t xml:space="preserve">Los estados Contables han sido preparados de acuerdo a la Resolución Nro. 950/06 de la Comisión Nacional de Valores y a Principios y Normas Contables Vigentes en Paraguay. </t>
  </si>
  <si>
    <t>3.2. Criterios de valuación</t>
  </si>
  <si>
    <t>Son aplicados los criterios de valuación y exposición aceptados por las Normas Contables y Tributarias Vigentes en Paraguay y de acuerdo a la Resolución 01/19 y la 763/04 de la Comisión Nacional de Valores.</t>
  </si>
  <si>
    <t>3.3. Previsión para cuentas incobrables</t>
  </si>
  <si>
    <t xml:space="preserve">La entidad no posee previsión para cuentas incobrables. </t>
  </si>
  <si>
    <t>Los Bienes de Uso se expresan a su valor de adquisición, revaluados de acuerdo al índice de revalúo fijado por la Subsecretaria del Estado de Tributación del Ministerio de Hacienda.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</si>
  <si>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</si>
  <si>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</si>
  <si>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</si>
  <si>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</si>
  <si>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</si>
  <si>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La entidad no posee cambios de políticas y procedimientos contables en el trascurso del presente ejercicio.</t>
  </si>
  <si>
    <t>Los Estados Contables semestrales (Balance General, Estado de Resultados, Estado de Flujo de Efectivo y Estado de Variación del Patrimonio Neto) correspondientes al 30 de junio de 2019 han sido considerados y aprobados según Acta de Directorio Nro. 108 de fecha 05 de agosto de 2019.-</t>
  </si>
  <si>
    <t>1.1              Naturaleza jurídica de las actividades de la sociedad</t>
  </si>
  <si>
    <t>INVESTOR CASA DE BOLSA S.A.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</si>
  <si>
    <t>1.2   Participación en empresas vinculadas</t>
  </si>
  <si>
    <t>3.4. Depreciación de bienes de uso</t>
  </si>
  <si>
    <t>a)      Valuación en moneda extranjera</t>
  </si>
  <si>
    <t>NOTA 2: INFORMACIÓN BÁSICA DE LA EMPRESA</t>
  </si>
  <si>
    <t>NOTA 3: PRINCIPALES POLÍTICAS Y PRÁCTICAS CONTABLES APLICADAS</t>
  </si>
  <si>
    <t>NOTA 4: CAMBIO DE POLITICA Y PROCEDIMIENTOS DE CONTABILIDAD</t>
  </si>
  <si>
    <t>NOTA 5:CRITERIOS ESPECÍFICOS DE VALUACIÓN</t>
  </si>
  <si>
    <t>NOTA 1: CONSIDERACION DE LOS ESTADOS CONTABLES</t>
  </si>
  <si>
    <t>Activos y Pasivos en Moneda Extranjera</t>
  </si>
  <si>
    <t>DETALLE</t>
  </si>
  <si>
    <t>MONEDA EXTRANJERA CLASE</t>
  </si>
  <si>
    <t>MONEDA EXTRANJERA MONTO</t>
  </si>
  <si>
    <t>CAMBIO CIERRE PERIODO ACTUAL 2019</t>
  </si>
  <si>
    <t>CAMBIO CIERRE PERIODO ANTERIOR 2018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</si>
  <si>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</si>
  <si>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</si>
  <si>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</si>
  <si>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</si>
  <si>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</si>
  <si>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</si>
  <si>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IRACIS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</si>
  <si>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</si>
  <si>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</si>
  <si>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</si>
  <si>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</si>
  <si>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</si>
  <si>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</si>
  <si>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</si>
  <si>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</si>
  <si>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</si>
  <si>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</si>
  <si>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</si>
  <si>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</si>
  <si>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</si>
  <si>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</si>
  <si>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</si>
  <si>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</si>
  <si>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CAMBIO CIERRE PERIODO ACTUAL</t>
  </si>
  <si>
    <t>CAMBIO CIERRE EJERCICIO ANTERIOR</t>
  </si>
  <si>
    <t>CUENTAS A PAGAR</t>
  </si>
  <si>
    <t>Proveedores Varios</t>
  </si>
  <si>
    <t>Acreedores Varios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</si>
  <si>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</si>
  <si>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</si>
  <si>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</si>
  <si>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</si>
  <si>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</si>
  <si>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</si>
  <si>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</si>
  <si>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</si>
  <si>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</si>
  <si>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</si>
  <si>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</si>
  <si>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</si>
  <si>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</si>
  <si>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</si>
  <si>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</si>
  <si>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</si>
  <si>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</si>
  <si>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</si>
  <si>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</si>
  <si>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</si>
  <si>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La composición de los fondos disponibles en Bancos al 30 de junio de 2019, es como sigue:</t>
  </si>
  <si>
    <t xml:space="preserve"> ACTIVO CORRIENTE</t>
  </si>
  <si>
    <t xml:space="preserve">  DISPONIBILIDADES                       </t>
  </si>
  <si>
    <t>RECAUDACIONES A DEPOSITAR SUSPENSO</t>
  </si>
  <si>
    <t xml:space="preserve">RECAUDACIONES A DEPOSITAR </t>
  </si>
  <si>
    <t>CAJA</t>
  </si>
  <si>
    <t>FONDO FIJO</t>
  </si>
  <si>
    <t>ITAU CTA.CTE. GS Nº 734</t>
  </si>
  <si>
    <t>BCO. FAMILIAR COMP. GS-</t>
  </si>
  <si>
    <t xml:space="preserve">BCO REGIONAL COMP GS </t>
  </si>
  <si>
    <t>BBVA CTA.CTE. GS</t>
  </si>
  <si>
    <t>CONTINENTAL CTA.CTE.GS</t>
  </si>
  <si>
    <t>VISION BANCO CTA.CTE.GS</t>
  </si>
  <si>
    <t xml:space="preserve">BANCO GNB GS </t>
  </si>
  <si>
    <t>SUDAMERIS CTA. CTE. GS</t>
  </si>
  <si>
    <t>BANCO AMAMBAY</t>
  </si>
  <si>
    <t xml:space="preserve">FINANCIERA RIO </t>
  </si>
  <si>
    <t>FINANCIERA EL COMERCIO CAJA DE AHOR</t>
  </si>
  <si>
    <t>FINANCIERA RIO SAECA</t>
  </si>
  <si>
    <t>BANCO ATLAS GS.</t>
  </si>
  <si>
    <t>ITAU CTA. CTE. GS 741</t>
  </si>
  <si>
    <t>ITAU ADM GS 70087633-8</t>
  </si>
  <si>
    <t>BANCO AMAMBAY USD</t>
  </si>
  <si>
    <t>ITAU CTA.CTE. USD</t>
  </si>
  <si>
    <t>BANCO FAMILIAR COMP. USD</t>
  </si>
  <si>
    <t>BANCO REGIONAL CTA COMP. USD</t>
  </si>
  <si>
    <t>BBVA CTA.CTE.USD</t>
  </si>
  <si>
    <t>CONTINENTAL CTA.CTE. USD</t>
  </si>
  <si>
    <t>VISION BANCO CTA.CTE USD</t>
  </si>
  <si>
    <t>BCO ATLAS CTA COMP USD</t>
  </si>
  <si>
    <t>ITAU CTA. CTE. USD 516</t>
  </si>
  <si>
    <t>ITAU CTA. CTE. USD 3485</t>
  </si>
  <si>
    <t>ITAU CTA. CTE. USD 636</t>
  </si>
  <si>
    <t xml:space="preserve">BANCOP USD </t>
  </si>
  <si>
    <t>FINEXPAR USD</t>
  </si>
  <si>
    <t>SUDAMERIS CTA. CTE. USD</t>
  </si>
  <si>
    <t>BANCO GNB USD</t>
  </si>
  <si>
    <t>TOTAL DISPONIBILIDADES</t>
  </si>
  <si>
    <t xml:space="preserve">                INFORMACION SOBRE EL DOCUMENTO Y EL EMISOR</t>
  </si>
  <si>
    <t xml:space="preserve"> INFORMACION SOBRE EL EMISOR AL 30/06/2019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</si>
  <si>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</si>
  <si>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</si>
  <si>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</si>
  <si>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</si>
  <si>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</si>
  <si>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</si>
  <si>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</si>
  <si>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</si>
  <si>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</si>
  <si>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</si>
  <si>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</si>
  <si>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BANCO BASA S.A. - Emisión de CDA en Guaraníes</t>
  </si>
  <si>
    <t>CDA</t>
  </si>
  <si>
    <t>FINANCIERA EL COMERCIO S.A.E.C.A. - Emisión de CDA en Guaraníes</t>
  </si>
  <si>
    <t>CRISOL Y ENCARNACION FINANCIERA SAECA - Emisión de CDA en Guaraníes</t>
  </si>
  <si>
    <t>Automaq S.A.E.C.A. - Emisión de Bonos en Guaraníes</t>
  </si>
  <si>
    <t>BONOS</t>
  </si>
  <si>
    <t>BANCO ATLAS S.A. - Emisión de Bonos Financieros en Dólares americanos</t>
  </si>
  <si>
    <t>BANCO BASA S.A. - Emisión de Bonos Subordinados en Dólares americanos</t>
  </si>
  <si>
    <t>BANCO CONTINENTAL S.A.E.C.A. - Emisión de Bonos Subordinados en Guaraníes</t>
  </si>
  <si>
    <t>ELECTROBAN S.A. - Emisión de Bonos en Guaraníes</t>
  </si>
  <si>
    <t>BANCO FAMILIAR S.A.E.C.A. - Emisión de Bonos Financieros en Guaraníes</t>
  </si>
  <si>
    <t>FIDEICOMISO IRREVOCABLE DE TITULARIZACION DE FLUJOS FUTUROS DE CAJA Y ACTIVOS DE PRV STORES PY S.A. Y PRV PROPERTIES PY S.A. - CITYMARKET A - Emisión de Título de Crédito en Dólares americanos</t>
  </si>
  <si>
    <t>INNOVARE S.A.E.C.A. - Emisión de Bonos en Guaraníes</t>
  </si>
  <si>
    <t>Nucleo S.A.E. - Emisión de Bonos Corporativos en Guaraníes</t>
  </si>
  <si>
    <t>BANCO REGIONAL S.A.E.C.A. - Emisión de Bonos Financieros en Dólares americanos</t>
  </si>
  <si>
    <t>BANCO RIO SAECA - Emisión de Bonos en Guaraníes</t>
  </si>
  <si>
    <t>Telefonica Celular Del Paraguay S.A.E (Telecel S.A.E) - Emisión de Bonos en Guaraníes</t>
  </si>
  <si>
    <t>VISION BANCO S.A.E.C.A. - Emisión de Bonos en Guaraníes</t>
  </si>
  <si>
    <t>VISION BANCO S.A.E.C.A. - Emisión de Bonos Subordinados en Guaraníes</t>
  </si>
  <si>
    <t>Total al 30/06/2019</t>
  </si>
  <si>
    <t>Total al 30/06/2018</t>
  </si>
  <si>
    <t xml:space="preserve">              INFORMACION SOBRE EL DOCUMENTO Y EL EMISOR</t>
  </si>
  <si>
    <t>TITULOS DE RENTA VARIABLE</t>
  </si>
  <si>
    <t>TIPO DE TITULOS</t>
  </si>
  <si>
    <t>CANTIDAD DE TITULOS</t>
  </si>
  <si>
    <t>VALOR NOMINAL</t>
  </si>
  <si>
    <t>VALOR CONTABLE</t>
  </si>
  <si>
    <t>BANCO FAMILIAR S.A.E.C.A.</t>
  </si>
  <si>
    <t>ACCION</t>
  </si>
  <si>
    <t>BANCO CONTINENTAL S.A.E.C.A.</t>
  </si>
  <si>
    <t>LC RISK MANAGEMENT S.A.E.C.A.</t>
  </si>
  <si>
    <t>PATRIA SA DE SEGUROS Y REASEGUROS</t>
  </si>
  <si>
    <t>ACCIONES Y FIDEICOMISO DE LA BOLSA DE VALORES Y PRODUCTOS DE ASUNCION S.A.</t>
  </si>
  <si>
    <t>CANTIDAD</t>
  </si>
  <si>
    <t>TIPO DE TITULO</t>
  </si>
  <si>
    <t>VALOR LIBRO</t>
  </si>
  <si>
    <t>VALOR ULTIMO REMATE</t>
  </si>
  <si>
    <t>1 (UNA)</t>
  </si>
  <si>
    <t>Acción</t>
  </si>
  <si>
    <t>No aplicable</t>
  </si>
  <si>
    <t>Aporte Fideicomiso - BVPASA 1</t>
  </si>
  <si>
    <t>Aporte Fideicomiso - BVPASA 2</t>
  </si>
  <si>
    <t>Aporte Fideicomiso - BVPASA 3</t>
  </si>
  <si>
    <t xml:space="preserve"> INFORMACION SOBRE EL EMISOR AL 30/06/2018</t>
  </si>
  <si>
    <t>INVERSIONES INTERNACIONALES / OTROS VALORES</t>
  </si>
  <si>
    <t>INTERACTIVE BROKERS</t>
  </si>
  <si>
    <t>Cuentas Cash</t>
  </si>
  <si>
    <t>ACCIONES EN OTRAS EMPRESAS</t>
  </si>
  <si>
    <t>ADMINISTRADORA DE FONDOS SA</t>
  </si>
  <si>
    <t>INCUBATE SA</t>
  </si>
  <si>
    <t>TOTALES INVERSIONES</t>
  </si>
  <si>
    <t>DEUDORES POR INTERMEDIACION</t>
  </si>
  <si>
    <t>GUARANIES</t>
  </si>
  <si>
    <t>Corto Plazo Gs.</t>
  </si>
  <si>
    <t>Largo Plazo Gs.</t>
  </si>
  <si>
    <t>Clientes por Operaciones</t>
  </si>
  <si>
    <t>Clientes por Asesoramientos</t>
  </si>
  <si>
    <t>Credito Fiscal IVA</t>
  </si>
  <si>
    <t>Anticipo de IRACIS</t>
  </si>
  <si>
    <t>Anticipo de servicios</t>
  </si>
  <si>
    <t>Deudores varios</t>
  </si>
  <si>
    <t>Anticipo al Personal</t>
  </si>
  <si>
    <t>Dividendos a cobrar</t>
  </si>
  <si>
    <t>Poyectos Inmobiliarios</t>
  </si>
  <si>
    <t>Gastos a recuperar Procampo</t>
  </si>
  <si>
    <t xml:space="preserve"> </t>
  </si>
  <si>
    <t>No Aplicable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</si>
  <si>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</si>
  <si>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</si>
  <si>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</si>
  <si>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</si>
  <si>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</si>
  <si>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</si>
  <si>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</si>
  <si>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</si>
  <si>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</si>
  <si>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</si>
  <si>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</si>
  <si>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r>
      <t xml:space="preserve">Guaraníes. </t>
    </r>
    <r>
      <rPr>
        <sz val="11"/>
        <rFont val="Calibri"/>
        <family val="2"/>
      </rPr>
      <t xml:space="preserve">    </t>
    </r>
  </si>
  <si>
    <t>Corresponde a cuentas por cobrar a diversos clientes. Su composición al 30 de junio de 2019 comparativo con el ejercicio anterior, es como sigue: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</si>
  <si>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</si>
  <si>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</si>
  <si>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</si>
  <si>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</si>
  <si>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</si>
  <si>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</si>
  <si>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</si>
  <si>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</si>
  <si>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</si>
  <si>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</si>
  <si>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</si>
  <si>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</si>
  <si>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</si>
  <si>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</si>
  <si>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</si>
  <si>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>Inmuebles y Terrenos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</si>
  <si>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</si>
  <si>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</si>
  <si>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</si>
  <si>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</si>
  <si>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</si>
  <si>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</si>
  <si>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</si>
  <si>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Valores al 31/06/2019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</si>
  <si>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</si>
  <si>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</si>
  <si>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</si>
  <si>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</si>
  <si>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</si>
  <si>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</si>
  <si>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Membresia BVPASA</t>
  </si>
  <si>
    <t>Licencia Actividad Bursatil</t>
  </si>
  <si>
    <t>Cupones a cobrar</t>
  </si>
  <si>
    <t>Seguros pagados por adelantado</t>
  </si>
  <si>
    <t>Anticipos a proveedores y otros</t>
  </si>
  <si>
    <t>INSTITUCION</t>
  </si>
  <si>
    <t>CORTO PLAZO GS.</t>
  </si>
  <si>
    <t>LARGO PLAZO GS.</t>
  </si>
  <si>
    <t>Prestamo BBVA</t>
  </si>
  <si>
    <t>Prestamo ITAU</t>
  </si>
  <si>
    <t>Sobregiros bancarios</t>
  </si>
  <si>
    <r>
      <t>l)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Documentos y cuentas por pagar (Corto y largo plazo)</t>
    </r>
  </si>
  <si>
    <t>CORRIENTE G.</t>
  </si>
  <si>
    <t>NO CORRIENTE G.</t>
  </si>
  <si>
    <t>Acreedores por Intermediacion</t>
  </si>
  <si>
    <t>A la fecha la entidad no registra administración de Cartera a Corto y Largo Plazo</t>
  </si>
  <si>
    <t xml:space="preserve"> No aplicable</t>
  </si>
  <si>
    <t>Corriente Gs.</t>
  </si>
  <si>
    <t>No corrientes Gs.</t>
  </si>
  <si>
    <t>Aportes y retenciones a Pagar</t>
  </si>
  <si>
    <t>Otros Pasivos</t>
  </si>
  <si>
    <t>SALDOS (Deudores y Acreedores mantenidos)</t>
  </si>
  <si>
    <t>NOMBRE</t>
  </si>
  <si>
    <t>RELACION</t>
  </si>
  <si>
    <t>TIPO DE OPERACIÓN</t>
  </si>
  <si>
    <t>Valores al 30/06/2019</t>
  </si>
  <si>
    <t>Valores al 30/06/2018</t>
  </si>
  <si>
    <t>EDGE S.A.</t>
  </si>
  <si>
    <t>Empresa Vinculada</t>
  </si>
  <si>
    <t>Cuentas a cobrar</t>
  </si>
  <si>
    <t>MARION LANGE VASEK Y/O ROLANDO JOSE NATA</t>
  </si>
  <si>
    <t>Director y Accionista</t>
  </si>
  <si>
    <t>FEDERICO CALLIZO PECCI</t>
  </si>
  <si>
    <t>INVESTOR AFPI</t>
  </si>
  <si>
    <t>MANUEL FERREIRA</t>
  </si>
  <si>
    <t>Ex Director y accionista</t>
  </si>
  <si>
    <t>INVESTOR AGRIBUSINESS S.A.</t>
  </si>
  <si>
    <t>Anticipo proveedores</t>
  </si>
  <si>
    <t>ALBARO ACOSTA</t>
  </si>
  <si>
    <t>NOELIA ROJAS</t>
  </si>
  <si>
    <t>Funcionaria</t>
  </si>
  <si>
    <t>Anticipo de salario</t>
  </si>
  <si>
    <t>SONIA GODOY</t>
  </si>
  <si>
    <t>FEDERICO SEBASTIAN OPORTO</t>
  </si>
  <si>
    <t>M ALEJANDRA ACHON</t>
  </si>
  <si>
    <t>INVESTOR AFPI S.A.</t>
  </si>
  <si>
    <t>JAZMIN SUAREZ</t>
  </si>
  <si>
    <t>JESUS BAEZ</t>
  </si>
  <si>
    <t>CODESARROLLOS SA</t>
  </si>
  <si>
    <t>ROLANDO NATALIZIA</t>
  </si>
  <si>
    <t>INVESTOR REAL ESTATE S.A</t>
  </si>
  <si>
    <t>INPOSITIVA S.A.</t>
  </si>
  <si>
    <t>CODESARROLLOS S.A.</t>
  </si>
  <si>
    <r>
      <t>r)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Saldos y Transacciones con personas y empresas relacionadas (Corriente y No Corriente)</t>
    </r>
  </si>
  <si>
    <t>PERSONA O EMPRESA RELACIONADA</t>
  </si>
  <si>
    <t>Total Ingresos</t>
  </si>
  <si>
    <t>Total Egresos</t>
  </si>
  <si>
    <t>Albaro Acosta - Presidente</t>
  </si>
  <si>
    <t>Federico Callizo-Vice Presidente</t>
  </si>
  <si>
    <t>Rolando Natalizia-Accionista</t>
  </si>
  <si>
    <t>Juan Carlos Valenzuela-Director</t>
  </si>
  <si>
    <t>Federico Sebastián Oporto Leiva Espínola</t>
  </si>
  <si>
    <t>Anibal Acosta-Director</t>
  </si>
  <si>
    <t>Eugenia Vega- Sindico</t>
  </si>
  <si>
    <t xml:space="preserve">Edge </t>
  </si>
  <si>
    <t>Investor AFPI SA</t>
  </si>
  <si>
    <t>Incubate SA</t>
  </si>
  <si>
    <t>Ana Cristina Neffa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</si>
  <si>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</si>
  <si>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</si>
  <si>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</si>
  <si>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</si>
  <si>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</si>
  <si>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</si>
  <si>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AL 30/06/2019 G.</t>
  </si>
  <si>
    <t>AL 30/06/2018 G.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</si>
  <si>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</si>
  <si>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</si>
  <si>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</si>
  <si>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</si>
  <si>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Ingresos por intereses de Cartera propia</t>
  </si>
  <si>
    <t>Totales</t>
  </si>
  <si>
    <t xml:space="preserve">AL 30/06/2019 </t>
  </si>
  <si>
    <t>AL 30/06/2018</t>
  </si>
  <si>
    <t>Ganancia por venta de Titulos</t>
  </si>
  <si>
    <t xml:space="preserve">Dividendos Cobrados </t>
  </si>
  <si>
    <t>Varios Administrativos-Recupero de Gastos</t>
  </si>
  <si>
    <t>Total</t>
  </si>
  <si>
    <r>
      <t xml:space="preserve"> </t>
    </r>
    <r>
      <rPr>
        <b/>
        <u/>
        <sz val="11"/>
        <color rgb="FF000000"/>
        <rFont val="Cambria"/>
        <family val="1"/>
      </rPr>
      <t>Otros Ingresos Operativos</t>
    </r>
  </si>
  <si>
    <t>AL 30/06/2019</t>
  </si>
  <si>
    <t>Otros Gastos Operativos</t>
  </si>
  <si>
    <t>Perdida por venta de valores</t>
  </si>
  <si>
    <r>
      <t>x)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Otros Ingresos y Egresos</t>
    </r>
  </si>
  <si>
    <t>Generados Por Activos</t>
  </si>
  <si>
    <t>Intereses Cobrados</t>
  </si>
  <si>
    <t>Generados Por Pasivos</t>
  </si>
  <si>
    <t>Intereses Pagados</t>
  </si>
  <si>
    <t>Ingresos Extraordinarios</t>
  </si>
  <si>
    <t>No Aplica</t>
  </si>
  <si>
    <t>Ganancia por Venta de Rodado</t>
  </si>
  <si>
    <t>Egresos Extraordinarios</t>
  </si>
  <si>
    <t>Perdida por Venta de Activo</t>
  </si>
  <si>
    <t>NOTA 6. INFORMACION REFERENTE A CONTINGENCIAS Y COMPROMISOS</t>
  </si>
  <si>
    <r>
      <t>a)</t>
    </r>
    <r>
      <rPr>
        <b/>
        <sz val="7"/>
        <rFont val="Times New Roman"/>
        <family val="1"/>
      </rPr>
      <t xml:space="preserve">        </t>
    </r>
    <r>
      <rPr>
        <b/>
        <sz val="10"/>
        <rFont val="Cambria"/>
        <family val="1"/>
      </rPr>
      <t>Compromisos Directos</t>
    </r>
  </si>
  <si>
    <t>No registra</t>
  </si>
  <si>
    <r>
      <t>b)</t>
    </r>
    <r>
      <rPr>
        <b/>
        <sz val="7"/>
        <rFont val="Times New Roman"/>
        <family val="1"/>
      </rPr>
      <t xml:space="preserve">        </t>
    </r>
    <r>
      <rPr>
        <b/>
        <sz val="10"/>
        <rFont val="Cambria"/>
        <family val="1"/>
      </rPr>
      <t>Contingencias Legales</t>
    </r>
  </si>
  <si>
    <r>
      <t>c)</t>
    </r>
    <r>
      <rPr>
        <b/>
        <sz val="7"/>
        <rFont val="Times New Roman"/>
        <family val="1"/>
      </rPr>
      <t xml:space="preserve">        </t>
    </r>
    <r>
      <rPr>
        <b/>
        <sz val="10"/>
        <rFont val="Cambria"/>
        <family val="1"/>
      </rPr>
      <t>Garantías Constituidas</t>
    </r>
  </si>
  <si>
    <t>De acuerdo a lo previsto en los artículos 113 y 114 de la Resolución 763/04, la entidad tiene constituida como garantía, la Póliza de Caución que rige desde el día 17/08/2018 al 18/08/2019 cuyo valor es de Gs. 528.140.500.- (Guaraníes quinientos veintiocho millones ciento cuarenta mil quinientos). La misma fue emitida por La Consolidada S.A. de Seguros según póliza Nº007.1514.001227/010/011.</t>
  </si>
  <si>
    <t>NOTA 7. HECHOS POSTERIORES AL CIERRE DEL EJERCICIO</t>
  </si>
  <si>
    <t>No corresponde al presente periodo.</t>
  </si>
  <si>
    <r>
      <t>NOTA 8.</t>
    </r>
    <r>
      <rPr>
        <sz val="10"/>
        <rFont val="Cambria"/>
        <family val="1"/>
      </rPr>
      <t xml:space="preserve"> </t>
    </r>
    <r>
      <rPr>
        <b/>
        <sz val="10"/>
        <rFont val="Cambria"/>
        <family val="1"/>
      </rPr>
      <t>LIMITACION A LA LIBRE DISPONIBILIDAD DE LOS ACTIVOS O DEL PATRIMONIO Y DE CUALQUIER RESTRICCION AL DERECHO DE PROPIEDAD.</t>
    </r>
  </si>
  <si>
    <t>No registra.</t>
  </si>
  <si>
    <t>NOTA 9. CAMBIOS CONTABLES</t>
  </si>
  <si>
    <t>NOTA 10. RESTRICIONES PARA DISTRIBUCIÓN DE UTILIDADES</t>
  </si>
  <si>
    <t>NOTA 11. SANCIONES</t>
  </si>
  <si>
    <t>No Registra.</t>
  </si>
  <si>
    <r>
      <t>b)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Posición en moneda extranjera</t>
    </r>
  </si>
  <si>
    <r>
      <t>c)</t>
    </r>
    <r>
      <rPr>
        <b/>
        <sz val="7"/>
        <rFont val="Times New Roman"/>
        <family val="1"/>
      </rPr>
      <t xml:space="preserve">      </t>
    </r>
    <r>
      <rPr>
        <b/>
        <sz val="11"/>
        <rFont val="Cambria"/>
        <family val="1"/>
      </rPr>
      <t>Diferencia de cambio en moneda extranjera.</t>
    </r>
  </si>
  <si>
    <r>
      <t>d)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Disponibilidades</t>
    </r>
  </si>
  <si>
    <r>
      <t>e)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Inversiones Permanentes</t>
    </r>
  </si>
  <si>
    <r>
      <t>f)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Créditos</t>
    </r>
  </si>
  <si>
    <r>
      <t>g)</t>
    </r>
    <r>
      <rPr>
        <b/>
        <sz val="7"/>
        <rFont val="Times New Roman"/>
        <family val="1"/>
      </rPr>
      <t xml:space="preserve">      </t>
    </r>
    <r>
      <rPr>
        <b/>
        <sz val="10"/>
        <rFont val="Cambria"/>
        <family val="1"/>
      </rPr>
      <t>Bienes de Uso</t>
    </r>
  </si>
  <si>
    <r>
      <t>h)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Cargos Diferidos</t>
    </r>
  </si>
  <si>
    <t>i)   Intangibles</t>
  </si>
  <si>
    <r>
      <t>j)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Otros Activos Corrientes y No Corrientes</t>
    </r>
  </si>
  <si>
    <t>k) Préstamos Financieros a corto y a largo plazo</t>
  </si>
  <si>
    <r>
      <t>m)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Acreedores Corto y Largo Plazo. No aplicable.</t>
    </r>
  </si>
  <si>
    <r>
      <t>n)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Administración de Cartera (Corto y Largo Plazo)</t>
    </r>
  </si>
  <si>
    <r>
      <t>o)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Cuentas a Pagar a personas y empresas relacionadas (Corto y Largo plazo)</t>
    </r>
  </si>
  <si>
    <r>
      <t>p)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Obligaciones por contrato de Underwriting (Corto y Largo Plazo)</t>
    </r>
  </si>
  <si>
    <r>
      <t>q)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Otros Pasivos Corrientes y No Corrientes</t>
    </r>
  </si>
  <si>
    <r>
      <t>s)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Resultados con Personas y Empresas Vinculadas</t>
    </r>
  </si>
  <si>
    <r>
      <t>t)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Patrimonio</t>
    </r>
  </si>
  <si>
    <r>
      <t>u)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 xml:space="preserve">Previsiones </t>
    </r>
  </si>
  <si>
    <r>
      <t>v)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Ingresos Operativos</t>
    </r>
  </si>
  <si>
    <r>
      <t>w)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Otros Gastos Operativos, de comercialización y de administración</t>
    </r>
  </si>
  <si>
    <r>
      <t>y)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Resultados Financieros</t>
    </r>
  </si>
  <si>
    <r>
      <t>z)</t>
    </r>
    <r>
      <rPr>
        <b/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 xml:space="preserve"> </t>
    </r>
    <r>
      <rPr>
        <b/>
        <sz val="10"/>
        <rFont val="Cambria"/>
        <family val="1"/>
      </rPr>
      <t xml:space="preserve">Resultados Extraordinarios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</si>
</sst>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 * #,##0_ ;_ * \-#,##0_ ;_ * &quot;-&quot;_ ;_ @_ "/>
    <numFmt numFmtId="165" formatCode="_-* #,##0.00\ _D_M_-;\-* #,##0.00\ _D_M_-;_-* &quot;-&quot;??\ _D_M_-;_-@_-"/>
    <numFmt numFmtId="166" formatCode="_-* #,##0\ _D_M_-;\-* #,##0\ _D_M_-;_-* &quot;-&quot;??\ _D_M_-;_-@_-"/>
    <numFmt numFmtId="167" formatCode="_-&quot;Gs.&quot;* #,##0_-;\-&quot;Gs.&quot;* #,##0_-;_-&quot;Gs.&quot;* &quot;-&quot;_-;_-@_-"/>
    <numFmt numFmtId="168" formatCode="_-[$Gs.-3C0A]\ * #,##0.00_ ;_-[$Gs.-3C0A]\ * \-#,##0.00\ ;_-[$Gs.-3C0A]\ * &quot;-&quot;??_ ;_-@_ "/>
    <numFmt numFmtId="169" formatCode="_-* #,##0.000\ _D_M_-;\-* #,##0.000\ _D_M_-;_-* &quot;-&quot;??\ _D_M_-;_-@_-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_-* #,##0.00_-;\-* #,##0.00_-;_-* &quot;-&quot;_-;_-@_-"/>
  </numFmts>
  <fonts count="4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i/>
      <sz val="8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theme="9"/>
      <name val="Arial"/>
      <family val="2"/>
    </font>
    <font>
      <sz val="10"/>
      <color indexed="8"/>
      <name val="Calibri"/>
      <family val="2"/>
      <scheme val="minor"/>
    </font>
    <font>
      <u/>
      <sz val="10"/>
      <color indexed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Cambria"/>
      <family val="1"/>
    </font>
    <font>
      <sz val="11"/>
      <name val="Calibri"/>
      <family val="2"/>
    </font>
    <font>
      <b/>
      <sz val="11"/>
      <name val="Calibri"/>
      <family val="2"/>
    </font>
    <font>
      <sz val="10"/>
      <name val="Cambria"/>
      <family val="1"/>
    </font>
    <font>
      <b/>
      <sz val="7"/>
      <name val="Times New Roman"/>
      <family val="1"/>
    </font>
    <font>
      <b/>
      <sz val="11"/>
      <name val="Cambria"/>
      <family val="1"/>
    </font>
    <font>
      <b/>
      <u/>
      <sz val="10"/>
      <name val="Cambria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9"/>
      <color theme="1"/>
      <name val="Albertus Extra Bold"/>
      <family val="2"/>
    </font>
    <font>
      <b/>
      <sz val="9"/>
      <color rgb="FF000000"/>
      <name val="Arial"/>
      <family val="2"/>
    </font>
    <font>
      <b/>
      <u/>
      <sz val="10"/>
      <color theme="1"/>
      <name val="Arial"/>
      <family val="2"/>
    </font>
    <font>
      <b/>
      <u/>
      <sz val="11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gray125">
        <bgColor rgb="FFE5E5E5"/>
      </patternFill>
    </fill>
  </fills>
  <borders count="9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theme="9"/>
      </left>
      <right style="thin">
        <color indexed="64"/>
      </right>
      <top style="medium">
        <color theme="9"/>
      </top>
      <bottom/>
      <diagonal/>
    </border>
    <border>
      <left style="thin">
        <color indexed="64"/>
      </left>
      <right style="thin">
        <color theme="9"/>
      </right>
      <top style="medium">
        <color theme="9"/>
      </top>
      <bottom style="thin">
        <color indexed="8"/>
      </bottom>
      <diagonal/>
    </border>
    <border>
      <left/>
      <right style="thin">
        <color indexed="64"/>
      </right>
      <top style="medium">
        <color theme="9"/>
      </top>
      <bottom/>
      <diagonal/>
    </border>
    <border>
      <left style="medium">
        <color theme="9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9"/>
      </right>
      <top/>
      <bottom/>
      <diagonal/>
    </border>
    <border>
      <left style="thin">
        <color indexed="64"/>
      </left>
      <right style="medium">
        <color theme="9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theme="9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theme="9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theme="9"/>
      </right>
      <top/>
      <bottom style="thin">
        <color indexed="8"/>
      </bottom>
      <diagonal/>
    </border>
    <border>
      <left/>
      <right style="thin">
        <color theme="9"/>
      </right>
      <top style="thin">
        <color indexed="8"/>
      </top>
      <bottom style="thin">
        <color indexed="8"/>
      </bottom>
      <diagonal/>
    </border>
    <border>
      <left/>
      <right style="medium">
        <color theme="9"/>
      </right>
      <top/>
      <bottom style="thin">
        <color indexed="8"/>
      </bottom>
      <diagonal/>
    </border>
    <border>
      <left style="medium">
        <color theme="9"/>
      </left>
      <right style="thin">
        <color indexed="64"/>
      </right>
      <top/>
      <bottom style="double">
        <color theme="9"/>
      </bottom>
      <diagonal/>
    </border>
    <border>
      <left/>
      <right style="thin">
        <color indexed="64"/>
      </right>
      <top style="thin">
        <color indexed="8"/>
      </top>
      <bottom style="double">
        <color theme="9"/>
      </bottom>
      <diagonal/>
    </border>
    <border>
      <left/>
      <right style="thin">
        <color theme="9"/>
      </right>
      <top style="thin">
        <color indexed="8"/>
      </top>
      <bottom style="double">
        <color theme="9"/>
      </bottom>
      <diagonal/>
    </border>
    <border>
      <left/>
      <right style="thin">
        <color indexed="64"/>
      </right>
      <top/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theme="9"/>
      </bottom>
      <diagonal/>
    </border>
    <border>
      <left style="thin">
        <color indexed="64"/>
      </left>
      <right style="medium">
        <color theme="9"/>
      </right>
      <top style="thin">
        <color indexed="8"/>
      </top>
      <bottom style="double">
        <color theme="9"/>
      </bottom>
      <diagonal/>
    </border>
    <border>
      <left/>
      <right style="thin">
        <color indexed="64"/>
      </right>
      <top/>
      <bottom style="medium">
        <color theme="9"/>
      </bottom>
      <diagonal/>
    </border>
    <border>
      <left style="thin">
        <color indexed="64"/>
      </left>
      <right style="medium">
        <color theme="9"/>
      </right>
      <top/>
      <bottom style="medium">
        <color theme="9"/>
      </bottom>
      <diagonal/>
    </border>
    <border>
      <left style="thin">
        <color indexed="64"/>
      </left>
      <right style="thin">
        <color theme="9"/>
      </right>
      <top/>
      <bottom style="thin">
        <color indexed="8"/>
      </bottom>
      <diagonal/>
    </border>
    <border>
      <left/>
      <right style="medium">
        <color theme="9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theme="9"/>
      </right>
      <top style="thin">
        <color indexed="8"/>
      </top>
      <bottom/>
      <diagonal/>
    </border>
    <border>
      <left style="medium">
        <color theme="9"/>
      </left>
      <right style="thin">
        <color indexed="64"/>
      </right>
      <top style="thin">
        <color theme="9"/>
      </top>
      <bottom style="medium">
        <color theme="9"/>
      </bottom>
      <diagonal/>
    </border>
    <border>
      <left/>
      <right style="thin">
        <color indexed="64"/>
      </right>
      <top style="thin">
        <color theme="9"/>
      </top>
      <bottom style="medium">
        <color theme="9"/>
      </bottom>
      <diagonal/>
    </border>
    <border>
      <left style="thin">
        <color indexed="64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/>
      <right style="medium">
        <color theme="9"/>
      </right>
      <top/>
      <bottom style="medium">
        <color theme="9"/>
      </bottom>
      <diagonal/>
    </border>
    <border>
      <left style="medium">
        <color indexed="64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 style="medium">
        <color indexed="64"/>
      </left>
      <right style="medium">
        <color indexed="64"/>
      </right>
      <top style="medium">
        <color theme="9"/>
      </top>
      <bottom style="medium">
        <color theme="9"/>
      </bottom>
      <diagonal/>
    </border>
    <border>
      <left/>
      <right style="medium">
        <color indexed="64"/>
      </right>
      <top style="medium">
        <color theme="9"/>
      </top>
      <bottom style="medium">
        <color theme="9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38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/>
    </xf>
    <xf numFmtId="0" fontId="4" fillId="0" borderId="2" xfId="0" applyFont="1" applyBorder="1"/>
    <xf numFmtId="166" fontId="5" fillId="0" borderId="3" xfId="1" applyNumberFormat="1" applyFont="1" applyBorder="1" applyAlignment="1">
      <alignment horizontal="center" wrapText="1"/>
    </xf>
    <xf numFmtId="0" fontId="4" fillId="0" borderId="4" xfId="0" applyFont="1" applyBorder="1"/>
    <xf numFmtId="0" fontId="4" fillId="0" borderId="5" xfId="0" applyFont="1" applyBorder="1"/>
    <xf numFmtId="164" fontId="4" fillId="0" borderId="6" xfId="2" applyFont="1" applyBorder="1" applyAlignment="1">
      <alignment horizontal="right"/>
    </xf>
    <xf numFmtId="164" fontId="5" fillId="0" borderId="7" xfId="2" applyFont="1" applyBorder="1" applyAlignment="1">
      <alignment horizontal="right"/>
    </xf>
    <xf numFmtId="0" fontId="4" fillId="0" borderId="6" xfId="0" applyFont="1" applyBorder="1"/>
    <xf numFmtId="164" fontId="6" fillId="0" borderId="6" xfId="2" applyFont="1" applyBorder="1" applyAlignment="1">
      <alignment horizontal="right"/>
    </xf>
    <xf numFmtId="164" fontId="7" fillId="0" borderId="8" xfId="2" applyFont="1" applyBorder="1" applyAlignment="1">
      <alignment horizontal="right"/>
    </xf>
    <xf numFmtId="1" fontId="3" fillId="0" borderId="0" xfId="0" applyNumberFormat="1" applyFont="1"/>
    <xf numFmtId="164" fontId="7" fillId="0" borderId="7" xfId="2" applyFont="1" applyBorder="1" applyAlignment="1">
      <alignment horizontal="right"/>
    </xf>
    <xf numFmtId="0" fontId="3" fillId="0" borderId="0" xfId="0" applyFont="1"/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5" xfId="0" applyFont="1" applyBorder="1"/>
    <xf numFmtId="164" fontId="4" fillId="0" borderId="9" xfId="2" applyFont="1" applyBorder="1" applyAlignment="1">
      <alignment horizontal="right"/>
    </xf>
    <xf numFmtId="164" fontId="4" fillId="0" borderId="10" xfId="2" applyFont="1" applyBorder="1" applyAlignment="1">
      <alignment horizontal="right"/>
    </xf>
    <xf numFmtId="164" fontId="4" fillId="0" borderId="11" xfId="2" applyFont="1" applyBorder="1" applyAlignment="1">
      <alignment horizontal="right"/>
    </xf>
    <xf numFmtId="164" fontId="4" fillId="0" borderId="12" xfId="2" applyFont="1" applyBorder="1" applyAlignment="1">
      <alignment horizontal="right"/>
    </xf>
    <xf numFmtId="0" fontId="8" fillId="0" borderId="5" xfId="0" applyFont="1" applyBorder="1"/>
    <xf numFmtId="164" fontId="6" fillId="0" borderId="13" xfId="2" applyFont="1" applyBorder="1" applyAlignment="1">
      <alignment horizontal="right"/>
    </xf>
    <xf numFmtId="164" fontId="7" fillId="0" borderId="14" xfId="2" applyFont="1" applyBorder="1" applyAlignment="1">
      <alignment horizontal="right"/>
    </xf>
    <xf numFmtId="164" fontId="4" fillId="0" borderId="15" xfId="2" applyFont="1" applyBorder="1" applyAlignment="1">
      <alignment horizontal="right"/>
    </xf>
    <xf numFmtId="0" fontId="6" fillId="0" borderId="6" xfId="0" applyFont="1" applyBorder="1"/>
    <xf numFmtId="164" fontId="4" fillId="0" borderId="13" xfId="2" applyFont="1" applyBorder="1" applyAlignment="1">
      <alignment horizontal="right"/>
    </xf>
    <xf numFmtId="164" fontId="4" fillId="0" borderId="16" xfId="2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5" fillId="0" borderId="8" xfId="2" applyFont="1" applyBorder="1" applyAlignment="1">
      <alignment horizontal="right"/>
    </xf>
    <xf numFmtId="167" fontId="2" fillId="0" borderId="0" xfId="3" applyFont="1"/>
    <xf numFmtId="0" fontId="4" fillId="0" borderId="17" xfId="0" applyFont="1" applyBorder="1"/>
    <xf numFmtId="164" fontId="4" fillId="0" borderId="18" xfId="2" applyFont="1" applyBorder="1" applyAlignment="1">
      <alignment horizontal="right"/>
    </xf>
    <xf numFmtId="164" fontId="4" fillId="0" borderId="19" xfId="2" applyFont="1" applyBorder="1" applyAlignment="1">
      <alignment horizontal="right"/>
    </xf>
    <xf numFmtId="0" fontId="4" fillId="0" borderId="20" xfId="0" applyFont="1" applyBorder="1"/>
    <xf numFmtId="164" fontId="2" fillId="0" borderId="0" xfId="0" applyNumberFormat="1" applyFont="1"/>
    <xf numFmtId="164" fontId="9" fillId="0" borderId="6" xfId="2" applyFont="1" applyBorder="1" applyAlignment="1">
      <alignment horizontal="right"/>
    </xf>
    <xf numFmtId="49" fontId="3" fillId="0" borderId="0" xfId="0" applyNumberFormat="1" applyFont="1"/>
    <xf numFmtId="164" fontId="4" fillId="0" borderId="21" xfId="2" applyFont="1" applyBorder="1" applyAlignment="1">
      <alignment horizontal="right"/>
    </xf>
    <xf numFmtId="164" fontId="4" fillId="0" borderId="22" xfId="2" applyFont="1" applyBorder="1" applyAlignment="1">
      <alignment horizontal="right"/>
    </xf>
    <xf numFmtId="0" fontId="4" fillId="0" borderId="23" xfId="0" applyFont="1" applyBorder="1"/>
    <xf numFmtId="164" fontId="4" fillId="0" borderId="23" xfId="2" applyFont="1" applyBorder="1" applyAlignment="1">
      <alignment horizontal="right"/>
    </xf>
    <xf numFmtId="164" fontId="4" fillId="0" borderId="24" xfId="2" applyFont="1" applyBorder="1" applyAlignment="1">
      <alignment horizontal="right"/>
    </xf>
    <xf numFmtId="164" fontId="4" fillId="0" borderId="8" xfId="2" applyFont="1" applyBorder="1" applyAlignment="1">
      <alignment horizontal="right"/>
    </xf>
    <xf numFmtId="164" fontId="7" fillId="0" borderId="25" xfId="2" applyFont="1" applyBorder="1" applyAlignment="1">
      <alignment horizontal="right"/>
    </xf>
    <xf numFmtId="166" fontId="2" fillId="0" borderId="0" xfId="0" applyNumberFormat="1" applyFont="1"/>
    <xf numFmtId="166" fontId="2" fillId="0" borderId="26" xfId="0" applyNumberFormat="1" applyFont="1" applyBorder="1"/>
    <xf numFmtId="0" fontId="2" fillId="0" borderId="26" xfId="0" applyFont="1" applyBorder="1"/>
    <xf numFmtId="164" fontId="5" fillId="0" borderId="10" xfId="2" applyFont="1" applyBorder="1" applyAlignment="1">
      <alignment horizontal="right"/>
    </xf>
    <xf numFmtId="164" fontId="4" fillId="0" borderId="27" xfId="2" applyFont="1" applyBorder="1" applyAlignment="1">
      <alignment horizontal="right"/>
    </xf>
    <xf numFmtId="164" fontId="4" fillId="0" borderId="28" xfId="2" applyFont="1" applyBorder="1" applyAlignment="1">
      <alignment horizontal="right"/>
    </xf>
    <xf numFmtId="0" fontId="4" fillId="0" borderId="29" xfId="0" applyFont="1" applyBorder="1"/>
    <xf numFmtId="164" fontId="4" fillId="0" borderId="30" xfId="2" applyFont="1" applyBorder="1" applyAlignment="1">
      <alignment horizontal="right"/>
    </xf>
    <xf numFmtId="164" fontId="4" fillId="0" borderId="31" xfId="2" applyFont="1" applyBorder="1" applyAlignment="1">
      <alignment horizontal="right"/>
    </xf>
    <xf numFmtId="0" fontId="2" fillId="0" borderId="32" xfId="0" applyFont="1" applyBorder="1"/>
    <xf numFmtId="0" fontId="2" fillId="0" borderId="33" xfId="0" applyFont="1" applyBorder="1"/>
    <xf numFmtId="0" fontId="3" fillId="0" borderId="1" xfId="0" applyFont="1" applyBorder="1"/>
    <xf numFmtId="0" fontId="3" fillId="0" borderId="0" xfId="0" applyFont="1" applyAlignment="1">
      <alignment horizontal="left"/>
    </xf>
    <xf numFmtId="0" fontId="4" fillId="0" borderId="0" xfId="0" applyFont="1"/>
    <xf numFmtId="166" fontId="4" fillId="0" borderId="0" xfId="1" applyNumberFormat="1" applyFont="1"/>
    <xf numFmtId="0" fontId="7" fillId="0" borderId="0" xfId="0" applyFont="1"/>
    <xf numFmtId="166" fontId="7" fillId="0" borderId="0" xfId="0" applyNumberFormat="1" applyFont="1"/>
    <xf numFmtId="166" fontId="2" fillId="0" borderId="0" xfId="1" applyNumberFormat="1" applyFont="1"/>
    <xf numFmtId="166" fontId="2" fillId="0" borderId="0" xfId="1" applyNumberFormat="1" applyFont="1" applyProtection="1">
      <protection hidden="1"/>
    </xf>
    <xf numFmtId="3" fontId="2" fillId="0" borderId="0" xfId="0" applyNumberFormat="1" applyFont="1"/>
    <xf numFmtId="0" fontId="10" fillId="0" borderId="34" xfId="0" applyFont="1" applyBorder="1"/>
    <xf numFmtId="3" fontId="11" fillId="0" borderId="35" xfId="0" applyNumberFormat="1" applyFont="1" applyBorder="1"/>
    <xf numFmtId="164" fontId="10" fillId="0" borderId="36" xfId="2" applyFont="1" applyBorder="1" applyAlignment="1">
      <alignment horizontal="right"/>
    </xf>
    <xf numFmtId="164" fontId="10" fillId="0" borderId="37" xfId="2" applyFont="1" applyBorder="1" applyAlignment="1">
      <alignment horizontal="right"/>
    </xf>
    <xf numFmtId="0" fontId="11" fillId="0" borderId="0" xfId="0" applyFont="1"/>
    <xf numFmtId="0" fontId="10" fillId="0" borderId="38" xfId="0" applyFont="1" applyBorder="1"/>
    <xf numFmtId="3" fontId="10" fillId="0" borderId="0" xfId="0" applyNumberFormat="1" applyFont="1"/>
    <xf numFmtId="164" fontId="11" fillId="0" borderId="39" xfId="2" applyFont="1" applyBorder="1" applyAlignment="1">
      <alignment horizontal="right"/>
    </xf>
    <xf numFmtId="164" fontId="11" fillId="0" borderId="40" xfId="2" applyFont="1" applyBorder="1" applyAlignment="1">
      <alignment horizontal="right"/>
    </xf>
    <xf numFmtId="164" fontId="10" fillId="0" borderId="39" xfId="2" applyFont="1" applyBorder="1" applyAlignment="1">
      <alignment horizontal="right"/>
    </xf>
    <xf numFmtId="164" fontId="10" fillId="0" borderId="40" xfId="2" applyFont="1" applyBorder="1" applyAlignment="1">
      <alignment horizontal="right"/>
    </xf>
    <xf numFmtId="0" fontId="11" fillId="0" borderId="38" xfId="0" applyFont="1" applyBorder="1"/>
    <xf numFmtId="166" fontId="11" fillId="0" borderId="0" xfId="1" applyNumberFormat="1" applyFont="1"/>
    <xf numFmtId="166" fontId="11" fillId="0" borderId="0" xfId="0" applyNumberFormat="1" applyFont="1"/>
    <xf numFmtId="49" fontId="11" fillId="0" borderId="38" xfId="0" applyNumberFormat="1" applyFont="1" applyBorder="1"/>
    <xf numFmtId="3" fontId="11" fillId="0" borderId="0" xfId="0" applyNumberFormat="1" applyFont="1"/>
    <xf numFmtId="49" fontId="10" fillId="0" borderId="38" xfId="0" applyNumberFormat="1" applyFont="1" applyBorder="1"/>
    <xf numFmtId="164" fontId="11" fillId="0" borderId="0" xfId="2" applyFont="1"/>
    <xf numFmtId="164" fontId="11" fillId="0" borderId="41" xfId="2" applyFont="1" applyBorder="1" applyAlignment="1">
      <alignment horizontal="right"/>
    </xf>
    <xf numFmtId="164" fontId="11" fillId="0" borderId="42" xfId="2" applyFont="1" applyBorder="1" applyAlignment="1">
      <alignment horizontal="right"/>
    </xf>
    <xf numFmtId="168" fontId="11" fillId="0" borderId="0" xfId="0" applyNumberFormat="1" applyFont="1"/>
    <xf numFmtId="168" fontId="11" fillId="0" borderId="0" xfId="1" applyNumberFormat="1" applyFont="1"/>
    <xf numFmtId="3" fontId="10" fillId="0" borderId="35" xfId="0" applyNumberFormat="1" applyFont="1" applyBorder="1"/>
    <xf numFmtId="0" fontId="12" fillId="0" borderId="0" xfId="0" applyFont="1"/>
    <xf numFmtId="3" fontId="12" fillId="0" borderId="0" xfId="0" applyNumberFormat="1" applyFont="1" applyProtection="1">
      <protection hidden="1"/>
    </xf>
    <xf numFmtId="3" fontId="11" fillId="0" borderId="0" xfId="0" applyNumberFormat="1" applyFont="1" applyProtection="1">
      <protection locked="0" hidden="1"/>
    </xf>
    <xf numFmtId="0" fontId="13" fillId="0" borderId="43" xfId="0" applyFont="1" applyBorder="1"/>
    <xf numFmtId="166" fontId="14" fillId="0" borderId="44" xfId="1" applyNumberFormat="1" applyFont="1" applyBorder="1" applyAlignment="1">
      <alignment horizontal="center" vertical="center" wrapText="1"/>
    </xf>
    <xf numFmtId="0" fontId="14" fillId="0" borderId="45" xfId="0" applyFont="1" applyBorder="1"/>
    <xf numFmtId="164" fontId="13" fillId="0" borderId="27" xfId="2" applyFont="1" applyBorder="1"/>
    <xf numFmtId="164" fontId="13" fillId="0" borderId="46" xfId="2" applyFont="1" applyBorder="1"/>
    <xf numFmtId="0" fontId="13" fillId="0" borderId="45" xfId="0" applyFont="1" applyBorder="1"/>
    <xf numFmtId="164" fontId="13" fillId="0" borderId="6" xfId="2" applyFont="1" applyBorder="1"/>
    <xf numFmtId="164" fontId="13" fillId="0" borderId="45" xfId="2" applyFont="1" applyBorder="1"/>
    <xf numFmtId="0" fontId="15" fillId="0" borderId="45" xfId="0" applyFont="1" applyBorder="1"/>
    <xf numFmtId="164" fontId="1" fillId="0" borderId="45" xfId="2" applyBorder="1"/>
    <xf numFmtId="164" fontId="15" fillId="0" borderId="47" xfId="2" applyFont="1" applyBorder="1"/>
    <xf numFmtId="0" fontId="1" fillId="0" borderId="45" xfId="0" applyFont="1" applyBorder="1"/>
    <xf numFmtId="165" fontId="2" fillId="0" borderId="0" xfId="0" applyNumberFormat="1" applyFont="1"/>
    <xf numFmtId="164" fontId="15" fillId="0" borderId="45" xfId="2" applyFont="1" applyBorder="1"/>
    <xf numFmtId="169" fontId="2" fillId="0" borderId="0" xfId="0" applyNumberFormat="1" applyFont="1"/>
    <xf numFmtId="0" fontId="16" fillId="0" borderId="45" xfId="0" applyFont="1" applyBorder="1"/>
    <xf numFmtId="164" fontId="16" fillId="0" borderId="45" xfId="2" applyFont="1" applyBorder="1"/>
    <xf numFmtId="0" fontId="13" fillId="0" borderId="48" xfId="0" applyFont="1" applyBorder="1"/>
    <xf numFmtId="164" fontId="14" fillId="0" borderId="49" xfId="2" applyFont="1" applyBorder="1"/>
    <xf numFmtId="0" fontId="13" fillId="0" borderId="0" xfId="0" applyFont="1"/>
    <xf numFmtId="3" fontId="17" fillId="0" borderId="0" xfId="0" applyNumberFormat="1" applyFont="1" applyProtection="1">
      <protection locked="0" hidden="1"/>
    </xf>
    <xf numFmtId="0" fontId="1" fillId="0" borderId="0" xfId="0" applyFont="1"/>
    <xf numFmtId="164" fontId="1" fillId="0" borderId="0" xfId="4"/>
    <xf numFmtId="164" fontId="1" fillId="0" borderId="0" xfId="0" applyNumberFormat="1" applyFont="1"/>
    <xf numFmtId="0" fontId="18" fillId="0" borderId="0" xfId="0" applyFont="1"/>
    <xf numFmtId="0" fontId="13" fillId="0" borderId="50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4" fillId="0" borderId="59" xfId="0" applyFont="1" applyBorder="1" applyAlignment="1">
      <alignment horizontal="center"/>
    </xf>
    <xf numFmtId="0" fontId="14" fillId="0" borderId="60" xfId="0" applyFont="1" applyBorder="1" applyAlignment="1">
      <alignment horizontal="center" wrapText="1"/>
    </xf>
    <xf numFmtId="0" fontId="14" fillId="0" borderId="61" xfId="0" applyFont="1" applyBorder="1" applyAlignment="1">
      <alignment horizontal="center"/>
    </xf>
    <xf numFmtId="0" fontId="14" fillId="0" borderId="60" xfId="0" applyFont="1" applyBorder="1" applyAlignment="1">
      <alignment horizontal="center"/>
    </xf>
    <xf numFmtId="0" fontId="14" fillId="0" borderId="61" xfId="0" applyFont="1" applyBorder="1" applyAlignment="1">
      <alignment horizontal="center" wrapText="1"/>
    </xf>
    <xf numFmtId="166" fontId="13" fillId="0" borderId="62" xfId="1" applyNumberFormat="1" applyFont="1" applyBorder="1"/>
    <xf numFmtId="170" fontId="13" fillId="0" borderId="63" xfId="1" applyNumberFormat="1" applyFont="1" applyBorder="1"/>
    <xf numFmtId="170" fontId="13" fillId="0" borderId="64" xfId="1" applyNumberFormat="1" applyFont="1" applyBorder="1"/>
    <xf numFmtId="170" fontId="13" fillId="0" borderId="63" xfId="1" applyNumberFormat="1" applyFont="1" applyBorder="1" applyAlignment="1">
      <alignment horizontal="right"/>
    </xf>
    <xf numFmtId="170" fontId="13" fillId="0" borderId="64" xfId="1" applyNumberFormat="1" applyFont="1" applyBorder="1" applyAlignment="1">
      <alignment horizontal="right"/>
    </xf>
    <xf numFmtId="170" fontId="13" fillId="0" borderId="65" xfId="1" applyNumberFormat="1" applyFont="1" applyBorder="1" applyAlignment="1">
      <alignment horizontal="right"/>
    </xf>
    <xf numFmtId="170" fontId="14" fillId="0" borderId="63" xfId="1" applyNumberFormat="1" applyFont="1" applyBorder="1" applyAlignment="1">
      <alignment horizontal="right"/>
    </xf>
    <xf numFmtId="166" fontId="19" fillId="0" borderId="62" xfId="1" applyNumberFormat="1" applyFont="1" applyBorder="1"/>
    <xf numFmtId="170" fontId="13" fillId="0" borderId="66" xfId="1" applyNumberFormat="1" applyFont="1" applyBorder="1" applyAlignment="1">
      <alignment horizontal="right"/>
    </xf>
    <xf numFmtId="170" fontId="13" fillId="0" borderId="67" xfId="1" applyNumberFormat="1" applyFont="1" applyBorder="1" applyAlignment="1">
      <alignment horizontal="right"/>
    </xf>
    <xf numFmtId="170" fontId="13" fillId="0" borderId="6" xfId="1" applyNumberFormat="1" applyFont="1" applyBorder="1" applyAlignment="1">
      <alignment horizontal="right"/>
    </xf>
    <xf numFmtId="166" fontId="13" fillId="0" borderId="68" xfId="1" applyNumberFormat="1" applyFont="1" applyBorder="1"/>
    <xf numFmtId="170" fontId="13" fillId="0" borderId="69" xfId="1" applyNumberFormat="1" applyFont="1" applyBorder="1" applyAlignment="1">
      <alignment horizontal="right"/>
    </xf>
    <xf numFmtId="170" fontId="13" fillId="0" borderId="70" xfId="1" applyNumberFormat="1" applyFont="1" applyBorder="1" applyAlignment="1">
      <alignment horizontal="right"/>
    </xf>
    <xf numFmtId="170" fontId="13" fillId="0" borderId="62" xfId="1" applyNumberFormat="1" applyFont="1" applyBorder="1" applyAlignment="1">
      <alignment horizontal="right"/>
    </xf>
    <xf numFmtId="170" fontId="13" fillId="0" borderId="0" xfId="1" applyNumberFormat="1" applyFont="1" applyAlignment="1">
      <alignment horizontal="right"/>
    </xf>
    <xf numFmtId="0" fontId="14" fillId="0" borderId="59" xfId="0" applyFont="1" applyBorder="1"/>
    <xf numFmtId="3" fontId="14" fillId="0" borderId="71" xfId="0" applyNumberFormat="1" applyFont="1" applyBorder="1" applyAlignment="1">
      <alignment horizontal="right"/>
    </xf>
    <xf numFmtId="3" fontId="14" fillId="0" borderId="72" xfId="0" applyNumberFormat="1" applyFont="1" applyBorder="1" applyAlignment="1">
      <alignment horizontal="right"/>
    </xf>
    <xf numFmtId="3" fontId="15" fillId="0" borderId="71" xfId="0" applyNumberFormat="1" applyFont="1" applyBorder="1" applyAlignment="1">
      <alignment horizontal="right"/>
    </xf>
    <xf numFmtId="3" fontId="14" fillId="0" borderId="69" xfId="0" applyNumberFormat="1" applyFont="1" applyBorder="1" applyAlignment="1">
      <alignment horizontal="right"/>
    </xf>
    <xf numFmtId="3" fontId="14" fillId="0" borderId="68" xfId="0" applyNumberFormat="1" applyFont="1" applyBorder="1" applyAlignment="1">
      <alignment horizontal="right"/>
    </xf>
    <xf numFmtId="0" fontId="20" fillId="0" borderId="0" xfId="0" applyFont="1"/>
    <xf numFmtId="3" fontId="20" fillId="0" borderId="0" xfId="0" applyNumberFormat="1" applyFont="1"/>
    <xf numFmtId="166" fontId="20" fillId="0" borderId="0" xfId="1" applyNumberFormat="1" applyFont="1"/>
    <xf numFmtId="0" fontId="20" fillId="0" borderId="73" xfId="0" applyFont="1" applyBorder="1"/>
    <xf numFmtId="3" fontId="20" fillId="0" borderId="74" xfId="0" applyNumberFormat="1" applyFont="1" applyBorder="1"/>
    <xf numFmtId="3" fontId="20" fillId="0" borderId="74" xfId="0" applyNumberFormat="1" applyFont="1" applyBorder="1" applyProtection="1">
      <protection locked="0" hidden="1"/>
    </xf>
    <xf numFmtId="0" fontId="0" fillId="0" borderId="0" xfId="0" applyAlignment="1">
      <alignment horizontal="center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6" fillId="0" borderId="0" xfId="0" applyFont="1" applyAlignment="1">
      <alignment horizontal="justify" vertical="center"/>
    </xf>
    <xf numFmtId="0" fontId="23" fillId="0" borderId="0" xfId="0" applyFont="1"/>
    <xf numFmtId="0" fontId="23" fillId="0" borderId="0" xfId="0" applyFont="1" applyAlignment="1">
      <alignment horizontal="justify" vertical="center"/>
    </xf>
    <xf numFmtId="0" fontId="28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29" fillId="0" borderId="0" xfId="0" applyFont="1" applyAlignment="1">
      <alignment vertical="center"/>
    </xf>
    <xf numFmtId="0" fontId="30" fillId="0" borderId="75" xfId="0" applyFont="1" applyBorder="1" applyAlignment="1">
      <alignment horizontal="center" vertical="center"/>
    </xf>
    <xf numFmtId="0" fontId="31" fillId="0" borderId="75" xfId="0" applyFont="1" applyBorder="1" applyAlignment="1">
      <alignment horizontal="center" vertical="center" wrapText="1"/>
    </xf>
    <xf numFmtId="0" fontId="30" fillId="0" borderId="75" xfId="0" applyFont="1" applyBorder="1" applyAlignment="1">
      <alignment vertical="center"/>
    </xf>
    <xf numFmtId="0" fontId="22" fillId="0" borderId="75" xfId="0" applyFont="1" applyBorder="1" applyAlignment="1">
      <alignment vertical="center"/>
    </xf>
    <xf numFmtId="4" fontId="22" fillId="0" borderId="75" xfId="0" applyNumberFormat="1" applyFont="1" applyBorder="1" applyAlignment="1">
      <alignment horizontal="center" vertical="center"/>
    </xf>
    <xf numFmtId="3" fontId="22" fillId="0" borderId="75" xfId="0" applyNumberFormat="1" applyFont="1" applyBorder="1" applyAlignment="1">
      <alignment vertical="center"/>
    </xf>
    <xf numFmtId="165" fontId="22" fillId="0" borderId="75" xfId="1" applyFont="1" applyBorder="1" applyAlignment="1">
      <alignment horizontal="center" vertical="center"/>
    </xf>
    <xf numFmtId="0" fontId="30" fillId="0" borderId="75" xfId="0" applyFont="1" applyBorder="1" applyAlignment="1">
      <alignment horizontal="left" vertical="center"/>
    </xf>
    <xf numFmtId="0" fontId="15" fillId="0" borderId="75" xfId="0" applyFont="1" applyBorder="1" applyAlignment="1">
      <alignment vertical="center"/>
    </xf>
    <xf numFmtId="0" fontId="1" fillId="0" borderId="75" xfId="0" applyFont="1" applyBorder="1" applyAlignment="1">
      <alignment vertical="center"/>
    </xf>
    <xf numFmtId="4" fontId="1" fillId="0" borderId="75" xfId="0" applyNumberFormat="1" applyFont="1" applyBorder="1" applyAlignment="1">
      <alignment horizontal="center" vertical="center"/>
    </xf>
    <xf numFmtId="3" fontId="1" fillId="0" borderId="75" xfId="0" applyNumberFormat="1" applyFont="1" applyBorder="1" applyAlignment="1">
      <alignment vertical="center"/>
    </xf>
    <xf numFmtId="165" fontId="1" fillId="0" borderId="75" xfId="1" applyBorder="1" applyAlignment="1">
      <alignment horizontal="center" vertical="center"/>
    </xf>
    <xf numFmtId="3" fontId="30" fillId="0" borderId="75" xfId="0" applyNumberFormat="1" applyFont="1" applyBorder="1" applyAlignment="1">
      <alignment horizontal="center" vertical="center"/>
    </xf>
    <xf numFmtId="3" fontId="32" fillId="0" borderId="0" xfId="0" applyNumberFormat="1" applyFont="1" applyAlignment="1">
      <alignment vertical="center"/>
    </xf>
    <xf numFmtId="165" fontId="32" fillId="0" borderId="0" xfId="1" applyFont="1" applyAlignment="1">
      <alignment horizontal="center" vertical="center"/>
    </xf>
    <xf numFmtId="165" fontId="33" fillId="0" borderId="0" xfId="1" applyFont="1" applyAlignment="1">
      <alignment horizontal="center" vertical="center"/>
    </xf>
    <xf numFmtId="0" fontId="22" fillId="0" borderId="76" xfId="0" applyFont="1" applyBorder="1"/>
    <xf numFmtId="0" fontId="30" fillId="0" borderId="75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wrapText="1"/>
    </xf>
    <xf numFmtId="0" fontId="22" fillId="0" borderId="75" xfId="0" applyFont="1" applyBorder="1" applyAlignment="1">
      <alignment wrapText="1"/>
    </xf>
    <xf numFmtId="165" fontId="22" fillId="0" borderId="75" xfId="1" applyFont="1" applyBorder="1" applyAlignment="1">
      <alignment horizontal="right"/>
    </xf>
    <xf numFmtId="171" fontId="0" fillId="0" borderId="75" xfId="1" applyNumberFormat="1" applyFont="1" applyBorder="1"/>
    <xf numFmtId="3" fontId="22" fillId="0" borderId="75" xfId="0" applyNumberFormat="1" applyFont="1" applyBorder="1" applyAlignment="1">
      <alignment horizontal="right"/>
    </xf>
    <xf numFmtId="0" fontId="30" fillId="0" borderId="75" xfId="0" applyFont="1" applyBorder="1"/>
    <xf numFmtId="3" fontId="30" fillId="0" borderId="75" xfId="0" applyNumberFormat="1" applyFont="1" applyBorder="1" applyAlignment="1">
      <alignment horizontal="right"/>
    </xf>
    <xf numFmtId="14" fontId="30" fillId="0" borderId="75" xfId="0" applyNumberFormat="1" applyFont="1" applyBorder="1" applyAlignment="1">
      <alignment horizontal="right"/>
    </xf>
    <xf numFmtId="0" fontId="34" fillId="0" borderId="75" xfId="0" applyFont="1" applyBorder="1" applyAlignment="1">
      <alignment horizontal="right"/>
    </xf>
    <xf numFmtId="0" fontId="22" fillId="0" borderId="75" xfId="0" applyFont="1" applyBorder="1"/>
    <xf numFmtId="172" fontId="22" fillId="0" borderId="75" xfId="1" applyNumberFormat="1" applyFont="1" applyBorder="1" applyAlignment="1">
      <alignment horizontal="right"/>
    </xf>
    <xf numFmtId="3" fontId="35" fillId="0" borderId="75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75" xfId="0" applyFont="1" applyBorder="1" applyAlignment="1">
      <alignment horizontal="center" vertical="center"/>
    </xf>
    <xf numFmtId="0" fontId="38" fillId="0" borderId="75" xfId="0" applyFont="1" applyBorder="1" applyAlignment="1">
      <alignment horizontal="center" vertical="center"/>
    </xf>
    <xf numFmtId="0" fontId="38" fillId="0" borderId="43" xfId="0" applyFont="1" applyBorder="1" applyAlignment="1">
      <alignment horizontal="center" vertical="center"/>
    </xf>
    <xf numFmtId="0" fontId="39" fillId="0" borderId="43" xfId="0" applyFont="1" applyBorder="1" applyAlignment="1">
      <alignment horizontal="center" vertical="center"/>
    </xf>
    <xf numFmtId="0" fontId="0" fillId="0" borderId="75" xfId="0" applyBorder="1" applyAlignment="1">
      <alignment vertical="center"/>
    </xf>
    <xf numFmtId="173" fontId="0" fillId="0" borderId="75" xfId="2" applyNumberFormat="1" applyFont="1" applyBorder="1" applyAlignment="1">
      <alignment vertical="center"/>
    </xf>
    <xf numFmtId="164" fontId="0" fillId="0" borderId="75" xfId="2" applyFont="1" applyBorder="1" applyAlignment="1">
      <alignment vertical="center"/>
    </xf>
    <xf numFmtId="0" fontId="0" fillId="0" borderId="75" xfId="0" applyBorder="1" applyAlignment="1">
      <alignment vertical="center" wrapText="1"/>
    </xf>
    <xf numFmtId="164" fontId="1" fillId="0" borderId="75" xfId="2" applyBorder="1" applyAlignment="1">
      <alignment vertical="center"/>
    </xf>
    <xf numFmtId="0" fontId="38" fillId="0" borderId="48" xfId="0" applyFont="1" applyBorder="1" applyAlignment="1">
      <alignment vertical="center"/>
    </xf>
    <xf numFmtId="172" fontId="38" fillId="0" borderId="48" xfId="1" applyNumberFormat="1" applyFont="1" applyBorder="1" applyAlignment="1">
      <alignment horizontal="right" vertical="center"/>
    </xf>
    <xf numFmtId="172" fontId="1" fillId="0" borderId="48" xfId="1" applyNumberFormat="1" applyBorder="1" applyAlignment="1">
      <alignment vertical="center"/>
    </xf>
    <xf numFmtId="0" fontId="38" fillId="0" borderId="75" xfId="0" applyFont="1" applyBorder="1" applyAlignment="1">
      <alignment vertical="center"/>
    </xf>
    <xf numFmtId="172" fontId="38" fillId="0" borderId="75" xfId="1" applyNumberFormat="1" applyFont="1" applyBorder="1" applyAlignment="1">
      <alignment horizontal="right" vertical="center"/>
    </xf>
    <xf numFmtId="172" fontId="39" fillId="0" borderId="75" xfId="1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172" fontId="38" fillId="0" borderId="0" xfId="1" applyNumberFormat="1" applyFont="1" applyAlignment="1">
      <alignment horizontal="right" vertical="center"/>
    </xf>
    <xf numFmtId="172" fontId="39" fillId="0" borderId="0" xfId="1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5" applyFont="1" applyAlignment="1">
      <alignment horizontal="center" vertical="center"/>
    </xf>
    <xf numFmtId="0" fontId="33" fillId="0" borderId="75" xfId="5" applyFont="1" applyBorder="1" applyAlignment="1">
      <alignment vertical="center" wrapText="1"/>
    </xf>
    <xf numFmtId="3" fontId="32" fillId="0" borderId="75" xfId="5" applyNumberFormat="1" applyFont="1" applyBorder="1" applyAlignment="1">
      <alignment vertical="center" wrapText="1"/>
    </xf>
    <xf numFmtId="3" fontId="33" fillId="0" borderId="75" xfId="5" applyNumberFormat="1" applyFont="1" applyBorder="1" applyAlignment="1">
      <alignment vertical="center" wrapText="1"/>
    </xf>
    <xf numFmtId="0" fontId="32" fillId="0" borderId="75" xfId="5" applyFont="1" applyBorder="1" applyAlignment="1">
      <alignment vertical="center" wrapText="1"/>
    </xf>
    <xf numFmtId="3" fontId="38" fillId="0" borderId="75" xfId="0" applyNumberFormat="1" applyFont="1" applyBorder="1" applyAlignment="1">
      <alignment horizontal="right" vertical="center"/>
    </xf>
    <xf numFmtId="0" fontId="40" fillId="0" borderId="75" xfId="0" applyFont="1" applyBorder="1" applyAlignment="1">
      <alignment vertical="center"/>
    </xf>
    <xf numFmtId="0" fontId="39" fillId="0" borderId="75" xfId="0" applyFont="1" applyBorder="1" applyAlignment="1">
      <alignment vertical="center"/>
    </xf>
    <xf numFmtId="3" fontId="22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75" xfId="0" applyFont="1" applyBorder="1" applyAlignment="1">
      <alignment horizontal="center" vertical="center" wrapText="1"/>
    </xf>
    <xf numFmtId="172" fontId="39" fillId="0" borderId="75" xfId="1" applyNumberFormat="1" applyFont="1" applyBorder="1" applyAlignment="1">
      <alignment horizontal="right" vertical="center"/>
    </xf>
    <xf numFmtId="0" fontId="39" fillId="0" borderId="75" xfId="0" applyFont="1" applyBorder="1" applyAlignment="1">
      <alignment horizontal="center" vertical="center" wrapText="1"/>
    </xf>
    <xf numFmtId="172" fontId="39" fillId="0" borderId="75" xfId="1" applyNumberFormat="1" applyFont="1" applyBorder="1" applyAlignment="1">
      <alignment horizontal="center" vertical="center"/>
    </xf>
    <xf numFmtId="172" fontId="34" fillId="0" borderId="0" xfId="0" applyNumberFormat="1" applyFont="1" applyAlignment="1">
      <alignment vertical="center"/>
    </xf>
    <xf numFmtId="0" fontId="36" fillId="0" borderId="0" xfId="0" applyFont="1" applyAlignment="1">
      <alignment horizontal="center" vertical="center" wrapText="1"/>
    </xf>
    <xf numFmtId="172" fontId="1" fillId="0" borderId="75" xfId="1" applyNumberFormat="1" applyBorder="1" applyAlignment="1">
      <alignment horizontal="right" vertical="center"/>
    </xf>
    <xf numFmtId="3" fontId="0" fillId="0" borderId="75" xfId="0" applyNumberFormat="1" applyBorder="1" applyAlignment="1">
      <alignment vertical="center"/>
    </xf>
    <xf numFmtId="171" fontId="0" fillId="0" borderId="75" xfId="1" applyNumberFormat="1" applyFont="1" applyBorder="1" applyAlignment="1">
      <alignment vertical="center"/>
    </xf>
    <xf numFmtId="0" fontId="0" fillId="0" borderId="75" xfId="0" applyBorder="1" applyAlignment="1">
      <alignment horizontal="left" vertical="center"/>
    </xf>
    <xf numFmtId="0" fontId="0" fillId="0" borderId="83" xfId="0" applyBorder="1" applyAlignment="1">
      <alignment vertical="center"/>
    </xf>
    <xf numFmtId="172" fontId="0" fillId="0" borderId="83" xfId="0" applyNumberFormat="1" applyBorder="1" applyAlignment="1">
      <alignment vertical="center"/>
    </xf>
    <xf numFmtId="0" fontId="0" fillId="0" borderId="0" xfId="0" applyAlignment="1">
      <alignment horizontal="left"/>
    </xf>
    <xf numFmtId="0" fontId="22" fillId="0" borderId="0" xfId="0" applyFont="1"/>
    <xf numFmtId="0" fontId="0" fillId="0" borderId="0" xfId="0" applyAlignment="1">
      <alignment horizontal="center" wrapText="1"/>
    </xf>
    <xf numFmtId="0" fontId="22" fillId="0" borderId="0" xfId="0" applyFont="1" applyAlignment="1">
      <alignment horizontal="center" wrapText="1"/>
    </xf>
    <xf numFmtId="0" fontId="1" fillId="0" borderId="75" xfId="0" applyFont="1" applyBorder="1" applyAlignment="1">
      <alignment horizontal="left"/>
    </xf>
    <xf numFmtId="0" fontId="38" fillId="0" borderId="75" xfId="0" applyFont="1" applyBorder="1"/>
    <xf numFmtId="172" fontId="22" fillId="0" borderId="0" xfId="1" applyNumberFormat="1" applyFont="1"/>
    <xf numFmtId="3" fontId="22" fillId="0" borderId="0" xfId="0" applyNumberFormat="1" applyFont="1"/>
    <xf numFmtId="0" fontId="30" fillId="0" borderId="0" xfId="0" applyFont="1" applyAlignment="1">
      <alignment horizontal="left"/>
    </xf>
    <xf numFmtId="3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34" fillId="0" borderId="0" xfId="0" applyFont="1" applyAlignment="1">
      <alignment horizontal="left"/>
    </xf>
    <xf numFmtId="0" fontId="34" fillId="0" borderId="0" xfId="0" applyFont="1"/>
    <xf numFmtId="0" fontId="41" fillId="0" borderId="0" xfId="0" applyFont="1"/>
    <xf numFmtId="3" fontId="34" fillId="0" borderId="0" xfId="0" applyNumberFormat="1" applyFont="1"/>
    <xf numFmtId="0" fontId="30" fillId="0" borderId="88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34" fillId="0" borderId="90" xfId="0" applyFont="1" applyBorder="1" applyAlignment="1">
      <alignment vertical="center" wrapText="1"/>
    </xf>
    <xf numFmtId="0" fontId="30" fillId="0" borderId="90" xfId="0" applyFont="1" applyBorder="1" applyAlignment="1">
      <alignment horizontal="center" vertical="center" wrapText="1"/>
    </xf>
    <xf numFmtId="0" fontId="22" fillId="0" borderId="89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2" borderId="9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28" fillId="0" borderId="0" xfId="0" applyFont="1" applyAlignment="1">
      <alignment horizontal="left" vertical="center" indent="1"/>
    </xf>
    <xf numFmtId="0" fontId="30" fillId="0" borderId="86" xfId="0" applyFont="1" applyBorder="1" applyAlignment="1">
      <alignment horizontal="center" vertical="center"/>
    </xf>
    <xf numFmtId="0" fontId="30" fillId="0" borderId="79" xfId="0" applyFont="1" applyBorder="1" applyAlignment="1">
      <alignment horizontal="center" vertical="center" wrapText="1"/>
    </xf>
    <xf numFmtId="0" fontId="22" fillId="0" borderId="48" xfId="0" applyFont="1" applyBorder="1"/>
    <xf numFmtId="164" fontId="22" fillId="0" borderId="75" xfId="2" applyFont="1" applyBorder="1" applyAlignment="1">
      <alignment horizontal="right"/>
    </xf>
    <xf numFmtId="3" fontId="0" fillId="0" borderId="0" xfId="0" applyNumberFormat="1"/>
    <xf numFmtId="0" fontId="28" fillId="0" borderId="0" xfId="0" applyFont="1" applyAlignment="1">
      <alignment horizontal="left" vertical="center" indent="2"/>
    </xf>
    <xf numFmtId="0" fontId="30" fillId="0" borderId="75" xfId="0" applyFont="1" applyBorder="1" applyAlignment="1">
      <alignment horizontal="center"/>
    </xf>
    <xf numFmtId="0" fontId="23" fillId="0" borderId="0" xfId="0" applyFont="1" applyAlignment="1">
      <alignment horizontal="left" vertical="center" indent="2"/>
    </xf>
    <xf numFmtId="0" fontId="30" fillId="0" borderId="75" xfId="0" applyFont="1" applyBorder="1" applyAlignment="1">
      <alignment horizontal="center" wrapText="1"/>
    </xf>
    <xf numFmtId="0" fontId="22" fillId="0" borderId="75" xfId="0" applyFont="1" applyBorder="1" applyAlignment="1">
      <alignment horizontal="left"/>
    </xf>
    <xf numFmtId="3" fontId="22" fillId="0" borderId="75" xfId="0" applyNumberFormat="1" applyFont="1" applyBorder="1"/>
    <xf numFmtId="3" fontId="30" fillId="0" borderId="75" xfId="0" applyNumberFormat="1" applyFont="1" applyBorder="1"/>
    <xf numFmtId="165" fontId="30" fillId="0" borderId="75" xfId="1" applyFont="1" applyBorder="1" applyAlignment="1">
      <alignment horizontal="right"/>
    </xf>
    <xf numFmtId="2" fontId="30" fillId="0" borderId="75" xfId="0" applyNumberFormat="1" applyFont="1" applyBorder="1" applyAlignment="1">
      <alignment horizontal="center" vertical="center" wrapText="1"/>
    </xf>
    <xf numFmtId="0" fontId="22" fillId="0" borderId="43" xfId="0" applyFont="1" applyBorder="1"/>
    <xf numFmtId="172" fontId="30" fillId="0" borderId="75" xfId="1" applyNumberFormat="1" applyFont="1" applyBorder="1" applyAlignment="1">
      <alignment horizontal="right"/>
    </xf>
    <xf numFmtId="0" fontId="26" fillId="0" borderId="0" xfId="0" applyFont="1" applyAlignment="1">
      <alignment horizontal="left" vertical="center" indent="2"/>
    </xf>
    <xf numFmtId="0" fontId="22" fillId="0" borderId="94" xfId="0" applyFont="1" applyBorder="1"/>
    <xf numFmtId="0" fontId="30" fillId="0" borderId="95" xfId="0" applyFont="1" applyBorder="1"/>
    <xf numFmtId="0" fontId="30" fillId="0" borderId="96" xfId="0" applyFont="1" applyBorder="1"/>
    <xf numFmtId="0" fontId="30" fillId="0" borderId="48" xfId="0" applyFont="1" applyBorder="1" applyAlignment="1">
      <alignment horizontal="center" vertical="center"/>
    </xf>
    <xf numFmtId="164" fontId="30" fillId="0" borderId="48" xfId="2" applyFont="1" applyBorder="1" applyAlignment="1">
      <alignment horizontal="center" vertical="center" wrapText="1"/>
    </xf>
    <xf numFmtId="0" fontId="22" fillId="0" borderId="43" xfId="0" applyFont="1" applyBorder="1" applyAlignment="1">
      <alignment horizontal="left" vertical="center"/>
    </xf>
    <xf numFmtId="164" fontId="22" fillId="0" borderId="75" xfId="2" applyFont="1" applyBorder="1" applyAlignment="1">
      <alignment horizontal="right" vertical="center" wrapText="1"/>
    </xf>
    <xf numFmtId="3" fontId="22" fillId="0" borderId="75" xfId="2" applyNumberFormat="1" applyFont="1" applyBorder="1" applyAlignment="1">
      <alignment horizontal="right"/>
    </xf>
    <xf numFmtId="3" fontId="22" fillId="0" borderId="75" xfId="2" applyNumberFormat="1" applyFont="1" applyBorder="1" applyAlignment="1">
      <alignment horizontal="right" vertical="center" wrapText="1"/>
    </xf>
    <xf numFmtId="0" fontId="39" fillId="0" borderId="75" xfId="0" applyFont="1" applyBorder="1"/>
    <xf numFmtId="49" fontId="22" fillId="0" borderId="75" xfId="0" applyNumberFormat="1" applyFont="1" applyBorder="1"/>
    <xf numFmtId="0" fontId="0" fillId="0" borderId="75" xfId="0" applyBorder="1"/>
    <xf numFmtId="164" fontId="0" fillId="0" borderId="75" xfId="2" applyFont="1" applyBorder="1"/>
    <xf numFmtId="164" fontId="30" fillId="0" borderId="75" xfId="2" applyFont="1" applyBorder="1" applyAlignment="1">
      <alignment horizontal="right"/>
    </xf>
    <xf numFmtId="164" fontId="38" fillId="0" borderId="75" xfId="2" applyFont="1" applyBorder="1" applyAlignment="1">
      <alignment horizontal="center" vertical="center" wrapText="1"/>
    </xf>
    <xf numFmtId="0" fontId="42" fillId="0" borderId="75" xfId="0" applyFont="1" applyBorder="1" applyAlignment="1">
      <alignment horizontal="center" vertical="center" wrapText="1"/>
    </xf>
    <xf numFmtId="0" fontId="39" fillId="0" borderId="75" xfId="0" applyFont="1" applyBorder="1" applyAlignment="1">
      <alignment horizontal="left" vertical="center"/>
    </xf>
    <xf numFmtId="164" fontId="39" fillId="0" borderId="75" xfId="2" applyFont="1" applyBorder="1" applyAlignment="1">
      <alignment horizontal="right" vertical="center"/>
    </xf>
    <xf numFmtId="3" fontId="39" fillId="0" borderId="75" xfId="0" applyNumberFormat="1" applyFont="1" applyBorder="1" applyAlignment="1">
      <alignment horizontal="right" vertical="center"/>
    </xf>
    <xf numFmtId="164" fontId="38" fillId="0" borderId="75" xfId="2" applyFont="1" applyBorder="1" applyAlignment="1">
      <alignment horizontal="right" vertical="center"/>
    </xf>
    <xf numFmtId="0" fontId="22" fillId="0" borderId="75" xfId="0" applyFont="1" applyBorder="1" applyAlignment="1">
      <alignment horizontal="left" vertical="center"/>
    </xf>
    <xf numFmtId="3" fontId="22" fillId="0" borderId="75" xfId="0" applyNumberFormat="1" applyFont="1" applyBorder="1" applyAlignment="1">
      <alignment horizontal="right" vertical="center"/>
    </xf>
    <xf numFmtId="172" fontId="22" fillId="0" borderId="75" xfId="1" applyNumberFormat="1" applyFont="1" applyBorder="1" applyAlignment="1">
      <alignment horizontal="right" vertical="center"/>
    </xf>
    <xf numFmtId="164" fontId="22" fillId="0" borderId="75" xfId="2" applyFont="1" applyBorder="1" applyAlignment="1">
      <alignment horizontal="right" vertical="center"/>
    </xf>
    <xf numFmtId="172" fontId="0" fillId="0" borderId="0" xfId="1" applyNumberFormat="1" applyFont="1" applyAlignment="1">
      <alignment vertical="center"/>
    </xf>
    <xf numFmtId="3" fontId="30" fillId="0" borderId="75" xfId="0" applyNumberFormat="1" applyFont="1" applyBorder="1" applyAlignment="1">
      <alignment horizontal="right" vertical="center"/>
    </xf>
    <xf numFmtId="164" fontId="30" fillId="0" borderId="75" xfId="2" applyFont="1" applyBorder="1" applyAlignment="1">
      <alignment horizontal="right" vertical="center"/>
    </xf>
    <xf numFmtId="0" fontId="43" fillId="0" borderId="0" xfId="0" applyFont="1"/>
    <xf numFmtId="0" fontId="33" fillId="0" borderId="0" xfId="0" applyFont="1"/>
    <xf numFmtId="3" fontId="22" fillId="0" borderId="75" xfId="0" applyNumberFormat="1" applyFont="1" applyBorder="1" applyAlignment="1">
      <alignment horizontal="center"/>
    </xf>
    <xf numFmtId="3" fontId="30" fillId="0" borderId="75" xfId="0" applyNumberFormat="1" applyFont="1" applyBorder="1" applyAlignment="1">
      <alignment horizontal="center"/>
    </xf>
    <xf numFmtId="164" fontId="30" fillId="0" borderId="75" xfId="2" applyFont="1" applyBorder="1"/>
    <xf numFmtId="164" fontId="22" fillId="0" borderId="75" xfId="2" applyFont="1" applyBorder="1" applyAlignment="1">
      <alignment horizontal="center"/>
    </xf>
    <xf numFmtId="0" fontId="22" fillId="0" borderId="45" xfId="0" applyFont="1" applyBorder="1"/>
    <xf numFmtId="164" fontId="30" fillId="0" borderId="75" xfId="2" applyFont="1" applyBorder="1" applyAlignment="1">
      <alignment horizontal="center"/>
    </xf>
    <xf numFmtId="164" fontId="21" fillId="0" borderId="75" xfId="2" applyFont="1" applyBorder="1"/>
    <xf numFmtId="164" fontId="1" fillId="0" borderId="75" xfId="2" applyBorder="1"/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indent="2"/>
    </xf>
    <xf numFmtId="0" fontId="26" fillId="0" borderId="0" xfId="0" applyFont="1" applyAlignment="1">
      <alignment vertical="center" wrapText="1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0" borderId="75" xfId="0" applyFont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71" fontId="38" fillId="0" borderId="75" xfId="1" applyNumberFormat="1" applyFont="1" applyBorder="1" applyAlignment="1">
      <alignment horizontal="center" vertical="center"/>
    </xf>
    <xf numFmtId="0" fontId="38" fillId="0" borderId="77" xfId="0" applyFont="1" applyBorder="1" applyAlignment="1">
      <alignment horizontal="center" vertical="center"/>
    </xf>
    <xf numFmtId="0" fontId="38" fillId="0" borderId="78" xfId="0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8" fillId="0" borderId="75" xfId="0" applyFont="1" applyBorder="1" applyAlignment="1">
      <alignment horizontal="center" vertical="center"/>
    </xf>
    <xf numFmtId="0" fontId="38" fillId="0" borderId="75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/>
    </xf>
    <xf numFmtId="0" fontId="38" fillId="0" borderId="48" xfId="0" applyFont="1" applyBorder="1" applyAlignment="1">
      <alignment horizontal="center" vertical="center"/>
    </xf>
    <xf numFmtId="0" fontId="38" fillId="0" borderId="43" xfId="0" applyFont="1" applyBorder="1" applyAlignment="1">
      <alignment horizontal="center" vertical="center" wrapText="1"/>
    </xf>
    <xf numFmtId="0" fontId="38" fillId="0" borderId="45" xfId="0" applyFont="1" applyBorder="1" applyAlignment="1">
      <alignment horizontal="center" vertical="center" wrapText="1"/>
    </xf>
    <xf numFmtId="0" fontId="38" fillId="0" borderId="45" xfId="0" applyFont="1" applyBorder="1" applyAlignment="1">
      <alignment horizontal="center" vertical="center"/>
    </xf>
    <xf numFmtId="0" fontId="38" fillId="0" borderId="80" xfId="0" applyFont="1" applyBorder="1" applyAlignment="1">
      <alignment horizontal="center" vertical="center"/>
    </xf>
    <xf numFmtId="0" fontId="38" fillId="0" borderId="81" xfId="0" applyFont="1" applyBorder="1" applyAlignment="1">
      <alignment horizontal="center" vertical="center"/>
    </xf>
    <xf numFmtId="0" fontId="38" fillId="0" borderId="82" xfId="0" applyFont="1" applyBorder="1" applyAlignment="1">
      <alignment horizontal="center" vertical="center"/>
    </xf>
    <xf numFmtId="0" fontId="30" fillId="0" borderId="87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89" xfId="0" applyFont="1" applyBorder="1" applyAlignment="1">
      <alignment horizontal="center" vertical="center" wrapText="1"/>
    </xf>
    <xf numFmtId="0" fontId="30" fillId="0" borderId="76" xfId="0" applyFont="1" applyBorder="1" applyAlignment="1">
      <alignment horizontal="center" vertical="center" wrapText="1"/>
    </xf>
    <xf numFmtId="0" fontId="30" fillId="0" borderId="91" xfId="0" applyFont="1" applyBorder="1" applyAlignment="1">
      <alignment horizontal="center" vertical="center" wrapText="1"/>
    </xf>
    <xf numFmtId="0" fontId="30" fillId="0" borderId="88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0" borderId="92" xfId="0" applyFont="1" applyBorder="1" applyAlignment="1">
      <alignment horizontal="center" vertical="center" wrapText="1"/>
    </xf>
    <xf numFmtId="0" fontId="30" fillId="0" borderId="93" xfId="0" applyFont="1" applyBorder="1" applyAlignment="1">
      <alignment horizontal="center" vertical="center" wrapText="1"/>
    </xf>
    <xf numFmtId="0" fontId="30" fillId="0" borderId="9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30" fillId="0" borderId="77" xfId="0" applyFont="1" applyBorder="1" applyAlignment="1">
      <alignment horizontal="center"/>
    </xf>
    <xf numFmtId="0" fontId="30" fillId="0" borderId="78" xfId="0" applyFont="1" applyBorder="1" applyAlignment="1">
      <alignment horizontal="center"/>
    </xf>
    <xf numFmtId="0" fontId="30" fillId="0" borderId="79" xfId="0" applyFont="1" applyBorder="1" applyAlignment="1">
      <alignment horizontal="center"/>
    </xf>
    <xf numFmtId="165" fontId="30" fillId="0" borderId="80" xfId="1" applyFont="1" applyBorder="1" applyAlignment="1">
      <alignment horizontal="center" vertical="center"/>
    </xf>
    <xf numFmtId="165" fontId="30" fillId="0" borderId="82" xfId="1" applyFont="1" applyBorder="1" applyAlignment="1">
      <alignment horizontal="center" vertical="center"/>
    </xf>
    <xf numFmtId="165" fontId="30" fillId="0" borderId="84" xfId="1" applyFont="1" applyBorder="1" applyAlignment="1">
      <alignment horizontal="center" vertical="center"/>
    </xf>
    <xf numFmtId="165" fontId="30" fillId="0" borderId="6" xfId="1" applyFont="1" applyBorder="1" applyAlignment="1">
      <alignment horizontal="center" vertical="center"/>
    </xf>
    <xf numFmtId="165" fontId="30" fillId="0" borderId="85" xfId="1" applyFont="1" applyBorder="1" applyAlignment="1">
      <alignment horizontal="center" vertical="center"/>
    </xf>
    <xf numFmtId="165" fontId="30" fillId="0" borderId="86" xfId="1" applyFont="1" applyBorder="1" applyAlignment="1">
      <alignment horizontal="center" vertical="center"/>
    </xf>
    <xf numFmtId="0" fontId="30" fillId="0" borderId="77" xfId="0" applyFont="1" applyBorder="1" applyAlignment="1">
      <alignment horizontal="center" vertical="center"/>
    </xf>
    <xf numFmtId="0" fontId="30" fillId="0" borderId="78" xfId="0" applyFont="1" applyBorder="1" applyAlignment="1">
      <alignment horizontal="center" vertical="center"/>
    </xf>
    <xf numFmtId="0" fontId="30" fillId="0" borderId="79" xfId="0" applyFont="1" applyBorder="1" applyAlignment="1">
      <alignment horizontal="center" vertical="center"/>
    </xf>
    <xf numFmtId="0" fontId="30" fillId="0" borderId="94" xfId="0" applyFont="1" applyBorder="1" applyAlignment="1">
      <alignment horizontal="center" wrapText="1"/>
    </xf>
    <xf numFmtId="0" fontId="30" fillId="0" borderId="96" xfId="0" applyFont="1" applyBorder="1" applyAlignment="1">
      <alignment horizontal="center" wrapText="1"/>
    </xf>
    <xf numFmtId="164" fontId="22" fillId="0" borderId="80" xfId="2" applyFont="1" applyBorder="1" applyAlignment="1">
      <alignment horizontal="center" vertical="center"/>
    </xf>
    <xf numFmtId="164" fontId="22" fillId="0" borderId="82" xfId="2" applyFont="1" applyBorder="1" applyAlignment="1">
      <alignment horizontal="center" vertical="center"/>
    </xf>
    <xf numFmtId="164" fontId="22" fillId="0" borderId="84" xfId="2" applyFont="1" applyBorder="1" applyAlignment="1">
      <alignment horizontal="center" vertical="center"/>
    </xf>
    <xf numFmtId="164" fontId="22" fillId="0" borderId="6" xfId="2" applyFont="1" applyBorder="1" applyAlignment="1">
      <alignment horizontal="center" vertical="center"/>
    </xf>
    <xf numFmtId="164" fontId="22" fillId="0" borderId="85" xfId="2" applyFont="1" applyBorder="1" applyAlignment="1">
      <alignment horizontal="center" vertical="center"/>
    </xf>
    <xf numFmtId="164" fontId="22" fillId="0" borderId="86" xfId="2" applyFont="1" applyBorder="1" applyAlignment="1">
      <alignment horizontal="center" vertical="center"/>
    </xf>
  </cellXfs>
  <cellStyles count="6">
    <cellStyle name="Millares" xfId="1" builtinId="3"/>
    <cellStyle name="Millares [0]" xfId="2" builtinId="6"/>
    <cellStyle name="Millares [0] 2" xfId="4" xr:uid="{25F7D305-D4AC-4B51-A151-B79E81E6AD2F}"/>
    <cellStyle name="Moneda [0]" xfId="3" builtinId="7"/>
    <cellStyle name="Normal" xfId="0" builtinId="0"/>
    <cellStyle name="Normal 2" xfId="5" xr:uid="{F4EBD526-ED76-4A0F-9DD5-58490CF010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4</xdr:row>
      <xdr:rowOff>28575</xdr:rowOff>
    </xdr:from>
    <xdr:ext cx="4114800" cy="662305"/>
    <xdr:pic>
      <xdr:nvPicPr>
        <xdr:cNvPr id="2" name="Imagen 1">
          <a:extLst>
            <a:ext uri="{FF2B5EF4-FFF2-40B4-BE49-F238E27FC236}">
              <a16:creationId xmlns:a16="http://schemas.microsoft.com/office/drawing/2014/main" id="{9C02F8E6-0FB2-4875-A0A8-E70E211F350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13306425"/>
          <a:ext cx="4114800" cy="66230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.araujo/Desktop/CLIENTES/INVESTOR/Nueva%20carpeta/Plantilla%20EXEL%20EEFF%20para%20CNV%20s%20950%2006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Users/ROCIO-INV/Desktop/Informe%201er%20Semestre%2006-2018/Res%20173%20INVESTOR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C:/Users/ROCIO-INV/Desktop/Informe%201er%20Semestre%2006-2018/Res%20173%20INVESTOR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udia.davalos/Desktop/Archivos%20Balance%20Investor/Copia%20de%20ResoL.%20INVESTOR%20173%20%2012-2018%20-%20modificado%20por%20SS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 "/>
      <sheetName val="Flujos de efectivo 3"/>
      <sheetName val="Estado variacion PN 4"/>
      <sheetName val="BalanceSistema_Jun_19"/>
      <sheetName val="CR Sistema_Jun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>
        <row r="6">
          <cell r="H6">
            <v>30752072955</v>
          </cell>
        </row>
        <row r="9">
          <cell r="E9">
            <v>326801065</v>
          </cell>
        </row>
        <row r="10">
          <cell r="E10">
            <v>0</v>
          </cell>
        </row>
        <row r="11">
          <cell r="E11">
            <v>132345427</v>
          </cell>
        </row>
        <row r="14">
          <cell r="E14">
            <v>764469413</v>
          </cell>
        </row>
        <row r="42">
          <cell r="E42">
            <v>356287937</v>
          </cell>
        </row>
        <row r="50">
          <cell r="F50">
            <v>2454504298</v>
          </cell>
        </row>
        <row r="57">
          <cell r="E57">
            <v>0</v>
          </cell>
        </row>
        <row r="63">
          <cell r="E63">
            <v>229096654</v>
          </cell>
        </row>
        <row r="64">
          <cell r="E64">
            <v>21780807</v>
          </cell>
        </row>
        <row r="66">
          <cell r="E66">
            <v>0</v>
          </cell>
        </row>
        <row r="71">
          <cell r="E71">
            <v>2247187405</v>
          </cell>
        </row>
        <row r="72">
          <cell r="E72">
            <v>1510000000</v>
          </cell>
        </row>
        <row r="73">
          <cell r="E73">
            <v>1164480990</v>
          </cell>
        </row>
        <row r="74">
          <cell r="E74">
            <v>750000000</v>
          </cell>
        </row>
        <row r="75">
          <cell r="E75">
            <v>5129691864</v>
          </cell>
        </row>
        <row r="134">
          <cell r="E134">
            <v>0</v>
          </cell>
          <cell r="F134">
            <v>0</v>
          </cell>
        </row>
        <row r="135">
          <cell r="E135">
            <v>0</v>
          </cell>
        </row>
        <row r="137">
          <cell r="E137">
            <v>0</v>
          </cell>
          <cell r="F137">
            <v>0</v>
          </cell>
        </row>
        <row r="138">
          <cell r="E138">
            <v>0</v>
          </cell>
        </row>
        <row r="142">
          <cell r="F142">
            <v>0</v>
          </cell>
          <cell r="G142">
            <v>0</v>
          </cell>
        </row>
        <row r="149">
          <cell r="F149">
            <v>0</v>
          </cell>
          <cell r="G149">
            <v>0</v>
          </cell>
        </row>
      </sheetData>
      <sheetData sheetId="5">
        <row r="11">
          <cell r="E11">
            <v>9588098</v>
          </cell>
        </row>
        <row r="12">
          <cell r="E12">
            <v>960605376</v>
          </cell>
        </row>
        <row r="14">
          <cell r="E14">
            <v>1982480656</v>
          </cell>
        </row>
        <row r="15">
          <cell r="E15">
            <v>45067</v>
          </cell>
        </row>
        <row r="16">
          <cell r="E16">
            <v>710530000</v>
          </cell>
        </row>
        <row r="19">
          <cell r="E19">
            <v>1787207215</v>
          </cell>
        </row>
        <row r="20">
          <cell r="E20">
            <v>93517554</v>
          </cell>
        </row>
        <row r="21">
          <cell r="E21">
            <v>893074433</v>
          </cell>
        </row>
        <row r="22">
          <cell r="E22">
            <v>38031165</v>
          </cell>
        </row>
        <row r="23">
          <cell r="E23">
            <v>18933485</v>
          </cell>
        </row>
        <row r="24">
          <cell r="E24">
            <v>84371598</v>
          </cell>
        </row>
        <row r="26">
          <cell r="E26">
            <v>491000</v>
          </cell>
        </row>
        <row r="30">
          <cell r="E30">
            <v>641169053</v>
          </cell>
        </row>
        <row r="31">
          <cell r="E31">
            <v>106647021</v>
          </cell>
        </row>
        <row r="32">
          <cell r="E32">
            <v>1088989</v>
          </cell>
        </row>
        <row r="33">
          <cell r="E33">
            <v>2851957</v>
          </cell>
        </row>
        <row r="34">
          <cell r="E34">
            <v>35000000</v>
          </cell>
        </row>
        <row r="35">
          <cell r="E35">
            <v>41356699</v>
          </cell>
        </row>
        <row r="36">
          <cell r="E36">
            <v>0</v>
          </cell>
        </row>
        <row r="38">
          <cell r="E38">
            <v>48218346</v>
          </cell>
        </row>
        <row r="40">
          <cell r="E40">
            <v>162501624</v>
          </cell>
        </row>
        <row r="44">
          <cell r="E44">
            <v>0</v>
          </cell>
        </row>
        <row r="45">
          <cell r="E45">
            <v>49490204</v>
          </cell>
        </row>
        <row r="46">
          <cell r="E46">
            <v>26594220</v>
          </cell>
        </row>
        <row r="47">
          <cell r="E47">
            <v>1725281</v>
          </cell>
        </row>
        <row r="48">
          <cell r="E48">
            <v>0</v>
          </cell>
        </row>
        <row r="49">
          <cell r="E49">
            <v>16408892</v>
          </cell>
        </row>
        <row r="50">
          <cell r="E50">
            <v>3923717</v>
          </cell>
        </row>
        <row r="51">
          <cell r="E51">
            <v>11898200</v>
          </cell>
        </row>
        <row r="52">
          <cell r="E52">
            <v>505368662</v>
          </cell>
        </row>
        <row r="53">
          <cell r="E53">
            <v>2115166</v>
          </cell>
        </row>
        <row r="54">
          <cell r="E54">
            <v>35542822</v>
          </cell>
        </row>
        <row r="55">
          <cell r="E55">
            <v>0</v>
          </cell>
        </row>
        <row r="56">
          <cell r="E56">
            <v>43696980</v>
          </cell>
        </row>
        <row r="57">
          <cell r="E57">
            <v>234623876</v>
          </cell>
        </row>
        <row r="58">
          <cell r="E58">
            <v>0</v>
          </cell>
        </row>
        <row r="59">
          <cell r="E59">
            <v>14035929</v>
          </cell>
        </row>
        <row r="60">
          <cell r="E60">
            <v>40135235</v>
          </cell>
        </row>
        <row r="61">
          <cell r="E61">
            <v>3636363</v>
          </cell>
        </row>
        <row r="62">
          <cell r="E62">
            <v>168000000</v>
          </cell>
        </row>
        <row r="63">
          <cell r="E63">
            <v>163122</v>
          </cell>
        </row>
        <row r="65">
          <cell r="E65">
            <v>47384789</v>
          </cell>
        </row>
        <row r="66">
          <cell r="E66">
            <v>222637109</v>
          </cell>
        </row>
        <row r="67">
          <cell r="E67">
            <v>48106984</v>
          </cell>
        </row>
        <row r="68">
          <cell r="E68">
            <v>3245563</v>
          </cell>
        </row>
        <row r="71">
          <cell r="E71">
            <v>29455316</v>
          </cell>
        </row>
        <row r="72">
          <cell r="E72">
            <v>113657379</v>
          </cell>
        </row>
        <row r="74">
          <cell r="E74">
            <v>231623801</v>
          </cell>
        </row>
        <row r="75">
          <cell r="E75">
            <v>250545255</v>
          </cell>
        </row>
        <row r="76">
          <cell r="E76">
            <v>2851986</v>
          </cell>
        </row>
        <row r="77">
          <cell r="E77">
            <v>6232653</v>
          </cell>
        </row>
        <row r="80">
          <cell r="E80">
            <v>787000</v>
          </cell>
        </row>
        <row r="84">
          <cell r="E84">
            <v>515713942</v>
          </cell>
        </row>
        <row r="89">
          <cell r="H89">
            <v>2781090643</v>
          </cell>
        </row>
      </sheetData>
      <sheetData sheetId="6">
        <row r="6">
          <cell r="E6">
            <v>0</v>
          </cell>
        </row>
        <row r="7">
          <cell r="E7">
            <v>912543043</v>
          </cell>
        </row>
        <row r="10">
          <cell r="E10">
            <v>1909772391</v>
          </cell>
        </row>
        <row r="11">
          <cell r="E11">
            <v>642698242</v>
          </cell>
        </row>
        <row r="13">
          <cell r="E13">
            <v>38791684</v>
          </cell>
        </row>
        <row r="16">
          <cell r="E16">
            <v>291477497</v>
          </cell>
        </row>
        <row r="17">
          <cell r="E17">
            <v>135945909</v>
          </cell>
        </row>
        <row r="18">
          <cell r="E18">
            <v>116491698</v>
          </cell>
        </row>
        <row r="21">
          <cell r="E21">
            <v>149986848</v>
          </cell>
        </row>
        <row r="22">
          <cell r="E22">
            <v>9272771</v>
          </cell>
        </row>
        <row r="32">
          <cell r="E32">
            <v>6177070000</v>
          </cell>
        </row>
        <row r="33">
          <cell r="E33">
            <v>8653913536</v>
          </cell>
        </row>
        <row r="34">
          <cell r="E34">
            <v>296635553</v>
          </cell>
        </row>
        <row r="36">
          <cell r="D36">
            <v>919238960</v>
          </cell>
          <cell r="E36">
            <v>975123203</v>
          </cell>
        </row>
        <row r="40">
          <cell r="D40">
            <v>12719804445</v>
          </cell>
          <cell r="E40">
            <v>6359815982</v>
          </cell>
        </row>
        <row r="41">
          <cell r="D41">
            <v>-301576124</v>
          </cell>
          <cell r="E41">
            <v>-324977482</v>
          </cell>
        </row>
        <row r="44">
          <cell r="D44">
            <v>172100915</v>
          </cell>
          <cell r="E44">
            <v>93239988</v>
          </cell>
        </row>
        <row r="46">
          <cell r="D46">
            <v>892716220</v>
          </cell>
          <cell r="E46">
            <v>542983674</v>
          </cell>
        </row>
        <row r="47">
          <cell r="C47" t="str">
            <v>Membresia BVPASA</v>
          </cell>
          <cell r="D47">
            <v>27866433</v>
          </cell>
          <cell r="E47">
            <v>23849483</v>
          </cell>
        </row>
        <row r="48">
          <cell r="D48">
            <v>-605496367</v>
          </cell>
          <cell r="E48">
            <v>-367606418</v>
          </cell>
        </row>
        <row r="51">
          <cell r="E51">
            <v>18025178</v>
          </cell>
        </row>
        <row r="52">
          <cell r="E52">
            <v>0</v>
          </cell>
        </row>
        <row r="53">
          <cell r="E53">
            <v>0</v>
          </cell>
        </row>
        <row r="61">
          <cell r="D61">
            <v>789471545</v>
          </cell>
          <cell r="E61">
            <v>343654576</v>
          </cell>
        </row>
        <row r="62">
          <cell r="D62">
            <v>538447726</v>
          </cell>
          <cell r="E62">
            <v>1286170889</v>
          </cell>
        </row>
        <row r="66">
          <cell r="D66">
            <v>10000000</v>
          </cell>
        </row>
        <row r="70">
          <cell r="D70">
            <v>158387550</v>
          </cell>
          <cell r="E70">
            <v>0</v>
          </cell>
        </row>
        <row r="71">
          <cell r="D71">
            <v>6540000000</v>
          </cell>
          <cell r="E71">
            <v>4990000000</v>
          </cell>
        </row>
        <row r="72">
          <cell r="D72">
            <v>229096658</v>
          </cell>
          <cell r="E72">
            <v>149986848</v>
          </cell>
        </row>
        <row r="77">
          <cell r="D77">
            <v>31125150</v>
          </cell>
          <cell r="E77">
            <v>21833959</v>
          </cell>
        </row>
        <row r="78">
          <cell r="D78">
            <v>0</v>
          </cell>
          <cell r="E78">
            <v>175484</v>
          </cell>
        </row>
        <row r="81">
          <cell r="E81">
            <v>2500000000</v>
          </cell>
        </row>
        <row r="83">
          <cell r="E83">
            <v>9291821756</v>
          </cell>
        </row>
        <row r="101">
          <cell r="D101">
            <v>18400000000</v>
          </cell>
          <cell r="E101">
            <v>14080000000</v>
          </cell>
        </row>
        <row r="105">
          <cell r="D105">
            <v>838780148</v>
          </cell>
          <cell r="E105">
            <v>688621803</v>
          </cell>
        </row>
        <row r="106">
          <cell r="D106">
            <v>0</v>
          </cell>
          <cell r="E106">
            <v>5340162</v>
          </cell>
        </row>
        <row r="107">
          <cell r="D107">
            <v>435673535</v>
          </cell>
          <cell r="E107">
            <v>29281846</v>
          </cell>
        </row>
        <row r="112">
          <cell r="D112">
            <v>2781090643</v>
          </cell>
          <cell r="E112">
            <v>2560887213</v>
          </cell>
        </row>
      </sheetData>
      <sheetData sheetId="7">
        <row r="9">
          <cell r="E9">
            <v>1806453323</v>
          </cell>
        </row>
        <row r="63">
          <cell r="B63">
            <v>1894230629</v>
          </cell>
        </row>
        <row r="64">
          <cell r="B64">
            <v>2915626450</v>
          </cell>
        </row>
        <row r="66">
          <cell r="B66">
            <v>-828113719</v>
          </cell>
        </row>
        <row r="67">
          <cell r="B67">
            <v>-7604278662</v>
          </cell>
        </row>
        <row r="68">
          <cell r="B68">
            <v>-62976076</v>
          </cell>
        </row>
        <row r="72">
          <cell r="B72">
            <v>1892497595</v>
          </cell>
        </row>
        <row r="73">
          <cell r="B73">
            <v>-1329765379</v>
          </cell>
        </row>
        <row r="74">
          <cell r="B74">
            <v>4061288582</v>
          </cell>
        </row>
        <row r="75">
          <cell r="B75">
            <v>0</v>
          </cell>
        </row>
        <row r="76">
          <cell r="B76">
            <v>0</v>
          </cell>
        </row>
        <row r="84">
          <cell r="B84">
            <v>-1165058902</v>
          </cell>
        </row>
        <row r="86">
          <cell r="B86">
            <v>0</v>
          </cell>
        </row>
        <row r="91">
          <cell r="C91">
            <v>1806453323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Jun_18"/>
      <sheetName val="CR Sistema_Jun_18"/>
      <sheetName val="activo pasivo"/>
      <sheetName val="Flujos de efectivo"/>
      <sheetName val="2018"/>
      <sheetName val="Balance General Resol 950"/>
      <sheetName val="Estado de Resultados Resol 950"/>
      <sheetName val="estado de resultado modificado"/>
      <sheetName val="Estado de Resultados Resol  (2)"/>
      <sheetName val="Balance General Resol 950 (2)"/>
      <sheetName val="Estado variacion PN"/>
      <sheetName val="anex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">
          <cell r="C18" t="str">
            <v>Documentos y  Cuentas a Cobrar</v>
          </cell>
        </row>
        <row r="21">
          <cell r="C21" t="str">
            <v>Cuentas por Cobrar a Personas y Emp. Relacionadas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CADE4-2106-4244-B3F6-1884F10B8F0F}">
  <dimension ref="A1:J143"/>
  <sheetViews>
    <sheetView showGridLines="0" tabSelected="1" view="pageLayout" topLeftCell="A51" zoomScaleNormal="100" workbookViewId="0">
      <selection activeCell="H68" sqref="H68"/>
    </sheetView>
  </sheetViews>
  <sheetFormatPr baseColWidth="10" defaultColWidth="11.42578125" defaultRowHeight="11.25" customHeight="1"/>
  <cols>
    <col min="1" max="1" width="3.85546875" style="1" customWidth="1"/>
    <col min="2" max="2" width="20.85546875" style="1" hidden="1" customWidth="1"/>
    <col min="3" max="3" width="40.85546875" style="1" customWidth="1"/>
    <col min="4" max="4" width="13.140625" style="1" customWidth="1"/>
    <col min="5" max="5" width="12.85546875" style="1" customWidth="1"/>
    <col min="6" max="6" width="40.85546875" style="1" customWidth="1"/>
    <col min="7" max="7" width="13.85546875" style="1" customWidth="1"/>
    <col min="8" max="8" width="12.42578125" style="1" bestFit="1" customWidth="1"/>
    <col min="9" max="9" width="11.5703125" style="1" bestFit="1" customWidth="1"/>
    <col min="10" max="10" width="13.140625" style="1" bestFit="1" customWidth="1"/>
    <col min="11" max="16384" width="11.42578125" style="1"/>
  </cols>
  <sheetData>
    <row r="1" spans="2:8" ht="11.25" customHeight="1" thickBot="1"/>
    <row r="2" spans="2:8" ht="30" customHeight="1">
      <c r="B2" s="2">
        <v>1</v>
      </c>
      <c r="C2" s="3" t="s">
        <v>0</v>
      </c>
      <c r="D2" s="4" t="s">
        <v>1</v>
      </c>
      <c r="E2" s="4" t="s">
        <v>2</v>
      </c>
      <c r="F2" s="5" t="s">
        <v>3</v>
      </c>
      <c r="G2" s="4" t="str">
        <f>+D2</f>
        <v>PERIODO ACTUAL 2019</v>
      </c>
      <c r="H2" s="4" t="str">
        <f>+E2</f>
        <v>EJERCICIO ANTERIOR 2018</v>
      </c>
    </row>
    <row r="3" spans="2:8" ht="11.25" customHeight="1">
      <c r="C3" s="6" t="s">
        <v>4</v>
      </c>
      <c r="D3" s="7"/>
      <c r="E3" s="8"/>
      <c r="F3" s="9" t="s">
        <v>5</v>
      </c>
      <c r="G3" s="10"/>
      <c r="H3" s="11"/>
    </row>
    <row r="4" spans="2:8" ht="11.25" customHeight="1">
      <c r="B4" s="12" t="s">
        <v>6</v>
      </c>
      <c r="C4" s="6" t="s">
        <v>7</v>
      </c>
      <c r="D4" s="10"/>
      <c r="E4" s="13"/>
      <c r="F4" s="9" t="s">
        <v>8</v>
      </c>
      <c r="G4" s="10"/>
      <c r="H4" s="11"/>
    </row>
    <row r="5" spans="2:8" ht="11.25" customHeight="1">
      <c r="B5" s="14" t="s">
        <v>9</v>
      </c>
      <c r="C5" s="15" t="s">
        <v>10</v>
      </c>
      <c r="D5" s="10">
        <v>0</v>
      </c>
      <c r="E5" s="13">
        <v>0</v>
      </c>
      <c r="F5" s="16" t="s">
        <v>11</v>
      </c>
      <c r="G5" s="10">
        <f>+'[1]activo pasivo'!D62</f>
        <v>538447726</v>
      </c>
      <c r="H5" s="11">
        <f>+'[1]activo pasivo'!E62</f>
        <v>1286170889</v>
      </c>
    </row>
    <row r="6" spans="2:8" ht="11.25" customHeight="1">
      <c r="B6" s="14"/>
      <c r="C6" s="15" t="s">
        <v>12</v>
      </c>
      <c r="D6" s="10">
        <f>+[1]BalanceSistema_Jun_19!E9+[1]BalanceSistema_Jun_19!E10</f>
        <v>326801065</v>
      </c>
      <c r="E6" s="13">
        <f>+'[1]activo pasivo'!E6</f>
        <v>0</v>
      </c>
      <c r="F6" s="16" t="s">
        <v>13</v>
      </c>
      <c r="G6" s="10">
        <f>+'[1]activo pasivo'!D61</f>
        <v>789471545</v>
      </c>
      <c r="H6" s="11">
        <f>+'[1]activo pasivo'!E61+'[1]activo pasivo'!E78</f>
        <v>343830060</v>
      </c>
    </row>
    <row r="7" spans="2:8" ht="11.25" customHeight="1">
      <c r="B7" s="14" t="s">
        <v>14</v>
      </c>
      <c r="C7" s="15" t="s">
        <v>15</v>
      </c>
      <c r="D7" s="10">
        <f>+[1]BalanceSistema_Jun_19!E11+[1]BalanceSistema_Jun_19!E14+[1]BalanceSistema_Jun_19!E42</f>
        <v>1253102777</v>
      </c>
      <c r="E7" s="13">
        <f>+'[1]activo pasivo'!E7</f>
        <v>912543043</v>
      </c>
      <c r="F7" s="16" t="s">
        <v>16</v>
      </c>
      <c r="G7" s="10">
        <f>+'[1]activo pasivo'!D78</f>
        <v>0</v>
      </c>
      <c r="H7" s="11">
        <v>0</v>
      </c>
    </row>
    <row r="8" spans="2:8" ht="11.25" customHeight="1">
      <c r="B8" s="14" t="s">
        <v>17</v>
      </c>
      <c r="C8" s="17"/>
      <c r="D8" s="18">
        <f>SUM(D6:D7)</f>
        <v>1579903842</v>
      </c>
      <c r="E8" s="19">
        <f>SUM(E6:E7)</f>
        <v>912543043</v>
      </c>
      <c r="F8" s="16" t="s">
        <v>18</v>
      </c>
      <c r="G8" s="10">
        <v>0</v>
      </c>
      <c r="H8" s="11">
        <v>0</v>
      </c>
    </row>
    <row r="9" spans="2:8" ht="11.25" customHeight="1">
      <c r="B9" s="14"/>
      <c r="C9" s="17"/>
      <c r="D9" s="10"/>
      <c r="E9" s="13"/>
      <c r="F9" s="16" t="s">
        <v>19</v>
      </c>
      <c r="G9" s="10"/>
      <c r="H9" s="11"/>
    </row>
    <row r="10" spans="2:8" ht="11.25" customHeight="1">
      <c r="B10" s="14"/>
      <c r="C10" s="17"/>
      <c r="D10" s="10"/>
      <c r="E10" s="13"/>
      <c r="F10" s="9"/>
      <c r="G10" s="20">
        <f>SUM(G5:G9)</f>
        <v>1327919271</v>
      </c>
      <c r="H10" s="21">
        <f>SUM(H5:H9)</f>
        <v>1630000949</v>
      </c>
    </row>
    <row r="11" spans="2:8" ht="11.25" customHeight="1">
      <c r="B11" s="14"/>
      <c r="C11" s="6" t="s">
        <v>20</v>
      </c>
      <c r="D11" s="10">
        <v>0</v>
      </c>
      <c r="E11" s="13">
        <v>0</v>
      </c>
      <c r="F11" s="9" t="s">
        <v>21</v>
      </c>
      <c r="G11" s="10"/>
      <c r="H11" s="11"/>
    </row>
    <row r="12" spans="2:8" ht="11.25" customHeight="1">
      <c r="B12" s="14"/>
      <c r="C12" s="17" t="s">
        <v>22</v>
      </c>
      <c r="D12" s="10">
        <v>0</v>
      </c>
      <c r="E12" s="13">
        <v>0</v>
      </c>
      <c r="F12" s="16" t="s">
        <v>23</v>
      </c>
      <c r="G12" s="10">
        <f>+'[1]activo pasivo'!D70</f>
        <v>158387550</v>
      </c>
      <c r="H12" s="11">
        <f>+'[1]activo pasivo'!E70</f>
        <v>0</v>
      </c>
    </row>
    <row r="13" spans="2:8" ht="11.25" customHeight="1">
      <c r="B13" s="14"/>
      <c r="C13" s="17" t="s">
        <v>24</v>
      </c>
      <c r="D13" s="10">
        <v>0</v>
      </c>
      <c r="E13" s="13">
        <v>0</v>
      </c>
      <c r="F13" s="16" t="s">
        <v>25</v>
      </c>
      <c r="G13" s="10">
        <f>+'[1]activo pasivo'!D71</f>
        <v>6540000000</v>
      </c>
      <c r="H13" s="11">
        <f>+'[1]activo pasivo'!E71</f>
        <v>4990000000</v>
      </c>
    </row>
    <row r="14" spans="2:8" ht="11.25" customHeight="1">
      <c r="B14" s="14"/>
      <c r="C14" s="22" t="s">
        <v>26</v>
      </c>
      <c r="D14" s="10">
        <v>0</v>
      </c>
      <c r="E14" s="13">
        <v>0</v>
      </c>
      <c r="F14" s="16" t="s">
        <v>27</v>
      </c>
      <c r="G14" s="23">
        <f>+'[1]activo pasivo'!D72</f>
        <v>229096658</v>
      </c>
      <c r="H14" s="24">
        <f>+'[1]activo pasivo'!E72</f>
        <v>149986848</v>
      </c>
    </row>
    <row r="15" spans="2:8" ht="11.25" customHeight="1">
      <c r="B15" s="14" t="s">
        <v>28</v>
      </c>
      <c r="C15" s="17"/>
      <c r="D15" s="18">
        <f>SUM(D12:D14)</f>
        <v>0</v>
      </c>
      <c r="E15" s="25">
        <f>SUM(E12:E14)</f>
        <v>0</v>
      </c>
      <c r="F15" s="26"/>
      <c r="G15" s="27">
        <f>SUM(G12:G14)</f>
        <v>6927484208</v>
      </c>
      <c r="H15" s="28">
        <f>SUM(H12:H14)</f>
        <v>5139986848</v>
      </c>
    </row>
    <row r="16" spans="2:8" ht="11.25" customHeight="1">
      <c r="B16" s="14" t="s">
        <v>29</v>
      </c>
      <c r="C16" s="6" t="s">
        <v>30</v>
      </c>
      <c r="D16" s="10"/>
      <c r="E16" s="13"/>
      <c r="F16" s="9" t="s">
        <v>31</v>
      </c>
      <c r="G16" s="10"/>
      <c r="H16" s="11"/>
    </row>
    <row r="17" spans="2:10" ht="11.25" customHeight="1">
      <c r="B17" s="14"/>
      <c r="C17" s="15" t="s">
        <v>32</v>
      </c>
      <c r="D17" s="10">
        <f>+[1]BalanceSistema_Jun_19!F50</f>
        <v>2454504298</v>
      </c>
      <c r="E17" s="13">
        <f>+'[1]activo pasivo'!E10</f>
        <v>1909772391</v>
      </c>
      <c r="F17" s="16" t="s">
        <v>33</v>
      </c>
      <c r="G17" s="10">
        <v>0</v>
      </c>
      <c r="H17" s="11">
        <v>0</v>
      </c>
    </row>
    <row r="18" spans="2:10" ht="11.25" customHeight="1">
      <c r="B18" s="14"/>
      <c r="C18" s="15" t="s">
        <v>34</v>
      </c>
      <c r="D18" s="10">
        <f>1220541479+72389212</f>
        <v>1292930691</v>
      </c>
      <c r="E18" s="13">
        <f>+'[1]activo pasivo'!E11+'[1]activo pasivo'!E18</f>
        <v>759189940</v>
      </c>
      <c r="F18" s="16" t="s">
        <v>35</v>
      </c>
      <c r="G18" s="10">
        <v>0</v>
      </c>
      <c r="H18" s="11">
        <v>0</v>
      </c>
    </row>
    <row r="19" spans="2:10" ht="11.25" customHeight="1">
      <c r="B19" s="14"/>
      <c r="C19" s="15" t="s">
        <v>36</v>
      </c>
      <c r="D19" s="10">
        <v>0</v>
      </c>
      <c r="E19" s="13">
        <v>0</v>
      </c>
      <c r="F19" s="16" t="s">
        <v>37</v>
      </c>
      <c r="G19" s="10">
        <v>0</v>
      </c>
      <c r="H19" s="11">
        <v>0</v>
      </c>
    </row>
    <row r="20" spans="2:10" ht="11.25" customHeight="1">
      <c r="B20" s="14"/>
      <c r="C20" s="22" t="s">
        <v>38</v>
      </c>
      <c r="D20" s="10">
        <v>0</v>
      </c>
      <c r="E20" s="13">
        <v>0</v>
      </c>
      <c r="F20" s="16" t="s">
        <v>39</v>
      </c>
      <c r="G20" s="23">
        <f>+'[1]activo pasivo'!D77</f>
        <v>31125150</v>
      </c>
      <c r="H20" s="24">
        <f>+'[1]activo pasivo'!E77</f>
        <v>21833959</v>
      </c>
    </row>
    <row r="21" spans="2:10" ht="11.25" customHeight="1">
      <c r="B21" s="14"/>
      <c r="C21" s="15" t="s">
        <v>40</v>
      </c>
      <c r="D21" s="10">
        <f>615979515-72389212+3351619</f>
        <v>546941922</v>
      </c>
      <c r="E21" s="13">
        <f>+'[1]activo pasivo'!E13+'[1]activo pasivo'!E16+'[1]activo pasivo'!E17</f>
        <v>466215090</v>
      </c>
      <c r="F21" s="16"/>
      <c r="G21" s="27">
        <f>SUM(G17:G20)</f>
        <v>31125150</v>
      </c>
      <c r="H21" s="28">
        <f>SUM(H17:H20)</f>
        <v>21833959</v>
      </c>
    </row>
    <row r="22" spans="2:10" ht="11.25" customHeight="1">
      <c r="B22" s="14"/>
      <c r="C22" s="22" t="s">
        <v>41</v>
      </c>
      <c r="D22" s="10">
        <v>0</v>
      </c>
      <c r="E22" s="13">
        <v>0</v>
      </c>
      <c r="F22" s="16"/>
      <c r="G22" s="10"/>
      <c r="H22" s="11"/>
    </row>
    <row r="23" spans="2:10" ht="14.1" customHeight="1">
      <c r="B23" s="14"/>
      <c r="C23" s="15" t="s">
        <v>42</v>
      </c>
      <c r="D23" s="10">
        <v>0</v>
      </c>
      <c r="E23" s="13">
        <v>0</v>
      </c>
      <c r="F23" s="16"/>
      <c r="G23" s="10"/>
      <c r="H23" s="11"/>
    </row>
    <row r="24" spans="2:10" ht="11.25" customHeight="1">
      <c r="B24" s="14"/>
      <c r="C24" s="15"/>
      <c r="D24" s="18">
        <f>SUM(D17:D23)</f>
        <v>4294376911</v>
      </c>
      <c r="E24" s="19">
        <f>SUM(E17:E23)</f>
        <v>3135177421</v>
      </c>
      <c r="F24" s="16"/>
      <c r="G24" s="10"/>
      <c r="H24" s="11"/>
    </row>
    <row r="25" spans="2:10" ht="11.25" customHeight="1">
      <c r="B25" s="14"/>
      <c r="C25" s="6" t="s">
        <v>43</v>
      </c>
      <c r="D25" s="10"/>
      <c r="E25" s="13"/>
      <c r="F25" s="9" t="s">
        <v>44</v>
      </c>
      <c r="G25" s="10"/>
      <c r="H25" s="11"/>
    </row>
    <row r="26" spans="2:10" ht="11.25" customHeight="1">
      <c r="B26" s="14" t="s">
        <v>45</v>
      </c>
      <c r="C26" s="29" t="s">
        <v>46</v>
      </c>
      <c r="D26" s="7"/>
      <c r="E26" s="8"/>
      <c r="F26" s="30"/>
      <c r="G26" s="7"/>
      <c r="H26" s="31"/>
    </row>
    <row r="27" spans="2:10" ht="11.25" customHeight="1">
      <c r="B27" s="14" t="s">
        <v>47</v>
      </c>
      <c r="C27" s="15" t="s">
        <v>48</v>
      </c>
      <c r="D27" s="10">
        <f>+[1]BalanceSistema_Jun_19!E63</f>
        <v>229096654</v>
      </c>
      <c r="E27" s="13">
        <f>+'[1]activo pasivo'!E21</f>
        <v>149986848</v>
      </c>
      <c r="F27" s="16" t="s">
        <v>49</v>
      </c>
      <c r="G27" s="10">
        <v>0</v>
      </c>
      <c r="H27" s="11">
        <v>0</v>
      </c>
    </row>
    <row r="28" spans="2:10" ht="11.25" customHeight="1">
      <c r="B28" s="14" t="s">
        <v>50</v>
      </c>
      <c r="C28" s="15" t="s">
        <v>51</v>
      </c>
      <c r="D28" s="10">
        <f>+[1]BalanceSistema_Jun_19!E64</f>
        <v>21780807</v>
      </c>
      <c r="E28" s="13">
        <f>+'[1]activo pasivo'!E22</f>
        <v>9272771</v>
      </c>
      <c r="F28" s="16" t="s">
        <v>52</v>
      </c>
      <c r="G28" s="10">
        <v>0</v>
      </c>
      <c r="H28" s="11">
        <v>0</v>
      </c>
    </row>
    <row r="29" spans="2:10" ht="11.25" customHeight="1">
      <c r="B29" s="14"/>
      <c r="C29" s="15"/>
      <c r="D29" s="10"/>
      <c r="E29" s="13"/>
      <c r="F29" s="16" t="s">
        <v>53</v>
      </c>
      <c r="G29" s="10">
        <f>+'[1]activo pasivo'!D66</f>
        <v>10000000</v>
      </c>
      <c r="H29" s="11">
        <f>+'[1]activo pasivo'!E81</f>
        <v>2500000000</v>
      </c>
    </row>
    <row r="30" spans="2:10" ht="11.25" customHeight="1">
      <c r="B30" s="14" t="s">
        <v>54</v>
      </c>
      <c r="C30" s="15"/>
      <c r="D30" s="10"/>
      <c r="E30" s="13"/>
      <c r="F30" s="16"/>
      <c r="G30" s="23"/>
      <c r="H30" s="24"/>
      <c r="J30" s="32"/>
    </row>
    <row r="31" spans="2:10" ht="11.25" customHeight="1">
      <c r="B31" s="14" t="s">
        <v>55</v>
      </c>
      <c r="C31" s="6"/>
      <c r="D31" s="18">
        <f>SUM(D27:D28)</f>
        <v>250877461</v>
      </c>
      <c r="E31" s="19">
        <f>SUM(E27:E28)</f>
        <v>159259619</v>
      </c>
      <c r="F31" s="16"/>
      <c r="G31" s="18">
        <f>SUM(G27:G30)</f>
        <v>10000000</v>
      </c>
      <c r="H31" s="19">
        <f>SUM(H27:H30)</f>
        <v>2500000000</v>
      </c>
    </row>
    <row r="32" spans="2:10" ht="11.25" customHeight="1" thickBot="1">
      <c r="B32" s="14" t="s">
        <v>56</v>
      </c>
      <c r="C32" s="33" t="s">
        <v>57</v>
      </c>
      <c r="D32" s="34">
        <f>+D8+D15+D24+D31</f>
        <v>6125158214</v>
      </c>
      <c r="E32" s="35">
        <f>+E8+E15+E24+E31</f>
        <v>4206980083</v>
      </c>
      <c r="F32" s="36" t="s">
        <v>58</v>
      </c>
      <c r="G32" s="34">
        <f>G10+G15+G21+G29</f>
        <v>8296528629</v>
      </c>
      <c r="H32" s="35">
        <f>H10+H15+H21+H29</f>
        <v>9291821756</v>
      </c>
      <c r="I32" s="37">
        <f>+H32-'[1]activo pasivo'!E83</f>
        <v>0</v>
      </c>
    </row>
    <row r="33" spans="2:8" ht="11.25" customHeight="1" thickTop="1">
      <c r="B33" s="14" t="s">
        <v>59</v>
      </c>
      <c r="C33" s="15"/>
      <c r="D33" s="38"/>
      <c r="E33" s="13"/>
      <c r="F33" s="26"/>
      <c r="G33" s="10"/>
      <c r="H33" s="11"/>
    </row>
    <row r="34" spans="2:8" ht="11.25" customHeight="1">
      <c r="B34" s="14"/>
      <c r="C34" s="6" t="s">
        <v>60</v>
      </c>
      <c r="D34" s="10"/>
      <c r="E34" s="13"/>
      <c r="F34" s="9" t="s">
        <v>61</v>
      </c>
      <c r="G34" s="10"/>
      <c r="H34" s="11"/>
    </row>
    <row r="35" spans="2:8" ht="11.25" customHeight="1">
      <c r="B35" s="14"/>
      <c r="C35" s="6" t="s">
        <v>62</v>
      </c>
      <c r="D35" s="10"/>
      <c r="E35" s="13"/>
      <c r="F35" s="9" t="s">
        <v>63</v>
      </c>
      <c r="G35" s="10"/>
      <c r="H35" s="11"/>
    </row>
    <row r="36" spans="2:8" ht="11.25" customHeight="1">
      <c r="B36" s="14" t="s">
        <v>64</v>
      </c>
      <c r="C36" s="15" t="s">
        <v>22</v>
      </c>
      <c r="D36" s="10">
        <f>+[1]BalanceSistema_Jun_19!E71+[1]BalanceSistema_Jun_19!E75</f>
        <v>7376879269</v>
      </c>
      <c r="E36" s="13">
        <f>+'[1]activo pasivo'!E32</f>
        <v>6177070000</v>
      </c>
      <c r="F36" s="16" t="s">
        <v>65</v>
      </c>
      <c r="G36" s="10">
        <f>+[1]BalanceSistema_Jun_19!E137</f>
        <v>0</v>
      </c>
      <c r="H36" s="11">
        <f>+[1]BalanceSistema_Jun_19!F137</f>
        <v>0</v>
      </c>
    </row>
    <row r="37" spans="2:8" ht="11.25" customHeight="1">
      <c r="B37" s="14"/>
      <c r="C37" s="15" t="s">
        <v>66</v>
      </c>
      <c r="D37" s="10">
        <f>+[1]BalanceSistema_Jun_19!E72+[1]BalanceSistema_Jun_19!E73</f>
        <v>2674480990</v>
      </c>
      <c r="E37" s="13">
        <f>+'[1]activo pasivo'!E33</f>
        <v>8653913536</v>
      </c>
      <c r="F37" s="16" t="s">
        <v>27</v>
      </c>
      <c r="G37" s="10">
        <f>+[1]BalanceSistema_Jun_19!E138</f>
        <v>0</v>
      </c>
      <c r="H37" s="11">
        <f>+[1]BalanceSistema_Jun_19!F138</f>
        <v>0</v>
      </c>
    </row>
    <row r="38" spans="2:8" ht="11.25" customHeight="1">
      <c r="B38" s="14" t="s">
        <v>67</v>
      </c>
      <c r="C38" s="15" t="s">
        <v>68</v>
      </c>
      <c r="D38" s="10">
        <f>+[1]BalanceSistema_Jun_19!E74</f>
        <v>750000000</v>
      </c>
      <c r="E38" s="13">
        <f>+'[1]activo pasivo'!E34</f>
        <v>296635553</v>
      </c>
      <c r="F38" s="26"/>
      <c r="G38" s="18">
        <f>SUM(G36:G37)</f>
        <v>0</v>
      </c>
      <c r="H38" s="18">
        <f>SUM(H36:H37)</f>
        <v>0</v>
      </c>
    </row>
    <row r="39" spans="2:8" ht="11.25" customHeight="1">
      <c r="B39" s="14" t="s">
        <v>69</v>
      </c>
      <c r="C39" s="15" t="s">
        <v>70</v>
      </c>
      <c r="D39" s="10">
        <f>+'[1]activo pasivo'!D36</f>
        <v>919238960</v>
      </c>
      <c r="E39" s="13">
        <f>+'[1]activo pasivo'!E36</f>
        <v>975123203</v>
      </c>
      <c r="F39" s="9" t="s">
        <v>71</v>
      </c>
      <c r="G39" s="10"/>
      <c r="H39" s="11"/>
    </row>
    <row r="40" spans="2:8" ht="11.25" customHeight="1">
      <c r="B40" s="14"/>
      <c r="C40" s="22" t="s">
        <v>38</v>
      </c>
      <c r="D40" s="10">
        <v>0</v>
      </c>
      <c r="E40" s="13">
        <v>0</v>
      </c>
      <c r="F40" s="16" t="s">
        <v>72</v>
      </c>
      <c r="G40" s="10">
        <f>+[1]BalanceSistema_Jun_19!E134</f>
        <v>0</v>
      </c>
      <c r="H40" s="11">
        <f>+[1]BalanceSistema_Jun_19!F134</f>
        <v>0</v>
      </c>
    </row>
    <row r="41" spans="2:8" ht="11.25" customHeight="1">
      <c r="B41" s="14"/>
      <c r="C41" s="17"/>
      <c r="D41" s="18">
        <f>SUM(D36:D39)</f>
        <v>11720599219</v>
      </c>
      <c r="E41" s="19">
        <f>SUM(E36:E39)</f>
        <v>16102742292</v>
      </c>
      <c r="F41" s="16" t="s">
        <v>73</v>
      </c>
      <c r="G41" s="10">
        <f>+[1]BalanceSistema_Jun_19!E135</f>
        <v>0</v>
      </c>
      <c r="H41" s="11">
        <f>+[1]BalanceSistema_Jun_19!F135</f>
        <v>0</v>
      </c>
    </row>
    <row r="42" spans="2:8" ht="11.25" customHeight="1">
      <c r="B42" s="14"/>
      <c r="C42" s="6" t="s">
        <v>74</v>
      </c>
      <c r="D42" s="10"/>
      <c r="E42" s="13"/>
      <c r="F42" s="16" t="s">
        <v>75</v>
      </c>
      <c r="G42" s="10"/>
      <c r="H42" s="11"/>
    </row>
    <row r="43" spans="2:8" ht="11.25" customHeight="1">
      <c r="B43" s="39" t="s">
        <v>76</v>
      </c>
      <c r="C43" s="15" t="s">
        <v>32</v>
      </c>
      <c r="D43" s="10"/>
      <c r="E43" s="13"/>
      <c r="F43" s="26"/>
      <c r="G43" s="10">
        <f>SUM(G40:G41)</f>
        <v>0</v>
      </c>
      <c r="H43" s="11">
        <f>SUM(H40:H41)</f>
        <v>0</v>
      </c>
    </row>
    <row r="44" spans="2:8" ht="11.25" customHeight="1">
      <c r="B44" s="14" t="s">
        <v>77</v>
      </c>
      <c r="C44" s="15" t="s">
        <v>36</v>
      </c>
      <c r="D44" s="10">
        <v>0</v>
      </c>
      <c r="E44" s="13">
        <v>0</v>
      </c>
      <c r="F44" s="26"/>
      <c r="G44" s="7"/>
      <c r="H44" s="31"/>
    </row>
    <row r="45" spans="2:8" ht="11.25" customHeight="1" thickBot="1">
      <c r="B45" s="14" t="s">
        <v>78</v>
      </c>
      <c r="C45" s="15" t="s">
        <v>79</v>
      </c>
      <c r="D45" s="10"/>
      <c r="E45" s="13"/>
      <c r="F45" s="36" t="s">
        <v>80</v>
      </c>
      <c r="G45" s="40">
        <f>+G38+G43</f>
        <v>0</v>
      </c>
      <c r="H45" s="41">
        <f>+H38+H43</f>
        <v>0</v>
      </c>
    </row>
    <row r="46" spans="2:8" ht="11.25" customHeight="1" thickTop="1" thickBot="1">
      <c r="B46" s="14"/>
      <c r="C46" s="22" t="s">
        <v>38</v>
      </c>
      <c r="D46" s="10"/>
      <c r="E46" s="13"/>
      <c r="F46" s="42" t="s">
        <v>81</v>
      </c>
      <c r="G46" s="43">
        <f>G45+G32</f>
        <v>8296528629</v>
      </c>
      <c r="H46" s="44">
        <f>H45+H32</f>
        <v>9291821756</v>
      </c>
    </row>
    <row r="47" spans="2:8" ht="11.25" customHeight="1">
      <c r="B47" s="14"/>
      <c r="C47" s="15" t="s">
        <v>40</v>
      </c>
      <c r="D47" s="10"/>
      <c r="E47" s="13"/>
      <c r="F47" s="9" t="s">
        <v>82</v>
      </c>
      <c r="G47" s="10"/>
      <c r="H47" s="11"/>
    </row>
    <row r="48" spans="2:8" ht="11.25" customHeight="1">
      <c r="B48" s="14" t="s">
        <v>83</v>
      </c>
      <c r="C48" s="22" t="s">
        <v>41</v>
      </c>
      <c r="D48" s="10"/>
      <c r="E48" s="13"/>
      <c r="F48" s="9" t="s">
        <v>84</v>
      </c>
      <c r="G48" s="10"/>
      <c r="H48" s="11"/>
    </row>
    <row r="49" spans="2:8" ht="11.25" customHeight="1">
      <c r="B49" s="14" t="s">
        <v>85</v>
      </c>
      <c r="C49" s="15" t="s">
        <v>42</v>
      </c>
      <c r="D49" s="10"/>
      <c r="E49" s="13"/>
      <c r="F49" s="16" t="s">
        <v>86</v>
      </c>
      <c r="G49" s="10">
        <f>+'[1]activo pasivo'!D101</f>
        <v>18400000000</v>
      </c>
      <c r="H49" s="11">
        <f>+'[1]activo pasivo'!E101</f>
        <v>14080000000</v>
      </c>
    </row>
    <row r="50" spans="2:8" ht="11.25" customHeight="1">
      <c r="B50" s="14" t="s">
        <v>87</v>
      </c>
      <c r="C50" s="15"/>
      <c r="D50" s="10"/>
      <c r="E50" s="13"/>
      <c r="F50" s="16" t="s">
        <v>88</v>
      </c>
      <c r="G50" s="23">
        <f>+[1]BalanceSistema_Jun_19!F142</f>
        <v>0</v>
      </c>
      <c r="H50" s="24">
        <f>+[1]BalanceSistema_Jun_19!G142</f>
        <v>0</v>
      </c>
    </row>
    <row r="51" spans="2:8" ht="11.25" customHeight="1">
      <c r="B51" s="14" t="s">
        <v>89</v>
      </c>
      <c r="C51" s="17"/>
      <c r="D51" s="18">
        <f>SUM(D43:D50)</f>
        <v>0</v>
      </c>
      <c r="E51" s="25">
        <f>SUM(E43:E50)</f>
        <v>0</v>
      </c>
      <c r="F51" s="26"/>
      <c r="G51" s="18">
        <f>SUM(G49:G50)</f>
        <v>18400000000</v>
      </c>
      <c r="H51" s="21">
        <f>SUM(H49:H50)</f>
        <v>14080000000</v>
      </c>
    </row>
    <row r="52" spans="2:8" ht="11.25" customHeight="1">
      <c r="B52" s="14"/>
      <c r="C52" s="6" t="s">
        <v>90</v>
      </c>
      <c r="D52" s="10"/>
      <c r="E52" s="13"/>
      <c r="F52" s="9" t="s">
        <v>91</v>
      </c>
      <c r="G52" s="10"/>
      <c r="H52" s="11"/>
    </row>
    <row r="53" spans="2:8" ht="11.25" customHeight="1">
      <c r="B53" s="14"/>
      <c r="C53" s="15" t="s">
        <v>92</v>
      </c>
      <c r="D53" s="10">
        <f>+'[1]activo pasivo'!D40</f>
        <v>12719804445</v>
      </c>
      <c r="E53" s="13">
        <f>+'[1]activo pasivo'!E40</f>
        <v>6359815982</v>
      </c>
      <c r="F53" s="16" t="s">
        <v>93</v>
      </c>
      <c r="G53" s="10">
        <f>+'[1]activo pasivo'!D105</f>
        <v>838780148</v>
      </c>
      <c r="H53" s="11">
        <f>+'[1]activo pasivo'!E105</f>
        <v>688621803</v>
      </c>
    </row>
    <row r="54" spans="2:8" ht="11.25" customHeight="1">
      <c r="B54" s="14"/>
      <c r="C54" s="15" t="s">
        <v>94</v>
      </c>
      <c r="D54" s="10">
        <f>+'[1]activo pasivo'!D41</f>
        <v>-301576124</v>
      </c>
      <c r="E54" s="13">
        <f>+'[1]activo pasivo'!E41</f>
        <v>-324977482</v>
      </c>
      <c r="F54" s="16" t="s">
        <v>95</v>
      </c>
      <c r="G54" s="10">
        <f>+'[1]activo pasivo'!D106</f>
        <v>0</v>
      </c>
      <c r="H54" s="10">
        <f>+'[1]activo pasivo'!E106</f>
        <v>5340162</v>
      </c>
    </row>
    <row r="55" spans="2:8" ht="11.25" customHeight="1">
      <c r="B55" s="14" t="s">
        <v>96</v>
      </c>
      <c r="C55" s="15"/>
      <c r="D55" s="18">
        <f>SUM(D53:D54)</f>
        <v>12418228321</v>
      </c>
      <c r="E55" s="19">
        <f>SUM(E53:E54)</f>
        <v>6034838500</v>
      </c>
      <c r="F55" s="16" t="s">
        <v>97</v>
      </c>
      <c r="G55" s="10">
        <f>+'[1]activo pasivo'!D107</f>
        <v>435673535</v>
      </c>
      <c r="H55" s="11">
        <f>+'[1]activo pasivo'!E107</f>
        <v>29281846</v>
      </c>
    </row>
    <row r="56" spans="2:8" ht="11.25" customHeight="1">
      <c r="B56" s="14"/>
      <c r="C56" s="6" t="s">
        <v>98</v>
      </c>
      <c r="D56" s="10"/>
      <c r="E56" s="13"/>
      <c r="F56" s="16"/>
      <c r="G56" s="10"/>
      <c r="H56" s="11"/>
    </row>
    <row r="57" spans="2:8" ht="11.25" customHeight="1">
      <c r="B57" s="14"/>
      <c r="C57" s="15" t="s">
        <v>99</v>
      </c>
      <c r="D57" s="10">
        <f>+'[1]activo pasivo'!D44</f>
        <v>172100915</v>
      </c>
      <c r="E57" s="13">
        <f>+'[1]activo pasivo'!E44</f>
        <v>93239988</v>
      </c>
      <c r="F57" s="16"/>
      <c r="G57" s="18">
        <f>SUM(G53:G56)</f>
        <v>1274453683</v>
      </c>
      <c r="H57" s="21">
        <f>SUM(H53:H56)</f>
        <v>723243811</v>
      </c>
    </row>
    <row r="58" spans="2:8" ht="11.25" customHeight="1">
      <c r="B58" s="14"/>
      <c r="C58" s="15" t="s">
        <v>100</v>
      </c>
      <c r="D58" s="10">
        <v>900000</v>
      </c>
      <c r="E58" s="13">
        <v>900000</v>
      </c>
      <c r="F58" s="16"/>
      <c r="G58" s="7"/>
      <c r="H58" s="45"/>
    </row>
    <row r="59" spans="2:8" ht="11.25" customHeight="1">
      <c r="B59" s="14"/>
      <c r="C59" s="15" t="str">
        <f>+'[1]activo pasivo'!C47</f>
        <v>Membresia BVPASA</v>
      </c>
      <c r="D59" s="10">
        <f>+'[1]activo pasivo'!D47</f>
        <v>27866433</v>
      </c>
      <c r="E59" s="13">
        <f>+'[1]activo pasivo'!E47</f>
        <v>23849483</v>
      </c>
      <c r="F59" s="9" t="s">
        <v>101</v>
      </c>
      <c r="G59" s="7"/>
      <c r="H59" s="31"/>
    </row>
    <row r="60" spans="2:8" ht="11.25" customHeight="1">
      <c r="B60" s="14"/>
      <c r="C60" s="15" t="s">
        <v>102</v>
      </c>
      <c r="D60" s="10">
        <f>+'[1]activo pasivo'!D46</f>
        <v>892716220</v>
      </c>
      <c r="E60" s="13">
        <f>+'[1]activo pasivo'!E46</f>
        <v>542983674</v>
      </c>
      <c r="F60" s="26" t="s">
        <v>103</v>
      </c>
      <c r="G60" s="10">
        <f>+[1]BalanceSistema_Jun_19!F149</f>
        <v>0</v>
      </c>
      <c r="H60" s="11">
        <f>+[1]BalanceSistema_Jun_19!G149</f>
        <v>0</v>
      </c>
    </row>
    <row r="61" spans="2:8" ht="11.25" customHeight="1">
      <c r="B61" s="14"/>
      <c r="C61" s="15" t="s">
        <v>104</v>
      </c>
      <c r="D61" s="23">
        <f>+'[1]activo pasivo'!D48</f>
        <v>-605496367</v>
      </c>
      <c r="E61" s="46">
        <f>+'[1]activo pasivo'!E48</f>
        <v>-367606418</v>
      </c>
      <c r="F61" s="26" t="s">
        <v>105</v>
      </c>
      <c r="G61" s="10">
        <f>+'[1]activo pasivo'!D112</f>
        <v>2781090643</v>
      </c>
      <c r="H61" s="11">
        <f>+'[1]activo pasivo'!E112</f>
        <v>2560887213</v>
      </c>
    </row>
    <row r="62" spans="2:8" ht="11.25" customHeight="1">
      <c r="B62" s="14"/>
      <c r="C62" s="17"/>
      <c r="D62" s="18">
        <f>SUM(D57:D61)</f>
        <v>488087201</v>
      </c>
      <c r="E62" s="19">
        <f>SUM(E57:E61)</f>
        <v>293366727</v>
      </c>
      <c r="F62" s="26"/>
      <c r="G62" s="18">
        <f>SUM(G60:G61)</f>
        <v>2781090643</v>
      </c>
      <c r="H62" s="21">
        <f>SUM(H60:H61)</f>
        <v>2560887213</v>
      </c>
    </row>
    <row r="63" spans="2:8" ht="11.25" customHeight="1" thickBot="1">
      <c r="B63" s="14"/>
      <c r="C63" s="6" t="s">
        <v>43</v>
      </c>
      <c r="D63" s="10"/>
      <c r="E63" s="13"/>
      <c r="F63" s="36" t="s">
        <v>106</v>
      </c>
      <c r="G63" s="34">
        <f>G62+G57+G51</f>
        <v>22455544326</v>
      </c>
      <c r="H63" s="41">
        <f>H62+H57+H51</f>
        <v>17364131024</v>
      </c>
    </row>
    <row r="64" spans="2:8" ht="11.25" customHeight="1" thickTop="1" thickBot="1">
      <c r="B64" s="14"/>
      <c r="C64" s="6" t="s">
        <v>46</v>
      </c>
      <c r="D64" s="10"/>
      <c r="E64" s="13"/>
      <c r="F64" s="42" t="s">
        <v>107</v>
      </c>
      <c r="G64" s="43">
        <f>G63+G46</f>
        <v>30752072955</v>
      </c>
      <c r="H64" s="44">
        <f>H63+H46</f>
        <v>26655952780</v>
      </c>
    </row>
    <row r="65" spans="2:8" ht="11.25" customHeight="1">
      <c r="B65" s="14"/>
      <c r="C65" s="15" t="s">
        <v>108</v>
      </c>
      <c r="D65" s="10">
        <f>+[1]BalanceSistema_Jun_19!E57</f>
        <v>0</v>
      </c>
      <c r="E65" s="13">
        <f>+'[1]activo pasivo'!E51</f>
        <v>18025178</v>
      </c>
      <c r="G65" s="47">
        <f>+G64-D70</f>
        <v>0</v>
      </c>
      <c r="H65" s="48">
        <f>+H64-E70</f>
        <v>0</v>
      </c>
    </row>
    <row r="66" spans="2:8" ht="11.25" customHeight="1">
      <c r="B66" s="14"/>
      <c r="C66" s="15" t="s">
        <v>109</v>
      </c>
      <c r="D66" s="10">
        <v>0</v>
      </c>
      <c r="E66" s="13">
        <f>+'[1]activo pasivo'!E52</f>
        <v>0</v>
      </c>
      <c r="H66" s="49"/>
    </row>
    <row r="67" spans="2:8" ht="11.25" customHeight="1">
      <c r="B67" s="14" t="s">
        <v>110</v>
      </c>
      <c r="C67" s="15" t="s">
        <v>111</v>
      </c>
      <c r="D67" s="10">
        <f>+[1]BalanceSistema_Jun_19!E66</f>
        <v>0</v>
      </c>
      <c r="E67" s="13">
        <f>+'[1]activo pasivo'!E53</f>
        <v>0</v>
      </c>
      <c r="H67" s="49"/>
    </row>
    <row r="68" spans="2:8" ht="11.25" customHeight="1">
      <c r="B68" s="14" t="s">
        <v>112</v>
      </c>
      <c r="C68" s="17"/>
      <c r="D68" s="18">
        <f>SUM(D65:D67)</f>
        <v>0</v>
      </c>
      <c r="E68" s="50">
        <f>SUM(E65:E67)</f>
        <v>18025178</v>
      </c>
      <c r="H68" s="49"/>
    </row>
    <row r="69" spans="2:8" ht="11.25" customHeight="1">
      <c r="B69" s="14"/>
      <c r="C69" s="6" t="s">
        <v>113</v>
      </c>
      <c r="D69" s="51">
        <f>D51+D55+D62+D68+D41</f>
        <v>24626914741</v>
      </c>
      <c r="E69" s="52">
        <f>E51+E55+E62+E68+E41</f>
        <v>22448972697</v>
      </c>
      <c r="H69" s="49"/>
    </row>
    <row r="70" spans="2:8" ht="11.25" customHeight="1" thickBot="1">
      <c r="B70" s="14" t="s">
        <v>114</v>
      </c>
      <c r="C70" s="53" t="s">
        <v>115</v>
      </c>
      <c r="D70" s="54">
        <f>D69+D32</f>
        <v>30752072955</v>
      </c>
      <c r="E70" s="55">
        <f>E69+E32</f>
        <v>26655952780</v>
      </c>
      <c r="F70" s="56"/>
      <c r="G70" s="56"/>
      <c r="H70" s="57"/>
    </row>
    <row r="71" spans="2:8" ht="11.25" customHeight="1">
      <c r="B71" s="14" t="s">
        <v>116</v>
      </c>
    </row>
    <row r="72" spans="2:8" ht="11.25" customHeight="1">
      <c r="B72" s="14" t="s">
        <v>117</v>
      </c>
    </row>
    <row r="73" spans="2:8" ht="11.25" customHeight="1">
      <c r="B73" s="14" t="s">
        <v>118</v>
      </c>
      <c r="D73" s="37">
        <f>+D70-[1]BalanceSistema_Jun_19!H6</f>
        <v>0</v>
      </c>
    </row>
    <row r="74" spans="2:8" ht="11.25" customHeight="1">
      <c r="B74" s="14" t="s">
        <v>119</v>
      </c>
    </row>
    <row r="75" spans="2:8" ht="11.25" customHeight="1">
      <c r="B75" s="14"/>
    </row>
    <row r="76" spans="2:8" ht="11.25" customHeight="1">
      <c r="B76" s="14" t="s">
        <v>120</v>
      </c>
    </row>
    <row r="77" spans="2:8" ht="11.25" customHeight="1">
      <c r="B77" s="14" t="s">
        <v>121</v>
      </c>
    </row>
    <row r="78" spans="2:8" ht="11.25" customHeight="1">
      <c r="B78" s="14" t="s">
        <v>122</v>
      </c>
    </row>
    <row r="79" spans="2:8" ht="11.25" customHeight="1">
      <c r="B79" s="14"/>
    </row>
    <row r="80" spans="2:8" ht="11.25" customHeight="1">
      <c r="B80" s="14" t="s">
        <v>123</v>
      </c>
    </row>
    <row r="81" spans="1:8" ht="11.25" customHeight="1">
      <c r="B81" s="14"/>
    </row>
    <row r="82" spans="1:8" ht="11.25" customHeight="1">
      <c r="B82" s="14"/>
    </row>
    <row r="83" spans="1:8" ht="11.25" customHeight="1">
      <c r="B83" s="14"/>
    </row>
    <row r="84" spans="1:8" ht="11.25" customHeight="1">
      <c r="B84" s="14"/>
    </row>
    <row r="85" spans="1:8" ht="11.25" customHeight="1">
      <c r="A85" s="58"/>
      <c r="B85" s="2">
        <v>2</v>
      </c>
    </row>
    <row r="86" spans="1:8" ht="11.25" customHeight="1">
      <c r="B86" s="59" t="s">
        <v>124</v>
      </c>
      <c r="C86" s="60"/>
      <c r="D86" s="61"/>
      <c r="E86" s="61"/>
      <c r="F86" s="62"/>
      <c r="G86" s="63"/>
      <c r="H86" s="62"/>
    </row>
    <row r="87" spans="1:8" ht="11.25" customHeight="1">
      <c r="B87" s="14" t="s">
        <v>125</v>
      </c>
    </row>
    <row r="88" spans="1:8" ht="11.25" customHeight="1">
      <c r="B88" s="14" t="s">
        <v>126</v>
      </c>
    </row>
    <row r="89" spans="1:8" ht="11.25" customHeight="1">
      <c r="B89" s="14" t="s">
        <v>127</v>
      </c>
    </row>
    <row r="90" spans="1:8" ht="11.25" customHeight="1">
      <c r="B90" s="14"/>
    </row>
    <row r="91" spans="1:8" ht="11.25" customHeight="1">
      <c r="B91" s="14" t="s">
        <v>128</v>
      </c>
    </row>
    <row r="92" spans="1:8" ht="11.25" customHeight="1">
      <c r="B92" s="14" t="s">
        <v>129</v>
      </c>
    </row>
    <row r="93" spans="1:8" ht="11.25" customHeight="1">
      <c r="B93" s="14" t="s">
        <v>130</v>
      </c>
    </row>
    <row r="94" spans="1:8" ht="11.25" customHeight="1">
      <c r="B94" s="14" t="s">
        <v>131</v>
      </c>
    </row>
    <row r="95" spans="1:8" ht="11.25" customHeight="1">
      <c r="B95" s="14"/>
    </row>
    <row r="96" spans="1:8" ht="11.25" customHeight="1">
      <c r="B96" s="14" t="s">
        <v>132</v>
      </c>
    </row>
    <row r="97" spans="2:2" ht="11.25" customHeight="1">
      <c r="B97" s="14" t="s">
        <v>133</v>
      </c>
    </row>
    <row r="98" spans="2:2" ht="11.25" customHeight="1">
      <c r="B98" s="14" t="s">
        <v>134</v>
      </c>
    </row>
    <row r="99" spans="2:2" ht="11.25" customHeight="1">
      <c r="B99" s="14" t="s">
        <v>135</v>
      </c>
    </row>
    <row r="100" spans="2:2" ht="11.25" customHeight="1">
      <c r="B100" s="14"/>
    </row>
    <row r="101" spans="2:2" ht="11.25" customHeight="1">
      <c r="B101" s="14" t="s">
        <v>136</v>
      </c>
    </row>
    <row r="102" spans="2:2" ht="11.25" customHeight="1">
      <c r="B102" s="14" t="s">
        <v>137</v>
      </c>
    </row>
    <row r="103" spans="2:2" ht="11.25" customHeight="1">
      <c r="B103" s="14"/>
    </row>
    <row r="104" spans="2:2" ht="11.25" customHeight="1">
      <c r="B104" s="14"/>
    </row>
    <row r="105" spans="2:2" ht="11.25" customHeight="1">
      <c r="B105" s="14"/>
    </row>
    <row r="106" spans="2:2" ht="11.25" customHeight="1">
      <c r="B106" s="14" t="s">
        <v>138</v>
      </c>
    </row>
    <row r="107" spans="2:2" ht="11.25" customHeight="1">
      <c r="B107" s="14"/>
    </row>
    <row r="108" spans="2:2" ht="11.25" customHeight="1">
      <c r="B108" s="14" t="s">
        <v>139</v>
      </c>
    </row>
    <row r="109" spans="2:2" ht="11.25" customHeight="1">
      <c r="B109" s="14" t="s">
        <v>140</v>
      </c>
    </row>
    <row r="110" spans="2:2" ht="11.25" customHeight="1">
      <c r="B110" s="14" t="s">
        <v>141</v>
      </c>
    </row>
    <row r="111" spans="2:2" ht="11.25" customHeight="1">
      <c r="B111" s="14"/>
    </row>
    <row r="112" spans="2:2" ht="11.25" customHeight="1">
      <c r="B112" s="14" t="s">
        <v>142</v>
      </c>
    </row>
    <row r="113" spans="2:2" ht="11.25" customHeight="1">
      <c r="B113" s="14" t="s">
        <v>143</v>
      </c>
    </row>
    <row r="114" spans="2:2" ht="11.25" customHeight="1">
      <c r="B114" s="14" t="s">
        <v>144</v>
      </c>
    </row>
    <row r="115" spans="2:2" ht="11.25" customHeight="1">
      <c r="B115" s="14"/>
    </row>
    <row r="116" spans="2:2" ht="11.25" customHeight="1">
      <c r="B116" s="14"/>
    </row>
    <row r="117" spans="2:2" ht="11.25" customHeight="1">
      <c r="B117" s="14"/>
    </row>
    <row r="118" spans="2:2" ht="11.25" customHeight="1">
      <c r="B118" s="14"/>
    </row>
    <row r="119" spans="2:2" ht="11.25" customHeight="1">
      <c r="B119" s="14"/>
    </row>
    <row r="120" spans="2:2" ht="11.25" customHeight="1">
      <c r="B120" s="14" t="s">
        <v>145</v>
      </c>
    </row>
    <row r="121" spans="2:2" ht="11.25" customHeight="1">
      <c r="B121" s="14" t="s">
        <v>146</v>
      </c>
    </row>
    <row r="122" spans="2:2" ht="11.25" customHeight="1">
      <c r="B122" s="14" t="s">
        <v>147</v>
      </c>
    </row>
    <row r="123" spans="2:2" ht="11.25" customHeight="1">
      <c r="B123" s="14" t="s">
        <v>148</v>
      </c>
    </row>
    <row r="124" spans="2:2" ht="11.25" customHeight="1">
      <c r="B124" s="14"/>
    </row>
    <row r="125" spans="2:2" ht="11.25" customHeight="1">
      <c r="B125" s="14" t="s">
        <v>149</v>
      </c>
    </row>
    <row r="126" spans="2:2" ht="11.25" customHeight="1">
      <c r="B126" s="14" t="s">
        <v>150</v>
      </c>
    </row>
    <row r="127" spans="2:2" ht="11.25" customHeight="1">
      <c r="B127" s="14" t="s">
        <v>151</v>
      </c>
    </row>
    <row r="128" spans="2:2" ht="11.25" customHeight="1">
      <c r="B128" s="14" t="s">
        <v>152</v>
      </c>
    </row>
    <row r="129" spans="2:5" ht="11.25" customHeight="1">
      <c r="B129" s="14" t="s">
        <v>153</v>
      </c>
    </row>
    <row r="130" spans="2:5" ht="11.25" customHeight="1">
      <c r="B130" s="14"/>
    </row>
    <row r="131" spans="2:5" ht="11.25" customHeight="1">
      <c r="B131" s="14" t="s">
        <v>154</v>
      </c>
    </row>
    <row r="132" spans="2:5" ht="11.25" customHeight="1">
      <c r="B132" s="14" t="s">
        <v>155</v>
      </c>
    </row>
    <row r="133" spans="2:5" ht="11.25" customHeight="1">
      <c r="B133" s="14" t="s">
        <v>156</v>
      </c>
    </row>
    <row r="134" spans="2:5" ht="11.25" customHeight="1">
      <c r="B134" s="14"/>
    </row>
    <row r="135" spans="2:5" ht="11.25" customHeight="1">
      <c r="B135" s="14"/>
    </row>
    <row r="136" spans="2:5" ht="11.25" customHeight="1">
      <c r="B136" s="14"/>
    </row>
    <row r="139" spans="2:5" ht="11.25" customHeight="1">
      <c r="D139" s="64"/>
      <c r="E139" s="64"/>
    </row>
    <row r="140" spans="2:5" ht="11.25" customHeight="1">
      <c r="D140" s="65">
        <f>+G64-D70</f>
        <v>0</v>
      </c>
      <c r="E140" s="64">
        <f>H64-E70</f>
        <v>0</v>
      </c>
    </row>
    <row r="143" spans="2:5" ht="11.25" customHeight="1">
      <c r="D143" s="66"/>
    </row>
  </sheetData>
  <printOptions horizontalCentered="1" verticalCentered="1"/>
  <pageMargins left="0.25" right="0.25" top="0.75" bottom="0.75" header="0.3" footer="0.3"/>
  <pageSetup paperSize="9" scale="65" orientation="portrait" r:id="rId1"/>
  <headerFooter alignWithMargins="0">
    <oddHeader>&amp;C&amp;"Arial,Negrita"II ESTADOS CONTABLES
INVESTOR CASA DE BOLSA S.A.
BALANCE GENERAL AL 31/06/2019 PRESENTADO EN FORMA COMPARATIVA CON EL  EJERCICIO CERRADO AL 30/06/2019.&amp;"Arial,Normal"
(EXPRESADO EN GUARANIES)&amp;R&amp;P</oddHeader>
    <oddFooter>&amp;LLas 11 notas que se acompañan forman parte integrante de los Estados Contables.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84B38-EDBB-48EC-A3CC-E7E7DEFC2DF7}">
  <sheetPr>
    <pageSetUpPr fitToPage="1"/>
  </sheetPr>
  <dimension ref="A1:H94"/>
  <sheetViews>
    <sheetView showGridLines="0" view="pageLayout" topLeftCell="A70" zoomScaleNormal="100" workbookViewId="0">
      <selection activeCell="C75" sqref="C75"/>
    </sheetView>
  </sheetViews>
  <sheetFormatPr baseColWidth="10" defaultColWidth="11.42578125" defaultRowHeight="9.75" customHeight="1"/>
  <cols>
    <col min="1" max="1" width="50.42578125" style="71" customWidth="1"/>
    <col min="2" max="2" width="8.85546875" style="71" customWidth="1"/>
    <col min="3" max="4" width="14.7109375" style="71" customWidth="1"/>
    <col min="5" max="5" width="14.28515625" style="71" bestFit="1" customWidth="1"/>
    <col min="6" max="6" width="13.85546875" style="79" bestFit="1" customWidth="1"/>
    <col min="7" max="16384" width="11.42578125" style="71"/>
  </cols>
  <sheetData>
    <row r="1" spans="1:4" ht="9.75" customHeight="1" thickBot="1">
      <c r="A1" s="67"/>
      <c r="B1" s="68"/>
      <c r="C1" s="69">
        <v>2019</v>
      </c>
      <c r="D1" s="70">
        <v>2018</v>
      </c>
    </row>
    <row r="2" spans="1:4" ht="9.75" customHeight="1">
      <c r="A2" s="72" t="s">
        <v>157</v>
      </c>
      <c r="B2" s="73"/>
      <c r="C2" s="74"/>
      <c r="D2" s="75"/>
    </row>
    <row r="3" spans="1:4" ht="9.75" customHeight="1">
      <c r="A3" s="72" t="s">
        <v>158</v>
      </c>
      <c r="B3" s="73"/>
      <c r="C3" s="76">
        <f>SUM(C4:C5)</f>
        <v>970193474</v>
      </c>
      <c r="D3" s="77">
        <f>SUM(D4:D5)</f>
        <v>63682886</v>
      </c>
    </row>
    <row r="4" spans="1:4" ht="9.75" customHeight="1">
      <c r="A4" s="78" t="s">
        <v>159</v>
      </c>
      <c r="B4" s="73"/>
      <c r="C4" s="74">
        <f>+'[1]CR Sistema_Jun_19'!E11</f>
        <v>9588098</v>
      </c>
      <c r="D4" s="77"/>
    </row>
    <row r="5" spans="1:4" ht="9.75" customHeight="1">
      <c r="A5" s="78" t="s">
        <v>160</v>
      </c>
      <c r="B5" s="73"/>
      <c r="C5" s="74">
        <f>+'[1]CR Sistema_Jun_19'!E12</f>
        <v>960605376</v>
      </c>
      <c r="D5" s="75">
        <v>63682886</v>
      </c>
    </row>
    <row r="6" spans="1:4" ht="9.75" customHeight="1">
      <c r="A6" s="78"/>
      <c r="B6" s="73"/>
      <c r="C6" s="74"/>
      <c r="D6" s="75"/>
    </row>
    <row r="7" spans="1:4" ht="9.75" customHeight="1">
      <c r="A7" s="72" t="s">
        <v>161</v>
      </c>
      <c r="B7" s="73"/>
      <c r="C7" s="74"/>
      <c r="D7" s="75"/>
    </row>
    <row r="8" spans="1:4" ht="9.75" customHeight="1">
      <c r="A8" s="78" t="s">
        <v>162</v>
      </c>
      <c r="B8" s="73"/>
      <c r="C8" s="74"/>
      <c r="D8" s="75"/>
    </row>
    <row r="9" spans="1:4" ht="9.75" customHeight="1">
      <c r="A9" s="78" t="s">
        <v>163</v>
      </c>
      <c r="B9" s="73"/>
      <c r="C9" s="74"/>
      <c r="D9" s="75"/>
    </row>
    <row r="10" spans="1:4" ht="9.75" customHeight="1">
      <c r="A10" s="78"/>
      <c r="B10" s="73"/>
      <c r="C10" s="74"/>
      <c r="D10" s="75"/>
    </row>
    <row r="11" spans="1:4" ht="9.75" customHeight="1">
      <c r="A11" s="72" t="s">
        <v>164</v>
      </c>
      <c r="B11" s="73"/>
      <c r="C11" s="74"/>
      <c r="D11" s="75"/>
    </row>
    <row r="12" spans="1:4" ht="9.75" customHeight="1">
      <c r="A12" s="78" t="s">
        <v>165</v>
      </c>
      <c r="B12" s="73"/>
      <c r="C12" s="74"/>
      <c r="D12" s="75"/>
    </row>
    <row r="13" spans="1:4" ht="9.75" customHeight="1">
      <c r="A13" s="78" t="s">
        <v>166</v>
      </c>
      <c r="B13" s="73"/>
      <c r="C13" s="74"/>
      <c r="D13" s="75"/>
    </row>
    <row r="14" spans="1:4" ht="9.75" customHeight="1">
      <c r="A14" s="78"/>
      <c r="B14" s="73"/>
      <c r="C14" s="74"/>
      <c r="D14" s="75"/>
    </row>
    <row r="15" spans="1:4" ht="9.75" customHeight="1">
      <c r="A15" s="72" t="s">
        <v>167</v>
      </c>
      <c r="B15" s="73"/>
      <c r="C15" s="74"/>
      <c r="D15" s="75"/>
    </row>
    <row r="16" spans="1:4" ht="9.75" customHeight="1">
      <c r="A16" s="72" t="s">
        <v>168</v>
      </c>
      <c r="B16" s="73"/>
      <c r="C16" s="74"/>
      <c r="D16" s="75"/>
    </row>
    <row r="17" spans="1:7" ht="9.75" customHeight="1">
      <c r="A17" s="72" t="s">
        <v>169</v>
      </c>
      <c r="B17" s="73"/>
      <c r="C17" s="76">
        <f>+'[1]CR Sistema_Jun_19'!E14</f>
        <v>1982480656</v>
      </c>
      <c r="D17" s="77">
        <v>1238119310</v>
      </c>
    </row>
    <row r="18" spans="1:7" ht="9.75" customHeight="1">
      <c r="A18" s="72" t="s">
        <v>170</v>
      </c>
      <c r="B18" s="73"/>
      <c r="C18" s="76">
        <f>+'[1]CR Sistema_Jun_19'!E20</f>
        <v>93517554</v>
      </c>
      <c r="D18" s="75"/>
    </row>
    <row r="19" spans="1:7" ht="9.75" customHeight="1">
      <c r="A19" s="72" t="s">
        <v>171</v>
      </c>
      <c r="B19" s="73"/>
      <c r="C19" s="76">
        <f>+'[1]CR Sistema_Jun_19'!E16+'[1]CR Sistema_Jun_19'!E21</f>
        <v>1603604433</v>
      </c>
      <c r="D19" s="75"/>
    </row>
    <row r="20" spans="1:7" ht="9.75" customHeight="1">
      <c r="A20" s="72" t="s">
        <v>172</v>
      </c>
      <c r="B20" s="73"/>
      <c r="C20" s="74"/>
      <c r="D20" s="75"/>
    </row>
    <row r="21" spans="1:7" ht="9.75" customHeight="1">
      <c r="A21" s="72" t="s">
        <v>173</v>
      </c>
      <c r="B21" s="73"/>
      <c r="C21" s="74"/>
      <c r="D21" s="75"/>
    </row>
    <row r="22" spans="1:7" ht="9.75" customHeight="1">
      <c r="A22" s="78"/>
      <c r="C22" s="74"/>
      <c r="D22" s="75"/>
    </row>
    <row r="23" spans="1:7" ht="9.75" customHeight="1">
      <c r="A23" s="72" t="s">
        <v>174</v>
      </c>
      <c r="B23" s="73"/>
      <c r="C23" s="74"/>
      <c r="D23" s="75"/>
    </row>
    <row r="24" spans="1:7" ht="9.75" customHeight="1">
      <c r="A24" s="72"/>
      <c r="B24" s="73"/>
      <c r="C24" s="74"/>
      <c r="D24" s="75"/>
    </row>
    <row r="25" spans="1:7" ht="9.75" customHeight="1">
      <c r="A25" s="72" t="s">
        <v>175</v>
      </c>
      <c r="B25" s="73"/>
      <c r="C25" s="76">
        <f>SUM(C26:C28)</f>
        <v>141381315</v>
      </c>
      <c r="D25" s="77">
        <f>SUM(D26:D28)</f>
        <v>4010485802</v>
      </c>
      <c r="E25" s="80"/>
      <c r="G25" s="80"/>
    </row>
    <row r="26" spans="1:7" ht="9.75" customHeight="1">
      <c r="A26" s="78" t="s">
        <v>176</v>
      </c>
      <c r="B26" s="73"/>
      <c r="C26" s="76">
        <v>0</v>
      </c>
      <c r="D26" s="75">
        <v>3380034270</v>
      </c>
    </row>
    <row r="27" spans="1:7" ht="9.75" customHeight="1">
      <c r="A27" s="81" t="s">
        <v>177</v>
      </c>
      <c r="B27" s="82"/>
      <c r="C27" s="74">
        <f>+'[1]CR Sistema_Jun_19'!E24</f>
        <v>84371598</v>
      </c>
      <c r="D27" s="75">
        <v>1200000</v>
      </c>
    </row>
    <row r="28" spans="1:7" ht="9.75" customHeight="1">
      <c r="A28" s="81" t="s">
        <v>178</v>
      </c>
      <c r="B28" s="82"/>
      <c r="C28" s="74">
        <f>+'[1]CR Sistema_Jun_19'!E22+'[1]CR Sistema_Jun_19'!E23+'[1]CR Sistema_Jun_19'!E15</f>
        <v>57009717</v>
      </c>
      <c r="D28" s="75">
        <v>629251532</v>
      </c>
      <c r="E28" s="79"/>
    </row>
    <row r="29" spans="1:7" ht="9.75" customHeight="1">
      <c r="A29" s="78"/>
      <c r="B29" s="82"/>
      <c r="C29" s="74"/>
      <c r="D29" s="75"/>
    </row>
    <row r="30" spans="1:7" ht="9.75" customHeight="1">
      <c r="A30" s="72" t="s">
        <v>179</v>
      </c>
      <c r="B30" s="82"/>
      <c r="C30" s="76">
        <f>SUM(C31:C33)</f>
        <v>595985467</v>
      </c>
      <c r="D30" s="77">
        <f>SUM(D31:D33)</f>
        <v>221632536</v>
      </c>
    </row>
    <row r="31" spans="1:7" ht="9.75" customHeight="1">
      <c r="A31" s="78" t="s">
        <v>180</v>
      </c>
      <c r="B31" s="82"/>
      <c r="C31" s="74">
        <f>+'[1]CR Sistema_Jun_19'!E60+'[1]CR Sistema_Jun_19'!E74</f>
        <v>271759036</v>
      </c>
      <c r="D31" s="75">
        <v>92741640</v>
      </c>
    </row>
    <row r="32" spans="1:7" ht="9.75" customHeight="1">
      <c r="A32" s="78" t="s">
        <v>181</v>
      </c>
      <c r="B32" s="82"/>
      <c r="C32" s="74">
        <f>+'[1]CR Sistema_Jun_19'!E76+'[1]CR Sistema_Jun_19'!E68+'[1]CR Sistema_Jun_19'!E67+'[1]CR Sistema_Jun_19'!E66+'[1]CR Sistema_Jun_19'!E65</f>
        <v>324226431</v>
      </c>
      <c r="D32" s="75">
        <v>96902780</v>
      </c>
    </row>
    <row r="33" spans="1:8" ht="9.75" customHeight="1">
      <c r="A33" s="78" t="s">
        <v>182</v>
      </c>
      <c r="B33" s="82"/>
      <c r="C33" s="74">
        <v>0</v>
      </c>
      <c r="D33" s="75">
        <v>31988116</v>
      </c>
    </row>
    <row r="34" spans="1:8" ht="9.75" customHeight="1" thickBot="1">
      <c r="A34" s="72"/>
      <c r="B34" s="82"/>
      <c r="C34" s="74"/>
      <c r="D34" s="75"/>
    </row>
    <row r="35" spans="1:8" ht="15.95" customHeight="1" thickBot="1">
      <c r="A35" s="67" t="s">
        <v>183</v>
      </c>
      <c r="B35" s="68"/>
      <c r="C35" s="69">
        <f>+C3+C17+C18+C25-C30+C19</f>
        <v>4195191965</v>
      </c>
      <c r="D35" s="70">
        <f>+D3+D17+D18+D25-D30</f>
        <v>5090655462</v>
      </c>
    </row>
    <row r="36" spans="1:8" ht="9.75" customHeight="1">
      <c r="A36" s="78"/>
      <c r="B36" s="82"/>
      <c r="C36" s="74"/>
      <c r="D36" s="75"/>
    </row>
    <row r="37" spans="1:8" ht="9.75" customHeight="1">
      <c r="A37" s="83" t="s">
        <v>184</v>
      </c>
      <c r="B37" s="73"/>
      <c r="C37" s="76">
        <f>SUM(C38:C40)</f>
        <v>48218346</v>
      </c>
      <c r="D37" s="77">
        <f>SUM(D38:D40)</f>
        <v>39110110</v>
      </c>
    </row>
    <row r="38" spans="1:8" ht="9.75" customHeight="1">
      <c r="A38" s="81" t="s">
        <v>185</v>
      </c>
      <c r="B38" s="73"/>
      <c r="C38" s="74">
        <f>+'[1]CR Sistema_Jun_19'!E38</f>
        <v>48218346</v>
      </c>
      <c r="D38" s="75">
        <v>13156895</v>
      </c>
    </row>
    <row r="39" spans="1:8" ht="9.75" customHeight="1">
      <c r="A39" s="81" t="s">
        <v>186</v>
      </c>
      <c r="B39" s="73"/>
      <c r="C39" s="74">
        <v>0</v>
      </c>
      <c r="D39" s="75">
        <v>9842687</v>
      </c>
    </row>
    <row r="40" spans="1:8" ht="9.75" customHeight="1">
      <c r="A40" s="81" t="s">
        <v>187</v>
      </c>
      <c r="B40" s="73"/>
      <c r="C40" s="74">
        <v>0</v>
      </c>
      <c r="D40" s="75">
        <v>16110528</v>
      </c>
    </row>
    <row r="41" spans="1:8" ht="9.75" customHeight="1">
      <c r="A41" s="81"/>
      <c r="B41" s="82"/>
      <c r="C41" s="74"/>
      <c r="D41" s="75"/>
    </row>
    <row r="42" spans="1:8" ht="9.75" customHeight="1">
      <c r="A42" s="83" t="s">
        <v>188</v>
      </c>
      <c r="B42" s="82"/>
      <c r="C42" s="76">
        <f>SUM(C43:C62)</f>
        <v>2257971125</v>
      </c>
      <c r="D42" s="77">
        <f>SUM(D43:D62)</f>
        <v>1921268349</v>
      </c>
      <c r="E42" s="82"/>
      <c r="G42" s="80"/>
      <c r="H42" s="84"/>
    </row>
    <row r="43" spans="1:8" ht="9.75" customHeight="1">
      <c r="A43" s="81" t="s">
        <v>189</v>
      </c>
      <c r="B43" s="82"/>
      <c r="C43" s="74">
        <f>+'[1]CR Sistema_Jun_19'!E30</f>
        <v>641169053</v>
      </c>
      <c r="D43" s="75">
        <v>463785601</v>
      </c>
      <c r="E43" s="82"/>
    </row>
    <row r="44" spans="1:8" ht="9.75" customHeight="1">
      <c r="A44" s="81" t="s">
        <v>190</v>
      </c>
      <c r="B44" s="82"/>
      <c r="C44" s="74">
        <f>+'[1]CR Sistema_Jun_19'!E31</f>
        <v>106647021</v>
      </c>
      <c r="D44" s="75">
        <v>76524625</v>
      </c>
      <c r="E44" s="82"/>
    </row>
    <row r="45" spans="1:8" ht="9.75" customHeight="1">
      <c r="A45" s="81" t="s">
        <v>191</v>
      </c>
      <c r="B45" s="82"/>
      <c r="C45" s="74">
        <f>+'[1]CR Sistema_Jun_19'!E32</f>
        <v>1088989</v>
      </c>
      <c r="D45" s="75">
        <v>1980732</v>
      </c>
      <c r="E45" s="82"/>
    </row>
    <row r="46" spans="1:8" ht="9.75" customHeight="1">
      <c r="A46" s="81" t="s">
        <v>192</v>
      </c>
      <c r="B46" s="82"/>
      <c r="C46" s="74">
        <f>+'[1]CR Sistema_Jun_19'!E33</f>
        <v>2851957</v>
      </c>
      <c r="D46" s="75">
        <v>0</v>
      </c>
      <c r="E46" s="82"/>
    </row>
    <row r="47" spans="1:8" ht="9.75" customHeight="1">
      <c r="A47" s="81" t="s">
        <v>193</v>
      </c>
      <c r="B47" s="82"/>
      <c r="C47" s="74">
        <f>+'[1]CR Sistema_Jun_19'!E36</f>
        <v>0</v>
      </c>
      <c r="D47" s="75">
        <v>0</v>
      </c>
      <c r="E47" s="82"/>
    </row>
    <row r="48" spans="1:8" ht="9.75" customHeight="1">
      <c r="A48" s="81" t="s">
        <v>194</v>
      </c>
      <c r="B48" s="82"/>
      <c r="C48" s="74">
        <f>+'[1]CR Sistema_Jun_19'!E50</f>
        <v>3923717</v>
      </c>
      <c r="D48" s="75">
        <v>6767061</v>
      </c>
      <c r="E48" s="82"/>
    </row>
    <row r="49" spans="1:5" ht="9.75" customHeight="1">
      <c r="A49" s="81" t="s">
        <v>195</v>
      </c>
      <c r="B49" s="82"/>
      <c r="C49" s="74">
        <f>+'[1]CR Sistema_Jun_19'!E44</f>
        <v>0</v>
      </c>
      <c r="D49" s="75">
        <v>127452929</v>
      </c>
      <c r="E49" s="82"/>
    </row>
    <row r="50" spans="1:5" ht="9.75" customHeight="1">
      <c r="A50" s="81" t="s">
        <v>196</v>
      </c>
      <c r="B50" s="82"/>
      <c r="C50" s="74">
        <f>+'[1]CR Sistema_Jun_19'!E47</f>
        <v>1725281</v>
      </c>
      <c r="D50" s="75">
        <v>392524</v>
      </c>
      <c r="E50" s="82"/>
    </row>
    <row r="51" spans="1:5" ht="9.75" customHeight="1">
      <c r="A51" s="81" t="s">
        <v>197</v>
      </c>
      <c r="B51" s="82"/>
      <c r="C51" s="74">
        <f>+'[1]CR Sistema_Jun_19'!E59</f>
        <v>14035929</v>
      </c>
      <c r="D51" s="75">
        <v>10062584</v>
      </c>
      <c r="E51" s="82"/>
    </row>
    <row r="52" spans="1:5" ht="9.75" customHeight="1">
      <c r="A52" s="81" t="s">
        <v>198</v>
      </c>
      <c r="B52" s="82"/>
      <c r="C52" s="74">
        <f>+'[1]CR Sistema_Jun_19'!E51</f>
        <v>11898200</v>
      </c>
      <c r="D52" s="75">
        <v>8377140</v>
      </c>
      <c r="E52" s="82"/>
    </row>
    <row r="53" spans="1:5" ht="9.75" customHeight="1">
      <c r="A53" s="81" t="s">
        <v>199</v>
      </c>
      <c r="B53" s="82"/>
      <c r="C53" s="74">
        <f>+'[1]CR Sistema_Jun_19'!E34+'[1]CR Sistema_Jun_19'!E35+'[1]CR Sistema_Jun_19'!E45+'[1]CR Sistema_Jun_19'!E46+'[1]CR Sistema_Jun_19'!E49+'[1]CR Sistema_Jun_19'!E53+'[1]CR Sistema_Jun_19'!E54+'[1]CR Sistema_Jun_19'!E56+'[1]CR Sistema_Jun_19'!E63+'[1]CR Sistema_Jun_19'!E71+'[1]CR Sistema_Jun_19'!E80+'[1]CR Sistema_Jun_19'!E77+'[1]CR Sistema_Jun_19'!E52</f>
        <v>792211736</v>
      </c>
      <c r="D53" s="75">
        <v>208248584</v>
      </c>
      <c r="E53" s="82"/>
    </row>
    <row r="54" spans="1:5" ht="9.75" customHeight="1">
      <c r="A54" s="81" t="s">
        <v>200</v>
      </c>
      <c r="B54" s="82"/>
      <c r="C54" s="74">
        <f>+'[1]CR Sistema_Jun_19'!E40</f>
        <v>162501624</v>
      </c>
      <c r="D54" s="75">
        <v>129716707</v>
      </c>
      <c r="E54" s="82"/>
    </row>
    <row r="55" spans="1:5" ht="9.75" customHeight="1">
      <c r="A55" s="81" t="s">
        <v>201</v>
      </c>
      <c r="B55" s="82"/>
      <c r="C55" s="74">
        <f>+'[1]CR Sistema_Jun_19'!E62</f>
        <v>168000000</v>
      </c>
      <c r="D55" s="75">
        <v>212545455</v>
      </c>
      <c r="E55" s="82"/>
    </row>
    <row r="56" spans="1:5" ht="9.75" customHeight="1">
      <c r="A56" s="81" t="s">
        <v>202</v>
      </c>
      <c r="B56" s="82"/>
      <c r="C56" s="74">
        <v>0</v>
      </c>
      <c r="D56" s="75">
        <v>282715430</v>
      </c>
      <c r="E56" s="82"/>
    </row>
    <row r="57" spans="1:5" ht="9.75" customHeight="1">
      <c r="A57" s="81" t="s">
        <v>203</v>
      </c>
      <c r="B57" s="82"/>
      <c r="C57" s="74">
        <f>+'[1]CR Sistema_Jun_19'!E61</f>
        <v>3636363</v>
      </c>
      <c r="D57" s="75">
        <v>909624</v>
      </c>
      <c r="E57" s="82"/>
    </row>
    <row r="58" spans="1:5" ht="9.75" customHeight="1">
      <c r="A58" s="81" t="s">
        <v>204</v>
      </c>
      <c r="B58" s="82"/>
      <c r="C58" s="74">
        <f>+'[1]CR Sistema_Jun_19'!E72</f>
        <v>113657379</v>
      </c>
      <c r="D58" s="75">
        <v>28045099</v>
      </c>
      <c r="E58" s="82"/>
    </row>
    <row r="59" spans="1:5" ht="9.75" customHeight="1">
      <c r="A59" s="81" t="s">
        <v>205</v>
      </c>
      <c r="B59" s="82"/>
      <c r="C59" s="74">
        <f>+'[1]CR Sistema_Jun_19'!E57</f>
        <v>234623876</v>
      </c>
      <c r="D59" s="75">
        <v>330313620</v>
      </c>
      <c r="E59" s="82"/>
    </row>
    <row r="60" spans="1:5" ht="9.75" customHeight="1">
      <c r="A60" s="81" t="s">
        <v>206</v>
      </c>
      <c r="B60" s="82"/>
      <c r="C60" s="74">
        <f>+'[1]CR Sistema_Jun_19'!E58</f>
        <v>0</v>
      </c>
      <c r="D60" s="75">
        <v>1250000</v>
      </c>
      <c r="E60" s="82"/>
    </row>
    <row r="61" spans="1:5" ht="9.75" customHeight="1">
      <c r="A61" s="81" t="s">
        <v>207</v>
      </c>
      <c r="B61" s="82"/>
      <c r="C61" s="74">
        <v>0</v>
      </c>
      <c r="D61" s="75">
        <v>0</v>
      </c>
      <c r="E61" s="82"/>
    </row>
    <row r="62" spans="1:5" ht="9.75" customHeight="1" thickBot="1">
      <c r="A62" s="81" t="s">
        <v>208</v>
      </c>
      <c r="B62" s="82"/>
      <c r="C62" s="74">
        <f>+'[1]CR Sistema_Jun_19'!E48+'[1]CR Sistema_Jun_19'!E55</f>
        <v>0</v>
      </c>
      <c r="D62" s="75">
        <v>32180634</v>
      </c>
      <c r="E62" s="82"/>
    </row>
    <row r="63" spans="1:5" ht="15" customHeight="1" thickBot="1">
      <c r="A63" s="67" t="s">
        <v>209</v>
      </c>
      <c r="B63" s="68"/>
      <c r="C63" s="69">
        <f>+C35-C37-C42</f>
        <v>1889002494</v>
      </c>
      <c r="D63" s="70">
        <f>+D35-D37-D42</f>
        <v>3130277003</v>
      </c>
      <c r="E63" s="82"/>
    </row>
    <row r="64" spans="1:5" ht="9.75" customHeight="1">
      <c r="A64" s="81"/>
      <c r="B64" s="82"/>
      <c r="C64" s="74"/>
      <c r="D64" s="75"/>
      <c r="E64" s="82"/>
    </row>
    <row r="65" spans="1:6" ht="9.75" customHeight="1">
      <c r="A65" s="83" t="s">
        <v>210</v>
      </c>
      <c r="B65" s="73"/>
      <c r="C65" s="76">
        <f>SUM(C66:C67)</f>
        <v>0</v>
      </c>
      <c r="D65" s="77">
        <f>SUM(D66:D67)</f>
        <v>-66909620</v>
      </c>
      <c r="E65" s="73"/>
    </row>
    <row r="66" spans="1:6" ht="9.75" customHeight="1">
      <c r="A66" s="81" t="s">
        <v>211</v>
      </c>
      <c r="B66" s="73"/>
      <c r="C66" s="76"/>
      <c r="D66" s="77"/>
      <c r="E66" s="73"/>
    </row>
    <row r="67" spans="1:6" ht="9.75" customHeight="1">
      <c r="A67" s="81" t="s">
        <v>212</v>
      </c>
      <c r="B67" s="82"/>
      <c r="C67" s="85"/>
      <c r="D67" s="86">
        <v>-66909620</v>
      </c>
      <c r="E67" s="73"/>
    </row>
    <row r="68" spans="1:6" ht="9.75" customHeight="1">
      <c r="A68" s="83"/>
      <c r="B68" s="82"/>
      <c r="C68" s="74"/>
      <c r="D68" s="75"/>
    </row>
    <row r="69" spans="1:6" ht="9.75" customHeight="1">
      <c r="A69" s="83" t="s">
        <v>213</v>
      </c>
      <c r="B69" s="82"/>
      <c r="C69" s="76">
        <f>+C71+C74</f>
        <v>892088149</v>
      </c>
      <c r="D69" s="77">
        <f>+D71+D74</f>
        <v>-502480170</v>
      </c>
    </row>
    <row r="70" spans="1:6" ht="9.75" customHeight="1">
      <c r="A70" s="83"/>
      <c r="B70" s="82"/>
      <c r="C70" s="76"/>
      <c r="D70" s="77"/>
    </row>
    <row r="71" spans="1:6" ht="9.75" customHeight="1">
      <c r="A71" s="83" t="s">
        <v>214</v>
      </c>
      <c r="B71" s="82"/>
      <c r="C71" s="76">
        <f>+C72+C73</f>
        <v>1787698215</v>
      </c>
      <c r="D71" s="77">
        <f>+D72+D73</f>
        <v>235508614</v>
      </c>
    </row>
    <row r="72" spans="1:6" ht="9.75" customHeight="1">
      <c r="A72" s="81" t="s">
        <v>215</v>
      </c>
      <c r="B72" s="82"/>
      <c r="C72" s="74">
        <f>+'[1]CR Sistema_Jun_19'!E26</f>
        <v>491000</v>
      </c>
      <c r="D72" s="75">
        <v>235508614</v>
      </c>
    </row>
    <row r="73" spans="1:6" ht="9.75" customHeight="1">
      <c r="A73" s="81" t="s">
        <v>216</v>
      </c>
      <c r="B73" s="82"/>
      <c r="C73" s="74">
        <f>+'[1]CR Sistema_Jun_19'!E19</f>
        <v>1787207215</v>
      </c>
      <c r="D73" s="75">
        <v>0</v>
      </c>
    </row>
    <row r="74" spans="1:6" ht="9.75" customHeight="1">
      <c r="A74" s="83" t="s">
        <v>217</v>
      </c>
      <c r="B74" s="82"/>
      <c r="C74" s="76">
        <f>SUM(C75:C76)*-1</f>
        <v>-895610066</v>
      </c>
      <c r="D74" s="77">
        <f>SUM(D75:D76)*-1</f>
        <v>-737988784</v>
      </c>
    </row>
    <row r="75" spans="1:6" ht="9.75" customHeight="1">
      <c r="A75" s="81" t="s">
        <v>218</v>
      </c>
      <c r="B75" s="82"/>
      <c r="C75" s="74">
        <f>+'[1]CR Sistema_Jun_19'!E84+'[1]CR Sistema_Jun_19'!E75</f>
        <v>766259197</v>
      </c>
      <c r="D75" s="75">
        <v>65704584</v>
      </c>
      <c r="E75" s="87"/>
      <c r="F75" s="88"/>
    </row>
    <row r="76" spans="1:6" ht="9.75" customHeight="1">
      <c r="A76" s="81" t="s">
        <v>216</v>
      </c>
      <c r="B76" s="82"/>
      <c r="C76" s="74">
        <v>129350869</v>
      </c>
      <c r="D76" s="75">
        <v>672284200</v>
      </c>
    </row>
    <row r="77" spans="1:6" ht="9.75" customHeight="1">
      <c r="A77" s="81"/>
      <c r="B77" s="82"/>
      <c r="C77" s="74"/>
      <c r="D77" s="75"/>
      <c r="E77" s="80"/>
    </row>
    <row r="78" spans="1:6" ht="9.75" customHeight="1">
      <c r="A78" s="72" t="s">
        <v>219</v>
      </c>
      <c r="B78" s="73"/>
      <c r="C78" s="76">
        <f>+C79-C80</f>
        <v>0</v>
      </c>
      <c r="D78" s="77">
        <f>+D79-D80</f>
        <v>0</v>
      </c>
      <c r="E78" s="80"/>
    </row>
    <row r="79" spans="1:6" ht="9.75" customHeight="1">
      <c r="A79" s="78" t="s">
        <v>220</v>
      </c>
      <c r="B79" s="82"/>
      <c r="C79" s="74">
        <v>0</v>
      </c>
      <c r="D79" s="75">
        <v>0</v>
      </c>
      <c r="E79" s="80"/>
    </row>
    <row r="80" spans="1:6" ht="9.75" customHeight="1">
      <c r="A80" s="78" t="s">
        <v>221</v>
      </c>
      <c r="B80" s="82"/>
      <c r="C80" s="74">
        <v>0</v>
      </c>
      <c r="D80" s="75">
        <v>0</v>
      </c>
    </row>
    <row r="81" spans="1:5" ht="9.75" customHeight="1">
      <c r="A81" s="78"/>
      <c r="B81" s="82"/>
      <c r="C81" s="74"/>
      <c r="D81" s="75"/>
    </row>
    <row r="82" spans="1:5" ht="9.75" customHeight="1">
      <c r="A82" s="72" t="s">
        <v>222</v>
      </c>
      <c r="B82" s="73"/>
      <c r="C82" s="76">
        <f>SUM(C83:C84)</f>
        <v>0</v>
      </c>
      <c r="D82" s="77">
        <f>SUM(D83:D84)</f>
        <v>0</v>
      </c>
    </row>
    <row r="83" spans="1:5" ht="9.75" customHeight="1">
      <c r="A83" s="78" t="s">
        <v>223</v>
      </c>
      <c r="B83" s="82"/>
      <c r="C83" s="74">
        <v>0</v>
      </c>
      <c r="D83" s="75">
        <v>0</v>
      </c>
    </row>
    <row r="84" spans="1:5" ht="9.75" customHeight="1">
      <c r="A84" s="78" t="s">
        <v>224</v>
      </c>
      <c r="B84" s="82"/>
      <c r="C84" s="74"/>
      <c r="D84" s="75"/>
    </row>
    <row r="85" spans="1:5" ht="9.75" customHeight="1" thickBot="1">
      <c r="A85" s="78"/>
      <c r="B85" s="82"/>
      <c r="C85" s="74"/>
      <c r="D85" s="75"/>
    </row>
    <row r="86" spans="1:5" ht="15" customHeight="1" thickBot="1">
      <c r="A86" s="67" t="s">
        <v>225</v>
      </c>
      <c r="B86" s="89"/>
      <c r="C86" s="69">
        <f>+C63+C65+C69+C78+C82</f>
        <v>2781090643</v>
      </c>
      <c r="D86" s="70">
        <f>+D63+D65+D69+D78+D82</f>
        <v>2560887213</v>
      </c>
      <c r="E86" s="80"/>
    </row>
    <row r="87" spans="1:5" ht="9.75" customHeight="1">
      <c r="A87" s="78"/>
      <c r="B87" s="82"/>
      <c r="C87" s="74"/>
      <c r="D87" s="75"/>
    </row>
    <row r="88" spans="1:5" ht="9.75" customHeight="1">
      <c r="A88" s="72" t="s">
        <v>226</v>
      </c>
      <c r="B88" s="73"/>
      <c r="C88" s="74">
        <v>0</v>
      </c>
      <c r="D88" s="75">
        <v>0</v>
      </c>
    </row>
    <row r="89" spans="1:5" ht="9.75" customHeight="1" thickBot="1">
      <c r="A89" s="72" t="s">
        <v>93</v>
      </c>
      <c r="B89" s="82"/>
      <c r="C89" s="74">
        <v>0</v>
      </c>
      <c r="D89" s="75">
        <v>0</v>
      </c>
      <c r="E89" s="80"/>
    </row>
    <row r="90" spans="1:5" ht="9" customHeight="1" thickBot="1">
      <c r="A90" s="67" t="s">
        <v>227</v>
      </c>
      <c r="B90" s="89"/>
      <c r="C90" s="69">
        <f>C86-C88-C89</f>
        <v>2781090643</v>
      </c>
      <c r="D90" s="70">
        <f>D86-D88-D89</f>
        <v>2560887213</v>
      </c>
      <c r="E90" s="82"/>
    </row>
    <row r="91" spans="1:5" ht="9.75" customHeight="1">
      <c r="C91" s="90"/>
      <c r="D91" s="90"/>
    </row>
    <row r="92" spans="1:5" ht="9.75" customHeight="1">
      <c r="C92" s="91">
        <f>C90-'[1]CR Sistema_Jun_19'!H89</f>
        <v>0</v>
      </c>
      <c r="D92" s="91">
        <f>+D90-'Balance General Resol 950'!H61</f>
        <v>0</v>
      </c>
    </row>
    <row r="93" spans="1:5" ht="9.75" customHeight="1">
      <c r="C93" s="90"/>
      <c r="D93" s="90"/>
    </row>
    <row r="94" spans="1:5" ht="9.75" customHeight="1">
      <c r="C94" s="92"/>
    </row>
  </sheetData>
  <printOptions horizontalCentered="1" verticalCentered="1"/>
  <pageMargins left="0.25" right="0.25" top="1.4791666666666667" bottom="0.75" header="0.3" footer="0.3"/>
  <pageSetup paperSize="9" scale="77" orientation="portrait" r:id="rId1"/>
  <headerFooter alignWithMargins="0">
    <oddHeader>&amp;C&amp;"Arial,Negrita"ESTADOS DE RESULTADOS 
INVESTOR CASA DE BOLSA S.A.&amp;"Arial,Normal"
Correspondiente al Ejercicio al 30/06/2019 presentado en forma comparativa con el ejercicio cerrado al 30/06/2018.
(Expresado en Guaranies)&amp;R2</oddHeader>
    <oddFooter>&amp;CLas 11 notas que se acompañan forman parte integrante de los Estados Contables.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738B-601B-4508-BED2-F60627FC6A7E}">
  <sheetPr>
    <tabColor rgb="FFFFC000"/>
    <pageSetUpPr fitToPage="1"/>
  </sheetPr>
  <dimension ref="B2:I56"/>
  <sheetViews>
    <sheetView showGridLines="0" topLeftCell="A34" zoomScale="120" zoomScaleNormal="120" workbookViewId="0">
      <selection activeCell="C51" sqref="C51"/>
    </sheetView>
  </sheetViews>
  <sheetFormatPr baseColWidth="10" defaultColWidth="11.42578125" defaultRowHeight="11.25"/>
  <cols>
    <col min="1" max="1" width="8.140625" style="1" customWidth="1"/>
    <col min="2" max="2" width="66.28515625" style="1" customWidth="1"/>
    <col min="3" max="3" width="18.42578125" style="1" customWidth="1"/>
    <col min="4" max="4" width="18.85546875" style="1" customWidth="1"/>
    <col min="5" max="5" width="14.28515625" style="1" bestFit="1" customWidth="1"/>
    <col min="6" max="7" width="11.42578125" style="1"/>
    <col min="8" max="8" width="16.85546875" style="64" bestFit="1" customWidth="1"/>
    <col min="9" max="16384" width="11.42578125" style="1"/>
  </cols>
  <sheetData>
    <row r="2" spans="2:5" ht="25.5">
      <c r="B2" s="93"/>
      <c r="C2" s="94" t="s">
        <v>228</v>
      </c>
      <c r="D2" s="94" t="s">
        <v>229</v>
      </c>
    </row>
    <row r="3" spans="2:5" ht="12.75">
      <c r="B3" s="95" t="s">
        <v>230</v>
      </c>
      <c r="C3" s="96"/>
      <c r="D3" s="97"/>
    </row>
    <row r="4" spans="2:5" ht="12.75">
      <c r="B4" s="98"/>
      <c r="C4" s="99"/>
      <c r="D4" s="100"/>
    </row>
    <row r="5" spans="2:5" ht="12.75">
      <c r="B5" s="98" t="s">
        <v>231</v>
      </c>
      <c r="C5" s="100">
        <f>+'[1]2018 (2)'!B63+'[1]2018 (2)'!B64</f>
        <v>4809857079</v>
      </c>
      <c r="D5" s="100">
        <v>908135275</v>
      </c>
    </row>
    <row r="6" spans="2:5" ht="12.75">
      <c r="B6" s="98" t="s">
        <v>232</v>
      </c>
      <c r="C6" s="100">
        <f>+'[1]2018 (2)'!B66</f>
        <v>-828113719</v>
      </c>
      <c r="D6" s="100">
        <v>-801590520</v>
      </c>
    </row>
    <row r="7" spans="2:5" ht="12.75">
      <c r="B7" s="98" t="s">
        <v>233</v>
      </c>
      <c r="C7" s="100">
        <f>+'[1]2018 (2)'!B67+'[1]2018 (2)'!B68</f>
        <v>-7667254738</v>
      </c>
      <c r="D7" s="100">
        <f>1794914080+5889212539-34093235</f>
        <v>7650033384</v>
      </c>
      <c r="E7" s="66"/>
    </row>
    <row r="8" spans="2:5" ht="12.75">
      <c r="B8" s="98"/>
      <c r="C8" s="100"/>
      <c r="D8" s="100"/>
      <c r="E8" s="66"/>
    </row>
    <row r="9" spans="2:5" ht="12.6" customHeight="1">
      <c r="B9" s="101" t="s">
        <v>234</v>
      </c>
      <c r="C9" s="102"/>
      <c r="D9" s="102"/>
    </row>
    <row r="10" spans="2:5" ht="12.75">
      <c r="B10" s="101" t="s">
        <v>235</v>
      </c>
      <c r="C10" s="103">
        <f>SUM(C5:C8)</f>
        <v>-3685511378</v>
      </c>
      <c r="D10" s="103">
        <f>SUM(D5:D9)</f>
        <v>7756578139</v>
      </c>
    </row>
    <row r="11" spans="2:5" ht="12.75">
      <c r="B11" s="104"/>
      <c r="C11" s="102"/>
      <c r="D11" s="102"/>
    </row>
    <row r="12" spans="2:5" ht="12.75">
      <c r="B12" s="101" t="s">
        <v>236</v>
      </c>
      <c r="C12" s="102"/>
      <c r="D12" s="102"/>
    </row>
    <row r="13" spans="2:5" ht="12.75">
      <c r="B13" s="104"/>
      <c r="C13" s="102"/>
      <c r="D13" s="102"/>
    </row>
    <row r="14" spans="2:5" ht="12.75">
      <c r="B14" s="104" t="s">
        <v>237</v>
      </c>
      <c r="C14" s="102">
        <v>0</v>
      </c>
      <c r="D14" s="102">
        <v>0</v>
      </c>
    </row>
    <row r="15" spans="2:5" ht="12.75">
      <c r="B15" s="104"/>
      <c r="C15" s="103">
        <f>SUM(C13:C14)</f>
        <v>0</v>
      </c>
      <c r="D15" s="103">
        <v>0</v>
      </c>
    </row>
    <row r="16" spans="2:5" ht="12.75">
      <c r="B16" s="101" t="s">
        <v>238</v>
      </c>
      <c r="C16" s="102"/>
      <c r="D16" s="102"/>
    </row>
    <row r="17" spans="2:9" ht="12.75">
      <c r="B17" s="104" t="s">
        <v>239</v>
      </c>
      <c r="C17" s="102">
        <v>0</v>
      </c>
      <c r="D17" s="102">
        <v>0</v>
      </c>
    </row>
    <row r="18" spans="2:9" ht="12.75">
      <c r="B18" s="104"/>
      <c r="C18" s="102"/>
      <c r="D18" s="102"/>
    </row>
    <row r="19" spans="2:9" ht="12.75">
      <c r="B19" s="101" t="s">
        <v>240</v>
      </c>
      <c r="C19" s="103">
        <f>C10+C15+C17</f>
        <v>-3685511378</v>
      </c>
      <c r="D19" s="103">
        <f>+D10</f>
        <v>7756578139</v>
      </c>
    </row>
    <row r="20" spans="2:9" ht="12.75">
      <c r="B20" s="104"/>
      <c r="C20" s="102"/>
      <c r="D20" s="102"/>
    </row>
    <row r="21" spans="2:9" ht="12.75">
      <c r="B21" s="104" t="s">
        <v>226</v>
      </c>
      <c r="C21" s="102">
        <v>0</v>
      </c>
      <c r="D21" s="102">
        <v>-479322871</v>
      </c>
    </row>
    <row r="22" spans="2:9" ht="12.75">
      <c r="B22" s="104"/>
      <c r="C22" s="102"/>
      <c r="D22" s="102"/>
    </row>
    <row r="23" spans="2:9" ht="12.75">
      <c r="B23" s="101" t="s">
        <v>241</v>
      </c>
      <c r="C23" s="103">
        <f>+C19+C21</f>
        <v>-3685511378</v>
      </c>
      <c r="D23" s="103">
        <f>+D19+D21</f>
        <v>7277255268</v>
      </c>
      <c r="I23" s="105"/>
    </row>
    <row r="24" spans="2:9" ht="12.75">
      <c r="B24" s="101"/>
      <c r="C24" s="106"/>
      <c r="D24" s="106"/>
      <c r="I24" s="105"/>
    </row>
    <row r="25" spans="2:9" ht="12.75">
      <c r="B25" s="101" t="s">
        <v>242</v>
      </c>
      <c r="C25" s="102"/>
      <c r="D25" s="102"/>
      <c r="I25" s="105"/>
    </row>
    <row r="26" spans="2:9" ht="12.75">
      <c r="B26" s="101"/>
      <c r="C26" s="102"/>
      <c r="D26" s="102"/>
      <c r="I26" s="105"/>
    </row>
    <row r="27" spans="2:9" ht="12.75">
      <c r="B27" s="104" t="s">
        <v>243</v>
      </c>
      <c r="C27" s="102">
        <f>+'[1]2018 (2)'!B72</f>
        <v>1892497595</v>
      </c>
      <c r="D27" s="102">
        <v>0</v>
      </c>
      <c r="I27" s="107"/>
    </row>
    <row r="28" spans="2:9" ht="12.75">
      <c r="B28" s="104" t="s">
        <v>20</v>
      </c>
      <c r="C28" s="102">
        <v>0</v>
      </c>
      <c r="D28" s="102">
        <v>0</v>
      </c>
    </row>
    <row r="29" spans="2:9" ht="12.75">
      <c r="B29" s="104" t="s">
        <v>244</v>
      </c>
      <c r="C29" s="102">
        <v>0</v>
      </c>
      <c r="D29" s="102">
        <v>0</v>
      </c>
    </row>
    <row r="30" spans="2:9" ht="12.75">
      <c r="B30" s="104" t="s">
        <v>245</v>
      </c>
      <c r="C30" s="102">
        <f>+'[1]2018 (2)'!B73</f>
        <v>-1329765379</v>
      </c>
      <c r="D30" s="102">
        <v>-3199352880</v>
      </c>
    </row>
    <row r="31" spans="2:9" ht="12.75">
      <c r="B31" s="104" t="s">
        <v>246</v>
      </c>
      <c r="C31" s="102">
        <f>+'[1]2018 (2)'!B74</f>
        <v>4061288582</v>
      </c>
      <c r="D31" s="102">
        <v>-2795004230</v>
      </c>
    </row>
    <row r="32" spans="2:9" ht="12.75">
      <c r="B32" s="104" t="s">
        <v>247</v>
      </c>
      <c r="C32" s="102">
        <f>+'[1]2018 (2)'!B75</f>
        <v>0</v>
      </c>
      <c r="D32" s="102"/>
    </row>
    <row r="33" spans="2:4" ht="12.75">
      <c r="B33" s="104" t="s">
        <v>248</v>
      </c>
      <c r="C33" s="102">
        <f>+'[1]2018 (2)'!B76</f>
        <v>0</v>
      </c>
      <c r="D33" s="102"/>
    </row>
    <row r="34" spans="2:4" ht="12.75">
      <c r="B34" s="104"/>
      <c r="C34" s="102"/>
      <c r="D34" s="102"/>
    </row>
    <row r="35" spans="2:4" ht="12.75">
      <c r="B35" s="101" t="s">
        <v>249</v>
      </c>
      <c r="C35" s="103">
        <f>SUM(C27:C33)</f>
        <v>4624020798</v>
      </c>
      <c r="D35" s="103">
        <f>SUM(D27:D33)</f>
        <v>-5994357110</v>
      </c>
    </row>
    <row r="36" spans="2:4" ht="12.75">
      <c r="B36" s="101"/>
      <c r="C36" s="106"/>
      <c r="D36" s="106"/>
    </row>
    <row r="37" spans="2:4" ht="12.75">
      <c r="B37" s="101" t="s">
        <v>250</v>
      </c>
      <c r="C37" s="102"/>
      <c r="D37" s="102"/>
    </row>
    <row r="38" spans="2:4" ht="12.75">
      <c r="B38" s="101"/>
      <c r="C38" s="102"/>
      <c r="D38" s="102"/>
    </row>
    <row r="39" spans="2:4" ht="12.75">
      <c r="B39" s="104" t="s">
        <v>251</v>
      </c>
      <c r="C39" s="102">
        <f>+'[1]2018 (2)'!B86</f>
        <v>0</v>
      </c>
      <c r="D39" s="102">
        <v>1031258726</v>
      </c>
    </row>
    <row r="40" spans="2:4" ht="12.75">
      <c r="B40" s="104" t="s">
        <v>252</v>
      </c>
      <c r="C40" s="102">
        <f>+'[1]2018 (2)'!B84</f>
        <v>-1165058902</v>
      </c>
      <c r="D40" s="102">
        <v>3279869528</v>
      </c>
    </row>
    <row r="41" spans="2:4" ht="12.75">
      <c r="B41" s="104" t="s">
        <v>253</v>
      </c>
      <c r="C41" s="102">
        <f>+'[1]2018 (2)'!B85</f>
        <v>0</v>
      </c>
      <c r="D41" s="102">
        <v>0</v>
      </c>
    </row>
    <row r="42" spans="2:4" ht="12.75">
      <c r="B42" s="104" t="s">
        <v>218</v>
      </c>
      <c r="C42" s="102">
        <v>0</v>
      </c>
      <c r="D42" s="102">
        <v>0</v>
      </c>
    </row>
    <row r="43" spans="2:4" ht="12.75">
      <c r="B43" s="104"/>
      <c r="C43" s="102"/>
      <c r="D43" s="102"/>
    </row>
    <row r="44" spans="2:4" ht="12.75">
      <c r="B44" s="101" t="s">
        <v>254</v>
      </c>
      <c r="C44" s="103">
        <f>SUM(C39:C43)</f>
        <v>-1165058902</v>
      </c>
      <c r="D44" s="103">
        <f>+D39+D40</f>
        <v>4311128254</v>
      </c>
    </row>
    <row r="45" spans="2:4" ht="12.75" customHeight="1">
      <c r="B45" s="104"/>
      <c r="C45" s="102"/>
      <c r="D45" s="102"/>
    </row>
    <row r="46" spans="2:4" ht="12.75" customHeight="1">
      <c r="B46" s="101" t="s">
        <v>255</v>
      </c>
      <c r="C46" s="102"/>
      <c r="D46" s="102">
        <v>-1227235621</v>
      </c>
    </row>
    <row r="47" spans="2:4" ht="12.75" customHeight="1">
      <c r="B47" s="101"/>
      <c r="C47" s="102"/>
      <c r="D47" s="102"/>
    </row>
    <row r="48" spans="2:4" ht="12.75">
      <c r="B48" s="104" t="s">
        <v>256</v>
      </c>
      <c r="C48" s="106">
        <f>+C19+C21+C35+C44</f>
        <v>-226549482</v>
      </c>
      <c r="D48" s="106">
        <f>+D23+D35+D44+D46</f>
        <v>4366790791</v>
      </c>
    </row>
    <row r="49" spans="2:4" ht="12.75">
      <c r="B49" s="108" t="s">
        <v>257</v>
      </c>
      <c r="C49" s="109">
        <f>+'[1]2018 (2)'!C91</f>
        <v>1806453323</v>
      </c>
      <c r="D49" s="109">
        <v>1559908761</v>
      </c>
    </row>
    <row r="50" spans="2:4" ht="13.5" thickBot="1">
      <c r="B50" s="110" t="s">
        <v>258</v>
      </c>
      <c r="C50" s="111">
        <f>C48+C49</f>
        <v>1579903841</v>
      </c>
      <c r="D50" s="111">
        <f>+D48+D49</f>
        <v>5926699552</v>
      </c>
    </row>
    <row r="51" spans="2:4" ht="16.5" customHeight="1" thickTop="1">
      <c r="B51" s="112"/>
      <c r="C51" s="113"/>
      <c r="D51" s="113"/>
    </row>
    <row r="52" spans="2:4" ht="12.75">
      <c r="B52" s="114"/>
      <c r="C52" s="115"/>
      <c r="D52" s="114"/>
    </row>
    <row r="53" spans="2:4" ht="12.75">
      <c r="B53" s="114"/>
      <c r="C53" s="116"/>
      <c r="D53" s="114"/>
    </row>
    <row r="54" spans="2:4" ht="12.75">
      <c r="B54" s="114"/>
      <c r="C54" s="114"/>
      <c r="D54" s="114"/>
    </row>
    <row r="55" spans="2:4" ht="12.75">
      <c r="B55" s="114"/>
      <c r="C55" s="114"/>
      <c r="D55" s="114"/>
    </row>
    <row r="56" spans="2:4" ht="12.75">
      <c r="B56" s="114"/>
      <c r="C56" s="114"/>
      <c r="D56" s="114"/>
    </row>
  </sheetData>
  <sheetProtection formatCells="0" formatColumns="0" formatRows="0"/>
  <pageMargins left="0.78740157480314965" right="0.78740157480314965" top="0.98425196850393704" bottom="0.98425196850393704" header="0.51181102362204722" footer="0.51181102362204722"/>
  <pageSetup scale="87" orientation="portrait" r:id="rId1"/>
  <headerFooter alignWithMargins="0">
    <oddHeader>&amp;C&amp;"Arial,Negrita"ESTADO DE FLUJO DE EFECTIVO 
INVESTOR CASA DE BOLSA S.A.&amp;"Arial,Normal"
Correspondiente al Ejercicio al 30/06/2019 presentado en forma comparativa con el ejercicio cerrado al 30/06/2018.
(Expresado en Guaranies)&amp;R3</oddHeader>
    <oddFooter>&amp;CLas 11 notas que se acompañan forman parte  intgrante de  los Estados Contables.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EFDC9-E2F8-49E8-895D-B444337B1571}">
  <sheetPr>
    <pageSetUpPr fitToPage="1"/>
  </sheetPr>
  <dimension ref="B1:K28"/>
  <sheetViews>
    <sheetView showGridLines="0" zoomScaleNormal="100" workbookViewId="0">
      <selection activeCell="N41" sqref="N41"/>
    </sheetView>
  </sheetViews>
  <sheetFormatPr baseColWidth="10" defaultColWidth="11.42578125" defaultRowHeight="11.25"/>
  <cols>
    <col min="1" max="1" width="6.42578125" style="1" customWidth="1"/>
    <col min="2" max="2" width="32.140625" style="1" customWidth="1"/>
    <col min="3" max="3" width="17.42578125" style="1" customWidth="1"/>
    <col min="4" max="4" width="14.28515625" style="1" customWidth="1"/>
    <col min="5" max="5" width="11.85546875" style="1" customWidth="1"/>
    <col min="6" max="6" width="18" style="1" customWidth="1"/>
    <col min="7" max="7" width="13.42578125" style="1" customWidth="1"/>
    <col min="8" max="8" width="15.7109375" style="1" customWidth="1"/>
    <col min="9" max="9" width="13.85546875" style="1" bestFit="1" customWidth="1"/>
    <col min="10" max="11" width="13.7109375" style="1" bestFit="1" customWidth="1"/>
    <col min="12" max="16384" width="11.42578125" style="1"/>
  </cols>
  <sheetData>
    <row r="1" spans="2:11" ht="13.5" thickBot="1"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2:11" ht="13.5" thickBot="1">
      <c r="B2" s="118"/>
      <c r="C2" s="325" t="s">
        <v>259</v>
      </c>
      <c r="D2" s="326"/>
      <c r="E2" s="327" t="s">
        <v>260</v>
      </c>
      <c r="F2" s="325"/>
      <c r="G2" s="328"/>
      <c r="H2" s="329" t="s">
        <v>261</v>
      </c>
      <c r="I2" s="328"/>
      <c r="J2" s="329" t="s">
        <v>262</v>
      </c>
      <c r="K2" s="328"/>
    </row>
    <row r="3" spans="2:11" ht="13.5" thickBot="1">
      <c r="B3" s="118"/>
      <c r="C3" s="119"/>
      <c r="D3" s="120"/>
      <c r="E3" s="121"/>
      <c r="F3" s="119"/>
      <c r="G3" s="122"/>
      <c r="H3" s="121"/>
      <c r="I3" s="122"/>
      <c r="J3" s="121"/>
      <c r="K3" s="122"/>
    </row>
    <row r="4" spans="2:11" ht="26.25" thickBot="1">
      <c r="B4" s="123" t="s">
        <v>263</v>
      </c>
      <c r="C4" s="124" t="s">
        <v>264</v>
      </c>
      <c r="D4" s="125" t="s">
        <v>265</v>
      </c>
      <c r="E4" s="126" t="s">
        <v>266</v>
      </c>
      <c r="F4" s="126" t="s">
        <v>267</v>
      </c>
      <c r="G4" s="125" t="s">
        <v>268</v>
      </c>
      <c r="H4" s="126" t="s">
        <v>269</v>
      </c>
      <c r="I4" s="127" t="s">
        <v>270</v>
      </c>
      <c r="J4" s="124" t="s">
        <v>271</v>
      </c>
      <c r="K4" s="124" t="s">
        <v>272</v>
      </c>
    </row>
    <row r="5" spans="2:11" ht="12.75">
      <c r="B5" s="128"/>
      <c r="C5" s="129"/>
      <c r="D5" s="130"/>
      <c r="E5" s="129"/>
      <c r="F5" s="129"/>
      <c r="G5" s="130"/>
      <c r="H5" s="129"/>
      <c r="I5" s="130"/>
      <c r="J5" s="129"/>
      <c r="K5" s="129"/>
    </row>
    <row r="6" spans="2:11" ht="12.95" customHeight="1">
      <c r="B6" s="128" t="s">
        <v>273</v>
      </c>
      <c r="C6" s="131" t="s">
        <v>274</v>
      </c>
      <c r="D6" s="132">
        <v>14080000000</v>
      </c>
      <c r="E6" s="131">
        <v>838780147</v>
      </c>
      <c r="F6" s="131">
        <v>46972758</v>
      </c>
      <c r="G6" s="132">
        <v>106934871</v>
      </c>
      <c r="H6" s="133" t="s">
        <v>274</v>
      </c>
      <c r="I6" s="132">
        <v>3101744660</v>
      </c>
      <c r="J6" s="134">
        <v>19174432436</v>
      </c>
      <c r="K6" s="134">
        <v>14775641185</v>
      </c>
    </row>
    <row r="7" spans="2:11" ht="12.75">
      <c r="B7" s="128"/>
      <c r="C7" s="131"/>
      <c r="D7" s="132"/>
      <c r="E7" s="131"/>
      <c r="F7" s="131"/>
      <c r="G7" s="132"/>
      <c r="H7" s="133"/>
      <c r="I7" s="132"/>
      <c r="J7" s="134"/>
      <c r="K7" s="134"/>
    </row>
    <row r="8" spans="2:11" ht="12.75">
      <c r="B8" s="135" t="s">
        <v>275</v>
      </c>
      <c r="C8" s="131"/>
      <c r="D8" s="132"/>
      <c r="E8" s="131"/>
      <c r="F8" s="133"/>
      <c r="G8" s="136"/>
      <c r="H8" s="133"/>
      <c r="I8" s="132"/>
      <c r="J8" s="134"/>
      <c r="K8" s="134"/>
    </row>
    <row r="9" spans="2:11" ht="12.75">
      <c r="B9" s="128"/>
      <c r="C9" s="131"/>
      <c r="D9" s="132"/>
      <c r="E9" s="131"/>
      <c r="F9" s="133"/>
      <c r="G9" s="136"/>
      <c r="H9" s="133"/>
      <c r="I9" s="132"/>
      <c r="J9" s="134"/>
      <c r="K9" s="134"/>
    </row>
    <row r="10" spans="2:11" ht="12.75">
      <c r="B10" s="128" t="s">
        <v>276</v>
      </c>
      <c r="C10" s="131" t="s">
        <v>274</v>
      </c>
      <c r="D10" s="132" t="s">
        <v>274</v>
      </c>
      <c r="E10" s="137" t="s">
        <v>274</v>
      </c>
      <c r="F10" s="133">
        <f>+F22</f>
        <v>435673535</v>
      </c>
      <c r="G10" s="136" t="s">
        <v>274</v>
      </c>
      <c r="H10" s="133" t="s">
        <v>274</v>
      </c>
      <c r="I10" s="132" t="s">
        <v>274</v>
      </c>
      <c r="J10" s="134">
        <f>SUM(C10:I10)</f>
        <v>435673535</v>
      </c>
      <c r="K10" s="134">
        <v>304065973</v>
      </c>
    </row>
    <row r="11" spans="2:11" ht="12.75">
      <c r="B11" s="128"/>
      <c r="C11" s="131"/>
      <c r="D11" s="132"/>
      <c r="E11" s="137"/>
      <c r="F11" s="133"/>
      <c r="G11" s="136"/>
      <c r="H11" s="138"/>
      <c r="I11" s="132"/>
      <c r="J11" s="134"/>
      <c r="K11" s="134"/>
    </row>
    <row r="12" spans="2:11" ht="12.75">
      <c r="B12" s="128" t="s">
        <v>277</v>
      </c>
      <c r="C12" s="131" t="s">
        <v>274</v>
      </c>
      <c r="D12" s="132" t="s">
        <v>274</v>
      </c>
      <c r="E12" s="137" t="s">
        <v>274</v>
      </c>
      <c r="F12" s="138" t="s">
        <v>274</v>
      </c>
      <c r="G12" s="136" t="s">
        <v>274</v>
      </c>
      <c r="H12" s="133" t="s">
        <v>274</v>
      </c>
      <c r="I12" s="132" t="s">
        <v>274</v>
      </c>
      <c r="J12" s="134" t="s">
        <v>274</v>
      </c>
      <c r="K12" s="134">
        <v>0</v>
      </c>
    </row>
    <row r="13" spans="2:11" ht="12.75">
      <c r="B13" s="128"/>
      <c r="C13" s="131"/>
      <c r="D13" s="132"/>
      <c r="E13" s="137"/>
      <c r="F13" s="133"/>
      <c r="G13" s="136"/>
      <c r="H13" s="138"/>
      <c r="I13" s="132"/>
      <c r="J13" s="134"/>
      <c r="K13" s="134"/>
    </row>
    <row r="14" spans="2:11" ht="12.75">
      <c r="B14" s="128" t="s">
        <v>103</v>
      </c>
      <c r="C14" s="131" t="s">
        <v>274</v>
      </c>
      <c r="D14" s="132" t="s">
        <v>274</v>
      </c>
      <c r="E14" s="137" t="s">
        <v>274</v>
      </c>
      <c r="F14" s="138" t="s">
        <v>274</v>
      </c>
      <c r="G14" s="136" t="s">
        <v>274</v>
      </c>
      <c r="H14" s="133" t="s">
        <v>274</v>
      </c>
      <c r="I14" s="132" t="s">
        <v>274</v>
      </c>
      <c r="J14" s="134" t="str">
        <f>+I14</f>
        <v>-</v>
      </c>
      <c r="K14" s="134" t="s">
        <v>274</v>
      </c>
    </row>
    <row r="15" spans="2:11" ht="12.75">
      <c r="B15" s="128"/>
      <c r="C15" s="131"/>
      <c r="D15" s="132"/>
      <c r="E15" s="137"/>
      <c r="F15" s="138"/>
      <c r="G15" s="136"/>
      <c r="H15" s="138"/>
      <c r="I15" s="132"/>
      <c r="J15" s="134"/>
      <c r="K15" s="134"/>
    </row>
    <row r="16" spans="2:11" ht="12.75">
      <c r="B16" s="128" t="s">
        <v>278</v>
      </c>
      <c r="C16" s="131" t="s">
        <v>274</v>
      </c>
      <c r="D16" s="132" t="s">
        <v>274</v>
      </c>
      <c r="E16" s="137"/>
      <c r="F16" s="138" t="s">
        <v>274</v>
      </c>
      <c r="G16" s="136" t="s">
        <v>274</v>
      </c>
      <c r="H16" s="133" t="s">
        <v>274</v>
      </c>
      <c r="I16" s="132" t="s">
        <v>274</v>
      </c>
      <c r="J16" s="134" t="str">
        <f>+I16</f>
        <v>-</v>
      </c>
      <c r="K16" s="134">
        <v>1000000000</v>
      </c>
    </row>
    <row r="17" spans="2:11" ht="12.75">
      <c r="B17" s="128"/>
      <c r="C17" s="131"/>
      <c r="D17" s="132"/>
      <c r="E17" s="137"/>
      <c r="F17" s="138"/>
      <c r="G17" s="136"/>
      <c r="H17" s="138"/>
      <c r="I17" s="132"/>
      <c r="J17" s="134"/>
      <c r="K17" s="134"/>
    </row>
    <row r="18" spans="2:11" ht="12.75">
      <c r="B18" s="128" t="s">
        <v>279</v>
      </c>
      <c r="C18" s="131" t="s">
        <v>274</v>
      </c>
      <c r="D18" s="132" t="s">
        <v>274</v>
      </c>
      <c r="E18" s="137" t="s">
        <v>274</v>
      </c>
      <c r="F18" s="138" t="s">
        <v>274</v>
      </c>
      <c r="G18" s="136" t="s">
        <v>274</v>
      </c>
      <c r="H18" s="133" t="s">
        <v>274</v>
      </c>
      <c r="I18" s="132" t="s">
        <v>274</v>
      </c>
      <c r="J18" s="134" t="s">
        <v>274</v>
      </c>
      <c r="K18" s="134" t="s">
        <v>274</v>
      </c>
    </row>
    <row r="19" spans="2:11" ht="12.75">
      <c r="B19" s="128"/>
      <c r="C19" s="131"/>
      <c r="D19" s="132"/>
      <c r="E19" s="137"/>
      <c r="F19" s="133"/>
      <c r="G19" s="136"/>
      <c r="H19" s="133"/>
      <c r="I19" s="132"/>
      <c r="J19" s="134"/>
      <c r="K19" s="134"/>
    </row>
    <row r="20" spans="2:11" ht="12.75">
      <c r="B20" s="128" t="s">
        <v>280</v>
      </c>
      <c r="C20" s="131">
        <v>-1000000000</v>
      </c>
      <c r="D20" s="132">
        <f>+D22-D6</f>
        <v>4320000000</v>
      </c>
      <c r="E20" s="137"/>
      <c r="F20" s="138">
        <f>-F6</f>
        <v>-46972758</v>
      </c>
      <c r="G20" s="136">
        <f>-G6</f>
        <v>-106934871</v>
      </c>
      <c r="H20" s="138" t="s">
        <v>274</v>
      </c>
      <c r="I20" s="132">
        <f>-I6</f>
        <v>-3101744660</v>
      </c>
      <c r="J20" s="134">
        <f>SUM(C20:I20)</f>
        <v>64347711</v>
      </c>
      <c r="K20" s="134">
        <v>-7019382</v>
      </c>
    </row>
    <row r="21" spans="2:11" ht="13.5" thickBot="1">
      <c r="B21" s="139" t="s">
        <v>105</v>
      </c>
      <c r="C21" s="140" t="s">
        <v>274</v>
      </c>
      <c r="D21" s="141" t="s">
        <v>274</v>
      </c>
      <c r="E21" s="142" t="s">
        <v>274</v>
      </c>
      <c r="F21" s="143" t="s">
        <v>274</v>
      </c>
      <c r="G21" s="141" t="s">
        <v>274</v>
      </c>
      <c r="H21" s="138"/>
      <c r="I21" s="141">
        <f>+I22</f>
        <v>2781090643</v>
      </c>
      <c r="J21" s="134">
        <f>SUM(C21:I21)</f>
        <v>2781090643</v>
      </c>
      <c r="K21" s="134">
        <f>+I23</f>
        <v>3101744660</v>
      </c>
    </row>
    <row r="22" spans="2:11" ht="16.350000000000001" customHeight="1" thickBot="1">
      <c r="B22" s="144" t="s">
        <v>281</v>
      </c>
      <c r="C22" s="145" t="s">
        <v>274</v>
      </c>
      <c r="D22" s="146">
        <v>18400000000</v>
      </c>
      <c r="E22" s="145">
        <v>838780147</v>
      </c>
      <c r="F22" s="145">
        <v>435673535</v>
      </c>
      <c r="G22" s="146">
        <v>0</v>
      </c>
      <c r="H22" s="145" t="s">
        <v>274</v>
      </c>
      <c r="I22" s="146">
        <v>2781090643</v>
      </c>
      <c r="J22" s="147">
        <f>SUM(J5:J21)</f>
        <v>22455544325</v>
      </c>
      <c r="K22" s="147" t="s">
        <v>274</v>
      </c>
    </row>
    <row r="23" spans="2:11" ht="16.350000000000001" customHeight="1" thickBot="1">
      <c r="B23" s="144" t="s">
        <v>282</v>
      </c>
      <c r="C23" s="148" t="s">
        <v>274</v>
      </c>
      <c r="D23" s="148">
        <v>14080000000</v>
      </c>
      <c r="E23" s="149">
        <v>838780147</v>
      </c>
      <c r="F23" s="148">
        <v>46972758</v>
      </c>
      <c r="G23" s="148">
        <v>106934871</v>
      </c>
      <c r="H23" s="149" t="s">
        <v>274</v>
      </c>
      <c r="I23" s="148">
        <v>3101744660</v>
      </c>
      <c r="J23" s="148"/>
      <c r="K23" s="149">
        <f>SUM(K6:K21)</f>
        <v>19174432436</v>
      </c>
    </row>
    <row r="24" spans="2:11">
      <c r="B24" s="150"/>
      <c r="C24" s="151"/>
      <c r="D24" s="151"/>
      <c r="E24" s="151"/>
      <c r="F24" s="151"/>
      <c r="G24" s="151"/>
      <c r="H24" s="151"/>
      <c r="I24" s="151"/>
      <c r="J24" s="152"/>
      <c r="K24" s="151"/>
    </row>
    <row r="25" spans="2:11">
      <c r="B25" s="150"/>
      <c r="C25" s="151"/>
      <c r="D25" s="151"/>
      <c r="E25" s="151"/>
      <c r="F25" s="151"/>
      <c r="G25" s="151"/>
      <c r="H25" s="151"/>
      <c r="I25" s="151"/>
      <c r="J25" s="151"/>
      <c r="K25" s="151"/>
    </row>
    <row r="26" spans="2:11" ht="12" thickBot="1">
      <c r="B26" s="150"/>
      <c r="C26" s="151"/>
      <c r="D26" s="151"/>
      <c r="E26" s="151"/>
      <c r="F26" s="151"/>
      <c r="G26" s="151"/>
      <c r="H26" s="151"/>
      <c r="I26" s="151"/>
      <c r="J26" s="151"/>
      <c r="K26" s="151"/>
    </row>
    <row r="27" spans="2:11" ht="12.75" thickTop="1" thickBot="1">
      <c r="B27" s="153" t="s">
        <v>283</v>
      </c>
      <c r="C27" s="154">
        <v>0</v>
      </c>
      <c r="D27" s="154">
        <f>SUM(D5:D21)-D22</f>
        <v>0</v>
      </c>
      <c r="E27" s="154">
        <f>SUM(E5:E21)-E22</f>
        <v>0</v>
      </c>
      <c r="F27" s="154">
        <f>SUM(F5:F21)-F22</f>
        <v>0</v>
      </c>
      <c r="G27" s="154">
        <f>SUM(G5:G21)-G22</f>
        <v>0</v>
      </c>
      <c r="H27" s="154">
        <v>0</v>
      </c>
      <c r="I27" s="155">
        <f t="shared" ref="I27" si="0">SUM(I5:I21)-I22</f>
        <v>0</v>
      </c>
      <c r="J27" s="154">
        <f>22455544326-J22</f>
        <v>1</v>
      </c>
      <c r="K27" s="154">
        <f>19174432436-K23</f>
        <v>0</v>
      </c>
    </row>
    <row r="28" spans="2:11" ht="12" thickTop="1"/>
  </sheetData>
  <mergeCells count="4">
    <mergeCell ref="C2:D2"/>
    <mergeCell ref="E2:G2"/>
    <mergeCell ref="H2:I2"/>
    <mergeCell ref="J2:K2"/>
  </mergeCells>
  <printOptions horizontalCentered="1"/>
  <pageMargins left="0.78740157480314965" right="0.98425196850393704" top="0.98425196850393704" bottom="0.98425196850393704" header="0.51181102362204722" footer="0.51181102362204722"/>
  <pageSetup scale="70" orientation="landscape" r:id="rId1"/>
  <headerFooter alignWithMargins="0">
    <oddHeader>&amp;C&amp;"Arial,Negrita"ESTADO DE VARIACION PATRIMONIAL
INVESTOR CASA DE BOLSA S.A.&amp;"Arial,Normal"
Correspondiente al Ejercicio al 30/06/2019 presentado en forma comparativa con el ejercicio cerrado al 30/06/2018.
(Expresado en Guaranies)&amp;R4</oddHeader>
    <oddFooter>&amp;CLas 11 notas que se acompañan forman parte integrante de los Estados Contables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30149-80F9-46F4-9CF7-8F6D19B7A09A}">
  <dimension ref="B2:C57"/>
  <sheetViews>
    <sheetView showGridLines="0" topLeftCell="A52" workbookViewId="0">
      <selection activeCell="A59" sqref="A59:XFD67"/>
    </sheetView>
  </sheetViews>
  <sheetFormatPr baseColWidth="10" defaultRowHeight="12.75"/>
  <cols>
    <col min="1" max="1" width="6.140625" style="165" customWidth="1"/>
    <col min="2" max="2" width="101.28515625" style="165" customWidth="1"/>
    <col min="3" max="3" width="60" style="165" bestFit="1" customWidth="1"/>
    <col min="4" max="16384" width="11.42578125" style="165"/>
  </cols>
  <sheetData>
    <row r="2" spans="2:3">
      <c r="B2" s="167" t="s">
        <v>284</v>
      </c>
    </row>
    <row r="4" spans="2:3">
      <c r="B4" s="166" t="s">
        <v>322</v>
      </c>
      <c r="C4" s="166"/>
    </row>
    <row r="6" spans="2:3" ht="38.25">
      <c r="B6" s="165" t="s">
        <v>312</v>
      </c>
    </row>
    <row r="8" spans="2:3">
      <c r="B8" s="166" t="s">
        <v>318</v>
      </c>
    </row>
    <row r="10" spans="2:3">
      <c r="B10" s="166" t="s">
        <v>313</v>
      </c>
    </row>
    <row r="12" spans="2:3" ht="63.75">
      <c r="B12" s="165" t="s">
        <v>314</v>
      </c>
    </row>
    <row r="14" spans="2:3" ht="25.5">
      <c r="B14" s="165" t="s">
        <v>285</v>
      </c>
    </row>
    <row r="16" spans="2:3">
      <c r="B16" s="165" t="s">
        <v>286</v>
      </c>
    </row>
    <row r="17" spans="2:2" ht="25.5">
      <c r="B17" s="165" t="s">
        <v>287</v>
      </c>
    </row>
    <row r="18" spans="2:2" ht="25.5">
      <c r="B18" s="165" t="s">
        <v>288</v>
      </c>
    </row>
    <row r="19" spans="2:2">
      <c r="B19" s="165" t="s">
        <v>289</v>
      </c>
    </row>
    <row r="20" spans="2:2">
      <c r="B20" s="165" t="s">
        <v>290</v>
      </c>
    </row>
    <row r="21" spans="2:2">
      <c r="B21" s="165" t="s">
        <v>291</v>
      </c>
    </row>
    <row r="22" spans="2:2">
      <c r="B22" s="165" t="s">
        <v>292</v>
      </c>
    </row>
    <row r="23" spans="2:2" ht="25.5">
      <c r="B23" s="165" t="s">
        <v>293</v>
      </c>
    </row>
    <row r="24" spans="2:2" ht="25.5">
      <c r="B24" s="165" t="s">
        <v>294</v>
      </c>
    </row>
    <row r="25" spans="2:2">
      <c r="B25" s="165" t="s">
        <v>295</v>
      </c>
    </row>
    <row r="26" spans="2:2" ht="38.25">
      <c r="B26" s="165" t="s">
        <v>296</v>
      </c>
    </row>
    <row r="28" spans="2:2">
      <c r="B28" s="166" t="s">
        <v>315</v>
      </c>
    </row>
    <row r="30" spans="2:2" ht="38.25">
      <c r="B30" s="165" t="s">
        <v>297</v>
      </c>
    </row>
    <row r="32" spans="2:2" ht="25.5">
      <c r="B32" s="165" t="s">
        <v>298</v>
      </c>
    </row>
    <row r="35" spans="2:2">
      <c r="B35" s="166" t="s">
        <v>319</v>
      </c>
    </row>
    <row r="37" spans="2:2">
      <c r="B37" s="166" t="s">
        <v>299</v>
      </c>
    </row>
    <row r="38" spans="2:2" ht="25.5">
      <c r="B38" s="165" t="s">
        <v>300</v>
      </c>
    </row>
    <row r="40" spans="2:2">
      <c r="B40" s="166" t="s">
        <v>301</v>
      </c>
    </row>
    <row r="41" spans="2:2" ht="25.5">
      <c r="B41" s="165" t="s">
        <v>302</v>
      </c>
    </row>
    <row r="43" spans="2:2">
      <c r="B43" s="166" t="s">
        <v>303</v>
      </c>
    </row>
    <row r="44" spans="2:2">
      <c r="B44" s="165" t="s">
        <v>304</v>
      </c>
    </row>
    <row r="46" spans="2:2">
      <c r="B46" s="166" t="s">
        <v>316</v>
      </c>
    </row>
    <row r="47" spans="2:2" ht="25.5">
      <c r="B47" s="165" t="s">
        <v>305</v>
      </c>
    </row>
    <row r="48" spans="2:2">
      <c r="B48" s="165" t="s">
        <v>306</v>
      </c>
    </row>
    <row r="50" spans="2:2">
      <c r="B50" s="166" t="s">
        <v>307</v>
      </c>
    </row>
    <row r="51" spans="2:2" ht="25.5">
      <c r="B51" s="165" t="s">
        <v>308</v>
      </c>
    </row>
    <row r="53" spans="2:2">
      <c r="B53" s="166" t="s">
        <v>309</v>
      </c>
    </row>
    <row r="54" spans="2:2" ht="25.5">
      <c r="B54" s="165" t="s">
        <v>310</v>
      </c>
    </row>
    <row r="56" spans="2:2">
      <c r="B56" s="166" t="s">
        <v>320</v>
      </c>
    </row>
    <row r="57" spans="2:2">
      <c r="B57" s="165" t="s">
        <v>311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CC1D-F1BA-46C3-B304-34D5B07AD124}">
  <dimension ref="B2:H92"/>
  <sheetViews>
    <sheetView showGridLines="0" topLeftCell="A82" workbookViewId="0">
      <selection activeCell="B83" sqref="B83:D83"/>
    </sheetView>
  </sheetViews>
  <sheetFormatPr baseColWidth="10" defaultRowHeight="12.75"/>
  <cols>
    <col min="2" max="2" width="35.5703125" bestFit="1" customWidth="1"/>
    <col min="3" max="3" width="13" customWidth="1"/>
    <col min="4" max="4" width="15.85546875" customWidth="1"/>
    <col min="5" max="5" width="13.85546875" customWidth="1"/>
    <col min="6" max="6" width="12.85546875" customWidth="1"/>
    <col min="7" max="7" width="16.85546875" customWidth="1"/>
    <col min="8" max="8" width="14.7109375" customWidth="1"/>
  </cols>
  <sheetData>
    <row r="2" spans="2:3" s="165" customFormat="1" ht="25.5" customHeight="1">
      <c r="B2" s="332" t="s">
        <v>321</v>
      </c>
      <c r="C2" s="332"/>
    </row>
    <row r="3" spans="2:3" s="165" customFormat="1">
      <c r="B3" s="165" t="s">
        <v>317</v>
      </c>
    </row>
    <row r="4" spans="2:3" s="165" customFormat="1"/>
    <row r="5" spans="2:3" s="165" customFormat="1"/>
    <row r="6" spans="2:3" s="165" customFormat="1"/>
    <row r="7" spans="2:3" s="165" customFormat="1"/>
    <row r="8" spans="2:3" s="165" customFormat="1"/>
    <row r="9" spans="2:3" s="165" customFormat="1"/>
    <row r="10" spans="2:3" s="165" customFormat="1"/>
    <row r="11" spans="2:3">
      <c r="B11" s="162" t="s">
        <v>654</v>
      </c>
    </row>
    <row r="12" spans="2:3">
      <c r="B12" s="162"/>
    </row>
    <row r="13" spans="2:3">
      <c r="B13" s="168" t="s">
        <v>323</v>
      </c>
    </row>
    <row r="18" spans="2:8" ht="36">
      <c r="B18" s="169" t="s">
        <v>324</v>
      </c>
      <c r="C18" s="170" t="s">
        <v>325</v>
      </c>
      <c r="D18" s="170" t="s">
        <v>326</v>
      </c>
      <c r="E18" s="170" t="s">
        <v>327</v>
      </c>
      <c r="F18" s="170" t="s">
        <v>325</v>
      </c>
      <c r="G18" s="170" t="s">
        <v>326</v>
      </c>
      <c r="H18" s="170" t="s">
        <v>328</v>
      </c>
    </row>
    <row r="19" spans="2:8">
      <c r="B19" s="171" t="s">
        <v>0</v>
      </c>
      <c r="C19" s="172"/>
      <c r="D19" s="172"/>
      <c r="E19" s="172"/>
      <c r="F19" s="172"/>
      <c r="G19" s="172"/>
      <c r="H19" s="172"/>
    </row>
    <row r="20" spans="2:8">
      <c r="B20" s="171" t="s">
        <v>329</v>
      </c>
      <c r="C20" s="172"/>
      <c r="D20" s="172"/>
      <c r="E20" s="172"/>
      <c r="F20" s="172"/>
      <c r="G20" s="172"/>
      <c r="H20" s="172"/>
    </row>
    <row r="21" spans="2:8">
      <c r="B21" s="171" t="s">
        <v>330</v>
      </c>
      <c r="C21" s="172"/>
      <c r="D21" s="173"/>
      <c r="E21" s="172"/>
      <c r="F21" s="172"/>
      <c r="G21" s="173"/>
      <c r="H21" s="172"/>
    </row>
    <row r="22" spans="2:8">
      <c r="B22" s="172" t="s">
        <v>10</v>
      </c>
      <c r="C22" s="174" t="s">
        <v>331</v>
      </c>
      <c r="D22" s="175">
        <v>0</v>
      </c>
      <c r="E22" s="175">
        <v>6183.21</v>
      </c>
      <c r="F22" s="174" t="s">
        <v>331</v>
      </c>
      <c r="G22" s="175">
        <v>0</v>
      </c>
      <c r="H22" s="175">
        <v>5964.68</v>
      </c>
    </row>
    <row r="23" spans="2:8">
      <c r="B23" s="172" t="s">
        <v>15</v>
      </c>
      <c r="C23" s="174" t="s">
        <v>331</v>
      </c>
      <c r="D23" s="175">
        <v>190506.78983893478</v>
      </c>
      <c r="E23" s="175">
        <v>6183.21</v>
      </c>
      <c r="F23" s="174" t="s">
        <v>331</v>
      </c>
      <c r="G23" s="175">
        <v>160244.82999999999</v>
      </c>
      <c r="H23" s="175">
        <v>5964.68</v>
      </c>
    </row>
    <row r="24" spans="2:8">
      <c r="B24" s="171" t="s">
        <v>74</v>
      </c>
      <c r="C24" s="172"/>
      <c r="D24" s="173"/>
      <c r="E24" s="172"/>
      <c r="F24" s="172"/>
      <c r="G24" s="173"/>
      <c r="H24" s="172"/>
    </row>
    <row r="25" spans="2:8">
      <c r="B25" s="172" t="s">
        <v>32</v>
      </c>
      <c r="C25" s="174" t="s">
        <v>331</v>
      </c>
      <c r="D25" s="175">
        <v>80810.09</v>
      </c>
      <c r="E25" s="175">
        <v>6183.21</v>
      </c>
      <c r="F25" s="174" t="s">
        <v>331</v>
      </c>
      <c r="G25" s="175">
        <v>335360.78999999998</v>
      </c>
      <c r="H25" s="175">
        <v>5964.68</v>
      </c>
    </row>
    <row r="26" spans="2:8">
      <c r="B26" s="172" t="s">
        <v>332</v>
      </c>
      <c r="C26" s="174" t="s">
        <v>331</v>
      </c>
      <c r="D26" s="175">
        <v>0</v>
      </c>
      <c r="E26" s="175">
        <v>6183.21</v>
      </c>
      <c r="F26" s="174" t="s">
        <v>331</v>
      </c>
      <c r="G26" s="175">
        <v>112859.41</v>
      </c>
      <c r="H26" s="175">
        <v>5964.68</v>
      </c>
    </row>
    <row r="27" spans="2:8">
      <c r="B27" s="172" t="s">
        <v>333</v>
      </c>
      <c r="C27" s="174" t="s">
        <v>331</v>
      </c>
      <c r="D27" s="175">
        <v>0</v>
      </c>
      <c r="E27" s="175">
        <v>6183.21</v>
      </c>
      <c r="F27" s="174" t="s">
        <v>331</v>
      </c>
      <c r="G27" s="175">
        <v>0</v>
      </c>
      <c r="H27" s="175">
        <v>5964.68</v>
      </c>
    </row>
    <row r="28" spans="2:8">
      <c r="B28" s="172" t="s">
        <v>334</v>
      </c>
      <c r="C28" s="174" t="s">
        <v>331</v>
      </c>
      <c r="D28" s="175">
        <v>0</v>
      </c>
      <c r="E28" s="175">
        <v>6183.21</v>
      </c>
      <c r="F28" s="174" t="s">
        <v>331</v>
      </c>
      <c r="G28" s="175">
        <v>7373.98</v>
      </c>
      <c r="H28" s="175">
        <v>5964.68</v>
      </c>
    </row>
    <row r="29" spans="2:8">
      <c r="B29" s="172" t="s">
        <v>335</v>
      </c>
      <c r="C29" s="174" t="s">
        <v>331</v>
      </c>
      <c r="D29" s="175">
        <v>0</v>
      </c>
      <c r="E29" s="175">
        <v>6183.21</v>
      </c>
      <c r="F29" s="174" t="s">
        <v>331</v>
      </c>
      <c r="G29" s="175">
        <v>20456.23</v>
      </c>
      <c r="H29" s="175">
        <v>5964.68</v>
      </c>
    </row>
    <row r="30" spans="2:8">
      <c r="B30" s="171" t="s">
        <v>336</v>
      </c>
      <c r="C30" s="172"/>
      <c r="D30" s="173"/>
      <c r="E30" s="172"/>
      <c r="F30" s="172"/>
      <c r="G30" s="173"/>
      <c r="H30" s="172"/>
    </row>
    <row r="31" spans="2:8">
      <c r="B31" s="172" t="s">
        <v>337</v>
      </c>
      <c r="C31" s="174" t="s">
        <v>331</v>
      </c>
      <c r="D31" s="175">
        <v>0</v>
      </c>
      <c r="E31" s="175">
        <v>6183.21</v>
      </c>
      <c r="F31" s="174" t="s">
        <v>331</v>
      </c>
      <c r="G31" s="175">
        <v>51184.17</v>
      </c>
      <c r="H31" s="175">
        <v>5964.68</v>
      </c>
    </row>
    <row r="32" spans="2:8">
      <c r="B32" s="172" t="s">
        <v>338</v>
      </c>
      <c r="C32" s="174" t="s">
        <v>331</v>
      </c>
      <c r="D32" s="175">
        <v>0</v>
      </c>
      <c r="E32" s="175">
        <v>6183.21</v>
      </c>
      <c r="F32" s="174" t="s">
        <v>331</v>
      </c>
      <c r="G32" s="175">
        <v>23341.98</v>
      </c>
      <c r="H32" s="175">
        <v>5964.68</v>
      </c>
    </row>
    <row r="33" spans="2:8">
      <c r="B33" s="171" t="s">
        <v>43</v>
      </c>
      <c r="C33" s="172"/>
      <c r="D33" s="173"/>
      <c r="E33" s="172"/>
      <c r="F33" s="172"/>
      <c r="G33" s="173"/>
      <c r="H33" s="172"/>
    </row>
    <row r="34" spans="2:8">
      <c r="B34" s="172" t="s">
        <v>339</v>
      </c>
      <c r="C34" s="174" t="s">
        <v>331</v>
      </c>
      <c r="D34" s="175">
        <v>0</v>
      </c>
      <c r="E34" s="175">
        <v>6183.21</v>
      </c>
      <c r="F34" s="174" t="s">
        <v>331</v>
      </c>
      <c r="G34" s="175">
        <v>26338.06</v>
      </c>
      <c r="H34" s="175">
        <v>5964.68</v>
      </c>
    </row>
    <row r="35" spans="2:8">
      <c r="B35" s="172" t="s">
        <v>340</v>
      </c>
      <c r="C35" s="174" t="s">
        <v>331</v>
      </c>
      <c r="D35" s="175">
        <v>0</v>
      </c>
      <c r="E35" s="175">
        <v>6183.21</v>
      </c>
      <c r="F35" s="174" t="s">
        <v>331</v>
      </c>
      <c r="G35" s="175">
        <v>1628.32</v>
      </c>
      <c r="H35" s="175">
        <v>5964.68</v>
      </c>
    </row>
    <row r="36" spans="2:8">
      <c r="B36" s="176" t="s">
        <v>60</v>
      </c>
      <c r="C36" s="174"/>
      <c r="D36" s="175"/>
      <c r="E36" s="175"/>
      <c r="F36" s="174"/>
      <c r="G36" s="175"/>
      <c r="H36" s="175"/>
    </row>
    <row r="37" spans="2:8">
      <c r="B37" s="177" t="s">
        <v>74</v>
      </c>
      <c r="C37" s="178"/>
      <c r="D37" s="179"/>
      <c r="E37" s="178"/>
      <c r="F37" s="178"/>
      <c r="G37" s="179"/>
      <c r="H37" s="178"/>
    </row>
    <row r="38" spans="2:8">
      <c r="B38" s="178" t="s">
        <v>341</v>
      </c>
      <c r="C38" s="180" t="s">
        <v>331</v>
      </c>
      <c r="D38" s="181">
        <v>0</v>
      </c>
      <c r="E38" s="175">
        <v>6183.21</v>
      </c>
      <c r="F38" s="180" t="s">
        <v>331</v>
      </c>
      <c r="G38" s="181">
        <v>0</v>
      </c>
      <c r="H38" s="175">
        <v>5964.68</v>
      </c>
    </row>
    <row r="39" spans="2:8">
      <c r="B39" s="177" t="s">
        <v>342</v>
      </c>
      <c r="C39" s="178"/>
      <c r="D39" s="179"/>
      <c r="E39" s="178"/>
      <c r="F39" s="178"/>
      <c r="G39" s="179"/>
      <c r="H39" s="178"/>
    </row>
    <row r="40" spans="2:8">
      <c r="B40" s="178" t="s">
        <v>343</v>
      </c>
      <c r="C40" s="180" t="s">
        <v>331</v>
      </c>
      <c r="D40" s="181">
        <v>0</v>
      </c>
      <c r="E40" s="175">
        <v>6183.21</v>
      </c>
      <c r="F40" s="180" t="s">
        <v>331</v>
      </c>
      <c r="G40" s="181">
        <v>1084708.8899999999</v>
      </c>
      <c r="H40" s="175">
        <v>5964.68</v>
      </c>
    </row>
    <row r="41" spans="2:8">
      <c r="B41" s="178" t="s">
        <v>344</v>
      </c>
      <c r="C41" s="180" t="s">
        <v>331</v>
      </c>
      <c r="D41" s="181">
        <v>19000</v>
      </c>
      <c r="E41" s="175">
        <v>6183.21</v>
      </c>
      <c r="F41" s="180" t="s">
        <v>331</v>
      </c>
      <c r="G41" s="181">
        <v>1519648.78</v>
      </c>
      <c r="H41" s="175">
        <v>5964.68</v>
      </c>
    </row>
    <row r="42" spans="2:8">
      <c r="B42" s="178" t="s">
        <v>345</v>
      </c>
      <c r="C42" s="180" t="s">
        <v>331</v>
      </c>
      <c r="D42" s="181">
        <v>0</v>
      </c>
      <c r="E42" s="175">
        <v>6183.21</v>
      </c>
      <c r="F42" s="180" t="s">
        <v>331</v>
      </c>
      <c r="G42" s="181">
        <v>218182.04</v>
      </c>
      <c r="H42" s="175">
        <v>5964.68</v>
      </c>
    </row>
    <row r="43" spans="2:8">
      <c r="B43" s="177" t="s">
        <v>346</v>
      </c>
      <c r="C43" s="178"/>
      <c r="D43" s="181"/>
      <c r="E43" s="178"/>
      <c r="F43" s="178"/>
      <c r="G43" s="179"/>
      <c r="H43" s="175"/>
    </row>
    <row r="44" spans="2:8">
      <c r="B44" s="178" t="s">
        <v>347</v>
      </c>
      <c r="C44" s="180" t="s">
        <v>331</v>
      </c>
      <c r="D44" s="181">
        <v>0</v>
      </c>
      <c r="E44" s="175">
        <v>6183.21</v>
      </c>
      <c r="F44" s="180" t="s">
        <v>331</v>
      </c>
      <c r="G44" s="181">
        <v>1116799.54</v>
      </c>
      <c r="H44" s="175">
        <v>5964.68</v>
      </c>
    </row>
    <row r="45" spans="2:8">
      <c r="B45" s="178" t="s">
        <v>348</v>
      </c>
      <c r="C45" s="180" t="s">
        <v>331</v>
      </c>
      <c r="D45" s="181">
        <v>0</v>
      </c>
      <c r="E45" s="175">
        <v>6183.21</v>
      </c>
      <c r="F45" s="180" t="s">
        <v>331</v>
      </c>
      <c r="G45" s="181">
        <v>-57066.86</v>
      </c>
      <c r="H45" s="175">
        <v>5964.68</v>
      </c>
    </row>
    <row r="46" spans="2:8">
      <c r="B46" s="177" t="s">
        <v>349</v>
      </c>
      <c r="C46" s="178"/>
      <c r="D46" s="181"/>
      <c r="E46" s="178"/>
      <c r="F46" s="178"/>
      <c r="G46" s="179"/>
      <c r="H46" s="175"/>
    </row>
    <row r="47" spans="2:8">
      <c r="B47" s="178" t="s">
        <v>99</v>
      </c>
      <c r="C47" s="180" t="s">
        <v>331</v>
      </c>
      <c r="D47" s="181">
        <v>0</v>
      </c>
      <c r="E47" s="175">
        <v>6183.21</v>
      </c>
      <c r="F47" s="180" t="s">
        <v>331</v>
      </c>
      <c r="G47" s="181">
        <v>16373.17</v>
      </c>
      <c r="H47" s="175">
        <v>5964.68</v>
      </c>
    </row>
    <row r="48" spans="2:8">
      <c r="B48" s="178" t="s">
        <v>100</v>
      </c>
      <c r="C48" s="180" t="s">
        <v>331</v>
      </c>
      <c r="D48" s="181">
        <v>0</v>
      </c>
      <c r="E48" s="175">
        <v>6183.21</v>
      </c>
      <c r="F48" s="180" t="s">
        <v>331</v>
      </c>
      <c r="G48" s="181">
        <v>158.08000000000001</v>
      </c>
      <c r="H48" s="175">
        <v>5964.68</v>
      </c>
    </row>
    <row r="49" spans="2:8">
      <c r="B49" s="178" t="s">
        <v>102</v>
      </c>
      <c r="C49" s="180" t="s">
        <v>331</v>
      </c>
      <c r="D49" s="181">
        <v>0</v>
      </c>
      <c r="E49" s="175">
        <v>6183.21</v>
      </c>
      <c r="F49" s="180" t="s">
        <v>331</v>
      </c>
      <c r="G49" s="181">
        <v>95349.29</v>
      </c>
      <c r="H49" s="175">
        <v>5964.68</v>
      </c>
    </row>
    <row r="50" spans="2:8">
      <c r="B50" s="178" t="s">
        <v>350</v>
      </c>
      <c r="C50" s="180" t="s">
        <v>331</v>
      </c>
      <c r="D50" s="181">
        <v>0</v>
      </c>
      <c r="E50" s="175">
        <v>6183.21</v>
      </c>
      <c r="F50" s="180"/>
      <c r="G50" s="181">
        <v>4188.03</v>
      </c>
      <c r="H50" s="175">
        <v>5964.68</v>
      </c>
    </row>
    <row r="51" spans="2:8">
      <c r="B51" s="178" t="s">
        <v>104</v>
      </c>
      <c r="C51" s="180" t="s">
        <v>331</v>
      </c>
      <c r="D51" s="181">
        <v>0</v>
      </c>
      <c r="E51" s="175">
        <v>6183.21</v>
      </c>
      <c r="F51" s="180" t="s">
        <v>331</v>
      </c>
      <c r="G51" s="181">
        <v>-64552.6</v>
      </c>
      <c r="H51" s="175">
        <v>5964.68</v>
      </c>
    </row>
    <row r="52" spans="2:8">
      <c r="B52" s="176" t="s">
        <v>43</v>
      </c>
      <c r="C52" s="182"/>
      <c r="D52" s="182"/>
      <c r="E52" s="182"/>
      <c r="F52" s="182"/>
      <c r="G52" s="182"/>
      <c r="H52" s="175"/>
    </row>
    <row r="53" spans="2:8">
      <c r="B53" s="178" t="s">
        <v>351</v>
      </c>
      <c r="C53" s="180" t="s">
        <v>331</v>
      </c>
      <c r="D53" s="181">
        <v>0</v>
      </c>
      <c r="E53" s="175">
        <v>6183.21</v>
      </c>
      <c r="F53" s="180" t="s">
        <v>331</v>
      </c>
      <c r="G53" s="181">
        <v>3165.27</v>
      </c>
      <c r="H53" s="175">
        <v>5964.68</v>
      </c>
    </row>
    <row r="54" spans="2:8">
      <c r="B54" s="183"/>
      <c r="C54" s="183"/>
      <c r="D54" s="184"/>
      <c r="E54" s="185"/>
      <c r="F54" s="183"/>
      <c r="G54" s="184"/>
      <c r="H54" s="185"/>
    </row>
    <row r="55" spans="2:8">
      <c r="B55" s="183"/>
      <c r="C55" s="183"/>
      <c r="D55" s="184"/>
      <c r="E55" s="185"/>
      <c r="F55" s="183"/>
      <c r="G55" s="184"/>
      <c r="H55" s="185"/>
    </row>
    <row r="56" spans="2:8" ht="36">
      <c r="B56" s="169" t="s">
        <v>324</v>
      </c>
      <c r="C56" s="170" t="s">
        <v>325</v>
      </c>
      <c r="D56" s="170" t="s">
        <v>326</v>
      </c>
      <c r="E56" s="170" t="s">
        <v>352</v>
      </c>
      <c r="F56" s="170" t="s">
        <v>325</v>
      </c>
      <c r="G56" s="170" t="s">
        <v>326</v>
      </c>
      <c r="H56" s="170" t="s">
        <v>353</v>
      </c>
    </row>
    <row r="57" spans="2:8">
      <c r="B57" s="176" t="s">
        <v>3</v>
      </c>
      <c r="C57" s="182"/>
      <c r="D57" s="182"/>
      <c r="E57" s="182"/>
      <c r="F57" s="182"/>
      <c r="G57" s="182"/>
      <c r="H57" s="182"/>
    </row>
    <row r="58" spans="2:8">
      <c r="B58" s="176" t="s">
        <v>5</v>
      </c>
      <c r="C58" s="182"/>
      <c r="D58" s="182"/>
      <c r="E58" s="182"/>
      <c r="F58" s="182"/>
      <c r="G58" s="182"/>
      <c r="H58" s="182"/>
    </row>
    <row r="59" spans="2:8">
      <c r="B59" s="171" t="s">
        <v>354</v>
      </c>
      <c r="C59" s="172"/>
      <c r="D59" s="173"/>
      <c r="E59" s="172"/>
      <c r="F59" s="172"/>
      <c r="G59" s="173"/>
      <c r="H59" s="172"/>
    </row>
    <row r="60" spans="2:8">
      <c r="B60" s="172" t="s">
        <v>355</v>
      </c>
      <c r="C60" s="174" t="s">
        <v>331</v>
      </c>
      <c r="D60" s="175">
        <v>2442.92</v>
      </c>
      <c r="E60" s="175">
        <v>6197.68</v>
      </c>
      <c r="F60" s="174" t="s">
        <v>331</v>
      </c>
      <c r="G60" s="175">
        <v>60177</v>
      </c>
      <c r="H60" s="175">
        <v>5710.73</v>
      </c>
    </row>
    <row r="61" spans="2:8">
      <c r="B61" s="172" t="s">
        <v>356</v>
      </c>
      <c r="C61" s="174" t="s">
        <v>331</v>
      </c>
      <c r="D61" s="175">
        <v>86878.91</v>
      </c>
      <c r="E61" s="175">
        <v>6197.68</v>
      </c>
      <c r="F61" s="174" t="s">
        <v>331</v>
      </c>
      <c r="G61" s="175">
        <v>225220.05</v>
      </c>
      <c r="H61" s="175">
        <v>5710.73</v>
      </c>
    </row>
    <row r="62" spans="2:8">
      <c r="B62" s="172" t="s">
        <v>357</v>
      </c>
      <c r="C62" s="174" t="s">
        <v>331</v>
      </c>
      <c r="D62" s="175"/>
      <c r="E62" s="175">
        <v>6197.68</v>
      </c>
      <c r="F62" s="174" t="s">
        <v>331</v>
      </c>
      <c r="G62" s="175"/>
      <c r="H62" s="175">
        <v>5710.73</v>
      </c>
    </row>
    <row r="63" spans="2:8">
      <c r="B63" s="172" t="s">
        <v>358</v>
      </c>
      <c r="C63" s="174" t="s">
        <v>331</v>
      </c>
      <c r="D63" s="175"/>
      <c r="E63" s="175">
        <v>6197.68</v>
      </c>
      <c r="F63" s="174" t="s">
        <v>331</v>
      </c>
      <c r="G63" s="175"/>
      <c r="H63" s="175">
        <v>5710.73</v>
      </c>
    </row>
    <row r="64" spans="2:8">
      <c r="B64" s="171" t="s">
        <v>63</v>
      </c>
      <c r="C64" s="172"/>
      <c r="D64" s="173"/>
      <c r="E64" s="175"/>
      <c r="F64" s="172"/>
      <c r="G64" s="173"/>
      <c r="H64" s="175"/>
    </row>
    <row r="65" spans="2:8">
      <c r="B65" s="172" t="s">
        <v>359</v>
      </c>
      <c r="C65" s="174" t="s">
        <v>331</v>
      </c>
      <c r="D65" s="175"/>
      <c r="E65" s="175">
        <v>6197.68</v>
      </c>
      <c r="F65" s="174" t="s">
        <v>331</v>
      </c>
      <c r="G65" s="175">
        <v>873793.72</v>
      </c>
      <c r="H65" s="175">
        <v>5710.73</v>
      </c>
    </row>
    <row r="66" spans="2:8">
      <c r="B66" s="172" t="s">
        <v>360</v>
      </c>
      <c r="C66" s="174" t="s">
        <v>331</v>
      </c>
      <c r="D66" s="175"/>
      <c r="E66" s="175">
        <v>6197.68</v>
      </c>
      <c r="F66" s="174" t="s">
        <v>331</v>
      </c>
      <c r="G66" s="175">
        <v>26264.04</v>
      </c>
      <c r="H66" s="175">
        <v>5710.73</v>
      </c>
    </row>
    <row r="67" spans="2:8">
      <c r="B67" s="172" t="s">
        <v>23</v>
      </c>
      <c r="C67" s="174" t="s">
        <v>331</v>
      </c>
      <c r="D67" s="175"/>
      <c r="E67" s="175">
        <v>6197.68</v>
      </c>
      <c r="F67" s="174" t="s">
        <v>331</v>
      </c>
      <c r="G67" s="175"/>
      <c r="H67" s="175">
        <v>5710.73</v>
      </c>
    </row>
    <row r="68" spans="2:8">
      <c r="B68" s="171" t="s">
        <v>31</v>
      </c>
      <c r="C68" s="172"/>
      <c r="D68" s="173"/>
      <c r="E68" s="175"/>
      <c r="F68" s="172"/>
      <c r="G68" s="173"/>
      <c r="H68" s="175"/>
    </row>
    <row r="69" spans="2:8">
      <c r="B69" s="172" t="s">
        <v>361</v>
      </c>
      <c r="C69" s="174" t="s">
        <v>331</v>
      </c>
      <c r="D69" s="175"/>
      <c r="E69" s="175">
        <v>6197.68</v>
      </c>
      <c r="F69" s="174" t="s">
        <v>331</v>
      </c>
      <c r="G69" s="175"/>
      <c r="H69" s="175">
        <v>5710.73</v>
      </c>
    </row>
    <row r="70" spans="2:8">
      <c r="B70" s="172" t="s">
        <v>362</v>
      </c>
      <c r="C70" s="174" t="s">
        <v>331</v>
      </c>
      <c r="D70" s="175"/>
      <c r="E70" s="175">
        <v>6197.68</v>
      </c>
      <c r="F70" s="174" t="s">
        <v>331</v>
      </c>
      <c r="G70" s="175"/>
      <c r="H70" s="175">
        <v>5710.73</v>
      </c>
    </row>
    <row r="71" spans="2:8">
      <c r="B71" s="172" t="s">
        <v>39</v>
      </c>
      <c r="C71" s="174" t="s">
        <v>331</v>
      </c>
      <c r="D71" s="175"/>
      <c r="E71" s="175">
        <v>6197.68</v>
      </c>
      <c r="F71" s="174" t="s">
        <v>331</v>
      </c>
      <c r="G71" s="175">
        <v>3823.32</v>
      </c>
      <c r="H71" s="175">
        <v>5710.73</v>
      </c>
    </row>
    <row r="72" spans="2:8">
      <c r="B72" s="172" t="s">
        <v>52</v>
      </c>
      <c r="C72" s="174" t="s">
        <v>331</v>
      </c>
      <c r="D72" s="175"/>
      <c r="E72" s="175">
        <v>6197.68</v>
      </c>
      <c r="F72" s="174"/>
      <c r="G72" s="175">
        <v>30.73</v>
      </c>
      <c r="H72" s="175">
        <v>5710.73</v>
      </c>
    </row>
    <row r="73" spans="2:8">
      <c r="B73" s="172" t="s">
        <v>363</v>
      </c>
      <c r="C73" s="174" t="s">
        <v>331</v>
      </c>
      <c r="D73" s="175"/>
      <c r="E73" s="175">
        <v>6197.68</v>
      </c>
      <c r="F73" s="174"/>
      <c r="G73" s="175"/>
      <c r="H73" s="175"/>
    </row>
    <row r="74" spans="2:8">
      <c r="B74" s="176" t="s">
        <v>364</v>
      </c>
      <c r="C74" s="182"/>
      <c r="D74" s="182"/>
      <c r="E74" s="175"/>
      <c r="F74" s="182"/>
      <c r="G74" s="182"/>
      <c r="H74" s="175"/>
    </row>
    <row r="75" spans="2:8">
      <c r="B75" s="171" t="s">
        <v>63</v>
      </c>
      <c r="C75" s="172"/>
      <c r="D75" s="173"/>
      <c r="E75" s="175"/>
      <c r="F75" s="172"/>
      <c r="G75" s="173"/>
      <c r="H75" s="175"/>
    </row>
    <row r="76" spans="2:8">
      <c r="B76" s="172" t="s">
        <v>359</v>
      </c>
      <c r="C76" s="174" t="s">
        <v>331</v>
      </c>
      <c r="D76" s="175">
        <v>0</v>
      </c>
      <c r="E76" s="175">
        <v>6197.68</v>
      </c>
      <c r="F76" s="174" t="s">
        <v>331</v>
      </c>
      <c r="G76" s="175"/>
      <c r="H76" s="175">
        <v>5710.73</v>
      </c>
    </row>
    <row r="77" spans="2:8">
      <c r="B77" s="172" t="s">
        <v>360</v>
      </c>
      <c r="C77" s="174" t="s">
        <v>331</v>
      </c>
      <c r="D77" s="175">
        <v>0</v>
      </c>
      <c r="E77" s="175">
        <v>6197.68</v>
      </c>
      <c r="F77" s="174" t="s">
        <v>331</v>
      </c>
      <c r="G77" s="175"/>
      <c r="H77" s="175">
        <v>5710.73</v>
      </c>
    </row>
    <row r="78" spans="2:8">
      <c r="B78" s="171" t="s">
        <v>44</v>
      </c>
      <c r="C78" s="172"/>
      <c r="D78" s="173"/>
      <c r="E78" s="175"/>
      <c r="F78" s="172"/>
      <c r="G78" s="173"/>
      <c r="H78" s="175"/>
    </row>
    <row r="79" spans="2:8">
      <c r="B79" s="172" t="s">
        <v>27</v>
      </c>
      <c r="C79" s="174" t="s">
        <v>331</v>
      </c>
      <c r="D79" s="175">
        <f>0/E79</f>
        <v>0</v>
      </c>
      <c r="E79" s="175">
        <v>6197.68</v>
      </c>
      <c r="F79" s="174" t="s">
        <v>331</v>
      </c>
      <c r="G79" s="175"/>
      <c r="H79" s="175">
        <v>5710.73</v>
      </c>
    </row>
    <row r="80" spans="2:8">
      <c r="B80" s="172" t="s">
        <v>365</v>
      </c>
      <c r="C80" s="174" t="s">
        <v>331</v>
      </c>
      <c r="D80" s="175">
        <v>0</v>
      </c>
      <c r="E80" s="175">
        <v>6197.68</v>
      </c>
      <c r="F80" s="174" t="s">
        <v>331</v>
      </c>
      <c r="G80" s="175"/>
      <c r="H80" s="175">
        <v>5710.73</v>
      </c>
    </row>
    <row r="81" spans="2:8">
      <c r="B81" s="172" t="s">
        <v>366</v>
      </c>
      <c r="C81" s="174" t="s">
        <v>331</v>
      </c>
      <c r="D81" s="175">
        <v>0</v>
      </c>
      <c r="E81" s="175">
        <v>0</v>
      </c>
      <c r="F81" s="174" t="s">
        <v>331</v>
      </c>
      <c r="G81" s="175">
        <v>437772.4</v>
      </c>
      <c r="H81" s="175">
        <v>5710.73</v>
      </c>
    </row>
    <row r="83" spans="2:8" ht="14.25">
      <c r="B83" s="330" t="s">
        <v>655</v>
      </c>
      <c r="C83" s="330"/>
      <c r="D83" s="330"/>
    </row>
    <row r="85" spans="2:8" ht="13.5" thickBot="1"/>
    <row r="86" spans="2:8">
      <c r="B86" s="186"/>
      <c r="C86" s="331">
        <v>2019</v>
      </c>
      <c r="D86" s="331"/>
      <c r="E86" s="331">
        <v>2018</v>
      </c>
      <c r="F86" s="331"/>
    </row>
    <row r="87" spans="2:8" ht="51">
      <c r="B87" s="187" t="s">
        <v>367</v>
      </c>
      <c r="C87" s="188" t="s">
        <v>368</v>
      </c>
      <c r="D87" s="188" t="s">
        <v>369</v>
      </c>
      <c r="E87" s="188" t="s">
        <v>370</v>
      </c>
      <c r="F87" s="188" t="s">
        <v>371</v>
      </c>
    </row>
    <row r="88" spans="2:8" ht="25.5">
      <c r="B88" s="189" t="s">
        <v>372</v>
      </c>
      <c r="C88" s="190">
        <v>6183.21</v>
      </c>
      <c r="D88" s="191">
        <f>1657345370+31939</f>
        <v>1657377309</v>
      </c>
      <c r="E88" s="190">
        <v>5694.68</v>
      </c>
      <c r="F88" s="192">
        <v>497926859</v>
      </c>
    </row>
    <row r="89" spans="2:8" ht="25.5">
      <c r="B89" s="189" t="s">
        <v>373</v>
      </c>
      <c r="C89" s="190">
        <v>6197.68</v>
      </c>
      <c r="D89" s="191">
        <f>128730210+1099696</f>
        <v>129829906</v>
      </c>
      <c r="E89" s="190">
        <v>5710.73</v>
      </c>
      <c r="F89" s="192">
        <v>4030471625</v>
      </c>
    </row>
    <row r="90" spans="2:8" ht="25.5">
      <c r="B90" s="189" t="s">
        <v>374</v>
      </c>
      <c r="C90" s="190">
        <v>6183.21</v>
      </c>
      <c r="D90" s="191">
        <v>123996218</v>
      </c>
      <c r="E90" s="190">
        <v>5694.68</v>
      </c>
      <c r="F90" s="192">
        <v>687910616</v>
      </c>
    </row>
    <row r="91" spans="2:8" ht="25.5">
      <c r="B91" s="189" t="s">
        <v>375</v>
      </c>
      <c r="C91" s="190">
        <v>6197.68</v>
      </c>
      <c r="D91" s="191">
        <f>4931502+423149</f>
        <v>5354651</v>
      </c>
      <c r="E91" s="190">
        <v>5710.73</v>
      </c>
      <c r="F91" s="192">
        <v>4512772062</v>
      </c>
    </row>
    <row r="92" spans="2:8">
      <c r="B92" s="193" t="s">
        <v>376</v>
      </c>
      <c r="C92" s="194"/>
      <c r="D92" s="194">
        <f>+D88+D89-D90-D91</f>
        <v>1657856346</v>
      </c>
      <c r="E92" s="194"/>
      <c r="F92" s="194">
        <f>+F88+F89-F90-F91</f>
        <v>-672284194</v>
      </c>
    </row>
  </sheetData>
  <mergeCells count="4">
    <mergeCell ref="B83:D83"/>
    <mergeCell ref="C86:D86"/>
    <mergeCell ref="E86:F86"/>
    <mergeCell ref="B2:C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7CF93-1FA6-4BF1-B996-70885BFD2593}">
  <dimension ref="B2:D41"/>
  <sheetViews>
    <sheetView showGridLines="0" workbookViewId="0">
      <selection activeCell="B2" sqref="B2"/>
    </sheetView>
  </sheetViews>
  <sheetFormatPr baseColWidth="10" defaultRowHeight="12.75"/>
  <cols>
    <col min="2" max="2" width="41.85546875" bestFit="1" customWidth="1"/>
    <col min="3" max="3" width="18.42578125" style="200" bestFit="1" customWidth="1"/>
    <col min="4" max="4" width="16.85546875" style="200" customWidth="1"/>
  </cols>
  <sheetData>
    <row r="2" spans="2:4">
      <c r="B2" s="162" t="s">
        <v>656</v>
      </c>
    </row>
    <row r="3" spans="2:4">
      <c r="B3" s="333" t="s">
        <v>377</v>
      </c>
      <c r="C3" s="333"/>
      <c r="D3" s="333"/>
    </row>
    <row r="5" spans="2:4">
      <c r="B5" s="193" t="s">
        <v>378</v>
      </c>
      <c r="C5" s="195">
        <v>43646</v>
      </c>
      <c r="D5" s="195">
        <v>43281</v>
      </c>
    </row>
    <row r="6" spans="2:4" ht="14.25">
      <c r="B6" s="193" t="s">
        <v>379</v>
      </c>
      <c r="C6" s="196"/>
      <c r="D6" s="196"/>
    </row>
    <row r="7" spans="2:4">
      <c r="B7" s="197" t="s">
        <v>380</v>
      </c>
      <c r="C7" s="198">
        <v>24942063</v>
      </c>
      <c r="D7" s="198">
        <v>0</v>
      </c>
    </row>
    <row r="8" spans="2:4">
      <c r="B8" s="197" t="s">
        <v>381</v>
      </c>
      <c r="C8" s="198">
        <v>259630816</v>
      </c>
      <c r="D8" s="198">
        <v>0</v>
      </c>
    </row>
    <row r="9" spans="2:4">
      <c r="B9" s="197" t="s">
        <v>382</v>
      </c>
      <c r="C9" s="198">
        <v>42228186</v>
      </c>
      <c r="D9" s="198">
        <v>0</v>
      </c>
    </row>
    <row r="10" spans="2:4">
      <c r="B10" s="197" t="s">
        <v>383</v>
      </c>
      <c r="C10" s="198">
        <v>0</v>
      </c>
      <c r="D10" s="198">
        <v>0</v>
      </c>
    </row>
    <row r="11" spans="2:4">
      <c r="B11" s="197" t="s">
        <v>384</v>
      </c>
      <c r="C11" s="198">
        <v>0</v>
      </c>
      <c r="D11" s="198">
        <v>9105678</v>
      </c>
    </row>
    <row r="12" spans="2:4">
      <c r="B12" s="197" t="s">
        <v>385</v>
      </c>
      <c r="C12" s="198">
        <v>3065000</v>
      </c>
      <c r="D12" s="198">
        <v>3832000</v>
      </c>
    </row>
    <row r="13" spans="2:4">
      <c r="B13" s="197" t="s">
        <v>386</v>
      </c>
      <c r="C13" s="198">
        <v>198446</v>
      </c>
      <c r="D13" s="198">
        <v>2592466</v>
      </c>
    </row>
    <row r="14" spans="2:4">
      <c r="B14" s="197" t="s">
        <v>387</v>
      </c>
      <c r="C14" s="198">
        <v>202446</v>
      </c>
      <c r="D14" s="198">
        <v>642213</v>
      </c>
    </row>
    <row r="15" spans="2:4">
      <c r="B15" s="197" t="s">
        <v>388</v>
      </c>
      <c r="C15" s="198">
        <v>488749</v>
      </c>
      <c r="D15" s="198">
        <v>1000000</v>
      </c>
    </row>
    <row r="16" spans="2:4">
      <c r="B16" s="197" t="s">
        <v>389</v>
      </c>
      <c r="C16" s="198">
        <v>3000000</v>
      </c>
      <c r="D16" s="198">
        <v>3537146</v>
      </c>
    </row>
    <row r="17" spans="2:4">
      <c r="B17" s="197" t="s">
        <v>390</v>
      </c>
      <c r="C17" s="198">
        <v>177812</v>
      </c>
      <c r="D17" s="198">
        <v>177812</v>
      </c>
    </row>
    <row r="18" spans="2:4">
      <c r="B18" s="197" t="s">
        <v>391</v>
      </c>
      <c r="C18" s="198">
        <v>21000000</v>
      </c>
      <c r="D18" s="198">
        <v>6893081</v>
      </c>
    </row>
    <row r="19" spans="2:4">
      <c r="B19" s="197" t="s">
        <v>392</v>
      </c>
      <c r="C19" s="198">
        <v>1000000</v>
      </c>
      <c r="D19" s="198">
        <v>10000000</v>
      </c>
    </row>
    <row r="20" spans="2:4">
      <c r="B20" s="197" t="s">
        <v>393</v>
      </c>
      <c r="C20" s="198">
        <v>928385</v>
      </c>
      <c r="D20" s="198">
        <v>0</v>
      </c>
    </row>
    <row r="21" spans="2:4">
      <c r="B21" s="189" t="s">
        <v>394</v>
      </c>
      <c r="C21" s="198">
        <v>9864</v>
      </c>
      <c r="D21" s="198">
        <v>9864</v>
      </c>
    </row>
    <row r="22" spans="2:4">
      <c r="B22" s="197" t="s">
        <v>395</v>
      </c>
      <c r="C22" s="198">
        <v>4417724</v>
      </c>
      <c r="D22" s="198">
        <v>14528451</v>
      </c>
    </row>
    <row r="23" spans="2:4">
      <c r="B23" s="197" t="s">
        <v>396</v>
      </c>
      <c r="C23" s="198">
        <v>40670863</v>
      </c>
      <c r="D23" s="198">
        <v>0</v>
      </c>
    </row>
    <row r="24" spans="2:4">
      <c r="B24" s="197" t="s">
        <v>397</v>
      </c>
      <c r="C24" s="198">
        <v>0</v>
      </c>
      <c r="D24" s="198">
        <v>-77389763</v>
      </c>
    </row>
    <row r="25" spans="2:4">
      <c r="B25" s="197" t="s">
        <v>398</v>
      </c>
      <c r="C25" s="198">
        <v>0</v>
      </c>
      <c r="D25" s="198">
        <v>26673046</v>
      </c>
    </row>
    <row r="26" spans="2:4">
      <c r="B26" s="197" t="s">
        <v>399</v>
      </c>
      <c r="C26" s="198">
        <v>5132064</v>
      </c>
      <c r="D26" s="198">
        <v>41218094</v>
      </c>
    </row>
    <row r="27" spans="2:4">
      <c r="B27" s="197" t="s">
        <v>400</v>
      </c>
      <c r="C27" s="198">
        <v>132345427</v>
      </c>
      <c r="D27" s="198">
        <v>87417381</v>
      </c>
    </row>
    <row r="28" spans="2:4">
      <c r="B28" s="197" t="s">
        <v>401</v>
      </c>
      <c r="C28" s="198">
        <v>18141538</v>
      </c>
      <c r="D28" s="198">
        <v>26872967</v>
      </c>
    </row>
    <row r="29" spans="2:4">
      <c r="B29" s="197" t="s">
        <v>402</v>
      </c>
      <c r="C29" s="198">
        <v>26384746</v>
      </c>
      <c r="D29" s="198">
        <v>300508</v>
      </c>
    </row>
    <row r="30" spans="2:4">
      <c r="B30" s="197" t="s">
        <v>403</v>
      </c>
      <c r="C30" s="198">
        <v>3091605</v>
      </c>
      <c r="D30" s="198">
        <v>2847340</v>
      </c>
    </row>
    <row r="31" spans="2:4">
      <c r="B31" s="197" t="s">
        <v>404</v>
      </c>
      <c r="C31" s="198">
        <v>632599763</v>
      </c>
      <c r="D31" s="198">
        <v>7817315</v>
      </c>
    </row>
    <row r="32" spans="2:4">
      <c r="B32" s="197" t="s">
        <v>405</v>
      </c>
      <c r="C32" s="198">
        <v>2114658</v>
      </c>
      <c r="D32" s="198">
        <v>6668470</v>
      </c>
    </row>
    <row r="33" spans="2:4">
      <c r="B33" s="197" t="s">
        <v>406</v>
      </c>
      <c r="C33" s="198">
        <v>1727156</v>
      </c>
      <c r="D33" s="198">
        <v>136188272</v>
      </c>
    </row>
    <row r="34" spans="2:4">
      <c r="B34" s="197" t="s">
        <v>407</v>
      </c>
      <c r="C34" s="198">
        <v>279440716</v>
      </c>
      <c r="D34" s="198">
        <v>552538912</v>
      </c>
    </row>
    <row r="35" spans="2:4">
      <c r="B35" s="197" t="s">
        <v>408</v>
      </c>
      <c r="C35" s="198">
        <v>76228900</v>
      </c>
      <c r="D35" s="198">
        <v>38811237</v>
      </c>
    </row>
    <row r="36" spans="2:4">
      <c r="B36" s="197" t="s">
        <v>409</v>
      </c>
      <c r="C36" s="198">
        <v>618321</v>
      </c>
      <c r="D36" s="198">
        <v>4601301</v>
      </c>
    </row>
    <row r="37" spans="2:4">
      <c r="B37" s="197" t="s">
        <v>410</v>
      </c>
      <c r="C37" s="198">
        <v>58555</v>
      </c>
      <c r="D37" s="198">
        <v>104668</v>
      </c>
    </row>
    <row r="38" spans="2:4">
      <c r="B38" s="197" t="s">
        <v>411</v>
      </c>
      <c r="C38" s="198">
        <v>60039</v>
      </c>
      <c r="D38" s="198">
        <v>54434</v>
      </c>
    </row>
    <row r="39" spans="2:4">
      <c r="B39" s="197" t="s">
        <v>412</v>
      </c>
      <c r="C39" s="198">
        <v>0</v>
      </c>
      <c r="D39" s="198">
        <v>4937174</v>
      </c>
    </row>
    <row r="40" spans="2:4">
      <c r="B40" s="197" t="s">
        <v>413</v>
      </c>
      <c r="C40" s="198">
        <v>0</v>
      </c>
      <c r="D40" s="198">
        <v>562976</v>
      </c>
    </row>
    <row r="41" spans="2:4" ht="15">
      <c r="B41" s="193" t="s">
        <v>414</v>
      </c>
      <c r="C41" s="199">
        <f>SUM(C7:C40)</f>
        <v>1579903842</v>
      </c>
      <c r="D41" s="199">
        <f>SUM(D7:D40)</f>
        <v>912543043</v>
      </c>
    </row>
  </sheetData>
  <mergeCells count="1">
    <mergeCell ref="B3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33F0-E26F-4436-975F-6C643E8E8E01}">
  <dimension ref="A2:I82"/>
  <sheetViews>
    <sheetView showGridLines="0" zoomScale="80" zoomScaleNormal="80" workbookViewId="0">
      <selection activeCell="B2" sqref="B2"/>
    </sheetView>
  </sheetViews>
  <sheetFormatPr baseColWidth="10" defaultRowHeight="12.75"/>
  <cols>
    <col min="2" max="2" width="76.140625" bestFit="1" customWidth="1"/>
    <col min="4" max="4" width="22.28515625" bestFit="1" customWidth="1"/>
    <col min="5" max="5" width="16.7109375" bestFit="1" customWidth="1"/>
    <col min="6" max="6" width="18.140625" bestFit="1" customWidth="1"/>
    <col min="7" max="7" width="18.5703125" bestFit="1" customWidth="1"/>
    <col min="8" max="8" width="16.7109375" bestFit="1" customWidth="1"/>
    <col min="9" max="9" width="18.5703125" bestFit="1" customWidth="1"/>
  </cols>
  <sheetData>
    <row r="2" spans="1:9">
      <c r="B2" s="162" t="s">
        <v>657</v>
      </c>
    </row>
    <row r="3" spans="1:9" ht="15">
      <c r="A3" s="201"/>
      <c r="B3" s="162"/>
      <c r="C3" s="159"/>
      <c r="D3" s="159"/>
      <c r="E3" s="159"/>
      <c r="F3" s="159"/>
      <c r="G3" s="159"/>
      <c r="H3" s="159"/>
      <c r="I3" s="159"/>
    </row>
    <row r="4" spans="1:9" ht="15">
      <c r="A4" s="201"/>
      <c r="B4" s="267" t="s">
        <v>506</v>
      </c>
      <c r="C4" s="159"/>
      <c r="D4" s="159"/>
      <c r="E4" s="159"/>
      <c r="F4" s="159"/>
      <c r="G4" s="159"/>
      <c r="H4" s="159"/>
      <c r="I4" s="159"/>
    </row>
    <row r="5" spans="1:9" ht="15">
      <c r="A5" s="201"/>
      <c r="B5" s="159"/>
      <c r="C5" s="159"/>
      <c r="D5" s="159"/>
      <c r="E5" s="159"/>
      <c r="F5" s="159"/>
      <c r="G5" s="159"/>
      <c r="H5" s="159"/>
      <c r="I5" s="159"/>
    </row>
    <row r="6" spans="1:9" ht="15">
      <c r="A6" s="202"/>
      <c r="B6" s="335" t="s">
        <v>415</v>
      </c>
      <c r="C6" s="336"/>
      <c r="D6" s="336"/>
      <c r="E6" s="337"/>
      <c r="F6" s="338" t="s">
        <v>416</v>
      </c>
      <c r="G6" s="338"/>
      <c r="H6" s="338"/>
      <c r="I6" s="338"/>
    </row>
    <row r="7" spans="1:9" ht="15">
      <c r="A7" s="202"/>
      <c r="B7" s="335" t="s">
        <v>417</v>
      </c>
      <c r="C7" s="336"/>
      <c r="D7" s="336"/>
      <c r="E7" s="336"/>
      <c r="F7" s="336"/>
      <c r="G7" s="336"/>
      <c r="H7" s="336"/>
      <c r="I7" s="337"/>
    </row>
    <row r="8" spans="1:9" ht="15">
      <c r="A8" s="202"/>
      <c r="B8" s="203"/>
      <c r="C8" s="204" t="s">
        <v>418</v>
      </c>
      <c r="D8" s="204" t="s">
        <v>419</v>
      </c>
      <c r="E8" s="204" t="s">
        <v>420</v>
      </c>
      <c r="F8" s="204" t="s">
        <v>420</v>
      </c>
      <c r="G8" s="204" t="s">
        <v>259</v>
      </c>
      <c r="H8" s="204" t="s">
        <v>421</v>
      </c>
      <c r="I8" s="204" t="s">
        <v>422</v>
      </c>
    </row>
    <row r="9" spans="1:9" ht="15">
      <c r="A9" s="202"/>
      <c r="B9" s="205" t="s">
        <v>423</v>
      </c>
      <c r="C9" s="205" t="s">
        <v>424</v>
      </c>
      <c r="D9" s="205" t="s">
        <v>425</v>
      </c>
      <c r="E9" s="205" t="s">
        <v>426</v>
      </c>
      <c r="F9" s="205" t="s">
        <v>427</v>
      </c>
      <c r="G9" s="206"/>
      <c r="H9" s="206"/>
      <c r="I9" s="206"/>
    </row>
    <row r="10" spans="1:9">
      <c r="A10" s="159"/>
      <c r="B10" s="207" t="s">
        <v>428</v>
      </c>
      <c r="C10" s="207" t="s">
        <v>429</v>
      </c>
      <c r="D10" s="208">
        <v>1</v>
      </c>
      <c r="E10" s="209">
        <v>150000000</v>
      </c>
      <c r="F10" s="209">
        <v>150000000</v>
      </c>
      <c r="G10" s="209">
        <v>277910000000</v>
      </c>
      <c r="H10" s="209">
        <v>66586000000</v>
      </c>
      <c r="I10" s="209">
        <v>542866000000</v>
      </c>
    </row>
    <row r="11" spans="1:9">
      <c r="A11" s="159"/>
      <c r="B11" s="207" t="s">
        <v>430</v>
      </c>
      <c r="C11" s="207" t="s">
        <v>429</v>
      </c>
      <c r="D11" s="208">
        <v>1</v>
      </c>
      <c r="E11" s="209">
        <v>150000000</v>
      </c>
      <c r="F11" s="209">
        <v>150000000</v>
      </c>
      <c r="G11" s="209">
        <v>90512000000</v>
      </c>
      <c r="H11" s="209">
        <v>2159000000</v>
      </c>
      <c r="I11" s="209">
        <v>145598000000</v>
      </c>
    </row>
    <row r="12" spans="1:9">
      <c r="A12" s="159"/>
      <c r="B12" s="207" t="s">
        <v>431</v>
      </c>
      <c r="C12" s="207" t="s">
        <v>429</v>
      </c>
      <c r="D12" s="208">
        <v>4</v>
      </c>
      <c r="E12" s="209">
        <v>1200000000</v>
      </c>
      <c r="F12" s="209">
        <v>1200000000</v>
      </c>
      <c r="G12" s="209">
        <v>35096000000</v>
      </c>
      <c r="H12" s="209">
        <v>626000000</v>
      </c>
      <c r="I12" s="209">
        <v>53157000000</v>
      </c>
    </row>
    <row r="13" spans="1:9">
      <c r="A13" s="159"/>
      <c r="B13" s="207" t="s">
        <v>432</v>
      </c>
      <c r="C13" s="207" t="s">
        <v>433</v>
      </c>
      <c r="D13" s="208">
        <v>712</v>
      </c>
      <c r="E13" s="209">
        <v>712000000</v>
      </c>
      <c r="F13" s="209">
        <v>712000000</v>
      </c>
      <c r="G13" s="209">
        <v>178200000000</v>
      </c>
      <c r="H13" s="209">
        <v>5837237926</v>
      </c>
      <c r="I13" s="209">
        <v>286167308896</v>
      </c>
    </row>
    <row r="14" spans="1:9">
      <c r="A14" s="159"/>
      <c r="B14" s="207" t="s">
        <v>434</v>
      </c>
      <c r="C14" s="207" t="s">
        <v>433</v>
      </c>
      <c r="D14" s="208">
        <v>6</v>
      </c>
      <c r="E14" s="209">
        <v>37099260</v>
      </c>
      <c r="F14" s="209">
        <v>37099260</v>
      </c>
      <c r="G14" s="209">
        <v>187414000000</v>
      </c>
      <c r="H14" s="209">
        <v>94892000000</v>
      </c>
      <c r="I14" s="209">
        <v>758109000000</v>
      </c>
    </row>
    <row r="15" spans="1:9">
      <c r="A15" s="159"/>
      <c r="B15" s="207" t="s">
        <v>435</v>
      </c>
      <c r="C15" s="207" t="s">
        <v>433</v>
      </c>
      <c r="D15" s="208">
        <v>3</v>
      </c>
      <c r="E15" s="209">
        <v>18549630</v>
      </c>
      <c r="F15" s="209">
        <v>18549630</v>
      </c>
      <c r="G15" s="209">
        <v>277910000000</v>
      </c>
      <c r="H15" s="209">
        <v>66586000000</v>
      </c>
      <c r="I15" s="209">
        <v>542866000000</v>
      </c>
    </row>
    <row r="16" spans="1:9">
      <c r="A16" s="159"/>
      <c r="B16" s="207" t="s">
        <v>436</v>
      </c>
      <c r="C16" s="207" t="s">
        <v>433</v>
      </c>
      <c r="D16" s="208">
        <v>56</v>
      </c>
      <c r="E16" s="209">
        <v>56000000</v>
      </c>
      <c r="F16" s="209">
        <v>56000000</v>
      </c>
      <c r="G16" s="209">
        <v>1720989000000</v>
      </c>
      <c r="H16" s="209">
        <v>209406000000</v>
      </c>
      <c r="I16" s="209">
        <v>2745984000000</v>
      </c>
    </row>
    <row r="17" spans="1:9">
      <c r="A17" s="159"/>
      <c r="B17" s="207" t="s">
        <v>437</v>
      </c>
      <c r="C17" s="207" t="s">
        <v>433</v>
      </c>
      <c r="D17" s="208">
        <v>3</v>
      </c>
      <c r="E17" s="209">
        <v>3000000</v>
      </c>
      <c r="F17" s="209">
        <v>3000000</v>
      </c>
      <c r="G17" s="209">
        <v>48709500000</v>
      </c>
      <c r="H17" s="209">
        <v>2491627238</v>
      </c>
      <c r="I17" s="209">
        <v>88562370523</v>
      </c>
    </row>
    <row r="18" spans="1:9">
      <c r="A18" s="159"/>
      <c r="B18" s="207" t="s">
        <v>438</v>
      </c>
      <c r="C18" s="207" t="s">
        <v>433</v>
      </c>
      <c r="D18" s="208">
        <v>100</v>
      </c>
      <c r="E18" s="209">
        <v>100000000</v>
      </c>
      <c r="F18" s="209">
        <v>100000000</v>
      </c>
      <c r="G18" s="209">
        <v>330000000000</v>
      </c>
      <c r="H18" s="209">
        <v>70493000000</v>
      </c>
      <c r="I18" s="209">
        <v>744366000000</v>
      </c>
    </row>
    <row r="19" spans="1:9" ht="40.5" customHeight="1">
      <c r="A19" s="159"/>
      <c r="B19" s="210" t="s">
        <v>439</v>
      </c>
      <c r="C19" s="207" t="s">
        <v>433</v>
      </c>
      <c r="D19" s="208">
        <v>2</v>
      </c>
      <c r="E19" s="209">
        <v>12366420</v>
      </c>
      <c r="F19" s="209">
        <v>12366420</v>
      </c>
      <c r="G19" s="209">
        <v>0</v>
      </c>
      <c r="H19" s="209">
        <v>0</v>
      </c>
      <c r="I19" s="209">
        <v>0</v>
      </c>
    </row>
    <row r="20" spans="1:9">
      <c r="A20" s="159"/>
      <c r="B20" s="207" t="s">
        <v>440</v>
      </c>
      <c r="C20" s="207" t="s">
        <v>433</v>
      </c>
      <c r="D20" s="208">
        <v>58</v>
      </c>
      <c r="E20" s="209">
        <v>58000000</v>
      </c>
      <c r="F20" s="209">
        <v>58000000</v>
      </c>
      <c r="G20" s="209">
        <v>31998200000</v>
      </c>
      <c r="H20" s="209">
        <v>-1365530633</v>
      </c>
      <c r="I20" s="209">
        <v>50921996052</v>
      </c>
    </row>
    <row r="21" spans="1:9">
      <c r="A21" s="159"/>
      <c r="B21" s="207" t="s">
        <v>441</v>
      </c>
      <c r="C21" s="207" t="s">
        <v>433</v>
      </c>
      <c r="D21" s="208">
        <v>17</v>
      </c>
      <c r="E21" s="211">
        <v>17000000</v>
      </c>
      <c r="F21" s="211">
        <v>17000000</v>
      </c>
      <c r="G21" s="209">
        <v>146400000000</v>
      </c>
      <c r="H21" s="209">
        <v>48916000000</v>
      </c>
      <c r="I21" s="209">
        <v>663626000000</v>
      </c>
    </row>
    <row r="22" spans="1:9">
      <c r="A22" s="159"/>
      <c r="B22" s="207" t="s">
        <v>442</v>
      </c>
      <c r="C22" s="207" t="s">
        <v>433</v>
      </c>
      <c r="D22" s="208">
        <v>8</v>
      </c>
      <c r="E22" s="211">
        <v>49465680</v>
      </c>
      <c r="F22" s="211">
        <v>49465680</v>
      </c>
      <c r="G22" s="209">
        <v>1151243000000</v>
      </c>
      <c r="H22" s="209">
        <v>105602000000</v>
      </c>
      <c r="I22" s="209">
        <v>1684532000000</v>
      </c>
    </row>
    <row r="23" spans="1:9">
      <c r="A23" s="159"/>
      <c r="B23" s="207" t="s">
        <v>443</v>
      </c>
      <c r="C23" s="207" t="s">
        <v>433</v>
      </c>
      <c r="D23" s="208">
        <v>7</v>
      </c>
      <c r="E23" s="211">
        <v>7000000</v>
      </c>
      <c r="F23" s="211">
        <v>7000000</v>
      </c>
      <c r="G23" s="209">
        <v>326240000000</v>
      </c>
      <c r="H23" s="209">
        <v>16620000000</v>
      </c>
      <c r="I23" s="209">
        <v>344029000000</v>
      </c>
    </row>
    <row r="24" spans="1:9">
      <c r="A24" s="159"/>
      <c r="B24" s="207" t="s">
        <v>444</v>
      </c>
      <c r="C24" s="207" t="s">
        <v>433</v>
      </c>
      <c r="D24" s="208">
        <v>6</v>
      </c>
      <c r="E24" s="209">
        <v>6000000</v>
      </c>
      <c r="F24" s="209">
        <v>6000000</v>
      </c>
      <c r="G24" s="209">
        <v>164008000000</v>
      </c>
      <c r="H24" s="209">
        <v>601859000000</v>
      </c>
      <c r="I24" s="209">
        <v>1028666000000</v>
      </c>
    </row>
    <row r="25" spans="1:9">
      <c r="A25" s="159"/>
      <c r="B25" s="207" t="s">
        <v>445</v>
      </c>
      <c r="C25" s="207" t="s">
        <v>433</v>
      </c>
      <c r="D25" s="208">
        <v>48</v>
      </c>
      <c r="E25" s="209">
        <v>48000000</v>
      </c>
      <c r="F25" s="209">
        <v>48000000</v>
      </c>
      <c r="G25" s="209">
        <v>382320000000</v>
      </c>
      <c r="H25" s="209">
        <v>17512000000</v>
      </c>
      <c r="I25" s="209">
        <v>588755000000</v>
      </c>
    </row>
    <row r="26" spans="1:9">
      <c r="A26" s="159"/>
      <c r="B26" s="207" t="s">
        <v>446</v>
      </c>
      <c r="C26" s="207" t="s">
        <v>433</v>
      </c>
      <c r="D26" s="207">
        <v>40</v>
      </c>
      <c r="E26" s="209">
        <v>40000000</v>
      </c>
      <c r="F26" s="209">
        <v>40000000</v>
      </c>
      <c r="G26" s="209">
        <v>382320000000</v>
      </c>
      <c r="H26" s="209">
        <v>17512000000</v>
      </c>
      <c r="I26" s="209">
        <v>588755000000</v>
      </c>
    </row>
    <row r="27" spans="1:9">
      <c r="A27" s="159"/>
      <c r="B27" s="207" t="s">
        <v>430</v>
      </c>
      <c r="C27" s="207" t="s">
        <v>429</v>
      </c>
      <c r="D27" s="207">
        <v>1</v>
      </c>
      <c r="E27" s="209">
        <v>10000000</v>
      </c>
      <c r="F27" s="209">
        <v>10000000</v>
      </c>
      <c r="G27" s="209">
        <v>90512000000</v>
      </c>
      <c r="H27" s="209">
        <v>2159000000</v>
      </c>
      <c r="I27" s="209">
        <v>145598000000</v>
      </c>
    </row>
    <row r="28" spans="1:9" ht="15">
      <c r="A28" s="202"/>
      <c r="B28" s="212" t="s">
        <v>447</v>
      </c>
      <c r="C28" s="212"/>
      <c r="D28" s="212"/>
      <c r="E28" s="213">
        <f>SUM(E10:E27)</f>
        <v>2674480990</v>
      </c>
      <c r="F28" s="213">
        <f>SUM(F10:F27)</f>
        <v>2674480990</v>
      </c>
      <c r="G28" s="214"/>
      <c r="H28" s="214"/>
      <c r="I28" s="214"/>
    </row>
    <row r="29" spans="1:9" ht="15">
      <c r="A29" s="202"/>
      <c r="B29" s="215" t="s">
        <v>448</v>
      </c>
      <c r="C29" s="215"/>
      <c r="D29" s="215"/>
      <c r="E29" s="216">
        <v>6831615936</v>
      </c>
      <c r="F29" s="216">
        <v>6831615936</v>
      </c>
      <c r="G29" s="217"/>
      <c r="H29" s="217"/>
      <c r="I29" s="217"/>
    </row>
    <row r="30" spans="1:9" ht="15">
      <c r="A30" s="202"/>
      <c r="B30" s="218"/>
      <c r="C30" s="218"/>
      <c r="D30" s="218"/>
      <c r="E30" s="219"/>
      <c r="F30" s="219"/>
      <c r="G30" s="220"/>
      <c r="H30" s="220"/>
      <c r="I30" s="220"/>
    </row>
    <row r="31" spans="1:9" ht="15">
      <c r="A31" s="201"/>
      <c r="B31" s="221"/>
      <c r="C31" s="221"/>
      <c r="D31" s="221"/>
      <c r="E31" s="221"/>
      <c r="F31" s="221"/>
      <c r="G31" s="221"/>
      <c r="H31" s="221"/>
      <c r="I31" s="221"/>
    </row>
    <row r="32" spans="1:9" ht="15">
      <c r="A32" s="202"/>
      <c r="B32" s="335" t="s">
        <v>449</v>
      </c>
      <c r="C32" s="336"/>
      <c r="D32" s="336"/>
      <c r="E32" s="337"/>
      <c r="F32" s="335" t="s">
        <v>416</v>
      </c>
      <c r="G32" s="336"/>
      <c r="H32" s="336"/>
      <c r="I32" s="337"/>
    </row>
    <row r="33" spans="1:9" ht="15">
      <c r="A33" s="202"/>
      <c r="B33" s="345" t="s">
        <v>450</v>
      </c>
      <c r="C33" s="346"/>
      <c r="D33" s="346"/>
      <c r="E33" s="346"/>
      <c r="F33" s="346"/>
      <c r="G33" s="346"/>
      <c r="H33" s="346"/>
      <c r="I33" s="347"/>
    </row>
    <row r="34" spans="1:9" ht="15" customHeight="1">
      <c r="A34" s="202"/>
      <c r="B34" s="340" t="s">
        <v>423</v>
      </c>
      <c r="C34" s="342" t="s">
        <v>451</v>
      </c>
      <c r="D34" s="342" t="s">
        <v>452</v>
      </c>
      <c r="E34" s="342" t="s">
        <v>453</v>
      </c>
      <c r="F34" s="342" t="s">
        <v>454</v>
      </c>
      <c r="G34" s="340" t="s">
        <v>259</v>
      </c>
      <c r="H34" s="340" t="s">
        <v>421</v>
      </c>
      <c r="I34" s="340" t="s">
        <v>422</v>
      </c>
    </row>
    <row r="35" spans="1:9" ht="15">
      <c r="A35" s="202"/>
      <c r="B35" s="341"/>
      <c r="C35" s="343"/>
      <c r="D35" s="343"/>
      <c r="E35" s="343"/>
      <c r="F35" s="343"/>
      <c r="G35" s="344"/>
      <c r="H35" s="344"/>
      <c r="I35" s="344"/>
    </row>
    <row r="36" spans="1:9" ht="15">
      <c r="A36" s="222"/>
      <c r="B36" s="223" t="s">
        <v>455</v>
      </c>
      <c r="C36" s="223" t="s">
        <v>456</v>
      </c>
      <c r="D36" s="224">
        <v>26500</v>
      </c>
      <c r="E36" s="225">
        <v>265000000</v>
      </c>
      <c r="F36" s="225">
        <v>265000000</v>
      </c>
      <c r="G36" s="225">
        <v>330000000000</v>
      </c>
      <c r="H36" s="225">
        <v>70493000000</v>
      </c>
      <c r="I36" s="225">
        <v>744366000000</v>
      </c>
    </row>
    <row r="37" spans="1:9" ht="15">
      <c r="A37" s="222"/>
      <c r="B37" s="223" t="s">
        <v>455</v>
      </c>
      <c r="C37" s="223" t="s">
        <v>456</v>
      </c>
      <c r="D37" s="224">
        <v>2000</v>
      </c>
      <c r="E37" s="225">
        <v>20000000</v>
      </c>
      <c r="F37" s="225">
        <v>20000000</v>
      </c>
      <c r="G37" s="225">
        <v>330000000000</v>
      </c>
      <c r="H37" s="225">
        <v>70493000000</v>
      </c>
      <c r="I37" s="225">
        <v>744366000000</v>
      </c>
    </row>
    <row r="38" spans="1:9" ht="15">
      <c r="A38" s="222"/>
      <c r="B38" s="223" t="s">
        <v>455</v>
      </c>
      <c r="C38" s="223" t="s">
        <v>456</v>
      </c>
      <c r="D38" s="224">
        <v>2177</v>
      </c>
      <c r="E38" s="225">
        <v>21770000</v>
      </c>
      <c r="F38" s="225">
        <v>21770000</v>
      </c>
      <c r="G38" s="225">
        <v>330000000000</v>
      </c>
      <c r="H38" s="225">
        <v>70493000000</v>
      </c>
      <c r="I38" s="225">
        <v>744366000000</v>
      </c>
    </row>
    <row r="39" spans="1:9" ht="15">
      <c r="A39" s="222"/>
      <c r="B39" s="223" t="s">
        <v>455</v>
      </c>
      <c r="C39" s="223" t="s">
        <v>456</v>
      </c>
      <c r="D39" s="224">
        <v>11900</v>
      </c>
      <c r="E39" s="225">
        <v>119000000</v>
      </c>
      <c r="F39" s="225">
        <v>119000000</v>
      </c>
      <c r="G39" s="225">
        <v>330000000000</v>
      </c>
      <c r="H39" s="225">
        <v>70493000000</v>
      </c>
      <c r="I39" s="225">
        <v>744366000000</v>
      </c>
    </row>
    <row r="40" spans="1:9" ht="15">
      <c r="A40" s="222"/>
      <c r="B40" s="223" t="s">
        <v>457</v>
      </c>
      <c r="C40" s="223" t="s">
        <v>456</v>
      </c>
      <c r="D40" s="226">
        <v>2</v>
      </c>
      <c r="E40" s="225">
        <v>200000</v>
      </c>
      <c r="F40" s="225">
        <v>200000</v>
      </c>
      <c r="G40" s="225">
        <v>1720989000000</v>
      </c>
      <c r="H40" s="225">
        <v>209406000000</v>
      </c>
      <c r="I40" s="225">
        <v>2745984000000</v>
      </c>
    </row>
    <row r="41" spans="1:9" ht="15">
      <c r="A41" s="222"/>
      <c r="B41" s="223" t="s">
        <v>457</v>
      </c>
      <c r="C41" s="223" t="s">
        <v>456</v>
      </c>
      <c r="D41" s="226">
        <v>28</v>
      </c>
      <c r="E41" s="225">
        <v>8120000</v>
      </c>
      <c r="F41" s="225">
        <v>8120000</v>
      </c>
      <c r="G41" s="225">
        <v>1720989000000</v>
      </c>
      <c r="H41" s="225">
        <v>209406000000</v>
      </c>
      <c r="I41" s="225">
        <v>2745984000000</v>
      </c>
    </row>
    <row r="42" spans="1:9" ht="15">
      <c r="A42" s="222"/>
      <c r="B42" s="223" t="s">
        <v>455</v>
      </c>
      <c r="C42" s="223" t="s">
        <v>456</v>
      </c>
      <c r="D42" s="224">
        <v>1000</v>
      </c>
      <c r="E42" s="225">
        <v>10597405</v>
      </c>
      <c r="F42" s="225">
        <v>10597405</v>
      </c>
      <c r="G42" s="225">
        <v>330000000000</v>
      </c>
      <c r="H42" s="225">
        <v>70493000000</v>
      </c>
      <c r="I42" s="225">
        <v>744366000000</v>
      </c>
    </row>
    <row r="43" spans="1:9" ht="15">
      <c r="A43" s="222"/>
      <c r="B43" s="223" t="s">
        <v>458</v>
      </c>
      <c r="C43" s="223" t="s">
        <v>456</v>
      </c>
      <c r="D43" s="226">
        <v>897</v>
      </c>
      <c r="E43" s="225">
        <v>89700000</v>
      </c>
      <c r="F43" s="225">
        <v>89700000</v>
      </c>
      <c r="G43" s="225">
        <v>51224000000</v>
      </c>
      <c r="H43" s="225">
        <v>1810507000</v>
      </c>
      <c r="I43" s="225">
        <v>64199994000</v>
      </c>
    </row>
    <row r="44" spans="1:9" ht="15">
      <c r="A44" s="222"/>
      <c r="B44" s="223" t="s">
        <v>458</v>
      </c>
      <c r="C44" s="223" t="s">
        <v>456</v>
      </c>
      <c r="D44" s="226">
        <v>853</v>
      </c>
      <c r="E44" s="225">
        <v>85300000</v>
      </c>
      <c r="F44" s="225">
        <v>85300000</v>
      </c>
      <c r="G44" s="225">
        <v>51224000000</v>
      </c>
      <c r="H44" s="225">
        <v>1810507000</v>
      </c>
      <c r="I44" s="225">
        <v>64199994000</v>
      </c>
    </row>
    <row r="45" spans="1:9" ht="15">
      <c r="A45" s="222"/>
      <c r="B45" s="223" t="s">
        <v>459</v>
      </c>
      <c r="C45" s="223" t="s">
        <v>456</v>
      </c>
      <c r="D45" s="224">
        <v>5425</v>
      </c>
      <c r="E45" s="225">
        <v>1627500000</v>
      </c>
      <c r="F45" s="225">
        <v>1627500000</v>
      </c>
      <c r="G45" s="225">
        <v>110000000000</v>
      </c>
      <c r="H45" s="225">
        <v>57513445226</v>
      </c>
      <c r="I45" s="225">
        <v>218945947933</v>
      </c>
    </row>
    <row r="46" spans="1:9" ht="15">
      <c r="A46" s="202"/>
      <c r="B46" s="215" t="s">
        <v>447</v>
      </c>
      <c r="C46" s="215"/>
      <c r="D46" s="215"/>
      <c r="E46" s="227">
        <f>SUM(E36:E45)</f>
        <v>2247187405</v>
      </c>
      <c r="F46" s="227">
        <f>SUM(F36:F45)</f>
        <v>2247187405</v>
      </c>
      <c r="G46" s="228"/>
      <c r="H46" s="228"/>
      <c r="I46" s="228"/>
    </row>
    <row r="47" spans="1:9" ht="15">
      <c r="A47" s="202"/>
      <c r="B47" s="215" t="s">
        <v>448</v>
      </c>
      <c r="C47" s="229"/>
      <c r="D47" s="229"/>
      <c r="E47" s="227">
        <v>6177070000</v>
      </c>
      <c r="F47" s="227">
        <v>6177070000</v>
      </c>
      <c r="G47" s="228"/>
      <c r="H47" s="228"/>
      <c r="I47" s="228"/>
    </row>
    <row r="48" spans="1:9" ht="15">
      <c r="A48" s="201"/>
      <c r="B48" s="221"/>
      <c r="C48" s="221"/>
      <c r="D48" s="221"/>
      <c r="E48" s="221"/>
      <c r="F48" s="230"/>
      <c r="G48" s="221"/>
      <c r="H48" s="221"/>
      <c r="I48" s="221"/>
    </row>
    <row r="49" spans="1:9" ht="15">
      <c r="A49" s="201"/>
      <c r="B49" s="231">
        <v>1</v>
      </c>
      <c r="C49" s="231"/>
      <c r="D49" s="231"/>
      <c r="E49" s="231"/>
      <c r="F49" s="231"/>
      <c r="G49" s="231"/>
      <c r="H49" s="231"/>
      <c r="I49" s="231"/>
    </row>
    <row r="50" spans="1:9" ht="15">
      <c r="A50" s="201"/>
      <c r="B50" s="231"/>
      <c r="C50" s="231"/>
      <c r="D50" s="231"/>
      <c r="E50" s="231"/>
      <c r="F50" s="231"/>
      <c r="G50" s="231"/>
      <c r="H50" s="231"/>
      <c r="I50" s="231"/>
    </row>
    <row r="51" spans="1:9" ht="15">
      <c r="A51" s="201"/>
      <c r="B51" s="221"/>
      <c r="C51" s="221"/>
      <c r="D51" s="221"/>
      <c r="E51" s="221"/>
      <c r="F51" s="221"/>
      <c r="G51" s="221"/>
      <c r="H51" s="221"/>
      <c r="I51" s="221"/>
    </row>
    <row r="52" spans="1:9" ht="15">
      <c r="A52" s="201"/>
      <c r="B52" s="338" t="s">
        <v>460</v>
      </c>
      <c r="C52" s="338"/>
      <c r="D52" s="338"/>
      <c r="E52" s="338"/>
      <c r="F52" s="338"/>
      <c r="G52" s="338"/>
      <c r="H52" s="338"/>
      <c r="I52" s="221"/>
    </row>
    <row r="53" spans="1:9" ht="25.5">
      <c r="A53" s="159"/>
      <c r="B53" s="232" t="s">
        <v>461</v>
      </c>
      <c r="C53" s="232" t="s">
        <v>462</v>
      </c>
      <c r="D53" s="232" t="s">
        <v>453</v>
      </c>
      <c r="E53" s="232" t="s">
        <v>463</v>
      </c>
      <c r="F53" s="232" t="s">
        <v>464</v>
      </c>
      <c r="G53" s="232" t="s">
        <v>421</v>
      </c>
      <c r="H53" s="232" t="s">
        <v>422</v>
      </c>
      <c r="I53" s="221"/>
    </row>
    <row r="54" spans="1:9">
      <c r="A54" s="159"/>
      <c r="B54" s="203" t="s">
        <v>465</v>
      </c>
      <c r="C54" s="203" t="s">
        <v>466</v>
      </c>
      <c r="D54" s="233">
        <v>200000000</v>
      </c>
      <c r="E54" s="233">
        <v>361481649</v>
      </c>
      <c r="F54" s="233">
        <v>750000000</v>
      </c>
      <c r="G54" s="233">
        <v>2317256384</v>
      </c>
      <c r="H54" s="233">
        <v>15905192576</v>
      </c>
      <c r="I54" s="221"/>
    </row>
    <row r="55" spans="1:9" ht="38.25">
      <c r="A55" s="159"/>
      <c r="B55" s="203" t="s">
        <v>467</v>
      </c>
      <c r="C55" s="234" t="s">
        <v>468</v>
      </c>
      <c r="D55" s="233">
        <v>16980000</v>
      </c>
      <c r="E55" s="233">
        <f>+D55</f>
        <v>16980000</v>
      </c>
      <c r="F55" s="235" t="s">
        <v>467</v>
      </c>
      <c r="G55" s="235" t="s">
        <v>467</v>
      </c>
      <c r="H55" s="233">
        <v>34164850</v>
      </c>
      <c r="I55" s="221"/>
    </row>
    <row r="56" spans="1:9" ht="38.25">
      <c r="A56" s="159"/>
      <c r="B56" s="203" t="s">
        <v>467</v>
      </c>
      <c r="C56" s="234" t="s">
        <v>469</v>
      </c>
      <c r="D56" s="233">
        <v>16908000</v>
      </c>
      <c r="E56" s="233">
        <f>+D56</f>
        <v>16908000</v>
      </c>
      <c r="F56" s="235" t="s">
        <v>467</v>
      </c>
      <c r="G56" s="235" t="s">
        <v>467</v>
      </c>
      <c r="H56" s="233">
        <v>25610800</v>
      </c>
      <c r="I56" s="221"/>
    </row>
    <row r="57" spans="1:9" ht="38.25">
      <c r="A57" s="159"/>
      <c r="B57" s="203" t="s">
        <v>467</v>
      </c>
      <c r="C57" s="234" t="s">
        <v>470</v>
      </c>
      <c r="D57" s="233">
        <v>11200000</v>
      </c>
      <c r="E57" s="233">
        <f>+D57</f>
        <v>11200000</v>
      </c>
      <c r="F57" s="235" t="s">
        <v>467</v>
      </c>
      <c r="G57" s="235" t="s">
        <v>467</v>
      </c>
      <c r="H57" s="233">
        <v>31364850</v>
      </c>
      <c r="I57" s="221"/>
    </row>
    <row r="58" spans="1:9">
      <c r="A58" s="159"/>
      <c r="B58" s="203"/>
      <c r="C58" s="234"/>
      <c r="D58" s="233"/>
      <c r="E58" s="233"/>
      <c r="F58" s="233"/>
      <c r="G58" s="233"/>
      <c r="H58" s="233"/>
      <c r="I58" s="221"/>
    </row>
    <row r="59" spans="1:9">
      <c r="A59" s="159"/>
      <c r="B59" s="215" t="s">
        <v>447</v>
      </c>
      <c r="C59" s="215"/>
      <c r="D59" s="216">
        <f>SUM(D54:D58)</f>
        <v>245088000</v>
      </c>
      <c r="E59" s="216">
        <f>SUM(E54:E58)</f>
        <v>406569649</v>
      </c>
      <c r="F59" s="216">
        <f>+F54+E55+E56+E57</f>
        <v>795088000</v>
      </c>
      <c r="G59" s="216"/>
      <c r="H59" s="216"/>
      <c r="I59" s="221"/>
    </row>
    <row r="60" spans="1:9">
      <c r="A60" s="159"/>
      <c r="B60" s="215" t="s">
        <v>448</v>
      </c>
      <c r="C60" s="215"/>
      <c r="D60" s="216">
        <v>245088000</v>
      </c>
      <c r="E60" s="216">
        <v>341723553</v>
      </c>
      <c r="F60" s="216">
        <f>+E60</f>
        <v>341723553</v>
      </c>
      <c r="G60" s="216"/>
      <c r="H60" s="216"/>
      <c r="I60" s="221"/>
    </row>
    <row r="61" spans="1:9" ht="14.25">
      <c r="A61" s="159"/>
      <c r="B61" s="231"/>
      <c r="C61" s="231"/>
      <c r="D61" s="231"/>
      <c r="E61" s="236"/>
      <c r="F61" s="231"/>
      <c r="G61" s="231"/>
      <c r="H61" s="231"/>
      <c r="I61" s="231"/>
    </row>
    <row r="62" spans="1:9" ht="15">
      <c r="A62" s="201"/>
      <c r="B62" s="231"/>
      <c r="C62" s="231"/>
      <c r="D62" s="231"/>
      <c r="E62" s="231"/>
      <c r="F62" s="231"/>
      <c r="G62" s="231"/>
      <c r="H62" s="231"/>
      <c r="I62" s="231"/>
    </row>
    <row r="63" spans="1:9" ht="15">
      <c r="A63" s="201"/>
      <c r="B63" s="335" t="s">
        <v>449</v>
      </c>
      <c r="C63" s="336"/>
      <c r="D63" s="336"/>
      <c r="E63" s="337"/>
      <c r="F63" s="335" t="s">
        <v>471</v>
      </c>
      <c r="G63" s="336"/>
      <c r="H63" s="336"/>
      <c r="I63" s="337"/>
    </row>
    <row r="64" spans="1:9" ht="15">
      <c r="A64" s="201"/>
      <c r="B64" s="335" t="s">
        <v>472</v>
      </c>
      <c r="C64" s="336"/>
      <c r="D64" s="336"/>
      <c r="E64" s="336"/>
      <c r="F64" s="336"/>
      <c r="G64" s="336"/>
      <c r="H64" s="336"/>
      <c r="I64" s="337"/>
    </row>
    <row r="65" spans="1:9" ht="38.25" customHeight="1">
      <c r="A65" s="237"/>
      <c r="B65" s="232" t="s">
        <v>423</v>
      </c>
      <c r="C65" s="232" t="s">
        <v>462</v>
      </c>
      <c r="D65" s="232" t="s">
        <v>452</v>
      </c>
      <c r="E65" s="232" t="s">
        <v>453</v>
      </c>
      <c r="F65" s="232" t="s">
        <v>454</v>
      </c>
      <c r="G65" s="232" t="s">
        <v>259</v>
      </c>
      <c r="H65" s="232" t="s">
        <v>421</v>
      </c>
      <c r="I65" s="232" t="s">
        <v>422</v>
      </c>
    </row>
    <row r="66" spans="1:9" ht="15">
      <c r="A66" s="201"/>
      <c r="B66" s="229" t="s">
        <v>473</v>
      </c>
      <c r="C66" s="203" t="s">
        <v>474</v>
      </c>
      <c r="D66" s="203" t="s">
        <v>467</v>
      </c>
      <c r="E66" s="238">
        <v>874150960</v>
      </c>
      <c r="F66" s="238">
        <f>+E66</f>
        <v>874150960</v>
      </c>
      <c r="G66" s="203" t="s">
        <v>467</v>
      </c>
      <c r="H66" s="203" t="s">
        <v>467</v>
      </c>
      <c r="I66" s="203" t="s">
        <v>467</v>
      </c>
    </row>
    <row r="67" spans="1:9" ht="15">
      <c r="A67" s="201"/>
      <c r="B67" s="215" t="s">
        <v>447</v>
      </c>
      <c r="C67" s="215"/>
      <c r="D67" s="215"/>
      <c r="E67" s="227">
        <f>SUM(E66:E66)</f>
        <v>874150960</v>
      </c>
      <c r="F67" s="227">
        <f>SUM(F66:F66)</f>
        <v>874150960</v>
      </c>
      <c r="G67" s="228"/>
      <c r="H67" s="228"/>
      <c r="I67" s="228"/>
    </row>
    <row r="68" spans="1:9" ht="15">
      <c r="A68" s="201"/>
      <c r="B68" s="215" t="s">
        <v>448</v>
      </c>
      <c r="C68" s="229"/>
      <c r="D68" s="229"/>
      <c r="E68" s="227">
        <v>874150960</v>
      </c>
      <c r="F68" s="227">
        <v>874150960</v>
      </c>
      <c r="G68" s="228"/>
      <c r="H68" s="228"/>
      <c r="I68" s="228"/>
    </row>
    <row r="69" spans="1:9" ht="15">
      <c r="A69" s="201"/>
      <c r="B69" s="231"/>
      <c r="C69" s="231"/>
      <c r="D69" s="231"/>
      <c r="E69" s="231"/>
      <c r="F69" s="231"/>
      <c r="G69" s="231"/>
      <c r="H69" s="231"/>
      <c r="I69" s="231"/>
    </row>
    <row r="70" spans="1:9" ht="15">
      <c r="A70" s="201"/>
      <c r="B70" s="231"/>
      <c r="C70" s="231"/>
      <c r="D70" s="231"/>
      <c r="E70" s="231"/>
      <c r="F70" s="231"/>
      <c r="G70" s="231"/>
      <c r="H70" s="231"/>
      <c r="I70" s="231"/>
    </row>
    <row r="71" spans="1:9" ht="15">
      <c r="A71" s="201"/>
      <c r="B71" s="335" t="s">
        <v>449</v>
      </c>
      <c r="C71" s="336"/>
      <c r="D71" s="336"/>
      <c r="E71" s="337"/>
      <c r="F71" s="335" t="s">
        <v>416</v>
      </c>
      <c r="G71" s="336"/>
      <c r="H71" s="336"/>
      <c r="I71" s="337"/>
    </row>
    <row r="72" spans="1:9" ht="15">
      <c r="A72" s="201"/>
      <c r="B72" s="335" t="s">
        <v>475</v>
      </c>
      <c r="C72" s="336"/>
      <c r="D72" s="336"/>
      <c r="E72" s="336"/>
      <c r="F72" s="336"/>
      <c r="G72" s="336"/>
      <c r="H72" s="336"/>
      <c r="I72" s="337"/>
    </row>
    <row r="73" spans="1:9" ht="15" customHeight="1">
      <c r="A73" s="201"/>
      <c r="B73" s="338" t="s">
        <v>423</v>
      </c>
      <c r="C73" s="339" t="s">
        <v>451</v>
      </c>
      <c r="D73" s="339" t="s">
        <v>452</v>
      </c>
      <c r="E73" s="339" t="s">
        <v>453</v>
      </c>
      <c r="F73" s="339" t="s">
        <v>454</v>
      </c>
      <c r="G73" s="334" t="s">
        <v>259</v>
      </c>
      <c r="H73" s="334" t="s">
        <v>421</v>
      </c>
      <c r="I73" s="334" t="s">
        <v>422</v>
      </c>
    </row>
    <row r="74" spans="1:9" ht="15">
      <c r="A74" s="201"/>
      <c r="B74" s="338"/>
      <c r="C74" s="339"/>
      <c r="D74" s="339"/>
      <c r="E74" s="339"/>
      <c r="F74" s="339"/>
      <c r="G74" s="334"/>
      <c r="H74" s="334"/>
      <c r="I74" s="334"/>
    </row>
    <row r="75" spans="1:9" ht="15">
      <c r="A75" s="201"/>
      <c r="B75" s="207" t="s">
        <v>476</v>
      </c>
      <c r="C75" s="207" t="s">
        <v>456</v>
      </c>
      <c r="D75" s="207">
        <v>2348</v>
      </c>
      <c r="E75" s="239">
        <v>2329691864</v>
      </c>
      <c r="F75" s="239">
        <v>2329691864</v>
      </c>
      <c r="G75" s="240">
        <v>2760000000</v>
      </c>
      <c r="H75" s="240">
        <v>112098826</v>
      </c>
      <c r="I75" s="240">
        <v>2789481337</v>
      </c>
    </row>
    <row r="76" spans="1:9" ht="15">
      <c r="A76" s="201"/>
      <c r="B76" s="241" t="s">
        <v>477</v>
      </c>
      <c r="C76" s="207" t="s">
        <v>456</v>
      </c>
      <c r="D76" s="207">
        <v>25000</v>
      </c>
      <c r="E76" s="239">
        <v>2800000000</v>
      </c>
      <c r="F76" s="239">
        <v>2800000000</v>
      </c>
      <c r="G76" s="240">
        <v>2501000000</v>
      </c>
      <c r="H76" s="240">
        <v>-35646095</v>
      </c>
      <c r="I76" s="240">
        <v>2747133603</v>
      </c>
    </row>
    <row r="77" spans="1:9" ht="15">
      <c r="A77" s="201"/>
      <c r="B77" s="207"/>
      <c r="C77" s="207"/>
      <c r="D77" s="207"/>
      <c r="E77" s="207"/>
      <c r="F77" s="207"/>
      <c r="G77" s="240"/>
      <c r="H77" s="240"/>
      <c r="I77" s="240"/>
    </row>
    <row r="78" spans="1:9" ht="15">
      <c r="A78" s="201"/>
      <c r="B78" s="215" t="s">
        <v>447</v>
      </c>
      <c r="C78" s="215"/>
      <c r="D78" s="215"/>
      <c r="E78" s="227">
        <f>SUM(E75:E77)</f>
        <v>5129691864</v>
      </c>
      <c r="F78" s="227">
        <f>SUM(F75:F77)</f>
        <v>5129691864</v>
      </c>
      <c r="G78" s="228"/>
      <c r="H78" s="228"/>
      <c r="I78" s="228"/>
    </row>
    <row r="79" spans="1:9" ht="15">
      <c r="A79" s="201"/>
      <c r="B79" s="215" t="s">
        <v>448</v>
      </c>
      <c r="C79" s="229"/>
      <c r="D79" s="229"/>
      <c r="E79" s="227"/>
      <c r="F79" s="227"/>
      <c r="G79" s="228"/>
      <c r="H79" s="228"/>
      <c r="I79" s="228"/>
    </row>
    <row r="80" spans="1:9" ht="15">
      <c r="A80" s="201"/>
      <c r="B80" s="159"/>
      <c r="C80" s="159"/>
      <c r="D80" s="159"/>
      <c r="E80" s="159"/>
      <c r="F80" s="159"/>
      <c r="G80" s="159"/>
      <c r="H80" s="159"/>
      <c r="I80" s="159"/>
    </row>
    <row r="81" spans="1:9" ht="15.75" thickBot="1">
      <c r="A81" s="201"/>
      <c r="B81" s="242" t="s">
        <v>478</v>
      </c>
      <c r="C81" s="242"/>
      <c r="D81" s="242"/>
      <c r="E81" s="243"/>
      <c r="F81" s="243">
        <f>+F78+F67+F59+F46+F28</f>
        <v>11720599219</v>
      </c>
      <c r="G81" s="242"/>
      <c r="H81" s="242"/>
      <c r="I81" s="242"/>
    </row>
    <row r="82" spans="1:9" ht="15.75" thickTop="1">
      <c r="A82" s="201"/>
      <c r="B82" s="159"/>
      <c r="C82" s="159"/>
      <c r="D82" s="159"/>
      <c r="E82" s="159"/>
      <c r="F82" s="159"/>
      <c r="G82" s="159"/>
      <c r="H82" s="159"/>
      <c r="I82" s="159"/>
    </row>
  </sheetData>
  <mergeCells count="29">
    <mergeCell ref="B33:I33"/>
    <mergeCell ref="B6:E6"/>
    <mergeCell ref="F6:I6"/>
    <mergeCell ref="B7:I7"/>
    <mergeCell ref="B32:E32"/>
    <mergeCell ref="F32:I32"/>
    <mergeCell ref="B64:I64"/>
    <mergeCell ref="B34:B35"/>
    <mergeCell ref="C34:C35"/>
    <mergeCell ref="D34:D35"/>
    <mergeCell ref="E34:E35"/>
    <mergeCell ref="F34:F35"/>
    <mergeCell ref="G34:G35"/>
    <mergeCell ref="H34:H35"/>
    <mergeCell ref="I34:I35"/>
    <mergeCell ref="B52:H52"/>
    <mergeCell ref="B63:E63"/>
    <mergeCell ref="F63:I63"/>
    <mergeCell ref="I73:I74"/>
    <mergeCell ref="B71:E71"/>
    <mergeCell ref="F71:I71"/>
    <mergeCell ref="B72:I72"/>
    <mergeCell ref="B73:B74"/>
    <mergeCell ref="C73:C74"/>
    <mergeCell ref="D73:D74"/>
    <mergeCell ref="E73:E74"/>
    <mergeCell ref="F73:F74"/>
    <mergeCell ref="G73:G74"/>
    <mergeCell ref="H73:H7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2248-B181-428E-95DC-5BD3C3041AC4}">
  <dimension ref="A2:H55"/>
  <sheetViews>
    <sheetView showGridLines="0" topLeftCell="A34" workbookViewId="0">
      <selection activeCell="B2" sqref="B2"/>
    </sheetView>
  </sheetViews>
  <sheetFormatPr baseColWidth="10" defaultRowHeight="12.75"/>
  <cols>
    <col min="2" max="2" width="38.5703125" customWidth="1"/>
    <col min="3" max="3" width="14.42578125" bestFit="1" customWidth="1"/>
    <col min="4" max="4" width="22.85546875" bestFit="1" customWidth="1"/>
  </cols>
  <sheetData>
    <row r="2" spans="1:8">
      <c r="B2" s="162" t="s">
        <v>658</v>
      </c>
    </row>
    <row r="3" spans="1:8" ht="15">
      <c r="B3" s="157"/>
    </row>
    <row r="4" spans="1:8" ht="12.75" customHeight="1">
      <c r="B4" s="360" t="s">
        <v>507</v>
      </c>
      <c r="C4" s="360"/>
      <c r="D4" s="360"/>
      <c r="E4" s="245"/>
      <c r="F4" s="245"/>
    </row>
    <row r="5" spans="1:8">
      <c r="B5" s="360"/>
      <c r="C5" s="360"/>
      <c r="D5" s="360"/>
      <c r="E5" s="245"/>
      <c r="F5" s="245"/>
    </row>
    <row r="6" spans="1:8">
      <c r="B6" s="160"/>
      <c r="C6" s="245"/>
      <c r="D6" s="245"/>
      <c r="E6" s="245"/>
      <c r="F6" s="245"/>
    </row>
    <row r="7" spans="1:8">
      <c r="E7" s="245"/>
      <c r="F7" s="245"/>
    </row>
    <row r="8" spans="1:8">
      <c r="B8" s="331" t="s">
        <v>479</v>
      </c>
      <c r="C8" s="331"/>
      <c r="D8" s="331"/>
      <c r="E8" s="245"/>
      <c r="F8" s="245"/>
    </row>
    <row r="9" spans="1:8">
      <c r="B9" s="361" t="s">
        <v>480</v>
      </c>
      <c r="C9" s="362"/>
      <c r="D9" s="363"/>
      <c r="E9" s="245"/>
      <c r="F9" s="245"/>
    </row>
    <row r="10" spans="1:8" ht="25.5">
      <c r="A10" s="246"/>
      <c r="B10" s="187" t="s">
        <v>367</v>
      </c>
      <c r="C10" s="187" t="s">
        <v>481</v>
      </c>
      <c r="D10" s="187" t="s">
        <v>482</v>
      </c>
      <c r="E10" s="247"/>
      <c r="F10" s="247"/>
      <c r="G10" s="246"/>
      <c r="H10" s="246"/>
    </row>
    <row r="11" spans="1:8">
      <c r="B11" s="248" t="s">
        <v>483</v>
      </c>
      <c r="C11" s="192">
        <v>620725894</v>
      </c>
      <c r="D11" s="190">
        <v>0</v>
      </c>
      <c r="E11" s="245"/>
      <c r="F11" s="245"/>
    </row>
    <row r="12" spans="1:8">
      <c r="B12" s="248" t="s">
        <v>484</v>
      </c>
      <c r="C12" s="192">
        <v>1833778404</v>
      </c>
      <c r="D12" s="190">
        <v>0</v>
      </c>
      <c r="E12" s="245"/>
      <c r="F12" s="245"/>
    </row>
    <row r="13" spans="1:8">
      <c r="B13" s="249" t="s">
        <v>447</v>
      </c>
      <c r="C13" s="194">
        <f>+C11+C12</f>
        <v>2454504298</v>
      </c>
      <c r="D13" s="190">
        <v>0</v>
      </c>
      <c r="E13" s="250"/>
      <c r="F13" s="251"/>
    </row>
    <row r="14" spans="1:8">
      <c r="B14" s="249" t="s">
        <v>448</v>
      </c>
      <c r="C14" s="190">
        <v>0</v>
      </c>
      <c r="D14" s="194">
        <v>1909772391</v>
      </c>
      <c r="E14" s="245"/>
      <c r="F14" s="245"/>
    </row>
    <row r="15" spans="1:8">
      <c r="B15" s="252"/>
      <c r="C15" s="253"/>
      <c r="D15" s="254"/>
      <c r="E15" s="245"/>
      <c r="F15" s="251"/>
    </row>
    <row r="16" spans="1:8">
      <c r="B16" s="331" t="str">
        <f>+'[4]Balance General Resol 950'!$C$18</f>
        <v>Documentos y  Cuentas a Cobrar</v>
      </c>
      <c r="C16" s="331"/>
      <c r="D16" s="331"/>
    </row>
    <row r="17" spans="2:5">
      <c r="B17" s="361" t="s">
        <v>480</v>
      </c>
      <c r="C17" s="362"/>
      <c r="D17" s="363"/>
    </row>
    <row r="18" spans="2:5" ht="25.5">
      <c r="B18" s="187" t="s">
        <v>367</v>
      </c>
      <c r="C18" s="187" t="s">
        <v>481</v>
      </c>
      <c r="D18" s="187" t="s">
        <v>482</v>
      </c>
    </row>
    <row r="19" spans="2:5">
      <c r="B19" s="248" t="s">
        <v>485</v>
      </c>
      <c r="C19" s="192">
        <f>1048258691+38920107</f>
        <v>1087178798</v>
      </c>
      <c r="D19" s="190">
        <v>0</v>
      </c>
    </row>
    <row r="20" spans="2:5">
      <c r="B20" s="248" t="s">
        <v>486</v>
      </c>
      <c r="C20" s="192">
        <v>133362681</v>
      </c>
      <c r="D20" s="190">
        <v>0</v>
      </c>
    </row>
    <row r="21" spans="2:5">
      <c r="B21" s="248" t="s">
        <v>337</v>
      </c>
      <c r="C21" s="192">
        <v>72389212</v>
      </c>
      <c r="D21" s="190">
        <v>0</v>
      </c>
    </row>
    <row r="22" spans="2:5">
      <c r="B22" s="249" t="s">
        <v>447</v>
      </c>
      <c r="C22" s="194">
        <f>SUM(C19:C21)</f>
        <v>1292930691</v>
      </c>
      <c r="D22" s="190">
        <v>0</v>
      </c>
    </row>
    <row r="23" spans="2:5">
      <c r="B23" s="249" t="s">
        <v>448</v>
      </c>
      <c r="C23" s="190">
        <v>0</v>
      </c>
      <c r="D23" s="190">
        <v>0</v>
      </c>
    </row>
    <row r="24" spans="2:5" ht="14.25">
      <c r="B24" s="255"/>
      <c r="C24" s="256"/>
      <c r="D24" s="256"/>
    </row>
    <row r="25" spans="2:5">
      <c r="B25" s="331" t="str">
        <f>+'[4]Balance General Resol 950'!$C$21</f>
        <v>Cuentas por Cobrar a Personas y Emp. Relacionadas</v>
      </c>
      <c r="C25" s="331"/>
      <c r="D25" s="331"/>
    </row>
    <row r="26" spans="2:5">
      <c r="B26" s="361" t="s">
        <v>480</v>
      </c>
      <c r="C26" s="362"/>
      <c r="D26" s="363"/>
    </row>
    <row r="27" spans="2:5" ht="25.5">
      <c r="B27" s="187" t="s">
        <v>367</v>
      </c>
      <c r="C27" s="187" t="s">
        <v>481</v>
      </c>
      <c r="D27" s="187" t="s">
        <v>482</v>
      </c>
    </row>
    <row r="28" spans="2:5">
      <c r="B28" s="248" t="s">
        <v>487</v>
      </c>
      <c r="C28" s="192">
        <v>288021055</v>
      </c>
      <c r="D28" s="190">
        <v>0</v>
      </c>
      <c r="E28" s="257"/>
    </row>
    <row r="29" spans="2:5">
      <c r="B29" s="248" t="s">
        <v>488</v>
      </c>
      <c r="C29" s="192">
        <v>125865791</v>
      </c>
      <c r="D29" s="190">
        <v>0</v>
      </c>
    </row>
    <row r="30" spans="2:5">
      <c r="B30" s="248" t="s">
        <v>489</v>
      </c>
      <c r="C30" s="192">
        <v>4384000</v>
      </c>
      <c r="D30" s="190">
        <v>0</v>
      </c>
    </row>
    <row r="31" spans="2:5">
      <c r="B31" s="248" t="s">
        <v>490</v>
      </c>
      <c r="C31" s="192">
        <v>0</v>
      </c>
      <c r="D31" s="190">
        <v>0</v>
      </c>
    </row>
    <row r="32" spans="2:5">
      <c r="B32" s="248" t="s">
        <v>491</v>
      </c>
      <c r="C32" s="192">
        <f>56937512+68381945</f>
        <v>125319457</v>
      </c>
      <c r="D32" s="190">
        <v>0</v>
      </c>
    </row>
    <row r="33" spans="2:8">
      <c r="B33" s="248" t="s">
        <v>492</v>
      </c>
      <c r="C33" s="192">
        <v>3351619</v>
      </c>
      <c r="D33" s="190"/>
    </row>
    <row r="34" spans="2:8">
      <c r="B34" s="249" t="s">
        <v>447</v>
      </c>
      <c r="C34" s="194">
        <f>SUM(C28:C33)</f>
        <v>546941922</v>
      </c>
      <c r="D34" s="190">
        <v>0</v>
      </c>
      <c r="F34" t="s">
        <v>493</v>
      </c>
    </row>
    <row r="35" spans="2:8">
      <c r="B35" s="249" t="s">
        <v>448</v>
      </c>
      <c r="C35" s="190">
        <v>0</v>
      </c>
      <c r="D35" s="190">
        <v>0</v>
      </c>
    </row>
    <row r="36" spans="2:8" ht="14.25">
      <c r="B36" s="255"/>
      <c r="C36" s="258"/>
      <c r="D36" s="256"/>
    </row>
    <row r="37" spans="2:8">
      <c r="B37" s="331" t="s">
        <v>36</v>
      </c>
      <c r="C37" s="331"/>
      <c r="D37" s="331"/>
    </row>
    <row r="38" spans="2:8">
      <c r="B38" s="361" t="s">
        <v>480</v>
      </c>
      <c r="C38" s="362"/>
      <c r="D38" s="363"/>
    </row>
    <row r="39" spans="2:8" ht="25.5">
      <c r="B39" s="187" t="s">
        <v>367</v>
      </c>
      <c r="C39" s="187" t="s">
        <v>481</v>
      </c>
      <c r="D39" s="187" t="s">
        <v>482</v>
      </c>
    </row>
    <row r="40" spans="2:8">
      <c r="B40" s="248" t="s">
        <v>341</v>
      </c>
      <c r="C40" s="364" t="s">
        <v>494</v>
      </c>
      <c r="D40" s="365"/>
    </row>
    <row r="41" spans="2:8">
      <c r="B41" s="249" t="s">
        <v>447</v>
      </c>
      <c r="C41" s="366"/>
      <c r="D41" s="367"/>
    </row>
    <row r="42" spans="2:8">
      <c r="B42" s="249" t="s">
        <v>448</v>
      </c>
      <c r="C42" s="368"/>
      <c r="D42" s="369"/>
    </row>
    <row r="43" spans="2:8">
      <c r="B43" s="244"/>
    </row>
    <row r="44" spans="2:8">
      <c r="B44" s="244"/>
    </row>
    <row r="45" spans="2:8">
      <c r="B45" s="266" t="s">
        <v>495</v>
      </c>
    </row>
    <row r="46" spans="2:8">
      <c r="B46" s="244"/>
    </row>
    <row r="47" spans="2:8" ht="13.5" thickBot="1"/>
    <row r="48" spans="2:8">
      <c r="B48" s="348" t="s">
        <v>423</v>
      </c>
      <c r="C48" s="348" t="s">
        <v>496</v>
      </c>
      <c r="D48" s="348" t="s">
        <v>497</v>
      </c>
      <c r="E48" s="259" t="s">
        <v>420</v>
      </c>
      <c r="F48" s="259" t="s">
        <v>498</v>
      </c>
      <c r="G48" s="348" t="s">
        <v>499</v>
      </c>
      <c r="H48" s="348"/>
    </row>
    <row r="49" spans="2:8" ht="25.5">
      <c r="B49" s="349"/>
      <c r="C49" s="349"/>
      <c r="D49" s="349"/>
      <c r="E49" s="260" t="s">
        <v>500</v>
      </c>
      <c r="F49" s="260" t="s">
        <v>501</v>
      </c>
      <c r="G49" s="349"/>
      <c r="H49" s="349"/>
    </row>
    <row r="50" spans="2:8" ht="26.25" thickBot="1">
      <c r="B50" s="350"/>
      <c r="C50" s="350"/>
      <c r="D50" s="350"/>
      <c r="E50" s="261"/>
      <c r="F50" s="262" t="s">
        <v>502</v>
      </c>
      <c r="G50" s="350"/>
      <c r="H50" s="350"/>
    </row>
    <row r="51" spans="2:8" ht="13.5" thickBot="1">
      <c r="B51" s="263"/>
      <c r="C51" s="351" t="s">
        <v>503</v>
      </c>
      <c r="D51" s="352"/>
      <c r="E51" s="352"/>
      <c r="F51" s="352"/>
      <c r="G51" s="353"/>
      <c r="H51" s="260"/>
    </row>
    <row r="52" spans="2:8" ht="13.5" thickBot="1">
      <c r="B52" s="263" t="s">
        <v>504</v>
      </c>
      <c r="C52" s="354"/>
      <c r="D52" s="355"/>
      <c r="E52" s="355"/>
      <c r="F52" s="355"/>
      <c r="G52" s="356"/>
      <c r="H52" s="264"/>
    </row>
    <row r="53" spans="2:8" ht="13.5" thickBot="1">
      <c r="B53" s="263" t="s">
        <v>505</v>
      </c>
      <c r="C53" s="357"/>
      <c r="D53" s="358"/>
      <c r="E53" s="358"/>
      <c r="F53" s="358"/>
      <c r="G53" s="359"/>
      <c r="H53" s="265"/>
    </row>
    <row r="54" spans="2:8">
      <c r="B54" s="244"/>
    </row>
    <row r="55" spans="2:8">
      <c r="B55" s="244"/>
    </row>
  </sheetData>
  <mergeCells count="16">
    <mergeCell ref="G48:G50"/>
    <mergeCell ref="H48:H50"/>
    <mergeCell ref="C51:G53"/>
    <mergeCell ref="B4:D5"/>
    <mergeCell ref="B37:D37"/>
    <mergeCell ref="B38:D38"/>
    <mergeCell ref="C40:D42"/>
    <mergeCell ref="B48:B50"/>
    <mergeCell ref="C48:C50"/>
    <mergeCell ref="D48:D50"/>
    <mergeCell ref="B8:D8"/>
    <mergeCell ref="B9:D9"/>
    <mergeCell ref="B16:D16"/>
    <mergeCell ref="B17:D17"/>
    <mergeCell ref="B25:D25"/>
    <mergeCell ref="B26:D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44A1E-B8F0-4DC8-8599-492329ED8215}">
  <dimension ref="B3:N20"/>
  <sheetViews>
    <sheetView showGridLines="0" workbookViewId="0">
      <selection activeCell="B3" sqref="B3"/>
    </sheetView>
  </sheetViews>
  <sheetFormatPr baseColWidth="10" defaultRowHeight="12.75"/>
  <cols>
    <col min="2" max="2" width="21.5703125" bestFit="1" customWidth="1"/>
    <col min="3" max="3" width="13.7109375" bestFit="1" customWidth="1"/>
    <col min="4" max="4" width="12.7109375" bestFit="1" customWidth="1"/>
    <col min="7" max="7" width="13.7109375" bestFit="1" customWidth="1"/>
    <col min="13" max="13" width="13.7109375" bestFit="1" customWidth="1"/>
  </cols>
  <sheetData>
    <row r="3" spans="2:14" ht="14.25">
      <c r="B3" s="273" t="s">
        <v>659</v>
      </c>
    </row>
    <row r="8" spans="2:14">
      <c r="B8" s="268"/>
      <c r="C8" s="370" t="s">
        <v>508</v>
      </c>
      <c r="D8" s="371"/>
      <c r="E8" s="371"/>
      <c r="F8" s="371"/>
      <c r="G8" s="371"/>
      <c r="H8" s="370" t="s">
        <v>509</v>
      </c>
      <c r="I8" s="371"/>
      <c r="J8" s="371"/>
      <c r="K8" s="371"/>
      <c r="L8" s="371"/>
      <c r="M8" s="372"/>
      <c r="N8" s="156"/>
    </row>
    <row r="9" spans="2:14" ht="51">
      <c r="B9" s="187" t="s">
        <v>263</v>
      </c>
      <c r="C9" s="269" t="s">
        <v>510</v>
      </c>
      <c r="D9" s="187" t="s">
        <v>511</v>
      </c>
      <c r="E9" s="187" t="s">
        <v>512</v>
      </c>
      <c r="F9" s="187" t="s">
        <v>513</v>
      </c>
      <c r="G9" s="187" t="s">
        <v>514</v>
      </c>
      <c r="H9" s="187" t="s">
        <v>515</v>
      </c>
      <c r="I9" s="187" t="s">
        <v>511</v>
      </c>
      <c r="J9" s="187" t="s">
        <v>512</v>
      </c>
      <c r="K9" s="187" t="s">
        <v>513</v>
      </c>
      <c r="L9" s="187" t="s">
        <v>516</v>
      </c>
      <c r="M9" s="187" t="s">
        <v>517</v>
      </c>
    </row>
    <row r="10" spans="2:14">
      <c r="B10" s="270" t="s">
        <v>518</v>
      </c>
      <c r="C10" s="192">
        <v>338715736</v>
      </c>
      <c r="D10" s="192">
        <v>128339440</v>
      </c>
      <c r="E10" s="190">
        <v>0</v>
      </c>
      <c r="F10" s="190">
        <v>0</v>
      </c>
      <c r="G10" s="192">
        <f>+C10+D10-E10+F10</f>
        <v>467055176</v>
      </c>
      <c r="H10" s="192">
        <v>43982318</v>
      </c>
      <c r="I10" s="271">
        <v>12635268.030776989</v>
      </c>
      <c r="J10" s="190">
        <v>0</v>
      </c>
      <c r="K10" s="190">
        <v>0</v>
      </c>
      <c r="L10" s="192">
        <f>+H10+I10</f>
        <v>56617586.030776992</v>
      </c>
      <c r="M10" s="192">
        <f>+G10-L10</f>
        <v>410437589.96922302</v>
      </c>
      <c r="N10" s="272"/>
    </row>
    <row r="11" spans="2:14">
      <c r="B11" s="197" t="s">
        <v>519</v>
      </c>
      <c r="C11" s="192">
        <v>94787071</v>
      </c>
      <c r="D11" s="192">
        <v>108817760</v>
      </c>
      <c r="E11" s="190">
        <v>0</v>
      </c>
      <c r="F11" s="190">
        <v>0</v>
      </c>
      <c r="G11" s="192">
        <f t="shared" ref="G11:G17" si="0">+C11+D11-E11+F11</f>
        <v>203604831</v>
      </c>
      <c r="H11" s="190">
        <v>0</v>
      </c>
      <c r="I11" s="271">
        <v>0</v>
      </c>
      <c r="J11" s="190">
        <v>0</v>
      </c>
      <c r="K11" s="190">
        <v>0</v>
      </c>
      <c r="L11" s="190">
        <v>0</v>
      </c>
      <c r="M11" s="192">
        <f t="shared" ref="M11:M17" si="1">+G11-L11</f>
        <v>203604831</v>
      </c>
    </row>
    <row r="12" spans="2:14">
      <c r="B12" s="197" t="s">
        <v>520</v>
      </c>
      <c r="C12" s="192">
        <v>7034525</v>
      </c>
      <c r="D12" s="192">
        <v>106232867</v>
      </c>
      <c r="E12" s="190">
        <v>0</v>
      </c>
      <c r="F12" s="190">
        <v>0</v>
      </c>
      <c r="G12" s="192">
        <f t="shared" si="0"/>
        <v>113267392</v>
      </c>
      <c r="H12" s="192">
        <v>2409493</v>
      </c>
      <c r="I12" s="271">
        <v>657884.17491655494</v>
      </c>
      <c r="J12" s="190">
        <v>0</v>
      </c>
      <c r="K12" s="190">
        <v>0</v>
      </c>
      <c r="L12" s="192">
        <f t="shared" ref="L12:L17" si="2">+H12+I12</f>
        <v>3067377.1749165552</v>
      </c>
      <c r="M12" s="192">
        <f t="shared" si="1"/>
        <v>110200014.82508345</v>
      </c>
    </row>
    <row r="13" spans="2:14">
      <c r="B13" s="197" t="s">
        <v>521</v>
      </c>
      <c r="C13" s="192">
        <v>12499292</v>
      </c>
      <c r="D13" s="192">
        <v>0</v>
      </c>
      <c r="E13" s="190">
        <v>0</v>
      </c>
      <c r="F13" s="190">
        <v>0</v>
      </c>
      <c r="G13" s="192">
        <f t="shared" si="0"/>
        <v>12499292</v>
      </c>
      <c r="H13" s="192">
        <v>5969099</v>
      </c>
      <c r="I13" s="271">
        <v>1314879.4407927415</v>
      </c>
      <c r="J13" s="190">
        <v>0</v>
      </c>
      <c r="K13" s="190">
        <v>0</v>
      </c>
      <c r="L13" s="192">
        <f t="shared" si="2"/>
        <v>7283978.4407927413</v>
      </c>
      <c r="M13" s="192">
        <f t="shared" si="1"/>
        <v>5215313.5592072587</v>
      </c>
      <c r="N13" s="272"/>
    </row>
    <row r="14" spans="2:14">
      <c r="B14" s="197" t="s">
        <v>522</v>
      </c>
      <c r="C14" s="192">
        <v>246577076</v>
      </c>
      <c r="D14" s="192">
        <v>10493842</v>
      </c>
      <c r="E14" s="190">
        <v>0</v>
      </c>
      <c r="F14" s="190">
        <v>0</v>
      </c>
      <c r="G14" s="192">
        <f t="shared" si="0"/>
        <v>257070918</v>
      </c>
      <c r="H14" s="192">
        <v>101846598</v>
      </c>
      <c r="I14" s="271">
        <v>27430887.812951822</v>
      </c>
      <c r="J14" s="190">
        <v>0</v>
      </c>
      <c r="K14" s="190">
        <v>0</v>
      </c>
      <c r="L14" s="192">
        <f t="shared" si="2"/>
        <v>129277485.81295182</v>
      </c>
      <c r="M14" s="192">
        <f t="shared" si="1"/>
        <v>127793432.18704818</v>
      </c>
    </row>
    <row r="15" spans="2:14">
      <c r="B15" s="197" t="s">
        <v>523</v>
      </c>
      <c r="C15" s="192">
        <v>10660520979</v>
      </c>
      <c r="D15" s="192">
        <v>864890724</v>
      </c>
      <c r="E15" s="190">
        <v>0</v>
      </c>
      <c r="F15" s="190">
        <v>0</v>
      </c>
      <c r="G15" s="192">
        <f t="shared" si="0"/>
        <v>11525411703</v>
      </c>
      <c r="H15" s="190">
        <v>0</v>
      </c>
      <c r="I15" s="271">
        <v>31867918.486200001</v>
      </c>
      <c r="J15" s="190">
        <v>0</v>
      </c>
      <c r="K15" s="190">
        <v>0</v>
      </c>
      <c r="L15" s="192">
        <f>+H15+I15</f>
        <v>31867918.486200001</v>
      </c>
      <c r="M15" s="192">
        <f t="shared" si="1"/>
        <v>11493543784.5138</v>
      </c>
    </row>
    <row r="16" spans="2:14">
      <c r="B16" s="197" t="s">
        <v>524</v>
      </c>
      <c r="C16" s="192">
        <v>138617860</v>
      </c>
      <c r="D16" s="192">
        <v>0</v>
      </c>
      <c r="E16" s="190">
        <v>0</v>
      </c>
      <c r="F16" s="190">
        <v>0</v>
      </c>
      <c r="G16" s="192">
        <f t="shared" si="0"/>
        <v>138617860</v>
      </c>
      <c r="H16" s="192">
        <v>57792624</v>
      </c>
      <c r="I16" s="271">
        <v>15669154.917132746</v>
      </c>
      <c r="J16" s="190">
        <v>0</v>
      </c>
      <c r="K16" s="190">
        <v>0</v>
      </c>
      <c r="L16" s="192">
        <f t="shared" si="2"/>
        <v>73461778.91713275</v>
      </c>
      <c r="M16" s="192">
        <f t="shared" si="1"/>
        <v>65156081.08286725</v>
      </c>
    </row>
    <row r="17" spans="2:14">
      <c r="B17" s="197" t="s">
        <v>525</v>
      </c>
      <c r="C17" s="192">
        <v>0</v>
      </c>
      <c r="D17" s="192">
        <v>2277273</v>
      </c>
      <c r="E17" s="190">
        <v>0</v>
      </c>
      <c r="F17" s="190">
        <v>0</v>
      </c>
      <c r="G17" s="192">
        <f t="shared" si="0"/>
        <v>2277273</v>
      </c>
      <c r="H17" s="192">
        <v>0</v>
      </c>
      <c r="I17" s="271">
        <v>0</v>
      </c>
      <c r="J17" s="190">
        <v>0</v>
      </c>
      <c r="K17" s="190">
        <v>0</v>
      </c>
      <c r="L17" s="192">
        <f t="shared" si="2"/>
        <v>0</v>
      </c>
      <c r="M17" s="192">
        <f t="shared" si="1"/>
        <v>2277273</v>
      </c>
    </row>
    <row r="18" spans="2:14">
      <c r="B18" s="249" t="s">
        <v>447</v>
      </c>
      <c r="C18" s="194">
        <f>SUM(C10:C17)</f>
        <v>11498752539</v>
      </c>
      <c r="D18" s="194">
        <f>SUM(D10:D17)</f>
        <v>1221051906</v>
      </c>
      <c r="E18" s="190">
        <v>0</v>
      </c>
      <c r="F18" s="190">
        <v>0</v>
      </c>
      <c r="G18" s="194">
        <f>SUM(G10:G17)</f>
        <v>12719804445</v>
      </c>
      <c r="H18" s="194">
        <f>SUM(H10:H17)</f>
        <v>212000132</v>
      </c>
      <c r="I18" s="194">
        <f>SUM(I10:I17)</f>
        <v>89575992.862770855</v>
      </c>
      <c r="J18" s="190">
        <v>0</v>
      </c>
      <c r="K18" s="190">
        <v>0</v>
      </c>
      <c r="L18" s="194">
        <f>SUM(L10:L17)</f>
        <v>301576124.86277086</v>
      </c>
      <c r="M18" s="194">
        <f>SUM(M10:M17)</f>
        <v>12418228320.137228</v>
      </c>
      <c r="N18" s="272"/>
    </row>
    <row r="19" spans="2:14">
      <c r="B19" s="249" t="s">
        <v>448</v>
      </c>
      <c r="C19" s="194">
        <v>2396478088</v>
      </c>
      <c r="D19" s="194">
        <v>3386823384</v>
      </c>
      <c r="E19" s="190">
        <v>0</v>
      </c>
      <c r="F19" s="194">
        <v>10680329</v>
      </c>
      <c r="G19" s="194">
        <v>3638073173</v>
      </c>
      <c r="H19" s="194">
        <v>228435577</v>
      </c>
      <c r="I19" s="194">
        <v>64361271</v>
      </c>
      <c r="J19" s="190">
        <v>0</v>
      </c>
      <c r="K19" s="190">
        <v>0</v>
      </c>
      <c r="L19" s="194">
        <v>292796848</v>
      </c>
      <c r="M19" s="194">
        <v>3345276325</v>
      </c>
      <c r="N19" s="272"/>
    </row>
    <row r="20" spans="2:14">
      <c r="G20" s="272"/>
    </row>
  </sheetData>
  <mergeCells count="2">
    <mergeCell ref="C8:G8"/>
    <mergeCell ref="H8:M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150C0-3556-4B6B-9F50-4410FC7C7DE7}">
  <dimension ref="B3:F10"/>
  <sheetViews>
    <sheetView showGridLines="0" workbookViewId="0">
      <selection activeCell="B3" sqref="B3"/>
    </sheetView>
  </sheetViews>
  <sheetFormatPr baseColWidth="10" defaultRowHeight="12.75"/>
  <cols>
    <col min="2" max="2" width="17.7109375" bestFit="1" customWidth="1"/>
    <col min="5" max="5" width="18.42578125" bestFit="1" customWidth="1"/>
    <col min="6" max="6" width="19.140625" bestFit="1" customWidth="1"/>
  </cols>
  <sheetData>
    <row r="3" spans="2:6">
      <c r="B3" s="275" t="s">
        <v>660</v>
      </c>
    </row>
    <row r="6" spans="2:6">
      <c r="B6" s="274" t="s">
        <v>367</v>
      </c>
      <c r="C6" s="274" t="s">
        <v>526</v>
      </c>
      <c r="D6" s="274" t="s">
        <v>527</v>
      </c>
      <c r="E6" s="274" t="s">
        <v>528</v>
      </c>
      <c r="F6" s="274" t="s">
        <v>529</v>
      </c>
    </row>
    <row r="7" spans="2:6">
      <c r="B7" s="197" t="s">
        <v>340</v>
      </c>
      <c r="C7" s="192">
        <v>6822872</v>
      </c>
      <c r="D7" s="192">
        <f>+F7-C7</f>
        <v>14957935</v>
      </c>
      <c r="E7" s="192">
        <v>0</v>
      </c>
      <c r="F7" s="192">
        <v>21780807</v>
      </c>
    </row>
    <row r="8" spans="2:6">
      <c r="B8" s="197" t="s">
        <v>339</v>
      </c>
      <c r="C8" s="192">
        <v>250545251</v>
      </c>
      <c r="D8" s="192">
        <f>+C8-E8+F8</f>
        <v>229096650</v>
      </c>
      <c r="E8" s="192">
        <v>250545255</v>
      </c>
      <c r="F8" s="192">
        <v>229096654</v>
      </c>
    </row>
    <row r="9" spans="2:6">
      <c r="B9" s="249" t="s">
        <v>447</v>
      </c>
      <c r="C9" s="194">
        <f>SUM(C7:C8)</f>
        <v>257368123</v>
      </c>
      <c r="D9" s="194">
        <f>SUM(D7:D8)</f>
        <v>244054585</v>
      </c>
      <c r="E9" s="194">
        <v>0</v>
      </c>
      <c r="F9" s="194">
        <f>SUM(F7:F8)</f>
        <v>250877461</v>
      </c>
    </row>
    <row r="10" spans="2:6">
      <c r="B10" s="249" t="s">
        <v>448</v>
      </c>
      <c r="C10" s="194">
        <v>71995015</v>
      </c>
      <c r="D10" s="194">
        <v>87301118</v>
      </c>
      <c r="E10" s="194">
        <v>36514</v>
      </c>
      <c r="F10" s="194">
        <v>159259619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C5F43-D2FB-4280-AE82-7C97DBD00873}">
  <dimension ref="B3:D14"/>
  <sheetViews>
    <sheetView showGridLines="0" workbookViewId="0">
      <selection activeCell="B3" sqref="B3"/>
    </sheetView>
  </sheetViews>
  <sheetFormatPr baseColWidth="10" defaultRowHeight="12.75"/>
  <cols>
    <col min="2" max="2" width="23" bestFit="1" customWidth="1"/>
    <col min="3" max="3" width="27.5703125" bestFit="1" customWidth="1"/>
  </cols>
  <sheetData>
    <row r="3" spans="2:4">
      <c r="B3" s="161" t="s">
        <v>661</v>
      </c>
    </row>
    <row r="7" spans="2:4" ht="25.5">
      <c r="B7" s="187" t="s">
        <v>530</v>
      </c>
      <c r="C7" s="187" t="s">
        <v>367</v>
      </c>
      <c r="D7" s="276" t="s">
        <v>531</v>
      </c>
    </row>
    <row r="8" spans="2:4">
      <c r="B8" s="277" t="s">
        <v>532</v>
      </c>
      <c r="C8" s="277" t="s">
        <v>533</v>
      </c>
      <c r="D8" s="190">
        <v>0</v>
      </c>
    </row>
    <row r="9" spans="2:4">
      <c r="B9" s="277" t="s">
        <v>534</v>
      </c>
      <c r="C9" s="277" t="s">
        <v>535</v>
      </c>
      <c r="D9" s="278">
        <f>95605859-3427014</f>
        <v>92178845</v>
      </c>
    </row>
    <row r="10" spans="2:4">
      <c r="B10" s="277" t="s">
        <v>536</v>
      </c>
      <c r="C10" s="277" t="s">
        <v>537</v>
      </c>
      <c r="D10" s="278">
        <f>892716220-550258674-30843000</f>
        <v>311614546</v>
      </c>
    </row>
    <row r="11" spans="2:4">
      <c r="B11" s="277" t="s">
        <v>538</v>
      </c>
      <c r="C11" s="277" t="s">
        <v>538</v>
      </c>
      <c r="D11" s="278">
        <f>27866433-10976770</f>
        <v>16889663</v>
      </c>
    </row>
    <row r="12" spans="2:4">
      <c r="B12" s="277" t="s">
        <v>539</v>
      </c>
      <c r="C12" s="277" t="s">
        <v>539</v>
      </c>
      <c r="D12" s="278">
        <f>76495056-9090909</f>
        <v>67404147</v>
      </c>
    </row>
    <row r="13" spans="2:4">
      <c r="B13" s="249" t="s">
        <v>447</v>
      </c>
      <c r="C13" s="249" t="s">
        <v>447</v>
      </c>
      <c r="D13" s="279">
        <f>SUM(D8:D12)</f>
        <v>488087201</v>
      </c>
    </row>
    <row r="14" spans="2:4">
      <c r="B14" s="249" t="s">
        <v>448</v>
      </c>
      <c r="C14" s="249" t="s">
        <v>448</v>
      </c>
      <c r="D14" s="279">
        <v>293366727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200D4-5190-4EDF-ADAC-9F4DCA456BF0}">
  <dimension ref="B3:F15"/>
  <sheetViews>
    <sheetView showGridLines="0" topLeftCell="A4" workbookViewId="0">
      <selection activeCell="B3" sqref="B3"/>
    </sheetView>
  </sheetViews>
  <sheetFormatPr baseColWidth="10" defaultRowHeight="12.75"/>
  <cols>
    <col min="2" max="2" width="28.5703125" bestFit="1" customWidth="1"/>
    <col min="4" max="4" width="17.42578125" bestFit="1" customWidth="1"/>
    <col min="5" max="5" width="18.42578125" bestFit="1" customWidth="1"/>
    <col min="6" max="6" width="19.140625" bestFit="1" customWidth="1"/>
  </cols>
  <sheetData>
    <row r="3" spans="2:6">
      <c r="B3" s="275" t="s">
        <v>662</v>
      </c>
    </row>
    <row r="8" spans="2:6">
      <c r="B8" s="274" t="s">
        <v>367</v>
      </c>
      <c r="C8" s="274" t="s">
        <v>526</v>
      </c>
      <c r="D8" s="274" t="s">
        <v>527</v>
      </c>
      <c r="E8" s="274" t="s">
        <v>528</v>
      </c>
      <c r="F8" s="274" t="s">
        <v>529</v>
      </c>
    </row>
    <row r="9" spans="2:6">
      <c r="B9" s="197" t="s">
        <v>351</v>
      </c>
      <c r="C9" s="192">
        <v>12232788</v>
      </c>
      <c r="D9" s="190">
        <v>0</v>
      </c>
      <c r="E9" s="190">
        <v>18232788</v>
      </c>
      <c r="F9" s="190">
        <v>0</v>
      </c>
    </row>
    <row r="10" spans="2:6">
      <c r="B10" s="197" t="s">
        <v>488</v>
      </c>
      <c r="C10" s="190">
        <v>0</v>
      </c>
      <c r="D10" s="190">
        <v>0</v>
      </c>
      <c r="E10" s="190">
        <v>0</v>
      </c>
      <c r="F10" s="190">
        <v>0</v>
      </c>
    </row>
    <row r="11" spans="2:6">
      <c r="B11" s="197" t="s">
        <v>540</v>
      </c>
      <c r="C11" s="190">
        <v>0</v>
      </c>
      <c r="D11" s="190">
        <v>0</v>
      </c>
      <c r="E11" s="190">
        <v>0</v>
      </c>
      <c r="F11" s="190">
        <v>0</v>
      </c>
    </row>
    <row r="12" spans="2:6">
      <c r="B12" s="197" t="s">
        <v>541</v>
      </c>
      <c r="C12" s="190">
        <v>0</v>
      </c>
      <c r="D12" s="190">
        <v>0</v>
      </c>
      <c r="E12" s="190">
        <v>0</v>
      </c>
      <c r="F12" s="190">
        <v>0</v>
      </c>
    </row>
    <row r="13" spans="2:6">
      <c r="B13" s="197" t="s">
        <v>542</v>
      </c>
      <c r="C13" s="190">
        <v>0</v>
      </c>
      <c r="D13" s="190">
        <v>0</v>
      </c>
      <c r="E13" s="190">
        <v>0</v>
      </c>
      <c r="F13" s="190">
        <v>0</v>
      </c>
    </row>
    <row r="14" spans="2:6">
      <c r="B14" s="249" t="s">
        <v>447</v>
      </c>
      <c r="C14" s="194">
        <f>SUM(C9:C13)</f>
        <v>12232788</v>
      </c>
      <c r="D14" s="194">
        <f>SUM(D9:D13)</f>
        <v>0</v>
      </c>
      <c r="E14" s="194">
        <f>SUM(E9:E13)</f>
        <v>18232788</v>
      </c>
      <c r="F14" s="194">
        <f>SUM(F9:F13)</f>
        <v>0</v>
      </c>
    </row>
    <row r="15" spans="2:6">
      <c r="B15" s="249" t="s">
        <v>448</v>
      </c>
      <c r="C15" s="194">
        <v>822490571</v>
      </c>
      <c r="D15" s="280">
        <v>15239678</v>
      </c>
      <c r="E15" s="280">
        <v>356690763</v>
      </c>
      <c r="F15" s="194">
        <v>481039486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33F3-15A0-4146-A0E1-9B5296F787E8}">
  <dimension ref="B2:D10"/>
  <sheetViews>
    <sheetView showGridLines="0" topLeftCell="A4" workbookViewId="0">
      <selection activeCell="B2" sqref="B2"/>
    </sheetView>
  </sheetViews>
  <sheetFormatPr baseColWidth="10" defaultRowHeight="12.75"/>
  <cols>
    <col min="2" max="2" width="18.5703125" bestFit="1" customWidth="1"/>
    <col min="3" max="4" width="18.28515625" bestFit="1" customWidth="1"/>
  </cols>
  <sheetData>
    <row r="2" spans="2:4">
      <c r="B2" s="161" t="s">
        <v>663</v>
      </c>
    </row>
    <row r="5" spans="2:4">
      <c r="B5" s="169" t="s">
        <v>543</v>
      </c>
      <c r="C5" s="169" t="s">
        <v>544</v>
      </c>
      <c r="D5" s="169" t="s">
        <v>545</v>
      </c>
    </row>
    <row r="6" spans="2:4">
      <c r="B6" s="197" t="s">
        <v>546</v>
      </c>
      <c r="C6" s="192">
        <v>4180000000</v>
      </c>
      <c r="D6" s="190">
        <v>0</v>
      </c>
    </row>
    <row r="7" spans="2:4">
      <c r="B7" s="197" t="s">
        <v>547</v>
      </c>
      <c r="C7" s="192">
        <v>2360000000</v>
      </c>
      <c r="D7" s="190">
        <v>0</v>
      </c>
    </row>
    <row r="8" spans="2:4">
      <c r="B8" s="197" t="s">
        <v>548</v>
      </c>
      <c r="C8" s="192">
        <v>158387550</v>
      </c>
      <c r="D8" s="190"/>
    </row>
    <row r="9" spans="2:4">
      <c r="B9" s="249" t="s">
        <v>447</v>
      </c>
      <c r="C9" s="194">
        <f>SUM(C6:C8)</f>
        <v>6698387550</v>
      </c>
      <c r="D9" s="190">
        <v>0</v>
      </c>
    </row>
    <row r="10" spans="2:4">
      <c r="B10" s="249" t="s">
        <v>448</v>
      </c>
      <c r="C10" s="194">
        <v>4990000000</v>
      </c>
      <c r="D10" s="19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8BB5E-805B-4332-A2FE-6283C219731C}">
  <dimension ref="B3:D9"/>
  <sheetViews>
    <sheetView showGridLines="0" workbookViewId="0">
      <selection activeCell="B3" sqref="B3"/>
    </sheetView>
  </sheetViews>
  <sheetFormatPr baseColWidth="10" defaultRowHeight="12.75"/>
  <cols>
    <col min="2" max="2" width="17.7109375" bestFit="1" customWidth="1"/>
  </cols>
  <sheetData>
    <row r="3" spans="2:4">
      <c r="B3" s="275" t="s">
        <v>549</v>
      </c>
    </row>
    <row r="6" spans="2:4" ht="25.5">
      <c r="B6" s="169" t="s">
        <v>367</v>
      </c>
      <c r="C6" s="281" t="s">
        <v>544</v>
      </c>
      <c r="D6" s="281" t="s">
        <v>545</v>
      </c>
    </row>
    <row r="7" spans="2:4">
      <c r="B7" s="282" t="s">
        <v>356</v>
      </c>
      <c r="C7" s="192">
        <v>789471545</v>
      </c>
      <c r="D7" s="190">
        <v>0</v>
      </c>
    </row>
    <row r="8" spans="2:4">
      <c r="B8" s="249" t="s">
        <v>447</v>
      </c>
      <c r="C8" s="194">
        <f>+C7</f>
        <v>789471545</v>
      </c>
      <c r="D8" s="190">
        <v>0</v>
      </c>
    </row>
    <row r="9" spans="2:4">
      <c r="B9" s="249" t="s">
        <v>448</v>
      </c>
      <c r="C9" s="190">
        <v>0</v>
      </c>
      <c r="D9" s="194">
        <v>343654576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3471A-A6B2-44E2-B17E-38E0DBCE1340}">
  <dimension ref="B4:D28"/>
  <sheetViews>
    <sheetView showGridLines="0" topLeftCell="A7" workbookViewId="0">
      <selection activeCell="B23" sqref="B23"/>
    </sheetView>
  </sheetViews>
  <sheetFormatPr baseColWidth="10" defaultRowHeight="12.75"/>
  <cols>
    <col min="2" max="2" width="26.5703125" bestFit="1" customWidth="1"/>
    <col min="3" max="3" width="14.140625" bestFit="1" customWidth="1"/>
    <col min="4" max="4" width="17.5703125" bestFit="1" customWidth="1"/>
  </cols>
  <sheetData>
    <row r="4" spans="2:4">
      <c r="B4" s="275" t="s">
        <v>664</v>
      </c>
    </row>
    <row r="7" spans="2:4">
      <c r="B7" s="274" t="s">
        <v>367</v>
      </c>
      <c r="C7" s="274" t="s">
        <v>550</v>
      </c>
      <c r="D7" s="274" t="s">
        <v>551</v>
      </c>
    </row>
    <row r="8" spans="2:4">
      <c r="B8" s="277" t="s">
        <v>552</v>
      </c>
      <c r="C8" s="192">
        <v>538447726</v>
      </c>
      <c r="D8" s="190">
        <v>0</v>
      </c>
    </row>
    <row r="9" spans="2:4">
      <c r="B9" s="249" t="s">
        <v>447</v>
      </c>
      <c r="C9" s="194">
        <f>SUM(C8:C8)</f>
        <v>538447726</v>
      </c>
      <c r="D9" s="190">
        <v>0</v>
      </c>
    </row>
    <row r="10" spans="2:4">
      <c r="B10" s="249" t="s">
        <v>448</v>
      </c>
      <c r="C10" s="283">
        <v>1286170889</v>
      </c>
      <c r="D10" s="194">
        <v>0</v>
      </c>
    </row>
    <row r="14" spans="2:4">
      <c r="B14" s="158" t="s">
        <v>665</v>
      </c>
    </row>
    <row r="15" spans="2:4">
      <c r="B15" s="164" t="s">
        <v>553</v>
      </c>
    </row>
    <row r="16" spans="2:4">
      <c r="B16" s="164"/>
    </row>
    <row r="17" spans="2:4">
      <c r="B17" s="158" t="s">
        <v>666</v>
      </c>
    </row>
    <row r="18" spans="2:4">
      <c r="B18" s="158"/>
    </row>
    <row r="19" spans="2:4">
      <c r="B19" s="158" t="s">
        <v>667</v>
      </c>
    </row>
    <row r="20" spans="2:4">
      <c r="B20" s="164" t="s">
        <v>554</v>
      </c>
    </row>
    <row r="23" spans="2:4">
      <c r="B23" s="158" t="s">
        <v>668</v>
      </c>
    </row>
    <row r="24" spans="2:4">
      <c r="B24" s="169" t="s">
        <v>367</v>
      </c>
      <c r="C24" s="281" t="s">
        <v>555</v>
      </c>
      <c r="D24" s="281" t="s">
        <v>556</v>
      </c>
    </row>
    <row r="25" spans="2:4">
      <c r="B25" s="282" t="s">
        <v>557</v>
      </c>
      <c r="C25" s="192">
        <v>31125150</v>
      </c>
      <c r="D25" s="190">
        <v>0</v>
      </c>
    </row>
    <row r="26" spans="2:4">
      <c r="B26" s="282" t="s">
        <v>558</v>
      </c>
      <c r="C26" s="192">
        <v>10000000</v>
      </c>
      <c r="D26" s="190">
        <v>0</v>
      </c>
    </row>
    <row r="27" spans="2:4">
      <c r="B27" s="249" t="s">
        <v>447</v>
      </c>
      <c r="C27" s="194">
        <f>SUM(C25:C26)</f>
        <v>41125150</v>
      </c>
      <c r="D27" s="190">
        <v>0</v>
      </c>
    </row>
    <row r="28" spans="2:4">
      <c r="B28" s="249" t="s">
        <v>448</v>
      </c>
      <c r="C28" s="194">
        <f>33829446+11104765</f>
        <v>44934211</v>
      </c>
      <c r="D28" s="190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20575-F2FC-4769-AB97-382F329FE86F}">
  <dimension ref="B5:F32"/>
  <sheetViews>
    <sheetView showGridLines="0" topLeftCell="A10" workbookViewId="0">
      <selection activeCell="B6" sqref="B6"/>
    </sheetView>
  </sheetViews>
  <sheetFormatPr baseColWidth="10" defaultRowHeight="12.75"/>
  <cols>
    <col min="2" max="2" width="47.42578125" bestFit="1" customWidth="1"/>
    <col min="3" max="3" width="21" bestFit="1" customWidth="1"/>
    <col min="4" max="4" width="20.140625" bestFit="1" customWidth="1"/>
    <col min="5" max="5" width="12.28515625" bestFit="1" customWidth="1"/>
  </cols>
  <sheetData>
    <row r="5" spans="2:6">
      <c r="B5" s="275" t="s">
        <v>591</v>
      </c>
    </row>
    <row r="7" spans="2:6" ht="13.5" thickBot="1"/>
    <row r="8" spans="2:6" ht="13.5" thickBot="1">
      <c r="B8" s="285"/>
      <c r="C8" s="286"/>
      <c r="D8" s="287"/>
      <c r="E8" s="373" t="s">
        <v>559</v>
      </c>
      <c r="F8" s="374"/>
    </row>
    <row r="9" spans="2:6" ht="25.5">
      <c r="B9" s="288" t="s">
        <v>560</v>
      </c>
      <c r="C9" s="288" t="s">
        <v>561</v>
      </c>
      <c r="D9" s="288" t="s">
        <v>562</v>
      </c>
      <c r="E9" s="289" t="s">
        <v>563</v>
      </c>
      <c r="F9" s="289" t="s">
        <v>564</v>
      </c>
    </row>
    <row r="10" spans="2:6">
      <c r="B10" s="290" t="s">
        <v>565</v>
      </c>
      <c r="C10" s="290" t="s">
        <v>566</v>
      </c>
      <c r="D10" s="290" t="s">
        <v>567</v>
      </c>
      <c r="E10" s="291">
        <v>82838682</v>
      </c>
      <c r="F10" s="271">
        <v>0</v>
      </c>
    </row>
    <row r="11" spans="2:6">
      <c r="B11" s="290" t="s">
        <v>568</v>
      </c>
      <c r="C11" s="290" t="s">
        <v>569</v>
      </c>
      <c r="D11" s="290" t="s">
        <v>567</v>
      </c>
      <c r="E11" s="291">
        <v>8891713</v>
      </c>
      <c r="F11" s="271">
        <v>0</v>
      </c>
    </row>
    <row r="12" spans="2:6">
      <c r="B12" s="290" t="s">
        <v>570</v>
      </c>
      <c r="C12" s="290" t="s">
        <v>569</v>
      </c>
      <c r="D12" s="290" t="s">
        <v>567</v>
      </c>
      <c r="E12" s="291">
        <v>284198</v>
      </c>
      <c r="F12" s="271">
        <v>0</v>
      </c>
    </row>
    <row r="13" spans="2:6">
      <c r="B13" s="290" t="s">
        <v>571</v>
      </c>
      <c r="C13" s="290" t="s">
        <v>566</v>
      </c>
      <c r="D13" s="290" t="s">
        <v>567</v>
      </c>
      <c r="E13" s="271">
        <v>2706202</v>
      </c>
      <c r="F13" s="271">
        <v>0</v>
      </c>
    </row>
    <row r="14" spans="2:6">
      <c r="B14" s="290" t="s">
        <v>477</v>
      </c>
      <c r="C14" s="290" t="s">
        <v>566</v>
      </c>
      <c r="D14" s="290" t="s">
        <v>567</v>
      </c>
      <c r="E14" s="271">
        <v>2200000</v>
      </c>
      <c r="F14" s="271">
        <v>0</v>
      </c>
    </row>
    <row r="15" spans="2:6">
      <c r="B15" s="290" t="s">
        <v>572</v>
      </c>
      <c r="C15" s="290" t="s">
        <v>573</v>
      </c>
      <c r="D15" s="290" t="s">
        <v>567</v>
      </c>
      <c r="E15" s="292">
        <v>140686646</v>
      </c>
      <c r="F15" s="271">
        <v>0</v>
      </c>
    </row>
    <row r="16" spans="2:6">
      <c r="B16" s="290" t="s">
        <v>574</v>
      </c>
      <c r="C16" s="290" t="s">
        <v>566</v>
      </c>
      <c r="D16" s="290" t="s">
        <v>575</v>
      </c>
      <c r="E16" s="293">
        <v>111599400</v>
      </c>
      <c r="F16" s="271">
        <v>0</v>
      </c>
    </row>
    <row r="17" spans="2:6">
      <c r="B17" s="290" t="s">
        <v>576</v>
      </c>
      <c r="C17" s="290" t="s">
        <v>569</v>
      </c>
      <c r="D17" s="290" t="s">
        <v>575</v>
      </c>
      <c r="E17" s="293">
        <v>1460500</v>
      </c>
      <c r="F17" s="271">
        <v>0</v>
      </c>
    </row>
    <row r="18" spans="2:6">
      <c r="B18" s="290" t="s">
        <v>577</v>
      </c>
      <c r="C18" s="290" t="s">
        <v>578</v>
      </c>
      <c r="D18" s="290" t="s">
        <v>579</v>
      </c>
      <c r="E18" s="293">
        <v>3500001</v>
      </c>
      <c r="F18" s="271">
        <v>0</v>
      </c>
    </row>
    <row r="19" spans="2:6">
      <c r="B19" s="290" t="s">
        <v>580</v>
      </c>
      <c r="C19" s="290" t="s">
        <v>578</v>
      </c>
      <c r="D19" s="290" t="s">
        <v>579</v>
      </c>
      <c r="E19" s="293">
        <v>681920</v>
      </c>
      <c r="F19" s="271">
        <v>0</v>
      </c>
    </row>
    <row r="20" spans="2:6">
      <c r="B20" s="290" t="s">
        <v>581</v>
      </c>
      <c r="C20" s="290" t="s">
        <v>569</v>
      </c>
      <c r="D20" s="290" t="s">
        <v>575</v>
      </c>
      <c r="E20" s="293">
        <v>19900000</v>
      </c>
      <c r="F20" s="271">
        <v>0</v>
      </c>
    </row>
    <row r="21" spans="2:6">
      <c r="B21" s="290" t="s">
        <v>582</v>
      </c>
      <c r="C21" s="290" t="s">
        <v>578</v>
      </c>
      <c r="D21" s="290" t="s">
        <v>579</v>
      </c>
      <c r="E21" s="293">
        <v>3160</v>
      </c>
      <c r="F21" s="271">
        <v>0</v>
      </c>
    </row>
    <row r="22" spans="2:6">
      <c r="B22" s="290" t="s">
        <v>583</v>
      </c>
      <c r="C22" s="290" t="s">
        <v>566</v>
      </c>
      <c r="D22" s="290" t="s">
        <v>575</v>
      </c>
      <c r="E22" s="293">
        <v>1000000</v>
      </c>
      <c r="F22" s="271">
        <v>0</v>
      </c>
    </row>
    <row r="23" spans="2:6">
      <c r="B23" s="290" t="s">
        <v>584</v>
      </c>
      <c r="C23" s="290" t="s">
        <v>566</v>
      </c>
      <c r="D23" s="290" t="s">
        <v>575</v>
      </c>
      <c r="E23" s="293">
        <v>5830228</v>
      </c>
      <c r="F23" s="271">
        <v>0</v>
      </c>
    </row>
    <row r="24" spans="2:6">
      <c r="B24" s="290" t="s">
        <v>585</v>
      </c>
      <c r="C24" s="290" t="s">
        <v>566</v>
      </c>
      <c r="D24" s="290" t="s">
        <v>575</v>
      </c>
      <c r="E24" s="293">
        <v>124200</v>
      </c>
      <c r="F24" s="271">
        <v>0</v>
      </c>
    </row>
    <row r="25" spans="2:6">
      <c r="B25" s="290" t="s">
        <v>586</v>
      </c>
      <c r="C25" s="290" t="s">
        <v>566</v>
      </c>
      <c r="D25" s="290" t="s">
        <v>575</v>
      </c>
      <c r="E25" s="293">
        <v>3235000</v>
      </c>
      <c r="F25" s="271">
        <v>0</v>
      </c>
    </row>
    <row r="26" spans="2:6">
      <c r="B26" s="290" t="s">
        <v>587</v>
      </c>
      <c r="C26" s="290" t="s">
        <v>569</v>
      </c>
      <c r="D26" s="290" t="s">
        <v>567</v>
      </c>
      <c r="E26" s="293">
        <v>5326230</v>
      </c>
      <c r="F26" s="271">
        <v>0</v>
      </c>
    </row>
    <row r="27" spans="2:6">
      <c r="B27" s="282" t="s">
        <v>588</v>
      </c>
      <c r="C27" s="290" t="s">
        <v>566</v>
      </c>
      <c r="D27" s="290" t="s">
        <v>567</v>
      </c>
      <c r="E27" s="292">
        <v>59860685</v>
      </c>
      <c r="F27" s="271">
        <v>0</v>
      </c>
    </row>
    <row r="28" spans="2:6">
      <c r="B28" s="294" t="s">
        <v>589</v>
      </c>
      <c r="C28" s="290" t="s">
        <v>566</v>
      </c>
      <c r="D28" s="290" t="s">
        <v>567</v>
      </c>
      <c r="E28" s="292">
        <v>27720000</v>
      </c>
      <c r="F28" s="271">
        <v>0</v>
      </c>
    </row>
    <row r="29" spans="2:6">
      <c r="B29" s="294" t="s">
        <v>590</v>
      </c>
      <c r="C29" s="290" t="s">
        <v>566</v>
      </c>
      <c r="D29" s="290" t="s">
        <v>567</v>
      </c>
      <c r="E29" s="292">
        <v>32958876</v>
      </c>
      <c r="F29" s="271">
        <v>0</v>
      </c>
    </row>
    <row r="30" spans="2:6">
      <c r="B30" s="295"/>
      <c r="C30" s="197"/>
      <c r="D30" s="169"/>
      <c r="E30" s="271"/>
      <c r="F30" s="271"/>
    </row>
    <row r="31" spans="2:6">
      <c r="B31" s="249" t="s">
        <v>447</v>
      </c>
      <c r="C31" s="296"/>
      <c r="D31" s="296"/>
      <c r="E31" s="297">
        <f>SUM(E10:E30)</f>
        <v>510807641</v>
      </c>
      <c r="F31" s="298">
        <f>SUM(F10:F30)</f>
        <v>0</v>
      </c>
    </row>
    <row r="32" spans="2:6">
      <c r="B32" s="249" t="s">
        <v>448</v>
      </c>
      <c r="C32" s="296"/>
      <c r="D32" s="296"/>
      <c r="E32" s="297">
        <v>0</v>
      </c>
      <c r="F32" s="298">
        <f>SUM(F10:F31)</f>
        <v>0</v>
      </c>
    </row>
  </sheetData>
  <mergeCells count="1">
    <mergeCell ref="E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635B8-46FD-4EDA-AC9B-2BB15B0EC56C}">
  <dimension ref="B4:D21"/>
  <sheetViews>
    <sheetView showGridLines="0" workbookViewId="0">
      <selection activeCell="B4" sqref="B4"/>
    </sheetView>
  </sheetViews>
  <sheetFormatPr baseColWidth="10" defaultRowHeight="12.75"/>
  <cols>
    <col min="2" max="2" width="36.140625" bestFit="1" customWidth="1"/>
    <col min="3" max="4" width="12.28515625" bestFit="1" customWidth="1"/>
  </cols>
  <sheetData>
    <row r="4" spans="2:4">
      <c r="B4" s="275" t="s">
        <v>669</v>
      </c>
    </row>
    <row r="8" spans="2:4" ht="25.5">
      <c r="B8" s="232" t="s">
        <v>592</v>
      </c>
      <c r="C8" s="299" t="s">
        <v>593</v>
      </c>
      <c r="D8" s="300" t="s">
        <v>594</v>
      </c>
    </row>
    <row r="9" spans="2:4">
      <c r="B9" s="301" t="s">
        <v>595</v>
      </c>
      <c r="C9" s="302">
        <v>78718010</v>
      </c>
      <c r="D9" s="303">
        <v>229207620</v>
      </c>
    </row>
    <row r="10" spans="2:4">
      <c r="B10" s="301" t="s">
        <v>596</v>
      </c>
      <c r="C10" s="302">
        <v>150161774</v>
      </c>
      <c r="D10" s="303">
        <v>67100000</v>
      </c>
    </row>
    <row r="11" spans="2:4">
      <c r="B11" s="301" t="s">
        <v>597</v>
      </c>
      <c r="C11" s="302">
        <v>0</v>
      </c>
      <c r="D11" s="271">
        <v>0</v>
      </c>
    </row>
    <row r="12" spans="2:4">
      <c r="B12" s="301" t="s">
        <v>598</v>
      </c>
      <c r="C12" s="271">
        <v>0</v>
      </c>
      <c r="D12" s="271">
        <v>0</v>
      </c>
    </row>
    <row r="13" spans="2:4">
      <c r="B13" s="301" t="s">
        <v>599</v>
      </c>
      <c r="C13" s="271">
        <v>0</v>
      </c>
      <c r="D13" s="303">
        <v>93455000</v>
      </c>
    </row>
    <row r="14" spans="2:4">
      <c r="B14" s="301" t="s">
        <v>600</v>
      </c>
      <c r="C14" s="271">
        <v>0</v>
      </c>
      <c r="D14" s="271">
        <v>0</v>
      </c>
    </row>
    <row r="15" spans="2:4">
      <c r="B15" s="301" t="s">
        <v>601</v>
      </c>
      <c r="C15" s="271">
        <v>0</v>
      </c>
      <c r="D15" s="303">
        <v>1320000</v>
      </c>
    </row>
    <row r="16" spans="2:4">
      <c r="B16" s="301" t="s">
        <v>602</v>
      </c>
      <c r="C16" s="302">
        <f>1426067+(6183.21*467.95)</f>
        <v>4319500.1195</v>
      </c>
      <c r="D16" s="271">
        <v>0</v>
      </c>
    </row>
    <row r="17" spans="2:4">
      <c r="B17" s="301" t="s">
        <v>603</v>
      </c>
      <c r="C17" s="302">
        <v>203644</v>
      </c>
      <c r="D17" s="271">
        <v>0</v>
      </c>
    </row>
    <row r="18" spans="2:4">
      <c r="B18" s="301" t="s">
        <v>604</v>
      </c>
      <c r="C18" s="302">
        <v>5445020</v>
      </c>
      <c r="D18" s="271">
        <v>0</v>
      </c>
    </row>
    <row r="19" spans="2:4">
      <c r="B19" s="301" t="s">
        <v>605</v>
      </c>
      <c r="C19" s="302">
        <v>31797861</v>
      </c>
      <c r="D19" s="271">
        <v>0</v>
      </c>
    </row>
    <row r="20" spans="2:4">
      <c r="B20" s="249" t="s">
        <v>447</v>
      </c>
      <c r="C20" s="216">
        <f>SUM(C9:C19)</f>
        <v>270645809.11950004</v>
      </c>
      <c r="D20" s="216">
        <f>SUM(D9:D19)</f>
        <v>391082620</v>
      </c>
    </row>
    <row r="21" spans="2:4">
      <c r="B21" s="249" t="s">
        <v>448</v>
      </c>
      <c r="C21" s="304">
        <v>0</v>
      </c>
      <c r="D21" s="216">
        <v>741739062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B76B2-5309-484D-A6D2-11121C3ACF3B}">
  <dimension ref="B2:F16"/>
  <sheetViews>
    <sheetView showGridLines="0" workbookViewId="0">
      <selection activeCell="B15" sqref="B15"/>
    </sheetView>
  </sheetViews>
  <sheetFormatPr baseColWidth="10" defaultRowHeight="12.75"/>
  <cols>
    <col min="2" max="2" width="21.7109375" bestFit="1" customWidth="1"/>
    <col min="3" max="4" width="13.85546875" bestFit="1" customWidth="1"/>
    <col min="5" max="5" width="14.42578125" bestFit="1" customWidth="1"/>
    <col min="6" max="6" width="13.7109375" bestFit="1" customWidth="1"/>
  </cols>
  <sheetData>
    <row r="2" spans="2:6">
      <c r="B2" s="275" t="s">
        <v>670</v>
      </c>
    </row>
    <row r="5" spans="2:6" ht="38.25">
      <c r="B5" s="187" t="s">
        <v>367</v>
      </c>
      <c r="C5" s="187" t="s">
        <v>606</v>
      </c>
      <c r="D5" s="187" t="s">
        <v>527</v>
      </c>
      <c r="E5" s="187" t="s">
        <v>607</v>
      </c>
      <c r="F5" s="187" t="s">
        <v>281</v>
      </c>
    </row>
    <row r="6" spans="2:6">
      <c r="B6" s="305" t="s">
        <v>608</v>
      </c>
      <c r="C6" s="306">
        <v>14080000000</v>
      </c>
      <c r="D6" s="307">
        <v>4320000000</v>
      </c>
      <c r="E6" s="307">
        <v>0</v>
      </c>
      <c r="F6" s="306">
        <f>SUM(C6:E6)</f>
        <v>18400000000</v>
      </c>
    </row>
    <row r="7" spans="2:6">
      <c r="B7" s="305" t="s">
        <v>609</v>
      </c>
      <c r="C7" s="308">
        <v>1000000000</v>
      </c>
      <c r="D7" s="307">
        <v>0</v>
      </c>
      <c r="E7" s="307">
        <v>-1000000000</v>
      </c>
      <c r="F7" s="306">
        <f t="shared" ref="F7:F10" si="0">SUM(C7:E7)</f>
        <v>0</v>
      </c>
    </row>
    <row r="8" spans="2:6">
      <c r="B8" s="305" t="s">
        <v>91</v>
      </c>
      <c r="C8" s="306">
        <f>838780147+46972758+106934871</f>
        <v>992687776</v>
      </c>
      <c r="D8" s="309">
        <v>435673535</v>
      </c>
      <c r="E8" s="307">
        <f>-46972758-106934871</f>
        <v>-153907629</v>
      </c>
      <c r="F8" s="306">
        <f t="shared" si="0"/>
        <v>1274453682</v>
      </c>
    </row>
    <row r="9" spans="2:6">
      <c r="B9" s="305" t="s">
        <v>103</v>
      </c>
      <c r="C9" s="308">
        <v>0</v>
      </c>
      <c r="D9" s="307">
        <v>0</v>
      </c>
      <c r="E9" s="307">
        <v>0</v>
      </c>
      <c r="F9" s="306">
        <f t="shared" si="0"/>
        <v>0</v>
      </c>
    </row>
    <row r="10" spans="2:6">
      <c r="B10" s="305" t="s">
        <v>105</v>
      </c>
      <c r="C10" s="306">
        <v>3101744660</v>
      </c>
      <c r="D10" s="307">
        <v>2781090643</v>
      </c>
      <c r="E10" s="307">
        <f>-C10</f>
        <v>-3101744660</v>
      </c>
      <c r="F10" s="306">
        <f t="shared" si="0"/>
        <v>2781090643</v>
      </c>
    </row>
    <row r="11" spans="2:6">
      <c r="B11" s="215" t="s">
        <v>447</v>
      </c>
      <c r="C11" s="310">
        <f>SUM(C6:C10)</f>
        <v>19174432436</v>
      </c>
      <c r="D11" s="310">
        <f>SUM(D6:D10)</f>
        <v>7536764178</v>
      </c>
      <c r="E11" s="310">
        <f>SUM(E6:E10)</f>
        <v>-4255652289</v>
      </c>
      <c r="F11" s="310">
        <f>SUM(F6:F10)</f>
        <v>22455544325</v>
      </c>
    </row>
    <row r="12" spans="2:6">
      <c r="B12" s="215" t="s">
        <v>448</v>
      </c>
      <c r="C12" s="310">
        <v>13095122414</v>
      </c>
      <c r="D12" s="310">
        <v>4887036311</v>
      </c>
      <c r="E12" s="311">
        <v>618027701</v>
      </c>
      <c r="F12" s="310">
        <v>17364131024</v>
      </c>
    </row>
    <row r="15" spans="2:6">
      <c r="B15" s="275" t="s">
        <v>671</v>
      </c>
    </row>
    <row r="16" spans="2:6">
      <c r="B16" s="284" t="s">
        <v>610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16BEF-83F2-4DB9-85CA-598D90231170}">
  <dimension ref="B3:D25"/>
  <sheetViews>
    <sheetView showGridLines="0" topLeftCell="A7" workbookViewId="0">
      <selection activeCell="B3" sqref="B3"/>
    </sheetView>
  </sheetViews>
  <sheetFormatPr baseColWidth="10" defaultRowHeight="12.75"/>
  <cols>
    <col min="2" max="2" width="37.140625" bestFit="1" customWidth="1"/>
    <col min="3" max="4" width="15.7109375" bestFit="1" customWidth="1"/>
  </cols>
  <sheetData>
    <row r="3" spans="2:4">
      <c r="B3" s="275" t="s">
        <v>672</v>
      </c>
    </row>
    <row r="5" spans="2:4">
      <c r="B5" s="312" t="s">
        <v>611</v>
      </c>
      <c r="C5" s="245"/>
      <c r="D5" s="245"/>
    </row>
    <row r="6" spans="2:4">
      <c r="B6" s="274" t="s">
        <v>367</v>
      </c>
      <c r="C6" s="274" t="s">
        <v>612</v>
      </c>
      <c r="D6" s="274" t="s">
        <v>613</v>
      </c>
    </row>
    <row r="7" spans="2:4">
      <c r="B7" s="197" t="s">
        <v>614</v>
      </c>
      <c r="C7" s="271">
        <v>9588098</v>
      </c>
      <c r="D7" s="271">
        <v>0</v>
      </c>
    </row>
    <row r="8" spans="2:4">
      <c r="B8" s="197" t="s">
        <v>615</v>
      </c>
      <c r="C8" s="192">
        <v>960605376</v>
      </c>
      <c r="D8" s="192">
        <v>63682886</v>
      </c>
    </row>
    <row r="9" spans="2:4">
      <c r="B9" s="197" t="s">
        <v>616</v>
      </c>
      <c r="C9" s="192">
        <v>1982480656</v>
      </c>
      <c r="D9" s="192">
        <v>1238119310</v>
      </c>
    </row>
    <row r="10" spans="2:4">
      <c r="B10" s="197" t="s">
        <v>617</v>
      </c>
      <c r="C10" s="192">
        <f>710530000+893074433</f>
        <v>1603604433</v>
      </c>
      <c r="D10" s="271">
        <v>0</v>
      </c>
    </row>
    <row r="11" spans="2:4">
      <c r="B11" s="197" t="s">
        <v>618</v>
      </c>
      <c r="C11" s="192">
        <v>93517554</v>
      </c>
      <c r="D11" s="271"/>
    </row>
    <row r="12" spans="2:4">
      <c r="B12" s="193" t="s">
        <v>619</v>
      </c>
      <c r="C12" s="194">
        <f>SUM(C7:C11)</f>
        <v>4649796117</v>
      </c>
      <c r="D12" s="194">
        <f>SUM(D7:D11)</f>
        <v>1301802196</v>
      </c>
    </row>
    <row r="17" spans="2:4" ht="14.25">
      <c r="B17" s="158" t="s">
        <v>626</v>
      </c>
    </row>
    <row r="20" spans="2:4">
      <c r="B20" s="312" t="s">
        <v>175</v>
      </c>
      <c r="C20" s="313"/>
      <c r="D20" s="313"/>
    </row>
    <row r="21" spans="2:4">
      <c r="B21" s="274" t="s">
        <v>367</v>
      </c>
      <c r="C21" s="274" t="s">
        <v>620</v>
      </c>
      <c r="D21" s="274" t="s">
        <v>621</v>
      </c>
    </row>
    <row r="22" spans="2:4">
      <c r="B22" s="197" t="s">
        <v>622</v>
      </c>
      <c r="C22" s="278">
        <v>0</v>
      </c>
      <c r="D22" s="278">
        <v>3380034270</v>
      </c>
    </row>
    <row r="23" spans="2:4">
      <c r="B23" s="197" t="s">
        <v>623</v>
      </c>
      <c r="C23" s="314">
        <v>84371598</v>
      </c>
      <c r="D23" s="314"/>
    </row>
    <row r="24" spans="2:4">
      <c r="B24" s="197" t="s">
        <v>624</v>
      </c>
      <c r="C24" s="314">
        <v>57009917</v>
      </c>
      <c r="D24" s="314"/>
    </row>
    <row r="25" spans="2:4">
      <c r="B25" s="193" t="s">
        <v>625</v>
      </c>
      <c r="C25" s="315">
        <f>SUM(C22:C24)</f>
        <v>141381515</v>
      </c>
      <c r="D25" s="315">
        <f>SUM(D22:D24)</f>
        <v>3380034270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077A-5EB0-43DD-BDD0-D22979849510}">
  <dimension ref="B3:D38"/>
  <sheetViews>
    <sheetView showGridLines="0" workbookViewId="0">
      <selection activeCell="B4" sqref="B4"/>
    </sheetView>
  </sheetViews>
  <sheetFormatPr baseColWidth="10" defaultRowHeight="12.75"/>
  <cols>
    <col min="2" max="2" width="38.28515625" bestFit="1" customWidth="1"/>
    <col min="3" max="4" width="13.5703125" bestFit="1" customWidth="1"/>
  </cols>
  <sheetData>
    <row r="3" spans="2:4" ht="15">
      <c r="B3" s="322"/>
    </row>
    <row r="4" spans="2:4" ht="15">
      <c r="B4" s="323" t="s">
        <v>673</v>
      </c>
    </row>
    <row r="6" spans="2:4">
      <c r="B6" s="274" t="s">
        <v>367</v>
      </c>
      <c r="C6" s="274" t="s">
        <v>627</v>
      </c>
      <c r="D6" s="274" t="s">
        <v>621</v>
      </c>
    </row>
    <row r="7" spans="2:4">
      <c r="B7" s="193" t="s">
        <v>628</v>
      </c>
      <c r="C7" s="316">
        <f>SUM(C8:C11)</f>
        <v>595985467</v>
      </c>
      <c r="D7" s="316">
        <f>SUM(D8:D11)</f>
        <v>221632536</v>
      </c>
    </row>
    <row r="8" spans="2:4">
      <c r="B8" s="197" t="s">
        <v>180</v>
      </c>
      <c r="C8" s="317">
        <v>271759036</v>
      </c>
      <c r="D8" s="297">
        <v>92741640</v>
      </c>
    </row>
    <row r="9" spans="2:4">
      <c r="B9" s="197" t="s">
        <v>181</v>
      </c>
      <c r="C9" s="317">
        <v>324226431</v>
      </c>
      <c r="D9" s="297">
        <v>96902780</v>
      </c>
    </row>
    <row r="10" spans="2:4">
      <c r="B10" s="197" t="s">
        <v>629</v>
      </c>
      <c r="C10" s="317"/>
      <c r="D10" s="297"/>
    </row>
    <row r="11" spans="2:4">
      <c r="B11" s="318" t="s">
        <v>628</v>
      </c>
      <c r="C11" s="317">
        <v>0</v>
      </c>
      <c r="D11" s="297">
        <v>31988116</v>
      </c>
    </row>
    <row r="12" spans="2:4">
      <c r="B12" s="193"/>
      <c r="C12" s="319"/>
      <c r="D12" s="297"/>
    </row>
    <row r="13" spans="2:4" ht="15">
      <c r="B13" s="193" t="s">
        <v>184</v>
      </c>
      <c r="C13" s="320">
        <f>SUM(C14:C16)</f>
        <v>48218346</v>
      </c>
      <c r="D13" s="320">
        <f>SUM(D14:D16)</f>
        <v>39110110</v>
      </c>
    </row>
    <row r="14" spans="2:4">
      <c r="B14" s="197" t="s">
        <v>185</v>
      </c>
      <c r="C14" s="317">
        <v>48218346</v>
      </c>
      <c r="D14" s="297">
        <v>13156895</v>
      </c>
    </row>
    <row r="15" spans="2:4">
      <c r="B15" s="197" t="s">
        <v>186</v>
      </c>
      <c r="C15" s="317"/>
      <c r="D15" s="297">
        <v>9842687</v>
      </c>
    </row>
    <row r="16" spans="2:4">
      <c r="B16" s="197" t="s">
        <v>187</v>
      </c>
      <c r="C16" s="317"/>
      <c r="D16" s="297">
        <v>16110528</v>
      </c>
    </row>
    <row r="17" spans="2:4">
      <c r="B17" s="193"/>
      <c r="C17" s="319"/>
      <c r="D17" s="297"/>
    </row>
    <row r="18" spans="2:4" ht="15">
      <c r="B18" s="193" t="s">
        <v>188</v>
      </c>
      <c r="C18" s="320">
        <f>SUM(C19:C38)</f>
        <v>2257971125</v>
      </c>
      <c r="D18" s="320">
        <f>SUM(D19:D38)</f>
        <v>1921268349</v>
      </c>
    </row>
    <row r="19" spans="2:4">
      <c r="B19" s="197" t="s">
        <v>189</v>
      </c>
      <c r="C19" s="317">
        <v>641169053</v>
      </c>
      <c r="D19" s="297">
        <v>463785601</v>
      </c>
    </row>
    <row r="20" spans="2:4">
      <c r="B20" s="197" t="s">
        <v>190</v>
      </c>
      <c r="C20" s="317">
        <v>106647021</v>
      </c>
      <c r="D20" s="297">
        <v>76524625</v>
      </c>
    </row>
    <row r="21" spans="2:4">
      <c r="B21" s="197" t="s">
        <v>191</v>
      </c>
      <c r="C21" s="317">
        <v>1088989</v>
      </c>
      <c r="D21" s="297">
        <v>0</v>
      </c>
    </row>
    <row r="22" spans="2:4">
      <c r="B22" s="197" t="s">
        <v>192</v>
      </c>
      <c r="C22" s="317">
        <v>2851957</v>
      </c>
      <c r="D22" s="297">
        <v>1980732</v>
      </c>
    </row>
    <row r="23" spans="2:4">
      <c r="B23" s="197" t="s">
        <v>193</v>
      </c>
      <c r="C23" s="317">
        <v>0</v>
      </c>
      <c r="D23" s="297">
        <v>0</v>
      </c>
    </row>
    <row r="24" spans="2:4">
      <c r="B24" s="197" t="s">
        <v>194</v>
      </c>
      <c r="C24" s="317">
        <v>3923717</v>
      </c>
      <c r="D24" s="297">
        <v>6767061</v>
      </c>
    </row>
    <row r="25" spans="2:4">
      <c r="B25" s="197" t="s">
        <v>195</v>
      </c>
      <c r="C25" s="317">
        <v>0</v>
      </c>
      <c r="D25" s="297">
        <v>127452929</v>
      </c>
    </row>
    <row r="26" spans="2:4">
      <c r="B26" s="197" t="s">
        <v>196</v>
      </c>
      <c r="C26" s="317">
        <v>1725281</v>
      </c>
      <c r="D26" s="297">
        <v>392524</v>
      </c>
    </row>
    <row r="27" spans="2:4">
      <c r="B27" s="197" t="s">
        <v>197</v>
      </c>
      <c r="C27" s="317">
        <v>14035929</v>
      </c>
      <c r="D27" s="297">
        <v>10062584</v>
      </c>
    </row>
    <row r="28" spans="2:4">
      <c r="B28" s="197" t="s">
        <v>198</v>
      </c>
      <c r="C28" s="317">
        <v>11898200</v>
      </c>
      <c r="D28" s="297">
        <v>8377140</v>
      </c>
    </row>
    <row r="29" spans="2:4">
      <c r="B29" s="197" t="s">
        <v>199</v>
      </c>
      <c r="C29" s="317">
        <v>792211736</v>
      </c>
      <c r="D29" s="297">
        <v>208248584</v>
      </c>
    </row>
    <row r="30" spans="2:4">
      <c r="B30" s="197" t="s">
        <v>200</v>
      </c>
      <c r="C30" s="317">
        <v>162501624</v>
      </c>
      <c r="D30" s="297">
        <v>129716707</v>
      </c>
    </row>
    <row r="31" spans="2:4">
      <c r="B31" s="197" t="s">
        <v>201</v>
      </c>
      <c r="C31" s="317">
        <v>168000000</v>
      </c>
      <c r="D31" s="297">
        <v>212545455</v>
      </c>
    </row>
    <row r="32" spans="2:4">
      <c r="B32" s="197" t="s">
        <v>202</v>
      </c>
      <c r="C32" s="317">
        <v>0</v>
      </c>
      <c r="D32" s="297">
        <v>282715430</v>
      </c>
    </row>
    <row r="33" spans="2:4">
      <c r="B33" s="197" t="s">
        <v>203</v>
      </c>
      <c r="C33" s="317">
        <v>3636363</v>
      </c>
      <c r="D33" s="297">
        <v>909624</v>
      </c>
    </row>
    <row r="34" spans="2:4">
      <c r="B34" s="197" t="s">
        <v>204</v>
      </c>
      <c r="C34" s="317">
        <v>113657379</v>
      </c>
      <c r="D34" s="297">
        <v>28045099</v>
      </c>
    </row>
    <row r="35" spans="2:4">
      <c r="B35" s="197" t="s">
        <v>205</v>
      </c>
      <c r="C35" s="317">
        <v>234623876</v>
      </c>
      <c r="D35" s="297">
        <v>330313620</v>
      </c>
    </row>
    <row r="36" spans="2:4">
      <c r="B36" s="197" t="s">
        <v>206</v>
      </c>
      <c r="C36" s="317">
        <v>0</v>
      </c>
      <c r="D36" s="297">
        <v>1250000</v>
      </c>
    </row>
    <row r="37" spans="2:4">
      <c r="B37" s="197" t="s">
        <v>207</v>
      </c>
      <c r="C37" s="317">
        <v>0</v>
      </c>
      <c r="D37" s="297">
        <v>0</v>
      </c>
    </row>
    <row r="38" spans="2:4">
      <c r="B38" s="197" t="s">
        <v>208</v>
      </c>
      <c r="C38" s="317">
        <v>0</v>
      </c>
      <c r="D38" s="321">
        <v>32180634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C8427-FF19-4BD4-B888-850D23F082FC}">
  <dimension ref="B4:D9"/>
  <sheetViews>
    <sheetView showGridLines="0" workbookViewId="0">
      <selection activeCell="B5" sqref="B5"/>
    </sheetView>
  </sheetViews>
  <sheetFormatPr baseColWidth="10" defaultRowHeight="12.75"/>
  <cols>
    <col min="2" max="2" width="13.28515625" bestFit="1" customWidth="1"/>
    <col min="3" max="3" width="13.140625" bestFit="1" customWidth="1"/>
  </cols>
  <sheetData>
    <row r="4" spans="2:4">
      <c r="B4" s="275" t="s">
        <v>630</v>
      </c>
    </row>
    <row r="6" spans="2:4">
      <c r="B6" s="274" t="s">
        <v>367</v>
      </c>
      <c r="C6" s="274" t="s">
        <v>627</v>
      </c>
      <c r="D6" s="274" t="s">
        <v>621</v>
      </c>
    </row>
    <row r="7" spans="2:4">
      <c r="B7" s="193" t="s">
        <v>212</v>
      </c>
      <c r="C7" s="314"/>
      <c r="D7" s="192"/>
    </row>
    <row r="8" spans="2:4">
      <c r="B8" s="197" t="s">
        <v>212</v>
      </c>
      <c r="C8" s="317">
        <v>895610066</v>
      </c>
      <c r="D8" s="192">
        <v>66909620</v>
      </c>
    </row>
    <row r="9" spans="2:4">
      <c r="B9" s="193" t="s">
        <v>625</v>
      </c>
      <c r="C9" s="319">
        <f>SUM(C8)</f>
        <v>895610066</v>
      </c>
      <c r="D9" s="194">
        <f>+D8</f>
        <v>66909620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8DBE9-458E-42ED-B134-A5A529839475}">
  <dimension ref="B3:D13"/>
  <sheetViews>
    <sheetView showGridLines="0" workbookViewId="0">
      <selection activeCell="B3" sqref="B3"/>
    </sheetView>
  </sheetViews>
  <sheetFormatPr baseColWidth="10" defaultRowHeight="12.75"/>
  <cols>
    <col min="2" max="2" width="22.28515625" bestFit="1" customWidth="1"/>
    <col min="3" max="4" width="13.140625" bestFit="1" customWidth="1"/>
  </cols>
  <sheetData>
    <row r="3" spans="2:4">
      <c r="B3" s="275" t="s">
        <v>674</v>
      </c>
    </row>
    <row r="5" spans="2:4">
      <c r="B5" s="274" t="s">
        <v>367</v>
      </c>
      <c r="C5" s="274" t="s">
        <v>627</v>
      </c>
      <c r="D5" s="274" t="s">
        <v>621</v>
      </c>
    </row>
    <row r="6" spans="2:4">
      <c r="B6" s="193" t="s">
        <v>631</v>
      </c>
      <c r="C6" s="314"/>
      <c r="D6" s="192"/>
    </row>
    <row r="7" spans="2:4">
      <c r="B7" s="197" t="s">
        <v>632</v>
      </c>
      <c r="C7" s="314">
        <v>491000</v>
      </c>
      <c r="D7" s="192">
        <v>235508614</v>
      </c>
    </row>
    <row r="8" spans="2:4">
      <c r="B8" s="197" t="s">
        <v>216</v>
      </c>
      <c r="C8" s="314">
        <v>1787207215</v>
      </c>
      <c r="D8" s="317"/>
    </row>
    <row r="9" spans="2:4">
      <c r="B9" s="193" t="s">
        <v>625</v>
      </c>
      <c r="C9" s="315">
        <f>SUM(C7:C8)</f>
        <v>1787698215</v>
      </c>
      <c r="D9" s="315">
        <f>SUM(D7:D8)</f>
        <v>235508614</v>
      </c>
    </row>
    <row r="10" spans="2:4">
      <c r="B10" s="193" t="s">
        <v>633</v>
      </c>
      <c r="C10" s="314"/>
      <c r="D10" s="192"/>
    </row>
    <row r="11" spans="2:4">
      <c r="B11" s="197" t="s">
        <v>634</v>
      </c>
      <c r="C11" s="317">
        <v>766255197</v>
      </c>
      <c r="D11" s="192">
        <v>65704584</v>
      </c>
    </row>
    <row r="12" spans="2:4">
      <c r="B12" s="197" t="s">
        <v>216</v>
      </c>
      <c r="C12" s="317">
        <v>129350869</v>
      </c>
      <c r="D12" s="192"/>
    </row>
    <row r="13" spans="2:4">
      <c r="B13" s="193" t="s">
        <v>625</v>
      </c>
      <c r="C13" s="319">
        <f>SUM(C11:C12)</f>
        <v>895606066</v>
      </c>
      <c r="D13" s="194">
        <f>SUM(D11:D12)</f>
        <v>65704584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B6380-EDD3-4A7A-8800-EC0CA3A8216F}">
  <dimension ref="B2:D11"/>
  <sheetViews>
    <sheetView showGridLines="0" workbookViewId="0">
      <selection activeCell="B2" sqref="B2"/>
    </sheetView>
  </sheetViews>
  <sheetFormatPr baseColWidth="10" defaultRowHeight="12.75"/>
  <cols>
    <col min="2" max="2" width="27.28515625" bestFit="1" customWidth="1"/>
    <col min="3" max="4" width="13.140625" bestFit="1" customWidth="1"/>
  </cols>
  <sheetData>
    <row r="2" spans="2:4" ht="15">
      <c r="B2" s="323" t="s">
        <v>675</v>
      </c>
    </row>
    <row r="5" spans="2:4">
      <c r="B5" s="274" t="s">
        <v>367</v>
      </c>
      <c r="C5" s="274" t="s">
        <v>627</v>
      </c>
      <c r="D5" s="274" t="s">
        <v>621</v>
      </c>
    </row>
    <row r="6" spans="2:4">
      <c r="B6" s="193" t="s">
        <v>635</v>
      </c>
      <c r="C6" s="375" t="s">
        <v>636</v>
      </c>
      <c r="D6" s="376"/>
    </row>
    <row r="7" spans="2:4">
      <c r="B7" s="197" t="s">
        <v>637</v>
      </c>
      <c r="C7" s="377"/>
      <c r="D7" s="378"/>
    </row>
    <row r="8" spans="2:4">
      <c r="B8" s="193" t="s">
        <v>625</v>
      </c>
      <c r="C8" s="377"/>
      <c r="D8" s="378"/>
    </row>
    <row r="9" spans="2:4">
      <c r="B9" s="193" t="s">
        <v>638</v>
      </c>
      <c r="C9" s="377"/>
      <c r="D9" s="378"/>
    </row>
    <row r="10" spans="2:4">
      <c r="B10" s="197" t="s">
        <v>639</v>
      </c>
      <c r="C10" s="377"/>
      <c r="D10" s="378"/>
    </row>
    <row r="11" spans="2:4">
      <c r="B11" s="193" t="s">
        <v>625</v>
      </c>
      <c r="C11" s="379"/>
      <c r="D11" s="380"/>
    </row>
  </sheetData>
  <mergeCells count="1">
    <mergeCell ref="C6:D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E25DC-E1C3-453F-96D6-2C1147E44518}">
  <dimension ref="B5:B25"/>
  <sheetViews>
    <sheetView showGridLines="0" workbookViewId="0">
      <selection activeCell="A19" sqref="A19:XFD19"/>
    </sheetView>
  </sheetViews>
  <sheetFormatPr baseColWidth="10" defaultRowHeight="12.75"/>
  <cols>
    <col min="2" max="2" width="135.5703125" bestFit="1" customWidth="1"/>
  </cols>
  <sheetData>
    <row r="5" spans="2:2" ht="14.25">
      <c r="B5" s="163" t="s">
        <v>640</v>
      </c>
    </row>
    <row r="6" spans="2:2">
      <c r="B6" s="158" t="s">
        <v>641</v>
      </c>
    </row>
    <row r="7" spans="2:2">
      <c r="B7" s="164" t="s">
        <v>642</v>
      </c>
    </row>
    <row r="8" spans="2:2">
      <c r="B8" s="158" t="s">
        <v>643</v>
      </c>
    </row>
    <row r="9" spans="2:2">
      <c r="B9" s="164" t="s">
        <v>642</v>
      </c>
    </row>
    <row r="10" spans="2:2">
      <c r="B10" s="158" t="s">
        <v>644</v>
      </c>
    </row>
    <row r="11" spans="2:2" ht="38.25">
      <c r="B11" s="324" t="s">
        <v>645</v>
      </c>
    </row>
    <row r="12" spans="2:2">
      <c r="B12" s="158"/>
    </row>
    <row r="13" spans="2:2">
      <c r="B13" s="158" t="s">
        <v>646</v>
      </c>
    </row>
    <row r="14" spans="2:2">
      <c r="B14" s="164" t="s">
        <v>647</v>
      </c>
    </row>
    <row r="15" spans="2:2">
      <c r="B15" s="164"/>
    </row>
    <row r="16" spans="2:2">
      <c r="B16" s="158" t="s">
        <v>648</v>
      </c>
    </row>
    <row r="17" spans="2:2">
      <c r="B17" s="164" t="s">
        <v>649</v>
      </c>
    </row>
    <row r="18" spans="2:2">
      <c r="B18" s="164"/>
    </row>
    <row r="19" spans="2:2">
      <c r="B19" s="158" t="s">
        <v>650</v>
      </c>
    </row>
    <row r="20" spans="2:2">
      <c r="B20" s="164" t="s">
        <v>649</v>
      </c>
    </row>
    <row r="21" spans="2:2">
      <c r="B21" s="158" t="s">
        <v>651</v>
      </c>
    </row>
    <row r="22" spans="2:2">
      <c r="B22" s="164" t="s">
        <v>649</v>
      </c>
    </row>
    <row r="23" spans="2:2">
      <c r="B23" s="164"/>
    </row>
    <row r="24" spans="2:2">
      <c r="B24" s="158" t="s">
        <v>652</v>
      </c>
    </row>
    <row r="25" spans="2:2">
      <c r="B25" s="164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</vt:i4>
      </vt:variant>
    </vt:vector>
  </HeadingPairs>
  <TitlesOfParts>
    <vt:vector size="29" baseType="lpstr">
      <vt:lpstr>Balance General Resol 950</vt:lpstr>
      <vt:lpstr>Estado de Resultados Resol 950 </vt:lpstr>
      <vt:lpstr>Flujos de efectivo 3</vt:lpstr>
      <vt:lpstr>Estado variacion PN 4</vt:lpstr>
      <vt:lpstr>NOTAS A LOS ESTADOS CONT 1-4</vt:lpstr>
      <vt:lpstr>NOTA 5 A-C CRITERIOS ESPECIF.</vt:lpstr>
      <vt:lpstr>NOTA D DISPONIBILIDAD</vt:lpstr>
      <vt:lpstr>NOTA E INVERSIONES</vt:lpstr>
      <vt:lpstr>NOTA F CREDITOS</vt:lpstr>
      <vt:lpstr>NOTA G BIENES DE USO</vt:lpstr>
      <vt:lpstr>NOTA H CARGOS DIFERIDOS</vt:lpstr>
      <vt:lpstr>NOTA I INTANGIBLES</vt:lpstr>
      <vt:lpstr>NOTA J OTROS ACTIVOS CTES Y NO</vt:lpstr>
      <vt:lpstr>NOTA K PRESTAMOS</vt:lpstr>
      <vt:lpstr>NOTA L DOCUMENTOS Y CTAS A PAGA</vt:lpstr>
      <vt:lpstr>NOTA M-Q ACREEDORES A CTO PLAZO</vt:lpstr>
      <vt:lpstr>NOTA R SALDOS Y TRANSACCIONES</vt:lpstr>
      <vt:lpstr>NOTA S RESULTADOS CON PERSONAS</vt:lpstr>
      <vt:lpstr>NOTA T PATRIMONIO</vt:lpstr>
      <vt:lpstr>NOTA V INGRESOS  OPERATIVOS</vt:lpstr>
      <vt:lpstr>NOTA W OTROS GASTOS OPERATIVOS</vt:lpstr>
      <vt:lpstr>NOTA X OTROS INGRESOS  Y EGRESO</vt:lpstr>
      <vt:lpstr>NOTA Y RESULTADOS FINANCIEROS</vt:lpstr>
      <vt:lpstr>NOTA Z RESULTADOS EXTRAORDINARI</vt:lpstr>
      <vt:lpstr>NOTA 6 INFORMACION REFERENTE</vt:lpstr>
      <vt:lpstr>'Balance General Resol 950'!Área_de_impresión</vt:lpstr>
      <vt:lpstr>'Estado de Resultados Resol 950 '!Área_de_impresión</vt:lpstr>
      <vt:lpstr>'Estado variacion PN 4'!Área_de_impresión</vt:lpstr>
      <vt:lpstr>'Flujos de efectivo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maria.araujo</dc:creator>
  <cp:lastModifiedBy>ROCIO-INV</cp:lastModifiedBy>
  <dcterms:created xsi:type="dcterms:W3CDTF">2019-08-21T17:22:02Z</dcterms:created>
  <dcterms:modified xsi:type="dcterms:W3CDTF">2019-09-03T22:21:13Z</dcterms:modified>
</cp:coreProperties>
</file>