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CIO-INV\Desktop\Investor\Administracion\CNV\2do informe 09.19\"/>
    </mc:Choice>
  </mc:AlternateContent>
  <xr:revisionPtr revIDLastSave="0" documentId="8_{7CE332A9-20D2-426B-9135-E1382B3EFCE9}" xr6:coauthVersionLast="45" xr6:coauthVersionMax="45" xr10:uidLastSave="{00000000-0000-0000-0000-000000000000}"/>
  <bookViews>
    <workbookView xWindow="0" yWindow="600" windowWidth="28800" windowHeight="15600" xr2:uid="{16A88824-2925-4091-8FA4-9AFF66FDEB7D}"/>
  </bookViews>
  <sheets>
    <sheet name="Balance Gral. Resol. 950" sheetId="1" r:id="rId1"/>
    <sheet name="Estado de Resultado Resol. 950" sheetId="2" r:id="rId2"/>
    <sheet name="Flujo de Efectivo Resol. 950" sheetId="3" r:id="rId3"/>
    <sheet name="Estado de Variacion PN " sheetId="4" r:id="rId4"/>
    <sheet name="NOTA A LOS ESTADOS CONTA. 1-4" sheetId="5" r:id="rId5"/>
    <sheet name="NOTA 5 A-C CRITERIOS ESPECIF." sheetId="6" r:id="rId6"/>
    <sheet name="NOTA D - DISPONIBILIDADES" sheetId="7" r:id="rId7"/>
    <sheet name="NOTA E - INVERSIONES" sheetId="8" r:id="rId8"/>
    <sheet name="NOTA F - CREDITOS" sheetId="9" r:id="rId9"/>
    <sheet name="NOTA G BIENES DE USO" sheetId="11" r:id="rId10"/>
    <sheet name="NOTA H CARGOS DIFERIDOS" sheetId="13" r:id="rId11"/>
    <sheet name=" NOTA I INTANGIBLES" sheetId="14" r:id="rId12"/>
    <sheet name="NOTA J OTROS ACTIVOS CTES Y NO " sheetId="15" r:id="rId13"/>
    <sheet name="NOTA K PRESTAMOS" sheetId="17" r:id="rId14"/>
    <sheet name="NOTA L DOCUMENTOS Y CTAS A PAGA" sheetId="18" r:id="rId15"/>
    <sheet name="NOTAS M-Q ACREEDORES CTO PLAZO" sheetId="16" r:id="rId16"/>
    <sheet name="NOTA R SALDOS Y TRANSACCIONES " sheetId="19" r:id="rId17"/>
    <sheet name="NOTA S RESULTADOS CON PERSONAS" sheetId="21" r:id="rId18"/>
    <sheet name=" NOTA T PATRIMONIO" sheetId="22" r:id="rId19"/>
    <sheet name="NOTA V INGRESOS OPERATIVOS" sheetId="23" r:id="rId20"/>
    <sheet name="NOTA W OTROS GASTOS OPERATIVOS" sheetId="24" r:id="rId21"/>
    <sheet name="NOTA X OTROS INGRESOS Y EGRESOS" sheetId="25" r:id="rId22"/>
    <sheet name="NOTA Y RESULTADOS FINANCIEROS" sheetId="27" r:id="rId23"/>
    <sheet name="NOTA Z RESULT EXTRAORD" sheetId="28" r:id="rId24"/>
    <sheet name="NOTA 6 INFORMACION REFERENTE" sheetId="26" r:id="rId25"/>
  </sheets>
  <externalReferences>
    <externalReference r:id="rId26"/>
  </externalReferences>
  <definedNames>
    <definedName name="_xlnm._FilterDatabase" localSheetId="16" hidden="1">'NOTA R SALDOS Y TRANSACCIONES '!$B$7:$F$28</definedName>
    <definedName name="_MON_1268749014" localSheetId="5">'NOTA 5 A-C CRITERIOS ESPECIF.'!$C$5</definedName>
    <definedName name="_xlnm.Print_Area" localSheetId="20">'NOTA W OTROS GASTOS OPERATIVOS'!$M$1:$O$39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7" l="1"/>
  <c r="C13" i="27"/>
  <c r="D9" i="27"/>
  <c r="C9" i="27"/>
  <c r="D8" i="25"/>
  <c r="C8" i="25"/>
  <c r="K39" i="24"/>
  <c r="G39" i="24"/>
  <c r="C39" i="24"/>
  <c r="J37" i="24"/>
  <c r="J34" i="24"/>
  <c r="J33" i="24"/>
  <c r="J32" i="24"/>
  <c r="J31" i="24"/>
  <c r="F29" i="24"/>
  <c r="F39" i="24" s="1"/>
  <c r="B29" i="24"/>
  <c r="B39" i="24" s="1"/>
  <c r="J28" i="24"/>
  <c r="J26" i="24"/>
  <c r="J25" i="24"/>
  <c r="J23" i="24"/>
  <c r="J22" i="24"/>
  <c r="J20" i="24"/>
  <c r="J19" i="24"/>
  <c r="O18" i="24"/>
  <c r="N18" i="24"/>
  <c r="K17" i="24"/>
  <c r="G17" i="24"/>
  <c r="C17" i="24"/>
  <c r="B17" i="24"/>
  <c r="F16" i="24"/>
  <c r="F17" i="24" s="1"/>
  <c r="B16" i="24"/>
  <c r="J16" i="24" s="1"/>
  <c r="J17" i="24" s="1"/>
  <c r="O13" i="24"/>
  <c r="N13" i="24"/>
  <c r="K12" i="24"/>
  <c r="G12" i="24"/>
  <c r="C12" i="24"/>
  <c r="J11" i="24"/>
  <c r="F11" i="24"/>
  <c r="B11" i="24"/>
  <c r="F9" i="24"/>
  <c r="F12" i="24" s="1"/>
  <c r="B9" i="24"/>
  <c r="B12" i="24" s="1"/>
  <c r="J8" i="24"/>
  <c r="O7" i="24"/>
  <c r="N7" i="24"/>
  <c r="D20" i="23"/>
  <c r="C20" i="23"/>
  <c r="D13" i="23"/>
  <c r="C13" i="23"/>
  <c r="D10" i="22"/>
  <c r="E9" i="22"/>
  <c r="F9" i="22" s="1"/>
  <c r="F8" i="22"/>
  <c r="E7" i="22"/>
  <c r="D7" i="22"/>
  <c r="C7" i="22"/>
  <c r="F7" i="22" s="1"/>
  <c r="F6" i="22"/>
  <c r="F5" i="22"/>
  <c r="D16" i="21"/>
  <c r="C12" i="21"/>
  <c r="C16" i="21" s="1"/>
  <c r="E8" i="19"/>
  <c r="E27" i="19" s="1"/>
  <c r="E21" i="19"/>
  <c r="F27" i="19"/>
  <c r="F28" i="19"/>
  <c r="C22" i="16"/>
  <c r="C21" i="16"/>
  <c r="C6" i="16"/>
  <c r="D6" i="18"/>
  <c r="C10" i="17"/>
  <c r="D4" i="15"/>
  <c r="D9" i="15" s="1"/>
  <c r="C9" i="15"/>
  <c r="E9" i="15"/>
  <c r="F9" i="15"/>
  <c r="D10" i="14"/>
  <c r="D9" i="14"/>
  <c r="D8" i="14"/>
  <c r="D11" i="14" s="1"/>
  <c r="F8" i="13"/>
  <c r="D8" i="13"/>
  <c r="C8" i="13"/>
  <c r="E7" i="13"/>
  <c r="E6" i="13"/>
  <c r="I14" i="11"/>
  <c r="H14" i="11"/>
  <c r="C14" i="11"/>
  <c r="L13" i="11"/>
  <c r="D13" i="11"/>
  <c r="G13" i="11" s="1"/>
  <c r="G12" i="11"/>
  <c r="M12" i="11" s="1"/>
  <c r="L11" i="11"/>
  <c r="D11" i="11"/>
  <c r="G11" i="11" s="1"/>
  <c r="M11" i="11" s="1"/>
  <c r="L10" i="11"/>
  <c r="G10" i="11"/>
  <c r="L9" i="11"/>
  <c r="G9" i="11"/>
  <c r="M9" i="11" s="1"/>
  <c r="L8" i="11"/>
  <c r="M8" i="11" s="1"/>
  <c r="G8" i="11"/>
  <c r="D7" i="11"/>
  <c r="D14" i="11" s="1"/>
  <c r="L6" i="11"/>
  <c r="L14" i="11" s="1"/>
  <c r="G6" i="11"/>
  <c r="B25" i="9"/>
  <c r="C22" i="9"/>
  <c r="C33" i="9" s="1"/>
  <c r="C34" i="9" s="1"/>
  <c r="B16" i="9"/>
  <c r="C13" i="9"/>
  <c r="G111" i="8"/>
  <c r="F111" i="8"/>
  <c r="J110" i="8"/>
  <c r="F100" i="8"/>
  <c r="F92" i="8"/>
  <c r="G91" i="8"/>
  <c r="G92" i="8" s="1"/>
  <c r="G85" i="8"/>
  <c r="G84" i="8"/>
  <c r="F84" i="8"/>
  <c r="E84" i="8"/>
  <c r="G77" i="8"/>
  <c r="F77" i="8"/>
  <c r="G40" i="8"/>
  <c r="F40" i="8"/>
  <c r="H36" i="8"/>
  <c r="H35" i="8"/>
  <c r="H34" i="8"/>
  <c r="H33" i="8"/>
  <c r="D45" i="7"/>
  <c r="C45" i="7"/>
  <c r="G94" i="6"/>
  <c r="E94" i="6"/>
  <c r="E63" i="6"/>
  <c r="G7" i="11" l="1"/>
  <c r="M7" i="11" s="1"/>
  <c r="J39" i="24"/>
  <c r="M13" i="11"/>
  <c r="E10" i="22"/>
  <c r="C10" i="22"/>
  <c r="M10" i="11"/>
  <c r="E8" i="13"/>
  <c r="J9" i="24"/>
  <c r="J12" i="24" s="1"/>
  <c r="F10" i="22"/>
  <c r="G14" i="11"/>
  <c r="M6" i="11"/>
  <c r="M14" i="11" s="1"/>
  <c r="G114" i="8"/>
  <c r="G62" i="1" l="1"/>
  <c r="G67" i="1"/>
  <c r="G68" i="1" s="1"/>
  <c r="E99" i="2" l="1"/>
</calcChain>
</file>

<file path=xl/sharedStrings.xml><?xml version="1.0" encoding="utf-8"?>
<sst xmlns="http://schemas.openxmlformats.org/spreadsheetml/2006/main" count="1270" uniqueCount="720">
  <si>
    <t>INVESTOR CASA DE BOLSA S.A.</t>
  </si>
  <si>
    <t xml:space="preserve">BALANCE GENERAL </t>
  </si>
  <si>
    <t>CORRESPONDIENTE AL 30 DE SETIEMBRE DE 2019 PRESENTADO EN FORMA COMPARATIVA CON EL EJERCICIO ANTERIOR CERRADO EL  30 DE JUNIO DE  2018.</t>
  </si>
  <si>
    <t xml:space="preserve"> (Expresado en Guaraníes)</t>
  </si>
  <si>
    <t>ACTIVO</t>
  </si>
  <si>
    <t>PERIODO ACTUAL 2019</t>
  </si>
  <si>
    <t>EJERCICIO ANTERIOR 2018</t>
  </si>
  <si>
    <t>PASIVO</t>
  </si>
  <si>
    <t>ACTIVO CORRIENTE Nota 5 a</t>
  </si>
  <si>
    <t>PASIVO CORRIENTE</t>
  </si>
  <si>
    <t>1 01</t>
  </si>
  <si>
    <t>DISPONIBILIDADES Nota 5 d</t>
  </si>
  <si>
    <t>DOCUEMENTOS Y CUENTAS A PAGAR</t>
  </si>
  <si>
    <t>1 01 01</t>
  </si>
  <si>
    <t>Caja</t>
  </si>
  <si>
    <t>Acreedores por Intermediación. Nota 5 q</t>
  </si>
  <si>
    <t>Recaudaciones a Depositar</t>
  </si>
  <si>
    <t>Acreedores Varios  - Nota 5 l</t>
  </si>
  <si>
    <t>1 01 01 01</t>
  </si>
  <si>
    <t>Bancos</t>
  </si>
  <si>
    <t>Cuentas por Pagar a Personas y Emp. Relacionadas</t>
  </si>
  <si>
    <t>1 01 01 03</t>
  </si>
  <si>
    <t>Obligaciones  por Contratos de Underwiting</t>
  </si>
  <si>
    <t>Obligaciones por Administracion de Carteras</t>
  </si>
  <si>
    <t>Inversiones Temporarias</t>
  </si>
  <si>
    <t>PRESTAMOS FINANCIEROS - Nota 5 k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</si>
  <si>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</si>
  <si>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</si>
  <si>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</si>
  <si>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</si>
  <si>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</si>
  <si>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</si>
  <si>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1 01 03</t>
  </si>
  <si>
    <t>1 01 03 01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</si>
  <si>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</si>
  <si>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</si>
  <si>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</si>
  <si>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</si>
  <si>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</si>
  <si>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</si>
  <si>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</si>
  <si>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</si>
  <si>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</si>
  <si>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</si>
  <si>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</si>
  <si>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</si>
  <si>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Menos: Prevision por Incobrables a Personas y Emp Relacionadas</t>
  </si>
  <si>
    <t>Derechos sobre titulos por Contratos de Underwiting</t>
  </si>
  <si>
    <t>OTROS ACTIVOS</t>
  </si>
  <si>
    <t>OTROS PASIVOS</t>
  </si>
  <si>
    <t>1 01 03 11</t>
  </si>
  <si>
    <t>Gastos No Devengados</t>
  </si>
  <si>
    <t>1 01 03 13</t>
  </si>
  <si>
    <t>Intereses a Vencer -  Nota 5 h</t>
  </si>
  <si>
    <t>Prestamos de Terceros</t>
  </si>
  <si>
    <t>1 01 03 14</t>
  </si>
  <si>
    <t xml:space="preserve">Seguros a Vencer  -  Nota 5 h </t>
  </si>
  <si>
    <t>Dividendos a Pagar</t>
  </si>
  <si>
    <t>Otros Pasivos Corrientes</t>
  </si>
  <si>
    <t>1 01 15</t>
  </si>
  <si>
    <t>1 01 15 02</t>
  </si>
  <si>
    <t>1 01 15 03</t>
  </si>
  <si>
    <t>Total Activo Corriente</t>
  </si>
  <si>
    <t>Total Pasivo Corriente</t>
  </si>
  <si>
    <t>2 01 15 03</t>
  </si>
  <si>
    <t>ACTIVO NO CORRIENTE</t>
  </si>
  <si>
    <t>PASIVOS NO CORRIENTE</t>
  </si>
  <si>
    <t>INVERSIONES PERMANENTES Nota 5 e</t>
  </si>
  <si>
    <t>PRESTAMOS FINANCIEROS</t>
  </si>
  <si>
    <t>1 01 20</t>
  </si>
  <si>
    <t>Préstamos en Bancos</t>
  </si>
  <si>
    <t>Titulo de Renta Fija</t>
  </si>
  <si>
    <t>1 01 20 01</t>
  </si>
  <si>
    <t>Acciones en la Bolsa de Valores</t>
  </si>
  <si>
    <t>1 01 20 02</t>
  </si>
  <si>
    <t>Otros Valores</t>
  </si>
  <si>
    <t>PREVISIONES</t>
  </si>
  <si>
    <t xml:space="preserve">Instrumentos Financieros Cedidos </t>
  </si>
  <si>
    <t>Prevision para Indeminzacion</t>
  </si>
  <si>
    <t>Otras Contingencias</t>
  </si>
  <si>
    <t>CREDITOS</t>
  </si>
  <si>
    <t>Otros Pasivos No Corrientes</t>
  </si>
  <si>
    <t>1 02</t>
  </si>
  <si>
    <t>1 02 01</t>
  </si>
  <si>
    <t>1 02 01 09</t>
  </si>
  <si>
    <t>Deudores por Gestion en Cobro</t>
  </si>
  <si>
    <t>Total  Pasivo no Corriente</t>
  </si>
  <si>
    <t>Total Pasivo</t>
  </si>
  <si>
    <t>PATRIMONIO NETO  Nota 5 t</t>
  </si>
  <si>
    <t>1 02 02</t>
  </si>
  <si>
    <t>Capital</t>
  </si>
  <si>
    <t>1 02 02 01</t>
  </si>
  <si>
    <t>Capital realizado</t>
  </si>
  <si>
    <t>1 02 02 02</t>
  </si>
  <si>
    <t>Aportes para Futuras Integraciones</t>
  </si>
  <si>
    <t>1 02 02 03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</si>
  <si>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</si>
  <si>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</si>
  <si>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</si>
  <si>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</si>
  <si>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</si>
  <si>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</si>
  <si>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1 02 10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</si>
  <si>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</si>
  <si>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</si>
  <si>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</si>
  <si>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</si>
  <si>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</si>
  <si>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</si>
  <si>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</si>
  <si>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</si>
  <si>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</si>
  <si>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</si>
  <si>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Total Patrimonio Neto</t>
  </si>
  <si>
    <t>Total Pasivo y Patrimonio Neto</t>
  </si>
  <si>
    <t>Garantía de Alquiler   - Nota 5 j</t>
  </si>
  <si>
    <t>Gastos de Constitución</t>
  </si>
  <si>
    <t>1 02 10 01</t>
  </si>
  <si>
    <t>Seguros Pagados por Adelantado</t>
  </si>
  <si>
    <t>1 02 10 02</t>
  </si>
  <si>
    <t>Total Activo no Corriente</t>
  </si>
  <si>
    <t>1 02 20</t>
  </si>
  <si>
    <t>Total de Activos</t>
  </si>
  <si>
    <t>1 02 20 01</t>
  </si>
  <si>
    <t>1 02 20 02</t>
  </si>
  <si>
    <t>1 02 20 03</t>
  </si>
  <si>
    <t>1 02 20 04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</si>
  <si>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</si>
  <si>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</si>
  <si>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</si>
  <si>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</si>
  <si>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</si>
  <si>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</si>
  <si>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</si>
  <si>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</si>
  <si>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</si>
  <si>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</si>
  <si>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</si>
  <si>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</si>
  <si>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</si>
  <si>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</si>
  <si>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</si>
  <si>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</si>
  <si>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</si>
  <si>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</si>
  <si>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</si>
  <si>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</si>
  <si>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</si>
  <si>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</si>
  <si>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</si>
  <si>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</si>
  <si>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</si>
  <si>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</si>
  <si>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</si>
  <si>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</si>
  <si>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</si>
  <si>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</si>
  <si>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</si>
  <si>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</si>
  <si>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</si>
  <si>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</si>
  <si>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</si>
  <si>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</si>
  <si>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</si>
  <si>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</si>
  <si>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</si>
  <si>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</si>
  <si>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</si>
  <si>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</si>
  <si>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</si>
  <si>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</si>
  <si>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</si>
  <si>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</si>
  <si>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</si>
  <si>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</si>
  <si>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</si>
  <si>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 por Administracion de Carteras</t>
  </si>
  <si>
    <t>ingreso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</si>
  <si>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</si>
  <si>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</si>
  <si>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</si>
  <si>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</si>
  <si>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</si>
  <si>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Ingrsos por Operaciones y Servicios Extrabursatiles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</si>
  <si>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</si>
  <si>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</si>
  <si>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</si>
  <si>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</si>
  <si>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</si>
  <si>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</si>
  <si>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</si>
  <si>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</si>
  <si>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</si>
  <si>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</si>
  <si>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</si>
  <si>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</si>
  <si>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</si>
  <si>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</si>
  <si>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</si>
  <si>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</si>
  <si>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</si>
  <si>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</si>
  <si>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</si>
  <si>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</si>
  <si>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</si>
  <si>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</si>
  <si>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</si>
  <si>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</si>
  <si>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</si>
  <si>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</si>
  <si>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</si>
  <si>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</si>
  <si>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</si>
  <si>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</si>
  <si>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</si>
  <si>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</si>
  <si>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</si>
  <si>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</si>
  <si>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</si>
  <si>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</si>
  <si>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</si>
  <si>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</si>
  <si>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</si>
  <si>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</si>
  <si>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</si>
  <si>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</si>
  <si>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</si>
  <si>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</si>
  <si>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</si>
  <si>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</si>
  <si>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</si>
  <si>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</si>
  <si>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</si>
  <si>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</si>
  <si>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</si>
  <si>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</si>
  <si>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</si>
  <si>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</si>
  <si>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</si>
  <si>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CORRESPONDIENTE AL 30 DE SETIEMBRE DE 2019 PRESENTADO EN FORMA COMPARATIVA CON EL 30 DE JUNIO DE 2018</t>
  </si>
  <si>
    <t>PERIODO ACTUAL 30 09 2019</t>
  </si>
  <si>
    <t>PERIODO ANTERIOR  2018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</si>
  <si>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</si>
  <si>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</si>
  <si>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</si>
  <si>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</si>
  <si>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</si>
  <si>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</si>
  <si>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</si>
  <si>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</si>
  <si>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</si>
  <si>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</si>
  <si>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</si>
  <si>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</si>
  <si>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</si>
  <si>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</si>
  <si>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</si>
  <si>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</si>
  <si>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</si>
  <si>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</si>
  <si>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</si>
  <si>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</si>
  <si>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</si>
  <si>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</si>
  <si>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</si>
  <si>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</si>
  <si>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</si>
  <si>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</si>
  <si>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</si>
  <si>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</si>
  <si>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</si>
  <si>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</si>
  <si>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CORRESPONDIENTE AL 30 DE SETIEMBRE DE 2019  PRESENTADO EN FORMA COMPARATIVA CON EL 30 DE JUNIO DE 2018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</si>
  <si>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</si>
  <si>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</si>
  <si>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</si>
  <si>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</si>
  <si>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</si>
  <si>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</si>
  <si>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</si>
  <si>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</si>
  <si>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REGULARIZACION</t>
  </si>
  <si>
    <t>REVALÚO</t>
  </si>
  <si>
    <t>ACUMULADOS</t>
  </si>
  <si>
    <t>DEL EJERCICIO</t>
  </si>
  <si>
    <t>PERIODO ACTUAL</t>
  </si>
  <si>
    <t>PERIODO ANTERIOR</t>
  </si>
  <si>
    <t>Saldo al inicio del ejercicio</t>
  </si>
  <si>
    <t>-</t>
  </si>
  <si>
    <t>Mov. Subsecuentes</t>
  </si>
  <si>
    <t>Reserva Legal  y otros del Ejercicio</t>
  </si>
  <si>
    <t>Revaluo del Ejercicio</t>
  </si>
  <si>
    <t>Aportes a Cta. Fut Capitalizaciones</t>
  </si>
  <si>
    <t>Retiros a Cta. De Utilidades</t>
  </si>
  <si>
    <t>Aporte Capital</t>
  </si>
  <si>
    <t>SALDO AL 30/09/2019</t>
  </si>
  <si>
    <t>SALDO AL 31/06/2018</t>
  </si>
  <si>
    <t xml:space="preserve">NOTA A LOS ESTADOS CONTABLES </t>
  </si>
  <si>
    <r>
      <t>Los Estados Contables semestrales (Balance General, Estado de Resultados, Estado de Flujo de Efectivo y Estado de Variación del Patrimonio Neto) correspondientes al 30 de setiembre de 2019 han sido</t>
    </r>
    <r>
      <rPr>
        <sz val="10"/>
        <color rgb="FFFF0000"/>
        <rFont val="Cambria"/>
        <family val="1"/>
      </rPr>
      <t xml:space="preserve"> </t>
    </r>
    <r>
      <rPr>
        <sz val="10"/>
        <color theme="1"/>
        <rFont val="Cambria"/>
        <family val="1"/>
      </rPr>
      <t>considerados y aprobados según Acta de Directorio Nro. 112 de fecha 31 de octubre de 2019.-</t>
    </r>
  </si>
  <si>
    <r>
      <t>1.1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0"/>
        <color theme="1"/>
        <rFont val="Cambria"/>
        <family val="1"/>
      </rPr>
      <t>Naturaleza jurídica de las actividades de la sociedad</t>
    </r>
  </si>
  <si>
    <r>
      <t>INVESTOR CASA DE BOLSA S.A</t>
    </r>
    <r>
      <rPr>
        <sz val="10"/>
        <color theme="1"/>
        <rFont val="Cambria"/>
        <family val="1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</si>
  <si>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</si>
  <si>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</si>
  <si>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</si>
  <si>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</si>
  <si>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</si>
  <si>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</si>
  <si>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</si>
  <si>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</si>
  <si>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</si>
  <si>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</si>
  <si>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</si>
  <si>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</si>
  <si>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1.2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mbria"/>
        <family val="1"/>
      </rPr>
      <t>Participación en empresas vinculadas</t>
    </r>
  </si>
  <si>
    <t>Investor Casa de Bolsa. S.A. posee Acciones de la Empresa Investor Administradora de Fondos Patrimoniales de Inversión S.A., constituida en Asunción-Paraguay, por valor de Gs.2.346.000.000 que representan el 85% del Capital Social. –</t>
  </si>
  <si>
    <t>Investor Casa de Bolsa. S.A. posee Acciones de la Empresa Incubate S.A., constituida en Asunción-Paraguay, por valor de Gs. 2.500.000.000 que representan el 99% del Capital Social. –</t>
  </si>
  <si>
    <t>Investor Casa de Bolsa. S.A. posee Acciones de la Empresa Procampo S.A., constituida en Asunción-Paraguay, por valor de Gs. 251.000.000 que representan el 50,20% del Capital Social. –</t>
  </si>
  <si>
    <t>3.1.  Base de preparación de los estados contables</t>
  </si>
  <si>
    <t xml:space="preserve">Los estados Contables han sido preparados de acuerdo a la Resolución Nro. 01/19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</si>
  <si>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</si>
  <si>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950/06 y la Resolución 763/04 de la Comisión Nacional de Valores.</t>
  </si>
  <si>
    <t>3.3. Previsión para cuentas incobrables</t>
  </si>
  <si>
    <t xml:space="preserve">La entidad no posee previsión para cuentas incobrables. </t>
  </si>
  <si>
    <r>
      <t>3.4.</t>
    </r>
    <r>
      <rPr>
        <sz val="10"/>
        <color theme="1"/>
        <rFont val="Cambria"/>
        <family val="1"/>
      </rPr>
      <t xml:space="preserve"> </t>
    </r>
    <r>
      <rPr>
        <b/>
        <sz val="10"/>
        <color theme="1"/>
        <rFont val="Cambria"/>
        <family val="1"/>
      </rPr>
      <t>Depreciación de bienes de uso</t>
    </r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</si>
  <si>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</si>
  <si>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</si>
  <si>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</si>
  <si>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</si>
  <si>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</si>
  <si>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</si>
  <si>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La entidad no posee cambios de políticas y procedimientos contables en el trascurso del presente ejercicio.</t>
  </si>
  <si>
    <t>NOTA 2:  INFORMACIÓN BÁSICA DE LA EMPRESA</t>
  </si>
  <si>
    <t>NOTA 1: CONSIDERACION DE LOS ESTADOS CONTABLES</t>
  </si>
  <si>
    <t>NOTA 3: PRINCIPALES POLÍTICAS Y PRÁCTICAS CONTABLES APLICADAS</t>
  </si>
  <si>
    <t>NOTA 4: CAMBIO DE POLITICA Y PROCEDIMIENTOS DE CONTABILIDAD</t>
  </si>
  <si>
    <r>
      <t>a)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mbria"/>
        <family val="1"/>
      </rPr>
      <t>Valuación en moneda extranjera</t>
    </r>
  </si>
  <si>
    <t>NOTA 5: CRITERIOS ESPECÍFICOS DE VALUACIÓN</t>
  </si>
  <si>
    <r>
      <t>a)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</si>
  <si>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</si>
  <si>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</si>
  <si>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</si>
  <si>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</si>
  <si>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 2019</t>
  </si>
  <si>
    <t>CAMBIO CIERRE PERIODO ANTERIOR 2018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</si>
  <si>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</si>
  <si>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</si>
  <si>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</si>
  <si>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</si>
  <si>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</si>
  <si>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</si>
  <si>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IRACIS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</si>
  <si>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</si>
  <si>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</si>
  <si>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</si>
  <si>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</si>
  <si>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</si>
  <si>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</si>
  <si>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</si>
  <si>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</si>
  <si>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</si>
  <si>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</si>
  <si>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</si>
  <si>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</si>
  <si>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</si>
  <si>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</si>
  <si>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</si>
  <si>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</si>
  <si>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CAMBIO CIERRE PERIODO ACTUAL</t>
  </si>
  <si>
    <t>CAMBIO CIERRE EJERCICIO ANTERIOR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</si>
  <si>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</si>
  <si>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</si>
  <si>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</si>
  <si>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</si>
  <si>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</si>
  <si>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</si>
  <si>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</si>
  <si>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</si>
  <si>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</si>
  <si>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</si>
  <si>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</si>
  <si>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</si>
  <si>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</si>
  <si>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r>
      <t>C)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mbria"/>
        <family val="1"/>
      </rPr>
      <t>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</si>
  <si>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</si>
  <si>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</si>
  <si>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</si>
  <si>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</si>
  <si>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</si>
  <si>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</si>
  <si>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</si>
  <si>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</si>
  <si>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</si>
  <si>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</si>
  <si>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La composición de los fondos disponibles en Bancos al 30 de setiembre de 2019, es como sigue:</t>
  </si>
  <si>
    <t xml:space="preserve"> ACTIVO CORRIENTE</t>
  </si>
  <si>
    <t xml:space="preserve">  DISPONIBILIDADES                       </t>
  </si>
  <si>
    <t>RECAUDACIONES A DEPOSITAR SUSPENSO</t>
  </si>
  <si>
    <t xml:space="preserve">RECAUDACIONES A DEPOSITAR </t>
  </si>
  <si>
    <t>CAJA</t>
  </si>
  <si>
    <t>FONDO FIJO</t>
  </si>
  <si>
    <t>ITAU CTA.CTE. GS Nº 734</t>
  </si>
  <si>
    <t>ITAU CTA. CTE. USD 516</t>
  </si>
  <si>
    <t>ITAU CTA. CTE. USD 3485</t>
  </si>
  <si>
    <t>ITAU CTA. CTE. USD 636</t>
  </si>
  <si>
    <t>ITAU CTA.CTE. USD 523</t>
  </si>
  <si>
    <t>ITAU CTA. CTE. GS 741</t>
  </si>
  <si>
    <t>ITAU ADM GS 70087633-8</t>
  </si>
  <si>
    <t>BCO. FAMILIAR COMP. GS-</t>
  </si>
  <si>
    <t>BANCO FAMILIAR COMP. USD</t>
  </si>
  <si>
    <t xml:space="preserve">BCO REGIONAL COMP GS </t>
  </si>
  <si>
    <t>BANCO REGIONAL CTA COMP. USD</t>
  </si>
  <si>
    <t>BBVA CTA.CTE. GS</t>
  </si>
  <si>
    <t>BBVA CTA.CTE.USD</t>
  </si>
  <si>
    <t>CONTINENTAL CTA.CTE.GS</t>
  </si>
  <si>
    <t>CONTINENTAL CTA.CTE. USD</t>
  </si>
  <si>
    <t>VISION BANCO CTA.CTE.GS</t>
  </si>
  <si>
    <t>VISION BANCO CTA.CTE USD</t>
  </si>
  <si>
    <t xml:space="preserve">BANCO GNB GS </t>
  </si>
  <si>
    <t>SUDAMERIS CTA. CTE. GS</t>
  </si>
  <si>
    <t>SUDAMERIS CTA. CTE. USD</t>
  </si>
  <si>
    <t xml:space="preserve">FINANCIERA RIO </t>
  </si>
  <si>
    <t>FINANCIERA EL COMERCIO CAJA DE AHOR</t>
  </si>
  <si>
    <t>FINANCIERA RIO SAECA</t>
  </si>
  <si>
    <t>BANCO ATLAS GS.</t>
  </si>
  <si>
    <t>BCO ATLAS CTA COMP USD</t>
  </si>
  <si>
    <t>BANCO AMAMBAY</t>
  </si>
  <si>
    <t>BANCO AMAMBAY USD</t>
  </si>
  <si>
    <t>BANCOP GS</t>
  </si>
  <si>
    <t xml:space="preserve">BANCOP USD </t>
  </si>
  <si>
    <t>FINEXPAR USD</t>
  </si>
  <si>
    <t>BANCO GNB USD</t>
  </si>
  <si>
    <t>TOTAL DISPONIBILIDADES</t>
  </si>
  <si>
    <r>
      <t xml:space="preserve">Guaraníes. </t>
    </r>
    <r>
      <rPr>
        <sz val="11"/>
        <color theme="1"/>
        <rFont val="Calibri"/>
        <family val="2"/>
        <scheme val="minor"/>
      </rPr>
      <t xml:space="preserve">    </t>
    </r>
  </si>
  <si>
    <t xml:space="preserve">                INFORMACION SOBRE EL DOCUMENTO Y EL EMISOR</t>
  </si>
  <si>
    <t xml:space="preserve"> INFORMACION SOBRE EL EMISOR AL 30/09/2019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</si>
  <si>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</si>
  <si>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</si>
  <si>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</si>
  <si>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</si>
  <si>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</si>
  <si>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</si>
  <si>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</si>
  <si>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</si>
  <si>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</si>
  <si>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</si>
  <si>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</si>
  <si>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FINANCIERA EL COMERCIO S.A.E.C.A. - Emisión de CDA en Guaraníes</t>
  </si>
  <si>
    <t>CDA</t>
  </si>
  <si>
    <t>CRISOL Y ENCARNACION FINANCIERA SAECA - Emisión de CDA en Guaraníes</t>
  </si>
  <si>
    <t>Automaq S.A.E.C.A. - Emisión de Bonos en Guaraníes</t>
  </si>
  <si>
    <t>BONOS</t>
  </si>
  <si>
    <t>BANCO BASA S.A. - Emisión de Bonos Subordinados en Dólares americanos</t>
  </si>
  <si>
    <t>BANCO CONTINENTAL S.A.E.C.A. - Emisión de Bonos Subordinados en Guaraníes</t>
  </si>
  <si>
    <t>ELECTROBAN S.A. - Emisión de Bonos en Guaraníes</t>
  </si>
  <si>
    <t>BANCO FAMILIAR S.A.E.C.A. - Emisión de Bonos Financieros en Guaraníes</t>
  </si>
  <si>
    <t>FIDEICOMISO IRREVOCABLE DE TITULARIZACION DE FLUJOS FUTUROS DE CAJA Y ACTIVOS DE PRV STORES PY S.A. Y PRV PROPERTIES PY S.A. - CITYMARKET A - Emisión de Título de Crédito en Dólares americanos</t>
  </si>
  <si>
    <t>INNOVARE S.A.E.C.A. - Emisión de Bonos en Guaraníes</t>
  </si>
  <si>
    <t>Nucleo S.A.E. - Emisión de Bonos Corporativos en Guaraníes</t>
  </si>
  <si>
    <t>BANCO RIO SAECA - Emisión de Bonos en Guaraníes</t>
  </si>
  <si>
    <t>Telefonica Celular Del Paraguay S.A.E (Telecel S.A.E) - Emisión de Bonos en Guaraníes</t>
  </si>
  <si>
    <t>VISION BANCO S.A.E.C.A. - Emisión de Bonos en Guaraníes</t>
  </si>
  <si>
    <t>VISION BANCO S.A.E.C.A. - Emisión de Bonos Subordinados en Guaraníes</t>
  </si>
  <si>
    <t>FINANCIERA EL COMERCIO S.A.E.C.A.</t>
  </si>
  <si>
    <t>Total al 30/09/2019</t>
  </si>
  <si>
    <t>Total al 30/06/2018</t>
  </si>
  <si>
    <t xml:space="preserve">              INFORMACION SOBRE EL DOCUMENTO Y EL EMISOR</t>
  </si>
  <si>
    <t>TITULOS DE RENTA VARIABLE</t>
  </si>
  <si>
    <t>TIPO DE TITULOS</t>
  </si>
  <si>
    <t>CANTIDAD DE TITULOS</t>
  </si>
  <si>
    <t>VALOR NOMINAL</t>
  </si>
  <si>
    <t>VALOR CONTABLE</t>
  </si>
  <si>
    <t>BANCO FAMILIAR S.A.E.C.A.</t>
  </si>
  <si>
    <t>ACCION</t>
  </si>
  <si>
    <t>BANCO CONTINENTAL S.A.E.C.A.</t>
  </si>
  <si>
    <t>BANCO RIO SAECA</t>
  </si>
  <si>
    <t>LC RISK MANAGEMENT S.A.E.C.A.</t>
  </si>
  <si>
    <t>PATRIA SA DE SEGUROS Y REASEGUROS</t>
  </si>
  <si>
    <t>ACCIONES Y FIDEICOMISO DE LA BOLSA DE VALORES Y PRODUCTOS DE ASUNCION S.A.</t>
  </si>
  <si>
    <t>CANTIDAD</t>
  </si>
  <si>
    <t>TIPO DE TITULO</t>
  </si>
  <si>
    <t>VALOR LIBRO</t>
  </si>
  <si>
    <t>VALOR ULTIMO REMATE</t>
  </si>
  <si>
    <t>1 (UNA)</t>
  </si>
  <si>
    <t>Acción</t>
  </si>
  <si>
    <t xml:space="preserve"> INFORMACION SOBRE EL EMISOR AL 30/09/2018</t>
  </si>
  <si>
    <t>INVERSIONES INTERNACIONALES / OTROS VALORES</t>
  </si>
  <si>
    <t>INTERACTIVE BROKERS</t>
  </si>
  <si>
    <t>Cuentas Cash</t>
  </si>
  <si>
    <t>No aplicable</t>
  </si>
  <si>
    <t xml:space="preserve">INSTRUMENTOS FINANCIEROS CEDIDOS </t>
  </si>
  <si>
    <t>Aporte Fideicomiso - Repo en Bco. Rio.</t>
  </si>
  <si>
    <t>no aplicable</t>
  </si>
  <si>
    <t xml:space="preserve">Aporte Fideicomiso - En garantia BVPASA </t>
  </si>
  <si>
    <t>ACCIONES EN OTRAS EMPRESAS</t>
  </si>
  <si>
    <t>ADMINISTRADORA DE FONDOS SA</t>
  </si>
  <si>
    <t>INCUBATE SA</t>
  </si>
  <si>
    <t>PROCAMPO</t>
  </si>
  <si>
    <t>TOTALES INVERSIONES</t>
  </si>
  <si>
    <t>Corresponde a cuentas por cobrar a diversos clientes. Su composición al 30 de setiembre de 2019 comparativo con el ejercicio anterior, es como sigue:</t>
  </si>
  <si>
    <t>DEUDORES POR INTERMEDIACION</t>
  </si>
  <si>
    <t>GUARANIES</t>
  </si>
  <si>
    <t>Corto Plazo Gs.</t>
  </si>
  <si>
    <t>Largo Plazo Gs.</t>
  </si>
  <si>
    <t>Clientes por Operaciones</t>
  </si>
  <si>
    <t>Clientes por Asesoramientos</t>
  </si>
  <si>
    <t>Credito Fiscal IVA</t>
  </si>
  <si>
    <t>Anticipo de IRACIS</t>
  </si>
  <si>
    <t>Anticipo de servicios</t>
  </si>
  <si>
    <t>Deudores empresas relacionadas</t>
  </si>
  <si>
    <t>Anticipo al Personal</t>
  </si>
  <si>
    <t>Dividendos a cobrar</t>
  </si>
  <si>
    <t>Poyectos Inmobiliarios</t>
  </si>
  <si>
    <t>Documentos y ctas a cobras</t>
  </si>
  <si>
    <t xml:space="preserve"> </t>
  </si>
  <si>
    <t>No Aplicable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</si>
  <si>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</si>
  <si>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</si>
  <si>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</si>
  <si>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</si>
  <si>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</si>
  <si>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</si>
  <si>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</si>
  <si>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</si>
  <si>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</si>
  <si>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</si>
  <si>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</si>
  <si>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</si>
  <si>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</si>
  <si>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</si>
  <si>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</si>
  <si>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</si>
  <si>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</si>
  <si>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</si>
  <si>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</si>
  <si>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</si>
  <si>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</si>
  <si>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</si>
  <si>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</si>
  <si>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</si>
  <si>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</si>
  <si>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</si>
  <si>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>Inmuebles y 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</si>
  <si>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</si>
  <si>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</si>
  <si>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</si>
  <si>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</si>
  <si>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</si>
  <si>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</si>
  <si>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r>
      <t>h)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Cargos Diferidos</t>
    </r>
  </si>
  <si>
    <t>CUENTA</t>
  </si>
  <si>
    <t>Valores al 30/09/2019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</si>
  <si>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</si>
  <si>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</si>
  <si>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</si>
  <si>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</si>
  <si>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</si>
  <si>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</si>
  <si>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</si>
  <si>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i)   Intangibles</t>
  </si>
  <si>
    <t>Anticipos a proveedores y otros</t>
  </si>
  <si>
    <t>Seguros pagados por adelantado</t>
  </si>
  <si>
    <t>Cupones a cobrar</t>
  </si>
  <si>
    <t>Deudores varios</t>
  </si>
  <si>
    <t>INSTITUCION</t>
  </si>
  <si>
    <t>CORTO PLAZO GS.</t>
  </si>
  <si>
    <t>LARGO PLAZO GS.</t>
  </si>
  <si>
    <t>Prestamo BBVA</t>
  </si>
  <si>
    <t>Prestamo ITAU</t>
  </si>
  <si>
    <t>Sobregiros bancarios</t>
  </si>
  <si>
    <r>
      <t>k)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Préstamos Financieros a corto y a largo plazo.</t>
    </r>
  </si>
  <si>
    <t>Acreedores Varios</t>
  </si>
  <si>
    <r>
      <t>l)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Documentos y cuentas por pagar (Corto y largo plazo)</t>
    </r>
  </si>
  <si>
    <t>CORRIENTE G.</t>
  </si>
  <si>
    <t>NO CORRIENTE G.</t>
  </si>
  <si>
    <t>Acreedores por Intermediacion</t>
  </si>
  <si>
    <r>
      <t>m)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Acreedores Corto y Largo Plazo. No aplicable.</t>
    </r>
  </si>
  <si>
    <t>A la fecha la entidad no registra administración de Cartera a Corto y Largo Plazo</t>
  </si>
  <si>
    <t xml:space="preserve"> No aplicable</t>
  </si>
  <si>
    <r>
      <t>n)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Administración de Cartera (Corto y Largo Plazo)</t>
    </r>
  </si>
  <si>
    <r>
      <t>o)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Cuentas a Pagar a personas y empresas relacionadas (Corto y Largo plazo)</t>
    </r>
  </si>
  <si>
    <r>
      <t>p)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Obligaciones por contrato de Underwriting (Corto y Largo Plazo)</t>
    </r>
  </si>
  <si>
    <t>Corriente Gs.</t>
  </si>
  <si>
    <t>No corrientes Gs.</t>
  </si>
  <si>
    <t>Aportes y retenciones a Pagar</t>
  </si>
  <si>
    <t>Aguinaldo a Pagar</t>
  </si>
  <si>
    <t>Otros Pasivos</t>
  </si>
  <si>
    <r>
      <t>q)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Pasivos Corrientes y No Corrientes</t>
    </r>
  </si>
  <si>
    <t>TIPO DE OPERACIÓN</t>
  </si>
  <si>
    <t>RELACION</t>
  </si>
  <si>
    <t>NOMBRE</t>
  </si>
  <si>
    <t>Cuentas a cobrar</t>
  </si>
  <si>
    <t>Empresa Vinculada</t>
  </si>
  <si>
    <t>PRO CAMPO SA</t>
  </si>
  <si>
    <t>CODESARROLLOS S.A.</t>
  </si>
  <si>
    <t>INPOSITIVA S.A.</t>
  </si>
  <si>
    <t>INVESTOR REAL ESTATE S.A</t>
  </si>
  <si>
    <t>Cuentas a pagar</t>
  </si>
  <si>
    <t>CODESARROLLOS SA</t>
  </si>
  <si>
    <t>INVESTOR AFPI S.A.</t>
  </si>
  <si>
    <t>Anticipo proveedores</t>
  </si>
  <si>
    <t>INVESTOR AGRIBUSINESS S.A.</t>
  </si>
  <si>
    <t>INVESTOR AFPI</t>
  </si>
  <si>
    <t>Director y Accionista</t>
  </si>
  <si>
    <t>ROLANDO NATALIZIA</t>
  </si>
  <si>
    <t>JESUS BAEZ</t>
  </si>
  <si>
    <t>Funcionaria</t>
  </si>
  <si>
    <t>M ALEJANDRA ACHON</t>
  </si>
  <si>
    <t>Anticipo de salario</t>
  </si>
  <si>
    <t>NOELIA ROJAS</t>
  </si>
  <si>
    <t>ALBARO ACOSTA</t>
  </si>
  <si>
    <t>Ex Director y accionista</t>
  </si>
  <si>
    <t>MANUEL FERREIRA</t>
  </si>
  <si>
    <t>FEDERICO CALLIZO PECCI</t>
  </si>
  <si>
    <t>MARION LANGE VASEK Y/O ROLANDO JOSE NATA</t>
  </si>
  <si>
    <t>EDGE S.A.</t>
  </si>
  <si>
    <t>Valores al 30/06/2018</t>
  </si>
  <si>
    <t>SALDOS (Deudores y Acreedores mantenidos)</t>
  </si>
  <si>
    <r>
      <t>r)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Saldos y Transacciones con personas y empresas relacionadas (Corriente y No Corriente)</t>
    </r>
  </si>
  <si>
    <t>PERSONA O EMPRESA RELACIONADA</t>
  </si>
  <si>
    <t>Total Ingresos</t>
  </si>
  <si>
    <t>Total Egresos</t>
  </si>
  <si>
    <t>Albaro Acosta - Presidente</t>
  </si>
  <si>
    <t>Federico Callizo-Vice Presidente</t>
  </si>
  <si>
    <t>Rolando Natalizia-Accionista</t>
  </si>
  <si>
    <t>Juan Carlos Valenzuela-Director</t>
  </si>
  <si>
    <t>Federico Sebastián Oporto Leiva Espínola</t>
  </si>
  <si>
    <t>Anibal Acosta-Director</t>
  </si>
  <si>
    <t>Eugenia Vega- Sindico</t>
  </si>
  <si>
    <t xml:space="preserve">Edge </t>
  </si>
  <si>
    <t>Investor AFPI SA</t>
  </si>
  <si>
    <t>Incubate SA</t>
  </si>
  <si>
    <t>Ana Cristina Neffa</t>
  </si>
  <si>
    <r>
      <t>S)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Resultados con Personas y Empresas Vinculadas</t>
    </r>
  </si>
  <si>
    <t>SALDO AL INICIO DEL EJERCICIO</t>
  </si>
  <si>
    <t>DISMINUCIÓN</t>
  </si>
  <si>
    <t>Capital Integrado</t>
  </si>
  <si>
    <t>Aportes no capitalizados</t>
  </si>
  <si>
    <t>t) Patrimonio</t>
  </si>
  <si>
    <t>La entidad no registra previsiones a la fecha.</t>
  </si>
  <si>
    <r>
      <t>u)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 xml:space="preserve">Previsiones </t>
    </r>
  </si>
  <si>
    <t>Ingresos por Operaciones</t>
  </si>
  <si>
    <t>AL 30/09/2019 G.</t>
  </si>
  <si>
    <t>AL 30/06/2018 G.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</si>
  <si>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</si>
  <si>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</si>
  <si>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</si>
  <si>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</si>
  <si>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</si>
  <si>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</si>
  <si>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 xml:space="preserve">AL 30/09/2019 </t>
  </si>
  <si>
    <t>AL 30/06/2018</t>
  </si>
  <si>
    <t>Ganancia por venta de Titulos</t>
  </si>
  <si>
    <t xml:space="preserve">Dividendos Cobrados </t>
  </si>
  <si>
    <t>Otros ingresos</t>
  </si>
  <si>
    <t>Total</t>
  </si>
  <si>
    <r>
      <t>v)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Ingresos Operativos</t>
    </r>
  </si>
  <si>
    <t>BALANCE DESCALZO</t>
  </si>
  <si>
    <t>BALANCE A MARZO'13</t>
  </si>
  <si>
    <t>BALANCE FINAL A JUNIO</t>
  </si>
  <si>
    <t>AL 30/06/2013</t>
  </si>
  <si>
    <t>AL 31/12/2012</t>
  </si>
  <si>
    <t>AL 30/09/2019</t>
  </si>
  <si>
    <t>Otros Gastos Operativos</t>
  </si>
  <si>
    <t xml:space="preserve">  Gastos por comisiones y servicios</t>
  </si>
  <si>
    <t xml:space="preserve">  Aranceles por neg. BVPASA</t>
  </si>
  <si>
    <t>Perdida por venta de valores</t>
  </si>
  <si>
    <t xml:space="preserve">  Otros Gastos Operativos</t>
  </si>
  <si>
    <t>Otros Gastos de Comercialización</t>
  </si>
  <si>
    <t xml:space="preserve">  Puclicidad</t>
  </si>
  <si>
    <t xml:space="preserve">  Folletos e impresiones</t>
  </si>
  <si>
    <t xml:space="preserve">  Otros Gastos de Comercialización</t>
  </si>
  <si>
    <t xml:space="preserve">  Sueldos y Jornales</t>
  </si>
  <si>
    <t xml:space="preserve">  Aporte Patronal</t>
  </si>
  <si>
    <t>Aguinaldos Devengados</t>
  </si>
  <si>
    <t xml:space="preserve">  Aguinaldos Pagados</t>
  </si>
  <si>
    <t xml:space="preserve">  Alquileres</t>
  </si>
  <si>
    <t xml:space="preserve">  Gastos Generales</t>
  </si>
  <si>
    <t xml:space="preserve">  Seguros Pagados</t>
  </si>
  <si>
    <t xml:space="preserve">  Multas</t>
  </si>
  <si>
    <t xml:space="preserve">  Impuestos Tasas y Contribuciones</t>
  </si>
  <si>
    <t xml:space="preserve">  Otros Gastos de Administración</t>
  </si>
  <si>
    <t xml:space="preserve">  Honorarios Profesionales</t>
  </si>
  <si>
    <t xml:space="preserve">  Remuneración Personal Superior</t>
  </si>
  <si>
    <t>Honorarios Profesionales</t>
  </si>
  <si>
    <t xml:space="preserve">  Servicios Personales</t>
  </si>
  <si>
    <t xml:space="preserve">  Gastos de Capacitación</t>
  </si>
  <si>
    <t xml:space="preserve">  Vacaciones Pagadas</t>
  </si>
  <si>
    <t xml:space="preserve">  Donaciones y Contribuciones</t>
  </si>
  <si>
    <t>w) Otros Gastos Operativos, de comercialización y de administración</t>
  </si>
  <si>
    <r>
      <t>x)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Ingresos y Egresos</t>
    </r>
  </si>
  <si>
    <t>Generados Por Activos</t>
  </si>
  <si>
    <t>Intereses Cobrados</t>
  </si>
  <si>
    <t>Generados Por Pasivos</t>
  </si>
  <si>
    <t>Intereses Pagados</t>
  </si>
  <si>
    <r>
      <t>y)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Resultados Financieros</t>
    </r>
  </si>
  <si>
    <t>Ingresos Extraordinarios</t>
  </si>
  <si>
    <t>No Aplica</t>
  </si>
  <si>
    <t>Ganancia por Venta de Rodado</t>
  </si>
  <si>
    <t>Egresos Extraordinarios</t>
  </si>
  <si>
    <t>Perdida por Venta de Activo</t>
  </si>
  <si>
    <r>
      <t xml:space="preserve">z)  </t>
    </r>
    <r>
      <rPr>
        <b/>
        <sz val="10"/>
        <color theme="1"/>
        <rFont val="Cambria"/>
        <family val="1"/>
      </rPr>
      <t xml:space="preserve">Resultados Extraordinarios </t>
    </r>
  </si>
  <si>
    <t>NOTA 6. INFORMACION REFERENTE A CONTINGENCIAS Y COMPROMISOS</t>
  </si>
  <si>
    <r>
      <t>a)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Compromisos Directos</t>
    </r>
  </si>
  <si>
    <t>No registra</t>
  </si>
  <si>
    <r>
      <t>b)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Contingencias Legales</t>
    </r>
  </si>
  <si>
    <r>
      <t>c)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Garantías Constituidas</t>
    </r>
  </si>
  <si>
    <t>De acuerdo a lo previsto en el artículo 111 de la Ley 5810/17, la entidad tiene constituida como garantía la suma de Gs. 550.00.000.- (guaraníes quinientos cincuenta millones), representados por Quinientos cincuenta (550) bonos emitidos por Automotores y Maquinarias S.A.E.C.A (AUTOMAQ SAECA) con ISIN NUMBER PYATM01F8823.</t>
  </si>
  <si>
    <t>NOTA 7. HECHOS POSTERIORES AL CIERRE DEL EJERCICIO</t>
  </si>
  <si>
    <t>No corresponde al presente periodo.</t>
  </si>
  <si>
    <r>
      <t>NOTA 8.</t>
    </r>
    <r>
      <rPr>
        <sz val="10"/>
        <color theme="1"/>
        <rFont val="Cambria"/>
        <family val="1"/>
      </rPr>
      <t xml:space="preserve"> </t>
    </r>
    <r>
      <rPr>
        <b/>
        <sz val="10"/>
        <color theme="1"/>
        <rFont val="Cambria"/>
        <family val="1"/>
      </rPr>
      <t>LIMITACION A LA LIBRE DISPONIBILIDAD DE LOS ACTIVOS O DEL PATRIMONIO Y DE CUALQUIER RESTRICCION AL DERECHO DE PROPIEDAD.</t>
    </r>
  </si>
  <si>
    <t>No registra.</t>
  </si>
  <si>
    <t>NOTA 9. CAMBIOS CONTABLES</t>
  </si>
  <si>
    <t>NOTA 10. RESTRICIONES PARA DISTRIBUCIÓN DE UTILIDADES</t>
  </si>
  <si>
    <t>NOTA 11. SANCIONES</t>
  </si>
  <si>
    <t>No Registra.</t>
  </si>
  <si>
    <r>
      <t>d)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Disponibilidades</t>
    </r>
  </si>
  <si>
    <r>
      <t>e)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Inversiones Permanentes</t>
    </r>
  </si>
  <si>
    <r>
      <t>f)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Créditos</t>
    </r>
  </si>
  <si>
    <r>
      <t>g)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0"/>
        <color theme="1"/>
        <rFont val="Cambria"/>
        <family val="1"/>
      </rPr>
      <t>Bienes de Uso</t>
    </r>
  </si>
  <si>
    <r>
      <t>j)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Activos Corrientes y No Corrientes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</si>
</sst>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 * #,##0_ ;_ * \-#,##0_ ;_ * &quot;-&quot;_ ;_ @_ "/>
    <numFmt numFmtId="165" formatCode="_ * #,##0.00_ ;_ * \-#,##0.00_ ;_ * &quot;-&quot;??_ ;_ @_ "/>
    <numFmt numFmtId="166" formatCode="_-* #,##0\ _D_M_-;\-* #,##0\ _D_M_-;_-* &quot;-&quot;??\ _D_M_-;_-@_-"/>
    <numFmt numFmtId="167" formatCode="_-[$Gs.-3C0A]\ * #,##0.00_ ;_-[$Gs.-3C0A]\ * \-#,##0.00\ ;_-[$Gs.-3C0A]\ * &quot;-&quot;??_ ;_-@_ "/>
    <numFmt numFmtId="168" formatCode="#,##0;\(#,##0\)"/>
    <numFmt numFmtId="169" formatCode="_(* #,##0.00_);_(* \(#,##0.00\);_(* &quot;-&quot;??_);_(@_)"/>
    <numFmt numFmtId="170" formatCode="_ * #,##0.00_ ;_ * \-#,##0.00_ ;_ * &quot;-&quot;_ ;_ @_ "/>
    <numFmt numFmtId="171" formatCode="_(* #,##0_);_(* \(#,##0\);_(* &quot;-&quot;??_);_(@_)"/>
    <numFmt numFmtId="172" formatCode="_-* #,##0_-;\-* #,##0_-;_-* &quot;-&quot;??_-;_-@_-"/>
    <numFmt numFmtId="173" formatCode="_-* #,##0.00\ _€_-;\-* #,##0.00\ _€_-;_-* &quot;-&quot;??\ _€_-;_-@_-"/>
    <numFmt numFmtId="174" formatCode="dd/mm/yyyy;@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sz val="8"/>
      <color indexed="8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b/>
      <sz val="11"/>
      <color theme="1"/>
      <name val="Cambria"/>
      <family val="1"/>
    </font>
    <font>
      <sz val="10"/>
      <color theme="1"/>
      <name val="Cambria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theme="9"/>
      <name val="Arial"/>
      <family val="2"/>
    </font>
    <font>
      <sz val="8"/>
      <color theme="5"/>
      <name val="Arial"/>
      <family val="2"/>
    </font>
    <font>
      <sz val="10"/>
      <color indexed="8"/>
      <name val="Calibri"/>
      <family val="2"/>
      <scheme val="minor"/>
    </font>
    <font>
      <u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rgb="FFFF0000"/>
      <name val="Cambria"/>
      <family val="1"/>
    </font>
    <font>
      <b/>
      <sz val="7"/>
      <color theme="1"/>
      <name val="Times New Roman"/>
      <family val="1"/>
    </font>
    <font>
      <sz val="8"/>
      <color theme="1"/>
      <name val="Cambria"/>
      <family val="1"/>
    </font>
    <font>
      <sz val="11"/>
      <color theme="1"/>
      <name val="Cambria"/>
      <family val="1"/>
    </font>
    <font>
      <b/>
      <u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9"/>
      <color theme="1"/>
      <name val="Albertus Extra Bold"/>
      <family val="2"/>
    </font>
    <font>
      <b/>
      <sz val="10"/>
      <name val="Cambria"/>
      <family val="1"/>
    </font>
    <font>
      <b/>
      <sz val="7"/>
      <name val="Times New Roman"/>
      <family val="1"/>
    </font>
    <font>
      <b/>
      <sz val="9"/>
      <color rgb="FF000000"/>
      <name val="Arial"/>
      <family val="2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i/>
      <u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theme="5" tint="-0.249977111117893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u/>
      <sz val="11"/>
      <color theme="7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9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9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9" fontId="1" fillId="0" borderId="0" applyFont="0" applyFill="0" applyBorder="0" applyAlignment="0" applyProtection="0"/>
  </cellStyleXfs>
  <cellXfs count="4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3" xfId="0" applyFont="1" applyBorder="1"/>
    <xf numFmtId="166" fontId="7" fillId="0" borderId="4" xfId="1" applyNumberFormat="1" applyFont="1" applyFill="1" applyBorder="1" applyAlignment="1">
      <alignment horizontal="center" wrapText="1"/>
    </xf>
    <xf numFmtId="166" fontId="7" fillId="0" borderId="5" xfId="1" applyNumberFormat="1" applyFont="1" applyFill="1" applyBorder="1" applyAlignment="1">
      <alignment horizontal="center" wrapText="1"/>
    </xf>
    <xf numFmtId="0" fontId="6" fillId="0" borderId="6" xfId="0" applyFont="1" applyBorder="1"/>
    <xf numFmtId="166" fontId="7" fillId="0" borderId="7" xfId="1" applyNumberFormat="1" applyFont="1" applyFill="1" applyBorder="1" applyAlignment="1">
      <alignment horizontal="center" wrapText="1"/>
    </xf>
    <xf numFmtId="0" fontId="6" fillId="0" borderId="8" xfId="0" applyFont="1" applyBorder="1"/>
    <xf numFmtId="164" fontId="6" fillId="0" borderId="6" xfId="2" applyFont="1" applyFill="1" applyBorder="1" applyAlignment="1">
      <alignment horizontal="right"/>
    </xf>
    <xf numFmtId="164" fontId="7" fillId="0" borderId="8" xfId="2" applyFont="1" applyFill="1" applyBorder="1" applyAlignment="1">
      <alignment horizontal="right"/>
    </xf>
    <xf numFmtId="164" fontId="8" fillId="0" borderId="8" xfId="2" applyFont="1" applyFill="1" applyBorder="1" applyAlignment="1">
      <alignment horizontal="right"/>
    </xf>
    <xf numFmtId="164" fontId="9" fillId="0" borderId="8" xfId="2" applyFont="1" applyFill="1" applyBorder="1" applyAlignment="1">
      <alignment horizontal="right"/>
    </xf>
    <xf numFmtId="1" fontId="5" fillId="0" borderId="0" xfId="0" applyNumberFormat="1" applyFont="1"/>
    <xf numFmtId="164" fontId="8" fillId="0" borderId="6" xfId="2" applyFont="1" applyFill="1" applyBorder="1" applyAlignment="1">
      <alignment horizontal="right"/>
    </xf>
    <xf numFmtId="0" fontId="5" fillId="0" borderId="0" xfId="0" applyFont="1"/>
    <xf numFmtId="0" fontId="8" fillId="0" borderId="8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164" fontId="9" fillId="0" borderId="6" xfId="2" applyFont="1" applyFill="1" applyBorder="1" applyAlignment="1">
      <alignment horizontal="right"/>
    </xf>
    <xf numFmtId="0" fontId="8" fillId="0" borderId="8" xfId="0" applyFont="1" applyBorder="1"/>
    <xf numFmtId="164" fontId="6" fillId="0" borderId="9" xfId="2" applyFont="1" applyFill="1" applyBorder="1" applyAlignment="1">
      <alignment horizontal="right"/>
    </xf>
    <xf numFmtId="164" fontId="6" fillId="0" borderId="10" xfId="2" applyFont="1" applyFill="1" applyBorder="1" applyAlignment="1">
      <alignment horizontal="right"/>
    </xf>
    <xf numFmtId="164" fontId="6" fillId="0" borderId="11" xfId="2" applyFont="1" applyFill="1" applyBorder="1" applyAlignment="1">
      <alignment horizontal="right"/>
    </xf>
    <xf numFmtId="0" fontId="10" fillId="0" borderId="8" xfId="0" applyFont="1" applyBorder="1"/>
    <xf numFmtId="164" fontId="8" fillId="0" borderId="12" xfId="2" applyFont="1" applyFill="1" applyBorder="1" applyAlignment="1">
      <alignment horizontal="right"/>
    </xf>
    <xf numFmtId="164" fontId="9" fillId="0" borderId="12" xfId="2" applyFont="1" applyFill="1" applyBorder="1" applyAlignment="1">
      <alignment horizontal="right"/>
    </xf>
    <xf numFmtId="0" fontId="8" fillId="0" borderId="6" xfId="0" applyFont="1" applyBorder="1"/>
    <xf numFmtId="164" fontId="6" fillId="0" borderId="12" xfId="2" applyFont="1" applyFill="1" applyBorder="1" applyAlignment="1">
      <alignment horizontal="right"/>
    </xf>
    <xf numFmtId="164" fontId="6" fillId="0" borderId="13" xfId="2" applyFont="1" applyFill="1" applyBorder="1" applyAlignment="1">
      <alignment horizontal="right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64" fontId="6" fillId="0" borderId="8" xfId="2" applyFont="1" applyFill="1" applyBorder="1" applyAlignment="1">
      <alignment horizontal="right"/>
    </xf>
    <xf numFmtId="164" fontId="6" fillId="0" borderId="5" xfId="2" applyFont="1" applyFill="1" applyBorder="1" applyAlignment="1">
      <alignment horizontal="right"/>
    </xf>
    <xf numFmtId="0" fontId="6" fillId="0" borderId="14" xfId="0" applyFont="1" applyBorder="1"/>
    <xf numFmtId="164" fontId="6" fillId="0" borderId="15" xfId="2" applyFont="1" applyFill="1" applyBorder="1" applyAlignment="1">
      <alignment horizontal="right"/>
    </xf>
    <xf numFmtId="164" fontId="6" fillId="0" borderId="16" xfId="2" applyFont="1" applyFill="1" applyBorder="1" applyAlignment="1">
      <alignment horizontal="right"/>
    </xf>
    <xf numFmtId="0" fontId="6" fillId="0" borderId="17" xfId="0" applyFont="1" applyBorder="1"/>
    <xf numFmtId="164" fontId="6" fillId="0" borderId="18" xfId="2" applyFont="1" applyFill="1" applyBorder="1" applyAlignment="1">
      <alignment horizontal="right"/>
    </xf>
    <xf numFmtId="164" fontId="2" fillId="0" borderId="0" xfId="0" applyNumberFormat="1" applyFont="1"/>
    <xf numFmtId="164" fontId="11" fillId="0" borderId="6" xfId="2" applyFont="1" applyFill="1" applyBorder="1" applyAlignment="1">
      <alignment horizontal="right"/>
    </xf>
    <xf numFmtId="49" fontId="5" fillId="0" borderId="0" xfId="0" applyNumberFormat="1" applyFont="1"/>
    <xf numFmtId="0" fontId="6" fillId="0" borderId="19" xfId="0" applyFont="1" applyBorder="1"/>
    <xf numFmtId="164" fontId="6" fillId="0" borderId="20" xfId="2" applyFont="1" applyFill="1" applyBorder="1" applyAlignment="1">
      <alignment horizontal="right"/>
    </xf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164" fontId="8" fillId="0" borderId="13" xfId="2" applyFont="1" applyFill="1" applyBorder="1" applyAlignment="1">
      <alignment horizontal="right"/>
    </xf>
    <xf numFmtId="164" fontId="9" fillId="0" borderId="21" xfId="2" applyFont="1" applyFill="1" applyBorder="1" applyAlignment="1">
      <alignment horizontal="right"/>
    </xf>
    <xf numFmtId="0" fontId="6" fillId="0" borderId="23" xfId="0" applyFont="1" applyBorder="1"/>
    <xf numFmtId="164" fontId="6" fillId="0" borderId="24" xfId="2" applyFont="1" applyFill="1" applyBorder="1" applyAlignment="1">
      <alignment horizontal="right"/>
    </xf>
    <xf numFmtId="164" fontId="6" fillId="0" borderId="21" xfId="2" applyFont="1" applyFill="1" applyBorder="1" applyAlignment="1">
      <alignment horizontal="right"/>
    </xf>
    <xf numFmtId="166" fontId="2" fillId="0" borderId="0" xfId="0" applyNumberFormat="1" applyFont="1"/>
    <xf numFmtId="166" fontId="2" fillId="0" borderId="25" xfId="0" applyNumberFormat="1" applyFont="1" applyBorder="1"/>
    <xf numFmtId="0" fontId="2" fillId="0" borderId="6" xfId="0" applyFont="1" applyBorder="1"/>
    <xf numFmtId="164" fontId="6" fillId="0" borderId="26" xfId="2" applyFont="1" applyFill="1" applyBorder="1" applyAlignment="1">
      <alignment horizontal="right"/>
    </xf>
    <xf numFmtId="164" fontId="7" fillId="0" borderId="5" xfId="2" applyFont="1" applyFill="1" applyBorder="1" applyAlignment="1">
      <alignment horizontal="right"/>
    </xf>
    <xf numFmtId="0" fontId="6" fillId="0" borderId="21" xfId="0" applyFont="1" applyBorder="1"/>
    <xf numFmtId="0" fontId="2" fillId="0" borderId="27" xfId="0" applyFont="1" applyBorder="1"/>
    <xf numFmtId="0" fontId="2" fillId="0" borderId="23" xfId="0" applyFont="1" applyBorder="1"/>
    <xf numFmtId="0" fontId="5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/>
    <xf numFmtId="166" fontId="6" fillId="0" borderId="0" xfId="1" applyNumberFormat="1" applyFont="1" applyFill="1"/>
    <xf numFmtId="0" fontId="9" fillId="0" borderId="0" xfId="0" applyFont="1"/>
    <xf numFmtId="166" fontId="9" fillId="0" borderId="0" xfId="0" applyNumberFormat="1" applyFont="1"/>
    <xf numFmtId="166" fontId="2" fillId="0" borderId="0" xfId="1" applyNumberFormat="1" applyFont="1" applyFill="1"/>
    <xf numFmtId="166" fontId="2" fillId="0" borderId="0" xfId="1" applyNumberFormat="1" applyFont="1" applyFill="1" applyProtection="1">
      <protection hidden="1"/>
    </xf>
    <xf numFmtId="3" fontId="2" fillId="0" borderId="0" xfId="0" applyNumberFormat="1" applyFont="1"/>
    <xf numFmtId="0" fontId="12" fillId="0" borderId="0" xfId="0" applyFont="1"/>
    <xf numFmtId="166" fontId="12" fillId="0" borderId="0" xfId="1" applyNumberFormat="1" applyFont="1" applyFill="1"/>
    <xf numFmtId="0" fontId="3" fillId="0" borderId="0" xfId="0" applyFont="1" applyAlignment="1">
      <alignment horizontal="justify" vertical="center"/>
    </xf>
    <xf numFmtId="0" fontId="12" fillId="0" borderId="2" xfId="0" applyFont="1" applyBorder="1"/>
    <xf numFmtId="3" fontId="12" fillId="0" borderId="2" xfId="0" applyNumberFormat="1" applyFont="1" applyBorder="1"/>
    <xf numFmtId="164" fontId="13" fillId="0" borderId="2" xfId="2" applyFont="1" applyFill="1" applyBorder="1" applyAlignment="1">
      <alignment horizontal="right"/>
    </xf>
    <xf numFmtId="0" fontId="13" fillId="0" borderId="0" xfId="0" applyFont="1"/>
    <xf numFmtId="3" fontId="13" fillId="0" borderId="0" xfId="0" applyNumberFormat="1" applyFont="1"/>
    <xf numFmtId="164" fontId="12" fillId="0" borderId="0" xfId="2" applyFont="1" applyFill="1" applyAlignment="1">
      <alignment horizontal="right"/>
    </xf>
    <xf numFmtId="164" fontId="13" fillId="0" borderId="0" xfId="2" applyFont="1" applyFill="1" applyAlignment="1">
      <alignment horizontal="right"/>
    </xf>
    <xf numFmtId="166" fontId="12" fillId="0" borderId="0" xfId="0" applyNumberFormat="1" applyFont="1"/>
    <xf numFmtId="49" fontId="12" fillId="0" borderId="0" xfId="0" applyNumberFormat="1" applyFont="1"/>
    <xf numFmtId="3" fontId="12" fillId="0" borderId="0" xfId="0" applyNumberFormat="1" applyFont="1"/>
    <xf numFmtId="0" fontId="13" fillId="0" borderId="27" xfId="0" applyFont="1" applyBorder="1"/>
    <xf numFmtId="3" fontId="12" fillId="0" borderId="27" xfId="0" applyNumberFormat="1" applyFont="1" applyBorder="1"/>
    <xf numFmtId="164" fontId="12" fillId="0" borderId="27" xfId="2" applyFont="1" applyFill="1" applyBorder="1" applyAlignment="1">
      <alignment horizontal="right"/>
    </xf>
    <xf numFmtId="0" fontId="13" fillId="0" borderId="28" xfId="0" applyFont="1" applyBorder="1"/>
    <xf numFmtId="3" fontId="12" fillId="0" borderId="29" xfId="0" applyNumberFormat="1" applyFont="1" applyBorder="1"/>
    <xf numFmtId="164" fontId="13" fillId="0" borderId="29" xfId="2" applyFont="1" applyFill="1" applyBorder="1" applyAlignment="1">
      <alignment horizontal="right"/>
    </xf>
    <xf numFmtId="49" fontId="13" fillId="0" borderId="0" xfId="0" applyNumberFormat="1" applyFont="1"/>
    <xf numFmtId="164" fontId="12" fillId="0" borderId="0" xfId="2" applyFont="1" applyFill="1"/>
    <xf numFmtId="49" fontId="12" fillId="0" borderId="27" xfId="0" applyNumberFormat="1" applyFont="1" applyBorder="1"/>
    <xf numFmtId="164" fontId="12" fillId="0" borderId="2" xfId="2" applyFont="1" applyFill="1" applyBorder="1" applyAlignment="1">
      <alignment horizontal="right"/>
    </xf>
    <xf numFmtId="167" fontId="12" fillId="0" borderId="0" xfId="0" applyNumberFormat="1" applyFont="1"/>
    <xf numFmtId="167" fontId="12" fillId="0" borderId="0" xfId="1" applyNumberFormat="1" applyFont="1" applyFill="1"/>
    <xf numFmtId="164" fontId="12" fillId="0" borderId="0" xfId="2" applyFont="1" applyFill="1" applyBorder="1" applyAlignment="1">
      <alignment horizontal="right"/>
    </xf>
    <xf numFmtId="0" fontId="13" fillId="0" borderId="30" xfId="0" applyFont="1" applyBorder="1"/>
    <xf numFmtId="3" fontId="13" fillId="0" borderId="29" xfId="0" applyNumberFormat="1" applyFont="1" applyBorder="1"/>
    <xf numFmtId="164" fontId="13" fillId="0" borderId="31" xfId="2" applyFont="1" applyFill="1" applyBorder="1" applyAlignment="1">
      <alignment horizontal="right"/>
    </xf>
    <xf numFmtId="164" fontId="13" fillId="0" borderId="32" xfId="2" applyFont="1" applyFill="1" applyBorder="1" applyAlignment="1">
      <alignment horizontal="right"/>
    </xf>
    <xf numFmtId="3" fontId="12" fillId="0" borderId="0" xfId="0" applyNumberFormat="1" applyFont="1" applyProtection="1">
      <protection hidden="1"/>
    </xf>
    <xf numFmtId="3" fontId="12" fillId="0" borderId="0" xfId="0" applyNumberFormat="1" applyFont="1" applyProtection="1">
      <protection locked="0" hidden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22" xfId="0" applyFont="1" applyBorder="1"/>
    <xf numFmtId="166" fontId="17" fillId="0" borderId="5" xfId="1" applyNumberFormat="1" applyFont="1" applyBorder="1" applyAlignment="1">
      <alignment horizontal="center" vertical="center" wrapText="1"/>
    </xf>
    <xf numFmtId="0" fontId="17" fillId="0" borderId="8" xfId="0" applyFont="1" applyBorder="1"/>
    <xf numFmtId="164" fontId="16" fillId="0" borderId="26" xfId="2" applyFont="1" applyBorder="1" applyAlignment="1"/>
    <xf numFmtId="164" fontId="16" fillId="0" borderId="33" xfId="2" applyFont="1" applyBorder="1" applyAlignment="1"/>
    <xf numFmtId="0" fontId="16" fillId="0" borderId="8" xfId="0" applyFont="1" applyBorder="1"/>
    <xf numFmtId="164" fontId="16" fillId="0" borderId="6" xfId="2" applyFont="1" applyBorder="1" applyAlignment="1"/>
    <xf numFmtId="164" fontId="16" fillId="0" borderId="8" xfId="2" applyFont="1" applyBorder="1" applyAlignment="1"/>
    <xf numFmtId="0" fontId="18" fillId="0" borderId="8" xfId="0" applyFont="1" applyBorder="1"/>
    <xf numFmtId="164" fontId="19" fillId="0" borderId="8" xfId="2" applyFont="1" applyBorder="1" applyAlignment="1"/>
    <xf numFmtId="164" fontId="18" fillId="0" borderId="10" xfId="2" applyFont="1" applyBorder="1" applyAlignment="1"/>
    <xf numFmtId="0" fontId="19" fillId="0" borderId="8" xfId="0" applyFont="1" applyBorder="1"/>
    <xf numFmtId="164" fontId="18" fillId="0" borderId="8" xfId="2" applyFont="1" applyBorder="1" applyAlignment="1"/>
    <xf numFmtId="0" fontId="20" fillId="0" borderId="8" xfId="0" applyFont="1" applyBorder="1"/>
    <xf numFmtId="164" fontId="20" fillId="0" borderId="8" xfId="2" applyFont="1" applyBorder="1" applyAlignment="1"/>
    <xf numFmtId="0" fontId="16" fillId="0" borderId="21" xfId="0" applyFont="1" applyBorder="1"/>
    <xf numFmtId="164" fontId="17" fillId="0" borderId="34" xfId="2" applyFont="1" applyBorder="1" applyAlignment="1"/>
    <xf numFmtId="0" fontId="16" fillId="0" borderId="0" xfId="0" applyFont="1"/>
    <xf numFmtId="3" fontId="21" fillId="0" borderId="0" xfId="0" applyNumberFormat="1" applyFont="1" applyProtection="1">
      <protection locked="0" hidden="1"/>
    </xf>
    <xf numFmtId="3" fontId="16" fillId="0" borderId="0" xfId="0" applyNumberFormat="1" applyFont="1" applyProtection="1">
      <protection locked="0" hidden="1"/>
    </xf>
    <xf numFmtId="0" fontId="22" fillId="0" borderId="0" xfId="0" applyFont="1"/>
    <xf numFmtId="0" fontId="19" fillId="0" borderId="0" xfId="0" applyFont="1"/>
    <xf numFmtId="164" fontId="19" fillId="0" borderId="0" xfId="3"/>
    <xf numFmtId="164" fontId="19" fillId="0" borderId="0" xfId="0" applyNumberFormat="1" applyFont="1"/>
    <xf numFmtId="0" fontId="23" fillId="0" borderId="0" xfId="0" applyFont="1"/>
    <xf numFmtId="0" fontId="16" fillId="0" borderId="35" xfId="0" applyFont="1" applyBorder="1"/>
    <xf numFmtId="0" fontId="17" fillId="0" borderId="2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/>
    </xf>
    <xf numFmtId="0" fontId="17" fillId="0" borderId="45" xfId="0" applyFont="1" applyBorder="1" applyAlignment="1">
      <alignment horizontal="center" wrapText="1"/>
    </xf>
    <xf numFmtId="0" fontId="17" fillId="0" borderId="46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6" xfId="0" applyFont="1" applyBorder="1" applyAlignment="1">
      <alignment horizontal="center" wrapText="1"/>
    </xf>
    <xf numFmtId="166" fontId="16" fillId="0" borderId="47" xfId="1" applyNumberFormat="1" applyFont="1" applyBorder="1"/>
    <xf numFmtId="168" fontId="16" fillId="0" borderId="48" xfId="1" applyNumberFormat="1" applyFont="1" applyBorder="1"/>
    <xf numFmtId="168" fontId="16" fillId="0" borderId="49" xfId="1" applyNumberFormat="1" applyFont="1" applyBorder="1"/>
    <xf numFmtId="168" fontId="16" fillId="0" borderId="48" xfId="1" applyNumberFormat="1" applyFont="1" applyBorder="1" applyAlignment="1">
      <alignment horizontal="right"/>
    </xf>
    <xf numFmtId="168" fontId="16" fillId="0" borderId="49" xfId="1" applyNumberFormat="1" applyFont="1" applyBorder="1" applyAlignment="1">
      <alignment horizontal="right"/>
    </xf>
    <xf numFmtId="168" fontId="16" fillId="0" borderId="50" xfId="1" applyNumberFormat="1" applyFont="1" applyBorder="1" applyAlignment="1">
      <alignment horizontal="right"/>
    </xf>
    <xf numFmtId="168" fontId="17" fillId="0" borderId="48" xfId="1" applyNumberFormat="1" applyFont="1" applyBorder="1" applyAlignment="1">
      <alignment horizontal="right"/>
    </xf>
    <xf numFmtId="166" fontId="24" fillId="0" borderId="47" xfId="1" applyNumberFormat="1" applyFont="1" applyBorder="1"/>
    <xf numFmtId="168" fontId="16" fillId="0" borderId="51" xfId="1" applyNumberFormat="1" applyFont="1" applyBorder="1" applyAlignment="1">
      <alignment horizontal="right"/>
    </xf>
    <xf numFmtId="168" fontId="16" fillId="0" borderId="52" xfId="1" applyNumberFormat="1" applyFont="1" applyBorder="1" applyAlignment="1">
      <alignment horizontal="right"/>
    </xf>
    <xf numFmtId="168" fontId="16" fillId="0" borderId="6" xfId="1" applyNumberFormat="1" applyFont="1" applyBorder="1" applyAlignment="1">
      <alignment horizontal="right"/>
    </xf>
    <xf numFmtId="164" fontId="17" fillId="0" borderId="48" xfId="3" applyFont="1" applyBorder="1" applyAlignment="1">
      <alignment horizontal="right"/>
    </xf>
    <xf numFmtId="164" fontId="16" fillId="0" borderId="52" xfId="3" applyFont="1" applyBorder="1" applyAlignment="1">
      <alignment horizontal="right"/>
    </xf>
    <xf numFmtId="164" fontId="16" fillId="0" borderId="49" xfId="3" applyFont="1" applyBorder="1" applyAlignment="1">
      <alignment horizontal="right"/>
    </xf>
    <xf numFmtId="166" fontId="16" fillId="0" borderId="53" xfId="1" applyNumberFormat="1" applyFont="1" applyBorder="1"/>
    <xf numFmtId="168" fontId="16" fillId="0" borderId="54" xfId="1" applyNumberFormat="1" applyFont="1" applyBorder="1" applyAlignment="1">
      <alignment horizontal="right"/>
    </xf>
    <xf numFmtId="168" fontId="16" fillId="0" borderId="55" xfId="1" applyNumberFormat="1" applyFont="1" applyBorder="1" applyAlignment="1">
      <alignment horizontal="right"/>
    </xf>
    <xf numFmtId="168" fontId="16" fillId="0" borderId="47" xfId="1" applyNumberFormat="1" applyFont="1" applyBorder="1" applyAlignment="1">
      <alignment horizontal="right"/>
    </xf>
    <xf numFmtId="168" fontId="16" fillId="0" borderId="0" xfId="1" applyNumberFormat="1" applyFont="1" applyAlignment="1">
      <alignment horizontal="right"/>
    </xf>
    <xf numFmtId="0" fontId="17" fillId="0" borderId="44" xfId="0" applyFont="1" applyBorder="1"/>
    <xf numFmtId="164" fontId="17" fillId="0" borderId="56" xfId="3" applyFont="1" applyBorder="1" applyAlignment="1">
      <alignment horizontal="right"/>
    </xf>
    <xf numFmtId="164" fontId="17" fillId="0" borderId="57" xfId="3" applyFont="1" applyBorder="1" applyAlignment="1">
      <alignment horizontal="right"/>
    </xf>
    <xf numFmtId="164" fontId="18" fillId="0" borderId="57" xfId="3" applyFont="1" applyBorder="1" applyAlignment="1">
      <alignment horizontal="right"/>
    </xf>
    <xf numFmtId="164" fontId="17" fillId="0" borderId="54" xfId="3" applyFont="1" applyBorder="1" applyAlignment="1">
      <alignment horizontal="right"/>
    </xf>
    <xf numFmtId="164" fontId="17" fillId="0" borderId="53" xfId="3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164" fontId="8" fillId="0" borderId="58" xfId="2" applyFont="1" applyFill="1" applyBorder="1" applyAlignment="1">
      <alignment horizontal="right"/>
    </xf>
    <xf numFmtId="164" fontId="8" fillId="0" borderId="8" xfId="2" applyNumberFormat="1" applyFont="1" applyFill="1" applyBorder="1" applyAlignment="1">
      <alignment horizontal="right"/>
    </xf>
    <xf numFmtId="164" fontId="6" fillId="0" borderId="18" xfId="2" applyNumberFormat="1" applyFont="1" applyFill="1" applyBorder="1" applyAlignment="1">
      <alignment horizontal="right"/>
    </xf>
    <xf numFmtId="164" fontId="6" fillId="0" borderId="24" xfId="2" applyNumberFormat="1" applyFont="1" applyFill="1" applyBorder="1" applyAlignment="1">
      <alignment horizontal="right"/>
    </xf>
    <xf numFmtId="164" fontId="13" fillId="0" borderId="29" xfId="2" applyNumberFormat="1" applyFont="1" applyFill="1" applyBorder="1" applyAlignment="1">
      <alignment horizontal="right"/>
    </xf>
    <xf numFmtId="164" fontId="13" fillId="0" borderId="0" xfId="2" applyNumberFormat="1" applyFont="1" applyFill="1" applyAlignment="1">
      <alignment horizontal="right"/>
    </xf>
    <xf numFmtId="164" fontId="17" fillId="0" borderId="56" xfId="3" applyNumberFormat="1" applyFont="1" applyBorder="1" applyAlignment="1">
      <alignment horizontal="right"/>
    </xf>
    <xf numFmtId="164" fontId="18" fillId="0" borderId="57" xfId="3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26" fillId="0" borderId="0" xfId="0" applyFont="1"/>
    <xf numFmtId="0" fontId="26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5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31" fillId="0" borderId="0" xfId="0" applyFont="1" applyAlignment="1">
      <alignment vertical="center"/>
    </xf>
    <xf numFmtId="0" fontId="32" fillId="0" borderId="24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/>
    </xf>
    <xf numFmtId="0" fontId="34" fillId="0" borderId="24" xfId="0" applyFont="1" applyBorder="1" applyAlignment="1">
      <alignment vertical="center"/>
    </xf>
    <xf numFmtId="4" fontId="34" fillId="0" borderId="24" xfId="0" applyNumberFormat="1" applyFont="1" applyBorder="1" applyAlignment="1">
      <alignment horizontal="center" vertical="center"/>
    </xf>
    <xf numFmtId="3" fontId="34" fillId="0" borderId="24" xfId="0" applyNumberFormat="1" applyFont="1" applyBorder="1" applyAlignment="1">
      <alignment vertical="center"/>
    </xf>
    <xf numFmtId="165" fontId="34" fillId="0" borderId="24" xfId="1" applyFont="1" applyBorder="1" applyAlignment="1">
      <alignment horizontal="center" vertical="center"/>
    </xf>
    <xf numFmtId="170" fontId="34" fillId="0" borderId="24" xfId="1" applyNumberFormat="1" applyFont="1" applyBorder="1" applyAlignment="1">
      <alignment horizontal="center" vertical="center"/>
    </xf>
    <xf numFmtId="0" fontId="32" fillId="0" borderId="24" xfId="0" applyFont="1" applyBorder="1" applyAlignment="1">
      <alignment horizontal="left" vertical="center"/>
    </xf>
    <xf numFmtId="0" fontId="18" fillId="0" borderId="24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4" fontId="19" fillId="0" borderId="24" xfId="0" applyNumberFormat="1" applyFont="1" applyBorder="1" applyAlignment="1">
      <alignment horizontal="center" vertical="center"/>
    </xf>
    <xf numFmtId="3" fontId="19" fillId="0" borderId="24" xfId="0" applyNumberFormat="1" applyFont="1" applyBorder="1" applyAlignment="1">
      <alignment vertical="center"/>
    </xf>
    <xf numFmtId="165" fontId="19" fillId="0" borderId="24" xfId="1" applyFont="1" applyBorder="1" applyAlignment="1">
      <alignment horizontal="center" vertical="center"/>
    </xf>
    <xf numFmtId="4" fontId="19" fillId="0" borderId="24" xfId="1" applyNumberFormat="1" applyFont="1" applyBorder="1" applyAlignment="1">
      <alignment horizontal="center" vertical="center"/>
    </xf>
    <xf numFmtId="3" fontId="32" fillId="0" borderId="24" xfId="0" applyNumberFormat="1" applyFont="1" applyBorder="1" applyAlignment="1">
      <alignment horizontal="center" vertical="center"/>
    </xf>
    <xf numFmtId="0" fontId="34" fillId="0" borderId="59" xfId="0" applyFont="1" applyBorder="1"/>
    <xf numFmtId="0" fontId="32" fillId="0" borderId="24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wrapText="1"/>
    </xf>
    <xf numFmtId="0" fontId="34" fillId="0" borderId="24" xfId="0" applyFont="1" applyBorder="1" applyAlignment="1">
      <alignment wrapText="1"/>
    </xf>
    <xf numFmtId="0" fontId="0" fillId="0" borderId="24" xfId="0" applyBorder="1" applyAlignment="1">
      <alignment horizontal="center" vertical="center"/>
    </xf>
    <xf numFmtId="3" fontId="34" fillId="0" borderId="24" xfId="0" applyNumberFormat="1" applyFont="1" applyBorder="1" applyAlignment="1">
      <alignment horizontal="right"/>
    </xf>
    <xf numFmtId="165" fontId="34" fillId="0" borderId="24" xfId="1" applyFont="1" applyBorder="1" applyAlignment="1">
      <alignment horizontal="right"/>
    </xf>
    <xf numFmtId="0" fontId="32" fillId="0" borderId="24" xfId="0" applyFont="1" applyBorder="1"/>
    <xf numFmtId="3" fontId="32" fillId="0" borderId="24" xfId="0" applyNumberFormat="1" applyFont="1" applyBorder="1" applyAlignment="1">
      <alignment horizontal="right"/>
    </xf>
    <xf numFmtId="14" fontId="32" fillId="0" borderId="24" xfId="0" applyNumberFormat="1" applyFont="1" applyBorder="1" applyAlignment="1">
      <alignment horizontal="right" vertical="center"/>
    </xf>
    <xf numFmtId="14" fontId="32" fillId="0" borderId="24" xfId="0" applyNumberFormat="1" applyFont="1" applyBorder="1" applyAlignment="1">
      <alignment horizontal="center"/>
    </xf>
    <xf numFmtId="0" fontId="35" fillId="0" borderId="24" xfId="0" applyFont="1" applyBorder="1" applyAlignment="1">
      <alignment horizontal="right" vertical="center"/>
    </xf>
    <xf numFmtId="0" fontId="35" fillId="0" borderId="24" xfId="0" applyFont="1" applyBorder="1" applyAlignment="1">
      <alignment horizontal="right"/>
    </xf>
    <xf numFmtId="0" fontId="34" fillId="0" borderId="24" xfId="0" applyFont="1" applyBorder="1"/>
    <xf numFmtId="171" fontId="34" fillId="0" borderId="24" xfId="1" applyNumberFormat="1" applyFont="1" applyBorder="1" applyAlignment="1">
      <alignment horizontal="right" vertical="center"/>
    </xf>
    <xf numFmtId="171" fontId="34" fillId="0" borderId="24" xfId="0" applyNumberFormat="1" applyFont="1" applyBorder="1" applyAlignment="1">
      <alignment horizontal="right" vertical="center"/>
    </xf>
    <xf numFmtId="171" fontId="34" fillId="0" borderId="24" xfId="1" applyNumberFormat="1" applyFont="1" applyBorder="1" applyAlignment="1">
      <alignment horizontal="right"/>
    </xf>
    <xf numFmtId="3" fontId="34" fillId="0" borderId="24" xfId="0" applyNumberFormat="1" applyFont="1" applyBorder="1" applyAlignment="1">
      <alignment horizontal="right" vertical="center"/>
    </xf>
    <xf numFmtId="3" fontId="34" fillId="0" borderId="24" xfId="1" applyNumberFormat="1" applyFont="1" applyBorder="1" applyAlignment="1">
      <alignment horizontal="right" vertical="center"/>
    </xf>
    <xf numFmtId="165" fontId="34" fillId="0" borderId="24" xfId="1" applyFont="1" applyBorder="1" applyAlignment="1">
      <alignment horizontal="right" vertical="center"/>
    </xf>
    <xf numFmtId="3" fontId="36" fillId="0" borderId="24" xfId="0" applyNumberFormat="1" applyFont="1" applyBorder="1" applyAlignment="1">
      <alignment horizontal="right" vertical="center"/>
    </xf>
    <xf numFmtId="3" fontId="36" fillId="0" borderId="24" xfId="0" applyNumberFormat="1" applyFont="1" applyBorder="1" applyAlignment="1">
      <alignment horizontal="right"/>
    </xf>
    <xf numFmtId="0" fontId="14" fillId="0" borderId="0" xfId="0" applyFont="1" applyAlignment="1">
      <alignment horizontal="left" vertical="center" indent="2"/>
    </xf>
    <xf numFmtId="0" fontId="38" fillId="0" borderId="24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9" fillId="0" borderId="24" xfId="0" applyFont="1" applyBorder="1" applyAlignment="1">
      <alignment vertical="center"/>
    </xf>
    <xf numFmtId="41" fontId="39" fillId="0" borderId="24" xfId="2" applyNumberFormat="1" applyFont="1" applyFill="1" applyBorder="1" applyAlignment="1">
      <alignment horizontal="center"/>
    </xf>
    <xf numFmtId="41" fontId="39" fillId="0" borderId="24" xfId="2" applyNumberFormat="1" applyFont="1" applyFill="1" applyBorder="1" applyAlignment="1">
      <alignment vertical="center"/>
    </xf>
    <xf numFmtId="164" fontId="39" fillId="0" borderId="24" xfId="2" applyFont="1" applyFill="1" applyBorder="1" applyAlignment="1">
      <alignment vertical="center"/>
    </xf>
    <xf numFmtId="3" fontId="39" fillId="0" borderId="24" xfId="2" applyNumberFormat="1" applyFont="1" applyFill="1" applyBorder="1" applyAlignment="1">
      <alignment vertical="center"/>
    </xf>
    <xf numFmtId="172" fontId="39" fillId="0" borderId="24" xfId="2" applyNumberFormat="1" applyFont="1" applyFill="1" applyBorder="1" applyAlignment="1">
      <alignment vertical="center"/>
    </xf>
    <xf numFmtId="0" fontId="39" fillId="0" borderId="24" xfId="0" applyFont="1" applyBorder="1" applyAlignment="1">
      <alignment vertical="center" wrapText="1"/>
    </xf>
    <xf numFmtId="41" fontId="39" fillId="0" borderId="24" xfId="2" applyNumberFormat="1" applyFont="1" applyFill="1" applyBorder="1" applyAlignment="1">
      <alignment horizontal="center" vertical="center"/>
    </xf>
    <xf numFmtId="171" fontId="39" fillId="0" borderId="24" xfId="2" applyNumberFormat="1" applyFont="1" applyFill="1" applyBorder="1" applyAlignment="1">
      <alignment vertical="center"/>
    </xf>
    <xf numFmtId="41" fontId="39" fillId="0" borderId="24" xfId="0" applyNumberFormat="1" applyFont="1" applyBorder="1" applyAlignment="1">
      <alignment horizontal="center"/>
    </xf>
    <xf numFmtId="0" fontId="39" fillId="0" borderId="21" xfId="0" applyFont="1" applyBorder="1" applyAlignment="1">
      <alignment vertical="center"/>
    </xf>
    <xf numFmtId="41" fontId="39" fillId="0" borderId="21" xfId="0" applyNumberFormat="1" applyFont="1" applyBorder="1" applyAlignment="1">
      <alignment horizontal="center"/>
    </xf>
    <xf numFmtId="41" fontId="39" fillId="0" borderId="21" xfId="2" applyNumberFormat="1" applyFont="1" applyFill="1" applyBorder="1" applyAlignment="1">
      <alignment vertical="center"/>
    </xf>
    <xf numFmtId="164" fontId="39" fillId="0" borderId="21" xfId="2" applyFont="1" applyFill="1" applyBorder="1" applyAlignment="1">
      <alignment vertical="center"/>
    </xf>
    <xf numFmtId="0" fontId="37" fillId="0" borderId="21" xfId="0" applyFont="1" applyBorder="1" applyAlignment="1">
      <alignment vertical="center"/>
    </xf>
    <xf numFmtId="171" fontId="37" fillId="0" borderId="21" xfId="1" applyNumberFormat="1" applyFont="1" applyFill="1" applyBorder="1" applyAlignment="1">
      <alignment horizontal="right" vertical="center"/>
    </xf>
    <xf numFmtId="171" fontId="19" fillId="0" borderId="21" xfId="1" applyNumberFormat="1" applyFont="1" applyFill="1" applyBorder="1" applyAlignment="1">
      <alignment vertical="center"/>
    </xf>
    <xf numFmtId="0" fontId="37" fillId="0" borderId="24" xfId="0" applyFont="1" applyBorder="1" applyAlignment="1">
      <alignment vertical="center"/>
    </xf>
    <xf numFmtId="171" fontId="37" fillId="0" borderId="24" xfId="1" applyNumberFormat="1" applyFont="1" applyBorder="1" applyAlignment="1">
      <alignment horizontal="right" vertical="center"/>
    </xf>
    <xf numFmtId="171" fontId="38" fillId="0" borderId="24" xfId="1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171" fontId="37" fillId="0" borderId="0" xfId="1" applyNumberFormat="1" applyFont="1" applyBorder="1" applyAlignment="1">
      <alignment horizontal="right" vertical="center"/>
    </xf>
    <xf numFmtId="171" fontId="38" fillId="0" borderId="0" xfId="1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0" fontId="40" fillId="0" borderId="24" xfId="4" applyFont="1" applyBorder="1" applyAlignment="1">
      <alignment vertical="center" wrapText="1"/>
    </xf>
    <xf numFmtId="3" fontId="41" fillId="0" borderId="24" xfId="4" applyNumberFormat="1" applyFont="1" applyBorder="1" applyAlignment="1">
      <alignment vertical="center" wrapText="1"/>
    </xf>
    <xf numFmtId="3" fontId="40" fillId="0" borderId="24" xfId="4" applyNumberFormat="1" applyFont="1" applyBorder="1" applyAlignment="1">
      <alignment vertical="center" wrapText="1"/>
    </xf>
    <xf numFmtId="0" fontId="41" fillId="0" borderId="24" xfId="4" applyFont="1" applyBorder="1" applyAlignment="1">
      <alignment vertical="center" wrapText="1"/>
    </xf>
    <xf numFmtId="4" fontId="40" fillId="0" borderId="24" xfId="4" applyNumberFormat="1" applyFont="1" applyBorder="1" applyAlignment="1">
      <alignment vertical="center" wrapText="1"/>
    </xf>
    <xf numFmtId="3" fontId="37" fillId="0" borderId="24" xfId="0" applyNumberFormat="1" applyFont="1" applyBorder="1" applyAlignment="1">
      <alignment horizontal="right" vertical="center"/>
    </xf>
    <xf numFmtId="0" fontId="42" fillId="0" borderId="24" xfId="0" applyFont="1" applyBorder="1" applyAlignment="1">
      <alignment vertical="center"/>
    </xf>
    <xf numFmtId="0" fontId="38" fillId="0" borderId="24" xfId="0" applyFont="1" applyBorder="1" applyAlignment="1">
      <alignment vertical="center"/>
    </xf>
    <xf numFmtId="3" fontId="34" fillId="0" borderId="0" xfId="0" applyNumberFormat="1" applyFont="1" applyAlignment="1">
      <alignment vertical="center"/>
    </xf>
    <xf numFmtId="0" fontId="37" fillId="0" borderId="24" xfId="0" applyFont="1" applyBorder="1" applyAlignment="1">
      <alignment horizontal="center" vertical="center" wrapText="1"/>
    </xf>
    <xf numFmtId="171" fontId="38" fillId="0" borderId="24" xfId="1" applyNumberFormat="1" applyFont="1" applyBorder="1" applyAlignment="1">
      <alignment horizontal="right" vertical="center"/>
    </xf>
    <xf numFmtId="171" fontId="38" fillId="0" borderId="24" xfId="1" applyNumberFormat="1" applyFont="1" applyFill="1" applyBorder="1" applyAlignment="1">
      <alignment horizontal="right" vertical="center"/>
    </xf>
    <xf numFmtId="0" fontId="35" fillId="0" borderId="0" xfId="0" applyFont="1" applyAlignment="1">
      <alignment vertical="center"/>
    </xf>
    <xf numFmtId="171" fontId="35" fillId="0" borderId="0" xfId="0" applyNumberFormat="1" applyFont="1" applyAlignment="1">
      <alignment vertical="center"/>
    </xf>
    <xf numFmtId="171" fontId="19" fillId="0" borderId="24" xfId="1" applyNumberFormat="1" applyFont="1" applyBorder="1" applyAlignment="1">
      <alignment horizontal="right" vertical="center"/>
    </xf>
    <xf numFmtId="171" fontId="19" fillId="0" borderId="24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38" fillId="0" borderId="24" xfId="0" applyFont="1" applyBorder="1" applyAlignment="1">
      <alignment horizontal="center" vertical="center" wrapText="1"/>
    </xf>
    <xf numFmtId="171" fontId="38" fillId="0" borderId="24" xfId="1" applyNumberFormat="1" applyFont="1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3" fontId="0" fillId="0" borderId="24" xfId="0" applyNumberFormat="1" applyBorder="1" applyAlignment="1">
      <alignment vertical="center"/>
    </xf>
    <xf numFmtId="172" fontId="0" fillId="0" borderId="24" xfId="1" applyNumberFormat="1" applyFont="1" applyBorder="1" applyAlignment="1">
      <alignment vertical="center"/>
    </xf>
    <xf numFmtId="0" fontId="0" fillId="0" borderId="24" xfId="0" applyBorder="1" applyAlignment="1">
      <alignment horizontal="left" vertical="center"/>
    </xf>
    <xf numFmtId="0" fontId="37" fillId="0" borderId="62" xfId="0" applyFont="1" applyBorder="1" applyAlignment="1">
      <alignment vertical="center"/>
    </xf>
    <xf numFmtId="0" fontId="25" fillId="0" borderId="62" xfId="0" applyFont="1" applyBorder="1" applyAlignment="1">
      <alignment vertical="center"/>
    </xf>
    <xf numFmtId="171" fontId="25" fillId="0" borderId="62" xfId="0" applyNumberFormat="1" applyFont="1" applyBorder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24" xfId="0" applyFont="1" applyBorder="1" applyAlignment="1">
      <alignment horizontal="left"/>
    </xf>
    <xf numFmtId="165" fontId="34" fillId="0" borderId="24" xfId="1" applyFont="1" applyFill="1" applyBorder="1" applyAlignment="1">
      <alignment horizontal="right"/>
    </xf>
    <xf numFmtId="0" fontId="37" fillId="0" borderId="24" xfId="0" applyFont="1" applyBorder="1"/>
    <xf numFmtId="171" fontId="34" fillId="0" borderId="0" xfId="1" applyNumberFormat="1" applyFont="1" applyFill="1"/>
    <xf numFmtId="3" fontId="34" fillId="0" borderId="0" xfId="0" applyNumberFormat="1" applyFont="1"/>
    <xf numFmtId="0" fontId="32" fillId="0" borderId="0" xfId="0" applyFont="1" applyAlignment="1">
      <alignment horizontal="left"/>
    </xf>
    <xf numFmtId="3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5" fillId="0" borderId="0" xfId="0" applyFont="1"/>
    <xf numFmtId="0" fontId="43" fillId="0" borderId="0" xfId="0" applyFont="1"/>
    <xf numFmtId="3" fontId="35" fillId="0" borderId="0" xfId="0" applyNumberFormat="1" applyFont="1"/>
    <xf numFmtId="0" fontId="0" fillId="0" borderId="0" xfId="0" applyAlignment="1">
      <alignment horizontal="left"/>
    </xf>
    <xf numFmtId="0" fontId="32" fillId="0" borderId="65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0" fontId="35" fillId="0" borderId="69" xfId="0" applyFont="1" applyBorder="1" applyAlignment="1">
      <alignment vertical="center" wrapText="1"/>
    </xf>
    <xf numFmtId="0" fontId="32" fillId="0" borderId="69" xfId="0" applyFont="1" applyBorder="1" applyAlignment="1">
      <alignment horizontal="center" vertical="center" wrapText="1"/>
    </xf>
    <xf numFmtId="0" fontId="34" fillId="0" borderId="68" xfId="0" applyFont="1" applyBorder="1" applyAlignment="1">
      <alignment horizontal="center" vertical="center" wrapText="1"/>
    </xf>
    <xf numFmtId="0" fontId="34" fillId="0" borderId="67" xfId="0" applyFont="1" applyBorder="1" applyAlignment="1">
      <alignment horizontal="center" vertical="center" wrapText="1"/>
    </xf>
    <xf numFmtId="0" fontId="34" fillId="0" borderId="69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4" fillId="0" borderId="21" xfId="0" applyFont="1" applyBorder="1"/>
    <xf numFmtId="171" fontId="34" fillId="0" borderId="24" xfId="5" applyNumberFormat="1" applyFont="1" applyFill="1" applyBorder="1" applyAlignment="1">
      <alignment horizontal="center"/>
    </xf>
    <xf numFmtId="169" fontId="34" fillId="0" borderId="24" xfId="5" applyFont="1" applyFill="1" applyBorder="1" applyAlignment="1">
      <alignment horizontal="right"/>
    </xf>
    <xf numFmtId="164" fontId="34" fillId="0" borderId="24" xfId="2" applyFont="1" applyFill="1" applyBorder="1" applyAlignment="1">
      <alignment horizontal="right"/>
    </xf>
    <xf numFmtId="3" fontId="0" fillId="0" borderId="0" xfId="0" applyNumberFormat="1"/>
    <xf numFmtId="171" fontId="34" fillId="0" borderId="24" xfId="5" applyNumberFormat="1" applyFont="1" applyFill="1" applyBorder="1" applyAlignment="1">
      <alignment horizontal="right"/>
    </xf>
    <xf numFmtId="171" fontId="0" fillId="0" borderId="0" xfId="5" applyNumberFormat="1" applyFont="1" applyFill="1"/>
    <xf numFmtId="171" fontId="0" fillId="0" borderId="0" xfId="0" applyNumberFormat="1"/>
    <xf numFmtId="0" fontId="14" fillId="0" borderId="0" xfId="0" applyFont="1" applyAlignment="1">
      <alignment horizontal="left" vertical="center" indent="3"/>
    </xf>
    <xf numFmtId="0" fontId="32" fillId="0" borderId="24" xfId="0" applyFont="1" applyBorder="1" applyAlignment="1">
      <alignment horizontal="center"/>
    </xf>
    <xf numFmtId="173" fontId="0" fillId="0" borderId="0" xfId="0" applyNumberFormat="1"/>
    <xf numFmtId="169" fontId="32" fillId="0" borderId="24" xfId="5" applyFont="1" applyFill="1" applyBorder="1" applyAlignment="1">
      <alignment horizontal="right"/>
    </xf>
    <xf numFmtId="0" fontId="26" fillId="0" borderId="0" xfId="0" applyFont="1" applyAlignment="1">
      <alignment horizontal="left" vertical="center" indent="3"/>
    </xf>
    <xf numFmtId="0" fontId="32" fillId="0" borderId="24" xfId="0" applyFont="1" applyBorder="1" applyAlignment="1">
      <alignment horizontal="center" wrapText="1"/>
    </xf>
    <xf numFmtId="0" fontId="34" fillId="0" borderId="24" xfId="0" applyFont="1" applyBorder="1" applyAlignment="1">
      <alignment horizontal="left"/>
    </xf>
    <xf numFmtId="3" fontId="34" fillId="0" borderId="24" xfId="0" applyNumberFormat="1" applyFont="1" applyBorder="1"/>
    <xf numFmtId="3" fontId="32" fillId="0" borderId="24" xfId="0" applyNumberFormat="1" applyFont="1" applyBorder="1"/>
    <xf numFmtId="0" fontId="44" fillId="0" borderId="0" xfId="0" applyFont="1"/>
    <xf numFmtId="171" fontId="32" fillId="0" borderId="24" xfId="5" applyNumberFormat="1" applyFont="1" applyBorder="1" applyAlignment="1">
      <alignment horizontal="right"/>
    </xf>
    <xf numFmtId="169" fontId="32" fillId="0" borderId="24" xfId="5" applyFont="1" applyBorder="1" applyAlignment="1">
      <alignment horizontal="right"/>
    </xf>
    <xf numFmtId="169" fontId="34" fillId="0" borderId="24" xfId="5" applyFont="1" applyBorder="1" applyAlignment="1">
      <alignment horizontal="right"/>
    </xf>
    <xf numFmtId="171" fontId="34" fillId="0" borderId="24" xfId="5" applyNumberFormat="1" applyFont="1" applyBorder="1" applyAlignment="1">
      <alignment horizontal="right"/>
    </xf>
    <xf numFmtId="0" fontId="0" fillId="0" borderId="0" xfId="0" applyAlignment="1">
      <alignment horizontal="right"/>
    </xf>
    <xf numFmtId="169" fontId="0" fillId="0" borderId="0" xfId="5" applyFont="1"/>
    <xf numFmtId="0" fontId="34" fillId="0" borderId="22" xfId="0" applyFont="1" applyBorder="1"/>
    <xf numFmtId="2" fontId="32" fillId="0" borderId="2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3"/>
    </xf>
    <xf numFmtId="164" fontId="0" fillId="0" borderId="0" xfId="2" applyFont="1" applyFill="1"/>
    <xf numFmtId="164" fontId="32" fillId="0" borderId="24" xfId="2" applyFont="1" applyFill="1" applyBorder="1" applyAlignment="1">
      <alignment horizontal="right"/>
    </xf>
    <xf numFmtId="164" fontId="0" fillId="0" borderId="24" xfId="2" applyFont="1" applyFill="1" applyBorder="1"/>
    <xf numFmtId="0" fontId="0" fillId="0" borderId="24" xfId="0" applyBorder="1"/>
    <xf numFmtId="0" fontId="34" fillId="0" borderId="22" xfId="0" applyFont="1" applyBorder="1" applyAlignment="1">
      <alignment horizontal="left" vertical="center"/>
    </xf>
    <xf numFmtId="49" fontId="34" fillId="0" borderId="24" xfId="0" applyNumberFormat="1" applyFont="1" applyBorder="1"/>
    <xf numFmtId="3" fontId="34" fillId="0" borderId="24" xfId="2" applyNumberFormat="1" applyFont="1" applyFill="1" applyBorder="1" applyAlignment="1">
      <alignment horizontal="right"/>
    </xf>
    <xf numFmtId="0" fontId="38" fillId="0" borderId="24" xfId="0" applyFont="1" applyBorder="1"/>
    <xf numFmtId="3" fontId="34" fillId="0" borderId="24" xfId="2" applyNumberFormat="1" applyFont="1" applyFill="1" applyBorder="1" applyAlignment="1">
      <alignment horizontal="right" vertical="center" wrapText="1"/>
    </xf>
    <xf numFmtId="164" fontId="34" fillId="0" borderId="24" xfId="2" applyFont="1" applyFill="1" applyBorder="1" applyAlignment="1">
      <alignment horizontal="right" vertical="center" wrapText="1"/>
    </xf>
    <xf numFmtId="164" fontId="32" fillId="0" borderId="21" xfId="2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/>
    </xf>
    <xf numFmtId="0" fontId="32" fillId="0" borderId="74" xfId="0" applyFont="1" applyBorder="1"/>
    <xf numFmtId="0" fontId="32" fillId="0" borderId="76" xfId="0" applyFont="1" applyBorder="1"/>
    <xf numFmtId="0" fontId="34" fillId="0" borderId="75" xfId="0" applyFont="1" applyBorder="1"/>
    <xf numFmtId="0" fontId="44" fillId="0" borderId="0" xfId="0" applyFont="1" applyAlignment="1">
      <alignment horizontal="left" vertical="center" indent="2"/>
    </xf>
    <xf numFmtId="164" fontId="37" fillId="0" borderId="24" xfId="2" applyFont="1" applyBorder="1" applyAlignment="1">
      <alignment horizontal="center" vertical="center" wrapText="1"/>
    </xf>
    <xf numFmtId="0" fontId="46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/>
    </xf>
    <xf numFmtId="164" fontId="38" fillId="0" borderId="24" xfId="2" applyFont="1" applyFill="1" applyBorder="1" applyAlignment="1">
      <alignment horizontal="right" vertical="center"/>
    </xf>
    <xf numFmtId="3" fontId="38" fillId="0" borderId="24" xfId="0" applyNumberFormat="1" applyFont="1" applyBorder="1" applyAlignment="1">
      <alignment horizontal="right" vertical="center"/>
    </xf>
    <xf numFmtId="4" fontId="47" fillId="0" borderId="0" xfId="0" applyNumberFormat="1" applyFont="1"/>
    <xf numFmtId="171" fontId="37" fillId="0" borderId="24" xfId="5" applyNumberFormat="1" applyFont="1" applyBorder="1" applyAlignment="1">
      <alignment horizontal="right" vertical="center"/>
    </xf>
    <xf numFmtId="164" fontId="37" fillId="0" borderId="24" xfId="2" applyFont="1" applyBorder="1" applyAlignment="1">
      <alignment horizontal="right" vertical="center"/>
    </xf>
    <xf numFmtId="174" fontId="48" fillId="0" borderId="0" xfId="0" applyNumberFormat="1" applyFont="1"/>
    <xf numFmtId="0" fontId="48" fillId="0" borderId="0" xfId="0" applyFont="1"/>
    <xf numFmtId="171" fontId="48" fillId="0" borderId="0" xfId="5" applyNumberFormat="1" applyFont="1"/>
    <xf numFmtId="171" fontId="49" fillId="0" borderId="0" xfId="5" applyNumberFormat="1" applyFont="1"/>
    <xf numFmtId="171" fontId="0" fillId="0" borderId="0" xfId="5" applyNumberFormat="1" applyFont="1"/>
    <xf numFmtId="164" fontId="0" fillId="0" borderId="0" xfId="2" applyFont="1"/>
    <xf numFmtId="0" fontId="34" fillId="0" borderId="24" xfId="0" applyFont="1" applyBorder="1" applyAlignment="1">
      <alignment horizontal="left" vertical="center"/>
    </xf>
    <xf numFmtId="171" fontId="34" fillId="0" borderId="24" xfId="5" applyNumberFormat="1" applyFont="1" applyFill="1" applyBorder="1" applyAlignment="1">
      <alignment horizontal="right" vertical="center"/>
    </xf>
    <xf numFmtId="164" fontId="34" fillId="0" borderId="24" xfId="2" applyFont="1" applyFill="1" applyBorder="1" applyAlignment="1">
      <alignment horizontal="right" vertical="center"/>
    </xf>
    <xf numFmtId="171" fontId="0" fillId="0" borderId="0" xfId="5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3" fontId="32" fillId="0" borderId="24" xfId="0" applyNumberFormat="1" applyFont="1" applyBorder="1" applyAlignment="1">
      <alignment horizontal="right" vertical="center"/>
    </xf>
    <xf numFmtId="164" fontId="32" fillId="0" borderId="24" xfId="2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0" fontId="50" fillId="0" borderId="0" xfId="0" applyFont="1"/>
    <xf numFmtId="0" fontId="40" fillId="0" borderId="0" xfId="0" applyFont="1"/>
    <xf numFmtId="3" fontId="34" fillId="0" borderId="24" xfId="0" applyNumberFormat="1" applyFont="1" applyBorder="1" applyAlignment="1">
      <alignment horizontal="center"/>
    </xf>
    <xf numFmtId="3" fontId="32" fillId="0" borderId="24" xfId="0" applyNumberFormat="1" applyFont="1" applyBorder="1" applyAlignment="1">
      <alignment horizontal="center"/>
    </xf>
    <xf numFmtId="0" fontId="52" fillId="0" borderId="0" xfId="0" applyFont="1"/>
    <xf numFmtId="0" fontId="51" fillId="0" borderId="27" xfId="0" applyFont="1" applyBorder="1" applyAlignment="1">
      <alignment horizontal="center"/>
    </xf>
    <xf numFmtId="0" fontId="53" fillId="0" borderId="27" xfId="0" applyFont="1" applyBorder="1" applyAlignment="1">
      <alignment horizontal="center"/>
    </xf>
    <xf numFmtId="0" fontId="54" fillId="0" borderId="27" xfId="0" applyFont="1" applyBorder="1" applyAlignment="1">
      <alignment horizontal="center"/>
    </xf>
    <xf numFmtId="0" fontId="55" fillId="0" borderId="27" xfId="0" applyFont="1" applyBorder="1" applyAlignment="1">
      <alignment horizontal="center"/>
    </xf>
    <xf numFmtId="164" fontId="32" fillId="0" borderId="24" xfId="2" applyFont="1" applyFill="1" applyBorder="1"/>
    <xf numFmtId="164" fontId="34" fillId="0" borderId="24" xfId="2" applyFont="1" applyFill="1" applyBorder="1" applyAlignment="1">
      <alignment horizontal="center"/>
    </xf>
    <xf numFmtId="0" fontId="34" fillId="0" borderId="8" xfId="0" applyFont="1" applyBorder="1"/>
    <xf numFmtId="171" fontId="34" fillId="0" borderId="24" xfId="2" applyNumberFormat="1" applyFont="1" applyFill="1" applyBorder="1" applyAlignment="1"/>
    <xf numFmtId="164" fontId="32" fillId="0" borderId="24" xfId="2" applyFont="1" applyFill="1" applyBorder="1" applyAlignment="1">
      <alignment horizontal="center"/>
    </xf>
    <xf numFmtId="164" fontId="25" fillId="0" borderId="24" xfId="2" applyFont="1" applyFill="1" applyBorder="1"/>
    <xf numFmtId="171" fontId="34" fillId="0" borderId="24" xfId="2" applyNumberFormat="1" applyFont="1" applyFill="1" applyBorder="1" applyAlignment="1">
      <alignment horizontal="center"/>
    </xf>
    <xf numFmtId="164" fontId="1" fillId="0" borderId="24" xfId="2" applyFill="1" applyBorder="1"/>
    <xf numFmtId="164" fontId="0" fillId="0" borderId="0" xfId="0" applyNumberFormat="1"/>
    <xf numFmtId="0" fontId="52" fillId="0" borderId="0" xfId="0" applyFont="1" applyBorder="1"/>
    <xf numFmtId="0" fontId="0" fillId="0" borderId="0" xfId="0" applyBorder="1"/>
    <xf numFmtId="0" fontId="51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164" fontId="34" fillId="0" borderId="24" xfId="2" applyFont="1" applyBorder="1" applyAlignment="1">
      <alignment horizontal="center"/>
    </xf>
    <xf numFmtId="164" fontId="32" fillId="0" borderId="24" xfId="2" applyFont="1" applyBorder="1" applyAlignment="1">
      <alignment horizontal="center"/>
    </xf>
    <xf numFmtId="0" fontId="0" fillId="0" borderId="27" xfId="0" applyBorder="1"/>
    <xf numFmtId="0" fontId="0" fillId="0" borderId="0" xfId="0" applyAlignment="1"/>
    <xf numFmtId="0" fontId="15" fillId="0" borderId="0" xfId="0" applyFont="1" applyAlignment="1">
      <alignment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/>
    </xf>
    <xf numFmtId="172" fontId="37" fillId="0" borderId="24" xfId="1" applyNumberFormat="1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37" fillId="0" borderId="60" xfId="0" applyFont="1" applyBorder="1" applyAlignment="1">
      <alignment horizontal="center" vertical="center"/>
    </xf>
    <xf numFmtId="0" fontId="37" fillId="0" borderId="61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2" fillId="0" borderId="64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32" fillId="0" borderId="68" xfId="0" applyFont="1" applyBorder="1" applyAlignment="1">
      <alignment horizontal="center" vertical="center" wrapText="1"/>
    </xf>
    <xf numFmtId="0" fontId="32" fillId="0" borderId="59" xfId="0" applyFont="1" applyBorder="1" applyAlignment="1">
      <alignment horizontal="center" vertical="center" wrapText="1"/>
    </xf>
    <xf numFmtId="0" fontId="32" fillId="0" borderId="70" xfId="0" applyFont="1" applyBorder="1" applyAlignment="1">
      <alignment horizontal="center" vertical="center" wrapText="1"/>
    </xf>
    <xf numFmtId="0" fontId="32" fillId="0" borderId="65" xfId="0" applyFont="1" applyBorder="1" applyAlignment="1">
      <alignment horizontal="center" vertical="center" wrapText="1"/>
    </xf>
    <xf numFmtId="0" fontId="32" fillId="0" borderId="7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3" xfId="0" applyFont="1" applyBorder="1" applyAlignment="1">
      <alignment horizontal="center" vertical="center" wrapText="1"/>
    </xf>
    <xf numFmtId="0" fontId="32" fillId="0" borderId="6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/>
    </xf>
    <xf numFmtId="0" fontId="32" fillId="0" borderId="29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165" fontId="32" fillId="0" borderId="60" xfId="1" applyFont="1" applyFill="1" applyBorder="1" applyAlignment="1">
      <alignment horizontal="center" vertical="center"/>
    </xf>
    <xf numFmtId="165" fontId="32" fillId="0" borderId="25" xfId="1" applyFont="1" applyFill="1" applyBorder="1" applyAlignment="1">
      <alignment horizontal="center" vertical="center"/>
    </xf>
    <xf numFmtId="165" fontId="32" fillId="0" borderId="58" xfId="1" applyFont="1" applyFill="1" applyBorder="1" applyAlignment="1">
      <alignment horizontal="center" vertical="center"/>
    </xf>
    <xf numFmtId="165" fontId="32" fillId="0" borderId="6" xfId="1" applyFont="1" applyFill="1" applyBorder="1" applyAlignment="1">
      <alignment horizontal="center" vertical="center"/>
    </xf>
    <xf numFmtId="165" fontId="32" fillId="0" borderId="63" xfId="1" applyFont="1" applyFill="1" applyBorder="1" applyAlignment="1">
      <alignment horizontal="center" vertical="center"/>
    </xf>
    <xf numFmtId="165" fontId="32" fillId="0" borderId="23" xfId="1" applyFont="1" applyFill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75" xfId="0" applyFont="1" applyBorder="1" applyAlignment="1">
      <alignment horizontal="center" wrapText="1"/>
    </xf>
    <xf numFmtId="0" fontId="32" fillId="0" borderId="74" xfId="0" applyFont="1" applyBorder="1" applyAlignment="1">
      <alignment horizontal="center" wrapText="1"/>
    </xf>
    <xf numFmtId="0" fontId="51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164" fontId="34" fillId="0" borderId="60" xfId="2" applyFont="1" applyBorder="1" applyAlignment="1">
      <alignment horizontal="center" vertical="center"/>
    </xf>
    <xf numFmtId="164" fontId="34" fillId="0" borderId="25" xfId="2" applyFont="1" applyBorder="1" applyAlignment="1">
      <alignment horizontal="center" vertical="center"/>
    </xf>
    <xf numFmtId="164" fontId="34" fillId="0" borderId="58" xfId="2" applyFont="1" applyBorder="1" applyAlignment="1">
      <alignment horizontal="center" vertical="center"/>
    </xf>
    <xf numFmtId="164" fontId="34" fillId="0" borderId="6" xfId="2" applyFont="1" applyBorder="1" applyAlignment="1">
      <alignment horizontal="center" vertical="center"/>
    </xf>
    <xf numFmtId="164" fontId="34" fillId="0" borderId="63" xfId="2" applyFont="1" applyBorder="1" applyAlignment="1">
      <alignment horizontal="center" vertical="center"/>
    </xf>
    <xf numFmtId="164" fontId="34" fillId="0" borderId="23" xfId="2" applyFont="1" applyBorder="1" applyAlignment="1">
      <alignment horizontal="center" vertical="center"/>
    </xf>
  </cellXfs>
  <cellStyles count="6">
    <cellStyle name="Millares" xfId="1" builtinId="3"/>
    <cellStyle name="Millares [0]" xfId="2" builtinId="6"/>
    <cellStyle name="Millares [0] 2" xfId="3" xr:uid="{679250A0-2F83-4FA8-939B-E63EEE167436}"/>
    <cellStyle name="Millares 2" xfId="5" xr:uid="{D770720A-904D-41D2-9322-B245DD3C2854}"/>
    <cellStyle name="Normal" xfId="0" builtinId="0"/>
    <cellStyle name="Normal 2" xfId="4" xr:uid="{7341D72C-CE72-4ED3-B5E4-2A97EF08EA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69</xdr:row>
      <xdr:rowOff>47625</xdr:rowOff>
    </xdr:from>
    <xdr:to>
      <xdr:col>5</xdr:col>
      <xdr:colOff>2381250</xdr:colOff>
      <xdr:row>74</xdr:row>
      <xdr:rowOff>85725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8FD2319-2AF3-448B-BEC8-38DF29BAA72D}"/>
            </a:ext>
          </a:extLst>
        </xdr:cNvPr>
        <xdr:cNvSpPr txBox="1"/>
      </xdr:nvSpPr>
      <xdr:spPr>
        <a:xfrm>
          <a:off x="4857750" y="10201275"/>
          <a:ext cx="232410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3</xdr:row>
      <xdr:rowOff>171450</xdr:rowOff>
    </xdr:from>
    <xdr:to>
      <xdr:col>4</xdr:col>
      <xdr:colOff>219075</xdr:colOff>
      <xdr:row>11</xdr:row>
      <xdr:rowOff>37465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81D4FB-25B6-4B8D-B273-A2D5B8BCDA1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790575"/>
          <a:ext cx="4419600" cy="13900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a.davalos/Desktop/Archivos%20Balance%20Investor/Copia%20de%20ResoL.%20INVESTOR%20173%20%2012-2018%20-%20modificado%20por%20S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Jun_18"/>
      <sheetName val="CR Sistema_Jun_18"/>
      <sheetName val="activo pasivo"/>
      <sheetName val="Flujos de efectivo"/>
      <sheetName val="2018"/>
      <sheetName val="Balance General Resol 950"/>
      <sheetName val="Estado de Resultados Resol 950"/>
      <sheetName val="estado de resultado modificado"/>
      <sheetName val="Estado de Resultados Resol  (2)"/>
      <sheetName val="Balance General Resol 950 (2)"/>
      <sheetName val="Estado variacion PN"/>
      <sheetName val="anex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">
          <cell r="C18" t="str">
            <v>Documentos y  Cuentas a Cobrar</v>
          </cell>
        </row>
        <row r="21">
          <cell r="C21" t="str">
            <v>Cuentas por Cobrar a Personas y Emp. Relacionadas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C8C7-3963-4170-8DFF-BA0A9DB7A5B9}">
  <dimension ref="A2:I148"/>
  <sheetViews>
    <sheetView showGridLines="0" tabSelected="1" topLeftCell="A46" workbookViewId="0">
      <selection activeCell="C4" sqref="C4"/>
    </sheetView>
  </sheetViews>
  <sheetFormatPr baseColWidth="10" defaultColWidth="11.42578125" defaultRowHeight="11.25"/>
  <cols>
    <col min="1" max="1" width="3.85546875" style="1" customWidth="1"/>
    <col min="2" max="2" width="20.85546875" style="1" hidden="1" customWidth="1"/>
    <col min="3" max="3" width="40.85546875" style="1" customWidth="1"/>
    <col min="4" max="4" width="13.85546875" style="1" customWidth="1"/>
    <col min="5" max="5" width="13.42578125" style="1" customWidth="1"/>
    <col min="6" max="6" width="40.85546875" style="1" customWidth="1"/>
    <col min="7" max="7" width="14.28515625" style="1" customWidth="1"/>
    <col min="8" max="8" width="13.140625" style="1" customWidth="1"/>
    <col min="9" max="16384" width="11.42578125" style="1"/>
  </cols>
  <sheetData>
    <row r="2" spans="2:8" ht="12">
      <c r="E2" s="2" t="s">
        <v>0</v>
      </c>
    </row>
    <row r="3" spans="2:8" ht="12">
      <c r="E3" s="2" t="s">
        <v>1</v>
      </c>
    </row>
    <row r="4" spans="2:8" ht="12">
      <c r="E4" s="2" t="s">
        <v>2</v>
      </c>
    </row>
    <row r="5" spans="2:8" ht="11.25" customHeight="1">
      <c r="D5" s="3"/>
      <c r="E5" s="4" t="s">
        <v>3</v>
      </c>
      <c r="F5" s="3"/>
    </row>
    <row r="6" spans="2:8" ht="30" customHeight="1">
      <c r="B6" s="5">
        <v>1</v>
      </c>
      <c r="C6" s="6" t="s">
        <v>4</v>
      </c>
      <c r="D6" s="7" t="s">
        <v>5</v>
      </c>
      <c r="E6" s="8" t="s">
        <v>6</v>
      </c>
      <c r="F6" s="9" t="s">
        <v>7</v>
      </c>
      <c r="G6" s="10" t="s">
        <v>5</v>
      </c>
      <c r="H6" s="8" t="s">
        <v>6</v>
      </c>
    </row>
    <row r="7" spans="2:8" ht="11.25" customHeight="1">
      <c r="C7" s="11" t="s">
        <v>8</v>
      </c>
      <c r="D7" s="12"/>
      <c r="E7" s="13"/>
      <c r="F7" s="9" t="s">
        <v>9</v>
      </c>
      <c r="G7" s="14"/>
      <c r="H7" s="15"/>
    </row>
    <row r="8" spans="2:8" ht="11.25" customHeight="1">
      <c r="B8" s="16" t="s">
        <v>10</v>
      </c>
      <c r="C8" s="11" t="s">
        <v>11</v>
      </c>
      <c r="D8" s="17"/>
      <c r="E8" s="15"/>
      <c r="F8" s="9" t="s">
        <v>12</v>
      </c>
      <c r="G8" s="14"/>
      <c r="H8" s="15"/>
    </row>
    <row r="9" spans="2:8" ht="11.25" customHeight="1">
      <c r="B9" s="18" t="s">
        <v>13</v>
      </c>
      <c r="C9" s="19" t="s">
        <v>14</v>
      </c>
      <c r="D9" s="17">
        <v>0</v>
      </c>
      <c r="E9" s="15">
        <v>0</v>
      </c>
      <c r="F9" s="20" t="s">
        <v>15</v>
      </c>
      <c r="G9" s="166">
        <v>6007205473</v>
      </c>
      <c r="H9" s="15">
        <v>1286170889</v>
      </c>
    </row>
    <row r="10" spans="2:8" ht="11.25" customHeight="1">
      <c r="B10" s="18"/>
      <c r="C10" s="19" t="s">
        <v>16</v>
      </c>
      <c r="D10" s="17">
        <v>365322172</v>
      </c>
      <c r="E10" s="15">
        <v>0</v>
      </c>
      <c r="F10" s="20" t="s">
        <v>17</v>
      </c>
      <c r="G10" s="14">
        <v>415644028</v>
      </c>
      <c r="H10" s="15">
        <v>343830060</v>
      </c>
    </row>
    <row r="11" spans="2:8" ht="11.25" customHeight="1">
      <c r="B11" s="18" t="s">
        <v>18</v>
      </c>
      <c r="C11" s="19" t="s">
        <v>19</v>
      </c>
      <c r="D11" s="17">
        <v>963125335</v>
      </c>
      <c r="E11" s="15">
        <v>912543043</v>
      </c>
      <c r="F11" s="20" t="s">
        <v>20</v>
      </c>
      <c r="G11" s="15">
        <v>155073563</v>
      </c>
      <c r="H11" s="21">
        <v>0</v>
      </c>
    </row>
    <row r="12" spans="2:8" ht="11.25" customHeight="1">
      <c r="B12" s="18" t="s">
        <v>21</v>
      </c>
      <c r="C12" s="22"/>
      <c r="D12" s="23">
        <v>1328447507</v>
      </c>
      <c r="E12" s="24">
        <v>912543043</v>
      </c>
      <c r="F12" s="20" t="s">
        <v>22</v>
      </c>
      <c r="G12" s="14">
        <v>0</v>
      </c>
      <c r="H12" s="15">
        <v>0</v>
      </c>
    </row>
    <row r="13" spans="2:8" ht="11.25" customHeight="1">
      <c r="B13" s="18"/>
      <c r="C13" s="22"/>
      <c r="D13" s="17"/>
      <c r="E13" s="15"/>
      <c r="F13" s="20" t="s">
        <v>23</v>
      </c>
      <c r="G13" s="14"/>
      <c r="H13" s="15"/>
    </row>
    <row r="14" spans="2:8" ht="11.25" customHeight="1">
      <c r="B14" s="18"/>
      <c r="C14" s="22"/>
      <c r="D14" s="17"/>
      <c r="E14" s="15"/>
      <c r="F14" s="9"/>
      <c r="G14" s="25">
        <v>6577923064</v>
      </c>
      <c r="H14" s="24">
        <v>1630000949</v>
      </c>
    </row>
    <row r="15" spans="2:8" ht="11.25" customHeight="1">
      <c r="B15" s="18"/>
      <c r="C15" s="11" t="s">
        <v>24</v>
      </c>
      <c r="D15" s="17">
        <v>0</v>
      </c>
      <c r="E15" s="15">
        <v>0</v>
      </c>
      <c r="F15" s="9" t="s">
        <v>25</v>
      </c>
      <c r="G15" s="14"/>
      <c r="H15" s="15"/>
    </row>
    <row r="16" spans="2:8" ht="11.25" customHeight="1">
      <c r="B16" s="18"/>
      <c r="C16" s="22" t="s">
        <v>26</v>
      </c>
      <c r="D16" s="17">
        <v>0</v>
      </c>
      <c r="E16" s="15">
        <v>0</v>
      </c>
      <c r="F16" s="20" t="s">
        <v>27</v>
      </c>
      <c r="G16" s="14">
        <v>1559046166</v>
      </c>
      <c r="H16" s="15">
        <v>0</v>
      </c>
    </row>
    <row r="17" spans="2:8" ht="11.25" customHeight="1">
      <c r="B17" s="18"/>
      <c r="C17" s="22" t="s">
        <v>28</v>
      </c>
      <c r="D17" s="17">
        <v>0</v>
      </c>
      <c r="E17" s="15">
        <v>0</v>
      </c>
      <c r="F17" s="20" t="s">
        <v>29</v>
      </c>
      <c r="G17" s="14">
        <v>6540000000</v>
      </c>
      <c r="H17" s="15">
        <v>4990000000</v>
      </c>
    </row>
    <row r="18" spans="2:8" ht="11.25" customHeight="1">
      <c r="B18" s="18"/>
      <c r="C18" s="26" t="s">
        <v>30</v>
      </c>
      <c r="D18" s="17">
        <v>0</v>
      </c>
      <c r="E18" s="15">
        <v>0</v>
      </c>
      <c r="F18" s="20" t="s">
        <v>31</v>
      </c>
      <c r="G18" s="27">
        <v>155337757</v>
      </c>
      <c r="H18" s="28">
        <v>149986848</v>
      </c>
    </row>
    <row r="19" spans="2:8" ht="11.25" customHeight="1">
      <c r="B19" s="18" t="s">
        <v>32</v>
      </c>
      <c r="C19" s="22"/>
      <c r="D19" s="23">
        <v>0</v>
      </c>
      <c r="E19" s="24">
        <v>0</v>
      </c>
      <c r="F19" s="29"/>
      <c r="G19" s="30">
        <v>8254383923</v>
      </c>
      <c r="H19" s="31">
        <v>5139986848</v>
      </c>
    </row>
    <row r="20" spans="2:8" ht="11.25" customHeight="1">
      <c r="B20" s="18" t="s">
        <v>33</v>
      </c>
      <c r="C20" s="11" t="s">
        <v>34</v>
      </c>
      <c r="D20" s="17"/>
      <c r="E20" s="15"/>
      <c r="F20" s="9" t="s">
        <v>35</v>
      </c>
      <c r="G20" s="14"/>
      <c r="H20" s="15"/>
    </row>
    <row r="21" spans="2:8" ht="11.25" customHeight="1">
      <c r="B21" s="18"/>
      <c r="C21" s="164" t="s">
        <v>36</v>
      </c>
      <c r="D21" s="165">
        <v>669010502</v>
      </c>
      <c r="E21" s="21">
        <v>1909772391</v>
      </c>
      <c r="F21" s="20" t="s">
        <v>37</v>
      </c>
      <c r="G21" s="14">
        <v>0</v>
      </c>
      <c r="H21" s="15">
        <v>0</v>
      </c>
    </row>
    <row r="22" spans="2:8" ht="11.25" customHeight="1">
      <c r="B22" s="18"/>
      <c r="C22" s="19" t="s">
        <v>38</v>
      </c>
      <c r="D22" s="17">
        <v>1855173777</v>
      </c>
      <c r="E22" s="15">
        <v>759189940</v>
      </c>
      <c r="F22" s="20" t="s">
        <v>39</v>
      </c>
      <c r="G22" s="14">
        <v>0</v>
      </c>
      <c r="H22" s="15">
        <v>0</v>
      </c>
    </row>
    <row r="23" spans="2:8" ht="11.25" customHeight="1">
      <c r="B23" s="18"/>
      <c r="C23" s="19" t="s">
        <v>40</v>
      </c>
      <c r="D23" s="17">
        <v>0</v>
      </c>
      <c r="E23" s="15">
        <v>0</v>
      </c>
      <c r="F23" s="20" t="s">
        <v>41</v>
      </c>
      <c r="G23" s="14">
        <v>0</v>
      </c>
      <c r="H23" s="15">
        <v>0</v>
      </c>
    </row>
    <row r="24" spans="2:8" ht="11.25" customHeight="1">
      <c r="B24" s="18"/>
      <c r="C24" s="26" t="s">
        <v>42</v>
      </c>
      <c r="D24" s="17">
        <v>0</v>
      </c>
      <c r="E24" s="15">
        <v>0</v>
      </c>
      <c r="F24" s="20" t="s">
        <v>43</v>
      </c>
      <c r="G24" s="14">
        <v>32463741</v>
      </c>
      <c r="H24" s="15">
        <v>21833959</v>
      </c>
    </row>
    <row r="25" spans="2:8" ht="11.25" customHeight="1">
      <c r="B25" s="18"/>
      <c r="C25" s="19" t="s">
        <v>44</v>
      </c>
      <c r="D25" s="17">
        <v>574287435</v>
      </c>
      <c r="E25" s="15">
        <v>466215090</v>
      </c>
      <c r="F25" s="20" t="s">
        <v>45</v>
      </c>
      <c r="G25" s="27">
        <v>85789995</v>
      </c>
      <c r="H25" s="28">
        <v>0</v>
      </c>
    </row>
    <row r="26" spans="2:8" ht="11.25" customHeight="1">
      <c r="B26" s="18"/>
      <c r="C26" s="26" t="s">
        <v>46</v>
      </c>
      <c r="D26" s="17">
        <v>0</v>
      </c>
      <c r="E26" s="15">
        <v>0</v>
      </c>
      <c r="F26" s="20"/>
      <c r="G26" s="30">
        <v>118253736</v>
      </c>
      <c r="H26" s="31">
        <v>21833959</v>
      </c>
    </row>
    <row r="27" spans="2:8" ht="14.1" customHeight="1">
      <c r="B27" s="18"/>
      <c r="C27" s="19" t="s">
        <v>47</v>
      </c>
      <c r="D27" s="17">
        <v>0</v>
      </c>
      <c r="E27" s="15">
        <v>0</v>
      </c>
      <c r="F27" s="20"/>
      <c r="G27" s="14"/>
      <c r="H27" s="15"/>
    </row>
    <row r="28" spans="2:8" ht="11.25" customHeight="1">
      <c r="B28" s="18"/>
      <c r="C28" s="19"/>
      <c r="D28" s="23">
        <v>3098471714</v>
      </c>
      <c r="E28" s="24">
        <v>3135177421</v>
      </c>
      <c r="F28" s="20"/>
      <c r="G28" s="14"/>
      <c r="H28" s="15"/>
    </row>
    <row r="29" spans="2:8" ht="11.25" customHeight="1">
      <c r="B29" s="18"/>
      <c r="C29" s="11" t="s">
        <v>48</v>
      </c>
      <c r="D29" s="17"/>
      <c r="E29" s="15"/>
      <c r="F29" s="9" t="s">
        <v>49</v>
      </c>
      <c r="G29" s="14"/>
      <c r="H29" s="15"/>
    </row>
    <row r="30" spans="2:8" ht="11.25" customHeight="1">
      <c r="B30" s="18" t="s">
        <v>50</v>
      </c>
      <c r="C30" s="32" t="s">
        <v>51</v>
      </c>
      <c r="D30" s="12"/>
      <c r="E30" s="13"/>
      <c r="F30" s="33"/>
      <c r="G30" s="34"/>
      <c r="H30" s="13"/>
    </row>
    <row r="31" spans="2:8" ht="11.25" customHeight="1">
      <c r="B31" s="18" t="s">
        <v>52</v>
      </c>
      <c r="C31" s="19" t="s">
        <v>53</v>
      </c>
      <c r="D31" s="17">
        <v>94825537</v>
      </c>
      <c r="E31" s="15">
        <v>149986848</v>
      </c>
      <c r="F31" s="20" t="s">
        <v>54</v>
      </c>
      <c r="G31" s="14">
        <v>0</v>
      </c>
      <c r="H31" s="15">
        <v>0</v>
      </c>
    </row>
    <row r="32" spans="2:8" ht="11.25" customHeight="1">
      <c r="B32" s="18" t="s">
        <v>55</v>
      </c>
      <c r="C32" s="19" t="s">
        <v>56</v>
      </c>
      <c r="D32" s="17">
        <v>13558437</v>
      </c>
      <c r="E32" s="15">
        <v>9272771</v>
      </c>
      <c r="F32" s="20" t="s">
        <v>57</v>
      </c>
      <c r="G32" s="14">
        <v>0</v>
      </c>
      <c r="H32" s="15">
        <v>0</v>
      </c>
    </row>
    <row r="33" spans="2:9" ht="11.25" customHeight="1">
      <c r="B33" s="18"/>
      <c r="C33" s="19"/>
      <c r="D33" s="17"/>
      <c r="E33" s="15"/>
      <c r="F33" s="20" t="s">
        <v>58</v>
      </c>
      <c r="G33" s="14">
        <v>0</v>
      </c>
      <c r="H33" s="15">
        <v>2500000000</v>
      </c>
    </row>
    <row r="34" spans="2:9" ht="11.25" customHeight="1">
      <c r="B34" s="18" t="s">
        <v>59</v>
      </c>
      <c r="C34" s="19"/>
      <c r="D34" s="17"/>
      <c r="E34" s="15"/>
      <c r="F34" s="20"/>
      <c r="G34" s="14"/>
      <c r="H34" s="28"/>
    </row>
    <row r="35" spans="2:9" ht="11.25" customHeight="1">
      <c r="B35" s="18" t="s">
        <v>60</v>
      </c>
      <c r="C35" s="11"/>
      <c r="D35" s="23">
        <v>108383974</v>
      </c>
      <c r="E35" s="24">
        <v>159259619</v>
      </c>
      <c r="F35" s="20"/>
      <c r="G35" s="35">
        <v>0</v>
      </c>
      <c r="H35" s="31">
        <v>2500000000</v>
      </c>
    </row>
    <row r="36" spans="2:9" ht="11.25" customHeight="1" thickBot="1">
      <c r="B36" s="18" t="s">
        <v>61</v>
      </c>
      <c r="C36" s="36" t="s">
        <v>62</v>
      </c>
      <c r="D36" s="37">
        <v>4535303195</v>
      </c>
      <c r="E36" s="38">
        <v>4206980083</v>
      </c>
      <c r="F36" s="39" t="s">
        <v>63</v>
      </c>
      <c r="G36" s="167">
        <v>14950560723</v>
      </c>
      <c r="H36" s="37">
        <v>9291821756</v>
      </c>
      <c r="I36" s="41">
        <v>0</v>
      </c>
    </row>
    <row r="37" spans="2:9" ht="11.25" customHeight="1" thickTop="1">
      <c r="B37" s="18" t="s">
        <v>64</v>
      </c>
      <c r="C37" s="19"/>
      <c r="D37" s="42"/>
      <c r="E37" s="15"/>
      <c r="F37" s="29"/>
      <c r="G37" s="14"/>
      <c r="H37" s="15"/>
    </row>
    <row r="38" spans="2:9" ht="11.25" customHeight="1">
      <c r="B38" s="18"/>
      <c r="C38" s="11" t="s">
        <v>65</v>
      </c>
      <c r="D38" s="17"/>
      <c r="E38" s="15"/>
      <c r="F38" s="9" t="s">
        <v>66</v>
      </c>
      <c r="G38" s="14"/>
      <c r="H38" s="15"/>
    </row>
    <row r="39" spans="2:9" ht="11.25" customHeight="1">
      <c r="B39" s="18"/>
      <c r="C39" s="11" t="s">
        <v>67</v>
      </c>
      <c r="D39" s="17"/>
      <c r="E39" s="15"/>
      <c r="F39" s="9" t="s">
        <v>68</v>
      </c>
      <c r="G39" s="14"/>
      <c r="H39" s="15"/>
    </row>
    <row r="40" spans="2:9" ht="11.25" customHeight="1">
      <c r="B40" s="18" t="s">
        <v>69</v>
      </c>
      <c r="C40" s="19" t="s">
        <v>26</v>
      </c>
      <c r="D40" s="17">
        <v>9400066864</v>
      </c>
      <c r="E40" s="15">
        <v>6177070000</v>
      </c>
      <c r="F40" s="20" t="s">
        <v>70</v>
      </c>
      <c r="G40" s="14">
        <v>0</v>
      </c>
      <c r="H40" s="15">
        <v>0</v>
      </c>
    </row>
    <row r="41" spans="2:9" ht="11.25" customHeight="1">
      <c r="B41" s="18"/>
      <c r="C41" s="19" t="s">
        <v>71</v>
      </c>
      <c r="D41" s="17">
        <v>8853035818</v>
      </c>
      <c r="E41" s="15">
        <v>8653913536</v>
      </c>
      <c r="F41" s="20" t="s">
        <v>31</v>
      </c>
      <c r="G41" s="14">
        <v>0</v>
      </c>
      <c r="H41" s="15">
        <v>0</v>
      </c>
    </row>
    <row r="42" spans="2:9" ht="11.25" customHeight="1">
      <c r="B42" s="18" t="s">
        <v>72</v>
      </c>
      <c r="C42" s="19" t="s">
        <v>73</v>
      </c>
      <c r="D42" s="17">
        <v>750000000</v>
      </c>
      <c r="E42" s="15">
        <v>296635553</v>
      </c>
      <c r="F42" s="29"/>
      <c r="G42" s="24">
        <v>0</v>
      </c>
      <c r="H42" s="23">
        <v>0</v>
      </c>
    </row>
    <row r="43" spans="2:9" ht="11.25" customHeight="1">
      <c r="B43" s="18" t="s">
        <v>74</v>
      </c>
      <c r="C43" s="19" t="s">
        <v>75</v>
      </c>
      <c r="D43" s="17">
        <v>874150960</v>
      </c>
      <c r="E43" s="15">
        <v>975123203</v>
      </c>
      <c r="F43" s="9" t="s">
        <v>76</v>
      </c>
      <c r="G43" s="14"/>
      <c r="H43" s="15"/>
    </row>
    <row r="44" spans="2:9" ht="11.25" customHeight="1">
      <c r="B44" s="18"/>
      <c r="C44" s="19" t="s">
        <v>77</v>
      </c>
      <c r="D44" s="17">
        <v>1594805500</v>
      </c>
      <c r="E44" s="15">
        <v>0</v>
      </c>
      <c r="F44" s="9"/>
      <c r="G44" s="14"/>
      <c r="H44" s="15"/>
    </row>
    <row r="45" spans="2:9" ht="11.25" customHeight="1">
      <c r="B45" s="18"/>
      <c r="C45" s="26" t="s">
        <v>42</v>
      </c>
      <c r="D45" s="17">
        <v>0</v>
      </c>
      <c r="E45" s="15">
        <v>0</v>
      </c>
      <c r="F45" s="20" t="s">
        <v>78</v>
      </c>
      <c r="G45" s="14">
        <v>0</v>
      </c>
      <c r="H45" s="15">
        <v>0</v>
      </c>
    </row>
    <row r="46" spans="2:9" ht="11.25" customHeight="1">
      <c r="B46" s="18"/>
      <c r="C46" s="22"/>
      <c r="D46" s="23">
        <v>21472059142</v>
      </c>
      <c r="E46" s="24">
        <v>16102742292</v>
      </c>
      <c r="F46" s="20" t="s">
        <v>79</v>
      </c>
      <c r="G46" s="14">
        <v>0</v>
      </c>
      <c r="H46" s="15">
        <v>0</v>
      </c>
    </row>
    <row r="47" spans="2:9" ht="11.25" customHeight="1">
      <c r="B47" s="18"/>
      <c r="C47" s="11" t="s">
        <v>80</v>
      </c>
      <c r="D47" s="17"/>
      <c r="E47" s="15"/>
      <c r="F47" s="20" t="s">
        <v>81</v>
      </c>
      <c r="G47" s="14"/>
      <c r="H47" s="15"/>
    </row>
    <row r="48" spans="2:9" ht="11.25" customHeight="1">
      <c r="B48" s="43" t="s">
        <v>82</v>
      </c>
      <c r="C48" s="19" t="s">
        <v>36</v>
      </c>
      <c r="D48" s="17"/>
      <c r="E48" s="15"/>
      <c r="F48" s="29"/>
      <c r="G48" s="14">
        <v>0</v>
      </c>
      <c r="H48" s="15">
        <v>0</v>
      </c>
    </row>
    <row r="49" spans="2:8" ht="11.25" customHeight="1">
      <c r="B49" s="18" t="s">
        <v>83</v>
      </c>
      <c r="C49" s="19" t="s">
        <v>40</v>
      </c>
      <c r="D49" s="17">
        <v>0</v>
      </c>
      <c r="E49" s="15">
        <v>0</v>
      </c>
      <c r="F49" s="29"/>
      <c r="G49" s="34"/>
      <c r="H49" s="13"/>
    </row>
    <row r="50" spans="2:8" ht="11.25" customHeight="1" thickBot="1">
      <c r="B50" s="18" t="s">
        <v>84</v>
      </c>
      <c r="C50" s="19" t="s">
        <v>85</v>
      </c>
      <c r="D50" s="17"/>
      <c r="E50" s="15"/>
      <c r="F50" s="39" t="s">
        <v>86</v>
      </c>
      <c r="G50" s="38">
        <v>0</v>
      </c>
      <c r="H50" s="38">
        <v>0</v>
      </c>
    </row>
    <row r="51" spans="2:8" ht="11.25" customHeight="1" thickTop="1">
      <c r="B51" s="18"/>
      <c r="C51" s="26" t="s">
        <v>42</v>
      </c>
      <c r="D51" s="17"/>
      <c r="E51" s="15"/>
      <c r="F51" s="44" t="s">
        <v>87</v>
      </c>
      <c r="G51" s="45">
        <v>14950560723</v>
      </c>
      <c r="H51" s="45">
        <v>9291821756</v>
      </c>
    </row>
    <row r="52" spans="2:8" ht="11.25" customHeight="1">
      <c r="B52" s="18"/>
      <c r="C52" s="19" t="s">
        <v>44</v>
      </c>
      <c r="D52" s="17"/>
      <c r="E52" s="15"/>
      <c r="F52" s="9" t="s">
        <v>88</v>
      </c>
      <c r="G52" s="14"/>
      <c r="H52" s="15"/>
    </row>
    <row r="53" spans="2:8" ht="11.25" customHeight="1">
      <c r="B53" s="18" t="s">
        <v>89</v>
      </c>
      <c r="C53" s="26" t="s">
        <v>46</v>
      </c>
      <c r="D53" s="17"/>
      <c r="E53" s="15"/>
      <c r="F53" s="9" t="s">
        <v>90</v>
      </c>
      <c r="G53" s="14"/>
      <c r="H53" s="15"/>
    </row>
    <row r="54" spans="2:8" ht="11.25" customHeight="1">
      <c r="B54" s="18" t="s">
        <v>91</v>
      </c>
      <c r="C54" s="19" t="s">
        <v>47</v>
      </c>
      <c r="D54" s="17"/>
      <c r="E54" s="15"/>
      <c r="F54" s="20" t="s">
        <v>92</v>
      </c>
      <c r="G54" s="14">
        <v>18400000000</v>
      </c>
      <c r="H54" s="15">
        <v>14080000000</v>
      </c>
    </row>
    <row r="55" spans="2:8" ht="11.25" customHeight="1">
      <c r="B55" s="18" t="s">
        <v>93</v>
      </c>
      <c r="C55" s="19"/>
      <c r="D55" s="17"/>
      <c r="E55" s="15"/>
      <c r="F55" s="20" t="s">
        <v>94</v>
      </c>
      <c r="G55" s="27">
        <v>955547945</v>
      </c>
      <c r="H55" s="28">
        <v>0</v>
      </c>
    </row>
    <row r="56" spans="2:8" ht="11.25" customHeight="1">
      <c r="B56" s="18" t="s">
        <v>95</v>
      </c>
      <c r="C56" s="22"/>
      <c r="D56" s="23">
        <v>0</v>
      </c>
      <c r="E56" s="24">
        <v>0</v>
      </c>
      <c r="F56" s="29"/>
      <c r="G56" s="24">
        <v>19355547945</v>
      </c>
      <c r="H56" s="24">
        <v>14080000000</v>
      </c>
    </row>
    <row r="57" spans="2:8" ht="11.25" customHeight="1">
      <c r="B57" s="18"/>
      <c r="C57" s="11" t="s">
        <v>96</v>
      </c>
      <c r="D57" s="17"/>
      <c r="E57" s="15"/>
      <c r="F57" s="9" t="s">
        <v>97</v>
      </c>
      <c r="G57" s="14"/>
      <c r="H57" s="15"/>
    </row>
    <row r="58" spans="2:8" ht="11.25" customHeight="1">
      <c r="B58" s="18"/>
      <c r="C58" s="19" t="s">
        <v>98</v>
      </c>
      <c r="D58" s="17">
        <v>12652556218</v>
      </c>
      <c r="E58" s="15">
        <v>6359815982</v>
      </c>
      <c r="F58" s="20" t="s">
        <v>99</v>
      </c>
      <c r="G58" s="14">
        <v>838780147</v>
      </c>
      <c r="H58" s="15">
        <v>688621803</v>
      </c>
    </row>
    <row r="59" spans="2:8" ht="11.25" customHeight="1">
      <c r="B59" s="18"/>
      <c r="C59" s="19" t="s">
        <v>100</v>
      </c>
      <c r="D59" s="17">
        <v>-228114345</v>
      </c>
      <c r="E59" s="15">
        <v>-324977482</v>
      </c>
      <c r="F59" s="20" t="s">
        <v>101</v>
      </c>
      <c r="G59" s="14">
        <v>0</v>
      </c>
      <c r="H59" s="17">
        <v>5340162</v>
      </c>
    </row>
    <row r="60" spans="2:8" ht="11.25" customHeight="1">
      <c r="B60" s="18" t="s">
        <v>102</v>
      </c>
      <c r="C60" s="19"/>
      <c r="D60" s="23">
        <v>12424441873</v>
      </c>
      <c r="E60" s="24">
        <v>6034838500</v>
      </c>
      <c r="F60" s="20" t="s">
        <v>103</v>
      </c>
      <c r="G60" s="14">
        <v>435673535</v>
      </c>
      <c r="H60" s="15">
        <v>29281846</v>
      </c>
    </row>
    <row r="61" spans="2:8" ht="11.25" customHeight="1">
      <c r="B61" s="18"/>
      <c r="C61" s="11" t="s">
        <v>104</v>
      </c>
      <c r="D61" s="17"/>
      <c r="E61" s="15"/>
      <c r="F61" s="20"/>
      <c r="G61" s="14"/>
      <c r="H61" s="15"/>
    </row>
    <row r="62" spans="2:8" ht="11.25" customHeight="1">
      <c r="B62" s="18"/>
      <c r="C62" s="46" t="s">
        <v>105</v>
      </c>
      <c r="D62" s="17">
        <v>153882239</v>
      </c>
      <c r="E62" s="15">
        <v>93239988</v>
      </c>
      <c r="F62" s="20"/>
      <c r="G62" s="24">
        <f>+G60+G58</f>
        <v>1274453682</v>
      </c>
      <c r="H62" s="24">
        <v>723243811</v>
      </c>
    </row>
    <row r="63" spans="2:8" ht="11.25" customHeight="1">
      <c r="B63" s="18"/>
      <c r="C63" s="47" t="s">
        <v>106</v>
      </c>
      <c r="D63" s="17">
        <v>900000</v>
      </c>
      <c r="E63" s="15">
        <v>900000</v>
      </c>
      <c r="F63" s="20"/>
      <c r="G63" s="34"/>
      <c r="H63" s="34"/>
    </row>
    <row r="64" spans="2:8" ht="11.25" customHeight="1">
      <c r="B64" s="18"/>
      <c r="C64" s="19" t="s">
        <v>107</v>
      </c>
      <c r="D64" s="17">
        <v>27866433</v>
      </c>
      <c r="E64" s="15">
        <v>23849483</v>
      </c>
      <c r="F64" s="9" t="s">
        <v>108</v>
      </c>
      <c r="G64" s="34"/>
      <c r="H64" s="13"/>
    </row>
    <row r="65" spans="2:8" ht="11.25" customHeight="1">
      <c r="B65" s="18"/>
      <c r="C65" s="19" t="s">
        <v>109</v>
      </c>
      <c r="D65" s="17">
        <v>1128753674</v>
      </c>
      <c r="E65" s="15">
        <v>542983674</v>
      </c>
      <c r="F65" s="29" t="s">
        <v>110</v>
      </c>
      <c r="G65" s="14">
        <v>0</v>
      </c>
      <c r="H65" s="15">
        <v>0</v>
      </c>
    </row>
    <row r="66" spans="2:8" ht="11.25" customHeight="1">
      <c r="B66" s="18"/>
      <c r="C66" s="19" t="s">
        <v>111</v>
      </c>
      <c r="D66" s="48">
        <v>-605496367</v>
      </c>
      <c r="E66" s="28">
        <v>-367606418</v>
      </c>
      <c r="F66" s="29" t="s">
        <v>112</v>
      </c>
      <c r="G66" s="166">
        <v>3557075980</v>
      </c>
      <c r="H66" s="49">
        <v>2560887213</v>
      </c>
    </row>
    <row r="67" spans="2:8" ht="11.25" customHeight="1">
      <c r="B67" s="18"/>
      <c r="C67" s="22"/>
      <c r="D67" s="23">
        <v>705905979</v>
      </c>
      <c r="E67" s="24">
        <v>293366727</v>
      </c>
      <c r="F67" s="29"/>
      <c r="G67" s="24">
        <f>+G66</f>
        <v>3557075980</v>
      </c>
      <c r="H67" s="30">
        <v>2560887213</v>
      </c>
    </row>
    <row r="68" spans="2:8" ht="11.25" customHeight="1">
      <c r="B68" s="18"/>
      <c r="C68" s="11" t="s">
        <v>48</v>
      </c>
      <c r="D68" s="17"/>
      <c r="E68" s="15"/>
      <c r="F68" s="50" t="s">
        <v>113</v>
      </c>
      <c r="G68" s="40">
        <f>+G67+G62+G56</f>
        <v>24187077607</v>
      </c>
      <c r="H68" s="40">
        <v>17364131024</v>
      </c>
    </row>
    <row r="69" spans="2:8" ht="11.25" customHeight="1">
      <c r="B69" s="18"/>
      <c r="C69" s="11" t="s">
        <v>51</v>
      </c>
      <c r="D69" s="17"/>
      <c r="E69" s="49"/>
      <c r="F69" s="50" t="s">
        <v>114</v>
      </c>
      <c r="G69" s="168">
        <v>39137710189</v>
      </c>
      <c r="H69" s="52">
        <v>26655952780</v>
      </c>
    </row>
    <row r="70" spans="2:8" ht="11.25" customHeight="1">
      <c r="B70" s="18"/>
      <c r="C70" s="19" t="s">
        <v>115</v>
      </c>
      <c r="D70" s="17">
        <v>0</v>
      </c>
      <c r="E70" s="15">
        <v>18025178</v>
      </c>
      <c r="G70" s="53"/>
      <c r="H70" s="54"/>
    </row>
    <row r="71" spans="2:8" ht="11.25" customHeight="1">
      <c r="B71" s="18"/>
      <c r="C71" s="19" t="s">
        <v>116</v>
      </c>
      <c r="D71" s="17">
        <v>0</v>
      </c>
      <c r="E71" s="15">
        <v>0</v>
      </c>
      <c r="H71" s="55"/>
    </row>
    <row r="72" spans="2:8" ht="11.25" customHeight="1">
      <c r="B72" s="18" t="s">
        <v>117</v>
      </c>
      <c r="C72" s="19" t="s">
        <v>118</v>
      </c>
      <c r="D72" s="17">
        <v>0</v>
      </c>
      <c r="E72" s="15">
        <v>0</v>
      </c>
      <c r="H72" s="55"/>
    </row>
    <row r="73" spans="2:8" ht="11.25" customHeight="1">
      <c r="B73" s="18" t="s">
        <v>119</v>
      </c>
      <c r="C73" s="22"/>
      <c r="D73" s="56">
        <v>0</v>
      </c>
      <c r="E73" s="57">
        <v>18025178</v>
      </c>
      <c r="H73" s="55"/>
    </row>
    <row r="74" spans="2:8" ht="11.25" customHeight="1">
      <c r="B74" s="18"/>
      <c r="C74" s="58" t="s">
        <v>120</v>
      </c>
      <c r="D74" s="51">
        <v>34602406994</v>
      </c>
      <c r="E74" s="40">
        <v>22448972697</v>
      </c>
      <c r="H74" s="55"/>
    </row>
    <row r="75" spans="2:8" ht="11.25" customHeight="1">
      <c r="B75" s="18" t="s">
        <v>121</v>
      </c>
      <c r="C75" s="58" t="s">
        <v>122</v>
      </c>
      <c r="D75" s="52">
        <v>39137710189</v>
      </c>
      <c r="E75" s="52">
        <v>26655952780</v>
      </c>
      <c r="F75" s="59"/>
      <c r="G75" s="59"/>
      <c r="H75" s="60"/>
    </row>
    <row r="76" spans="2:8" ht="11.25" customHeight="1">
      <c r="B76" s="18" t="s">
        <v>123</v>
      </c>
    </row>
    <row r="77" spans="2:8" ht="11.25" customHeight="1">
      <c r="B77" s="18" t="s">
        <v>124</v>
      </c>
    </row>
    <row r="78" spans="2:8" ht="11.25" customHeight="1">
      <c r="B78" s="18" t="s">
        <v>125</v>
      </c>
      <c r="D78" s="41"/>
    </row>
    <row r="79" spans="2:8" ht="11.25" customHeight="1">
      <c r="B79" s="18" t="s">
        <v>126</v>
      </c>
    </row>
    <row r="80" spans="2:8" ht="11.25" customHeight="1">
      <c r="B80" s="18"/>
    </row>
    <row r="81" spans="1:8" ht="11.25" customHeight="1">
      <c r="B81" s="18" t="s">
        <v>127</v>
      </c>
    </row>
    <row r="82" spans="1:8" ht="11.25" customHeight="1">
      <c r="B82" s="18" t="s">
        <v>128</v>
      </c>
    </row>
    <row r="83" spans="1:8" ht="11.25" customHeight="1">
      <c r="B83" s="18" t="s">
        <v>129</v>
      </c>
    </row>
    <row r="84" spans="1:8" ht="11.25" customHeight="1">
      <c r="B84" s="18"/>
    </row>
    <row r="85" spans="1:8" ht="11.25" customHeight="1">
      <c r="B85" s="18" t="s">
        <v>130</v>
      </c>
    </row>
    <row r="86" spans="1:8" ht="11.25" customHeight="1">
      <c r="B86" s="18"/>
    </row>
    <row r="87" spans="1:8" ht="11.25" customHeight="1">
      <c r="B87" s="18"/>
    </row>
    <row r="88" spans="1:8" ht="11.25" customHeight="1">
      <c r="B88" s="18"/>
    </row>
    <row r="89" spans="1:8" ht="11.25" customHeight="1">
      <c r="B89" s="18"/>
    </row>
    <row r="90" spans="1:8" ht="11.25" customHeight="1">
      <c r="A90" s="61"/>
      <c r="B90" s="5">
        <v>2</v>
      </c>
    </row>
    <row r="91" spans="1:8" ht="11.25" customHeight="1">
      <c r="B91" s="62" t="s">
        <v>131</v>
      </c>
      <c r="C91" s="63"/>
      <c r="D91" s="64"/>
      <c r="E91" s="64"/>
      <c r="F91" s="65"/>
      <c r="G91" s="66"/>
      <c r="H91" s="65"/>
    </row>
    <row r="92" spans="1:8" ht="11.25" customHeight="1">
      <c r="B92" s="18" t="s">
        <v>132</v>
      </c>
    </row>
    <row r="93" spans="1:8" ht="11.25" customHeight="1">
      <c r="B93" s="18" t="s">
        <v>133</v>
      </c>
    </row>
    <row r="94" spans="1:8" ht="11.25" customHeight="1">
      <c r="B94" s="18" t="s">
        <v>134</v>
      </c>
    </row>
    <row r="95" spans="1:8" ht="11.25" customHeight="1">
      <c r="B95" s="18"/>
    </row>
    <row r="96" spans="1:8" ht="11.25" customHeight="1">
      <c r="B96" s="18" t="s">
        <v>135</v>
      </c>
    </row>
    <row r="97" spans="2:2" ht="11.25" customHeight="1">
      <c r="B97" s="18" t="s">
        <v>136</v>
      </c>
    </row>
    <row r="98" spans="2:2" ht="11.25" customHeight="1">
      <c r="B98" s="18" t="s">
        <v>137</v>
      </c>
    </row>
    <row r="99" spans="2:2" ht="11.25" customHeight="1">
      <c r="B99" s="18" t="s">
        <v>138</v>
      </c>
    </row>
    <row r="100" spans="2:2" ht="11.25" customHeight="1">
      <c r="B100" s="18"/>
    </row>
    <row r="101" spans="2:2" ht="11.25" customHeight="1">
      <c r="B101" s="18" t="s">
        <v>139</v>
      </c>
    </row>
    <row r="102" spans="2:2" ht="11.25" customHeight="1">
      <c r="B102" s="18" t="s">
        <v>140</v>
      </c>
    </row>
    <row r="103" spans="2:2" ht="11.25" customHeight="1">
      <c r="B103" s="18" t="s">
        <v>141</v>
      </c>
    </row>
    <row r="104" spans="2:2" ht="11.25" customHeight="1">
      <c r="B104" s="18" t="s">
        <v>142</v>
      </c>
    </row>
    <row r="105" spans="2:2" ht="11.25" customHeight="1">
      <c r="B105" s="18"/>
    </row>
    <row r="106" spans="2:2" ht="11.25" customHeight="1">
      <c r="B106" s="18" t="s">
        <v>143</v>
      </c>
    </row>
    <row r="107" spans="2:2" ht="11.25" customHeight="1">
      <c r="B107" s="18" t="s">
        <v>144</v>
      </c>
    </row>
    <row r="108" spans="2:2" ht="11.25" customHeight="1">
      <c r="B108" s="18"/>
    </row>
    <row r="109" spans="2:2" ht="11.25" customHeight="1">
      <c r="B109" s="18"/>
    </row>
    <row r="110" spans="2:2" ht="11.25" customHeight="1">
      <c r="B110" s="18"/>
    </row>
    <row r="111" spans="2:2" ht="11.25" customHeight="1">
      <c r="B111" s="18" t="s">
        <v>145</v>
      </c>
    </row>
    <row r="112" spans="2:2" ht="11.25" customHeight="1">
      <c r="B112" s="18"/>
    </row>
    <row r="113" spans="2:2" ht="11.25" customHeight="1">
      <c r="B113" s="18" t="s">
        <v>146</v>
      </c>
    </row>
    <row r="114" spans="2:2" ht="11.25" customHeight="1">
      <c r="B114" s="18" t="s">
        <v>147</v>
      </c>
    </row>
    <row r="115" spans="2:2" ht="11.25" customHeight="1">
      <c r="B115" s="18" t="s">
        <v>148</v>
      </c>
    </row>
    <row r="116" spans="2:2" ht="11.25" customHeight="1">
      <c r="B116" s="18"/>
    </row>
    <row r="117" spans="2:2" ht="11.25" customHeight="1">
      <c r="B117" s="18" t="s">
        <v>149</v>
      </c>
    </row>
    <row r="118" spans="2:2" ht="11.25" customHeight="1">
      <c r="B118" s="18" t="s">
        <v>150</v>
      </c>
    </row>
    <row r="119" spans="2:2" ht="11.25" customHeight="1">
      <c r="B119" s="18" t="s">
        <v>151</v>
      </c>
    </row>
    <row r="120" spans="2:2" ht="11.25" customHeight="1">
      <c r="B120" s="18"/>
    </row>
    <row r="121" spans="2:2" ht="11.25" customHeight="1">
      <c r="B121" s="18"/>
    </row>
    <row r="122" spans="2:2" ht="11.25" customHeight="1">
      <c r="B122" s="18"/>
    </row>
    <row r="123" spans="2:2" ht="11.25" customHeight="1">
      <c r="B123" s="18"/>
    </row>
    <row r="124" spans="2:2" ht="11.25" customHeight="1">
      <c r="B124" s="18"/>
    </row>
    <row r="125" spans="2:2" ht="11.25" customHeight="1">
      <c r="B125" s="18" t="s">
        <v>152</v>
      </c>
    </row>
    <row r="126" spans="2:2" ht="11.25" customHeight="1">
      <c r="B126" s="18" t="s">
        <v>153</v>
      </c>
    </row>
    <row r="127" spans="2:2" ht="11.25" customHeight="1">
      <c r="B127" s="18" t="s">
        <v>154</v>
      </c>
    </row>
    <row r="128" spans="2:2" ht="11.25" customHeight="1">
      <c r="B128" s="18" t="s">
        <v>155</v>
      </c>
    </row>
    <row r="129" spans="2:5" ht="11.25" customHeight="1">
      <c r="B129" s="18"/>
    </row>
    <row r="130" spans="2:5" ht="11.25" customHeight="1">
      <c r="B130" s="18" t="s">
        <v>156</v>
      </c>
    </row>
    <row r="131" spans="2:5" ht="11.25" customHeight="1">
      <c r="B131" s="18" t="s">
        <v>157</v>
      </c>
    </row>
    <row r="132" spans="2:5" ht="11.25" customHeight="1">
      <c r="B132" s="18" t="s">
        <v>158</v>
      </c>
    </row>
    <row r="133" spans="2:5" ht="11.25" customHeight="1">
      <c r="B133" s="18" t="s">
        <v>159</v>
      </c>
    </row>
    <row r="134" spans="2:5" ht="11.25" customHeight="1">
      <c r="B134" s="18" t="s">
        <v>160</v>
      </c>
    </row>
    <row r="135" spans="2:5" ht="11.25" customHeight="1">
      <c r="B135" s="18"/>
    </row>
    <row r="136" spans="2:5" ht="11.25" customHeight="1">
      <c r="B136" s="18" t="s">
        <v>161</v>
      </c>
    </row>
    <row r="137" spans="2:5" ht="11.25" customHeight="1">
      <c r="B137" s="18" t="s">
        <v>162</v>
      </c>
    </row>
    <row r="138" spans="2:5" ht="11.25" customHeight="1">
      <c r="B138" s="18" t="s">
        <v>163</v>
      </c>
    </row>
    <row r="139" spans="2:5" ht="11.25" customHeight="1">
      <c r="B139" s="18"/>
    </row>
    <row r="140" spans="2:5" ht="11.25" customHeight="1">
      <c r="B140" s="18"/>
    </row>
    <row r="141" spans="2:5" ht="11.25" customHeight="1">
      <c r="B141" s="18"/>
    </row>
    <row r="144" spans="2:5" ht="11.25" customHeight="1">
      <c r="D144" s="67"/>
      <c r="E144" s="67"/>
    </row>
    <row r="145" spans="4:5" ht="11.25" customHeight="1">
      <c r="D145" s="68">
        <v>0</v>
      </c>
      <c r="E145" s="67">
        <v>0</v>
      </c>
    </row>
    <row r="148" spans="4:5" ht="11.25" customHeight="1">
      <c r="D148" s="69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22E46-0EE6-42E3-BEBD-D96220F89CD3}">
  <dimension ref="C3:J103"/>
  <sheetViews>
    <sheetView showGridLines="0" topLeftCell="A52" workbookViewId="0">
      <selection activeCell="E99" sqref="E99"/>
    </sheetView>
  </sheetViews>
  <sheetFormatPr baseColWidth="10" defaultColWidth="11.42578125" defaultRowHeight="9"/>
  <cols>
    <col min="1" max="2" width="11.42578125" style="70"/>
    <col min="3" max="3" width="44.85546875" style="70" customWidth="1"/>
    <col min="4" max="4" width="0.28515625" style="70" customWidth="1"/>
    <col min="5" max="6" width="11.85546875" style="70" customWidth="1"/>
    <col min="7" max="7" width="14.28515625" style="70" bestFit="1" customWidth="1"/>
    <col min="8" max="8" width="13.85546875" style="71" bestFit="1" customWidth="1"/>
    <col min="9" max="16384" width="11.42578125" style="70"/>
  </cols>
  <sheetData>
    <row r="3" spans="3:6" ht="12">
      <c r="E3" s="2" t="s">
        <v>0</v>
      </c>
    </row>
    <row r="4" spans="3:6" ht="12">
      <c r="E4" s="2" t="s">
        <v>164</v>
      </c>
    </row>
    <row r="5" spans="3:6" ht="12">
      <c r="E5" s="2" t="s">
        <v>2</v>
      </c>
    </row>
    <row r="6" spans="3:6" ht="12">
      <c r="E6" s="72"/>
    </row>
    <row r="7" spans="3:6" ht="12">
      <c r="E7" s="4" t="s">
        <v>165</v>
      </c>
    </row>
    <row r="9" spans="3:6" ht="9.75" customHeight="1">
      <c r="C9" s="73"/>
      <c r="D9" s="74"/>
      <c r="E9" s="75">
        <v>2019</v>
      </c>
      <c r="F9" s="75">
        <v>2018</v>
      </c>
    </row>
    <row r="10" spans="3:6" ht="9.75" customHeight="1">
      <c r="C10" s="76" t="s">
        <v>166</v>
      </c>
      <c r="D10" s="77"/>
      <c r="E10" s="78"/>
      <c r="F10" s="78"/>
    </row>
    <row r="11" spans="3:6" ht="9.75" customHeight="1">
      <c r="C11" s="76" t="s">
        <v>167</v>
      </c>
      <c r="D11" s="77"/>
      <c r="E11" s="79">
        <v>1128600814</v>
      </c>
      <c r="F11" s="79">
        <v>63682886</v>
      </c>
    </row>
    <row r="12" spans="3:6" ht="9.75" customHeight="1">
      <c r="C12" s="70" t="s">
        <v>168</v>
      </c>
      <c r="D12" s="77"/>
      <c r="E12" s="78">
        <v>16752830</v>
      </c>
      <c r="F12" s="79"/>
    </row>
    <row r="13" spans="3:6" ht="9.75" customHeight="1">
      <c r="C13" s="70" t="s">
        <v>169</v>
      </c>
      <c r="D13" s="77"/>
      <c r="E13" s="78">
        <v>1111847984</v>
      </c>
      <c r="F13" s="78">
        <v>63682886</v>
      </c>
    </row>
    <row r="14" spans="3:6" ht="9.75" customHeight="1">
      <c r="D14" s="77"/>
      <c r="E14" s="78"/>
      <c r="F14" s="78"/>
    </row>
    <row r="15" spans="3:6" ht="9.75" customHeight="1">
      <c r="C15" s="76" t="s">
        <v>170</v>
      </c>
      <c r="D15" s="77"/>
      <c r="E15" s="78"/>
      <c r="F15" s="78"/>
    </row>
    <row r="16" spans="3:6" ht="9.75" customHeight="1">
      <c r="C16" s="70" t="s">
        <v>171</v>
      </c>
      <c r="D16" s="77"/>
      <c r="E16" s="78">
        <v>0</v>
      </c>
      <c r="F16" s="78">
        <v>0</v>
      </c>
    </row>
    <row r="17" spans="3:6" ht="9.75" customHeight="1">
      <c r="C17" s="70" t="s">
        <v>172</v>
      </c>
      <c r="D17" s="77"/>
      <c r="E17" s="78">
        <v>0</v>
      </c>
      <c r="F17" s="78">
        <v>0</v>
      </c>
    </row>
    <row r="18" spans="3:6" ht="9.75" customHeight="1">
      <c r="D18" s="77"/>
      <c r="E18" s="78"/>
      <c r="F18" s="78"/>
    </row>
    <row r="19" spans="3:6" ht="9.75" customHeight="1">
      <c r="C19" s="76" t="s">
        <v>173</v>
      </c>
      <c r="D19" s="77"/>
      <c r="E19" s="78"/>
      <c r="F19" s="78"/>
    </row>
    <row r="20" spans="3:6" ht="9.75" customHeight="1">
      <c r="C20" s="70" t="s">
        <v>174</v>
      </c>
      <c r="D20" s="77"/>
      <c r="E20" s="78">
        <v>0</v>
      </c>
      <c r="F20" s="78">
        <v>0</v>
      </c>
    </row>
    <row r="21" spans="3:6" ht="9.75" customHeight="1">
      <c r="C21" s="70" t="s">
        <v>175</v>
      </c>
      <c r="D21" s="77"/>
      <c r="E21" s="78">
        <v>0</v>
      </c>
      <c r="F21" s="78">
        <v>0</v>
      </c>
    </row>
    <row r="22" spans="3:6" ht="9.75" customHeight="1">
      <c r="D22" s="77"/>
      <c r="E22" s="78"/>
      <c r="F22" s="78"/>
    </row>
    <row r="23" spans="3:6" ht="9.75" customHeight="1">
      <c r="C23" s="76" t="s">
        <v>176</v>
      </c>
      <c r="D23" s="77"/>
      <c r="E23" s="78">
        <v>0</v>
      </c>
      <c r="F23" s="78">
        <v>0</v>
      </c>
    </row>
    <row r="24" spans="3:6" ht="9.75" customHeight="1">
      <c r="C24" s="76" t="s">
        <v>177</v>
      </c>
      <c r="D24" s="77"/>
      <c r="E24" s="78">
        <v>0</v>
      </c>
      <c r="F24" s="78">
        <v>0</v>
      </c>
    </row>
    <row r="25" spans="3:6" ht="9.75" customHeight="1">
      <c r="C25" s="76" t="s">
        <v>178</v>
      </c>
      <c r="D25" s="77"/>
      <c r="E25" s="79">
        <v>2357101824</v>
      </c>
      <c r="F25" s="79">
        <v>1238119310</v>
      </c>
    </row>
    <row r="26" spans="3:6" ht="9.75" customHeight="1">
      <c r="C26" s="76" t="s">
        <v>179</v>
      </c>
      <c r="D26" s="77"/>
      <c r="E26" s="79">
        <v>191106582</v>
      </c>
      <c r="F26" s="78">
        <v>0</v>
      </c>
    </row>
    <row r="27" spans="3:6" ht="9.75" customHeight="1">
      <c r="C27" s="76" t="s">
        <v>180</v>
      </c>
      <c r="D27" s="77"/>
      <c r="E27" s="79">
        <v>3000689805</v>
      </c>
      <c r="F27" s="78">
        <v>0</v>
      </c>
    </row>
    <row r="28" spans="3:6" ht="9.75" customHeight="1">
      <c r="C28" s="76" t="s">
        <v>181</v>
      </c>
      <c r="D28" s="77"/>
      <c r="E28" s="78">
        <v>0</v>
      </c>
      <c r="F28" s="78">
        <v>0</v>
      </c>
    </row>
    <row r="29" spans="3:6" ht="9.75" customHeight="1">
      <c r="C29" s="76" t="s">
        <v>182</v>
      </c>
      <c r="D29" s="77"/>
      <c r="E29" s="78">
        <v>0</v>
      </c>
      <c r="F29" s="78">
        <v>0</v>
      </c>
    </row>
    <row r="30" spans="3:6" ht="9.75" customHeight="1">
      <c r="E30" s="78"/>
      <c r="F30" s="78"/>
    </row>
    <row r="31" spans="3:6" ht="9.75" customHeight="1">
      <c r="C31" s="76" t="s">
        <v>183</v>
      </c>
      <c r="D31" s="77"/>
      <c r="E31" s="78">
        <v>0</v>
      </c>
      <c r="F31" s="78">
        <v>0</v>
      </c>
    </row>
    <row r="32" spans="3:6" ht="9.75" customHeight="1">
      <c r="C32" s="76"/>
      <c r="D32" s="77"/>
      <c r="E32" s="78"/>
      <c r="F32" s="78"/>
    </row>
    <row r="33" spans="3:9" ht="9.75" customHeight="1">
      <c r="C33" s="76" t="s">
        <v>184</v>
      </c>
      <c r="D33" s="77"/>
      <c r="E33" s="79">
        <v>587006319</v>
      </c>
      <c r="F33" s="79">
        <v>4010485802</v>
      </c>
      <c r="G33" s="80"/>
      <c r="I33" s="80"/>
    </row>
    <row r="34" spans="3:9" ht="9.75" customHeight="1">
      <c r="C34" s="70" t="s">
        <v>185</v>
      </c>
      <c r="D34" s="77"/>
      <c r="E34" s="79">
        <v>0</v>
      </c>
      <c r="F34" s="78">
        <v>3380034270</v>
      </c>
    </row>
    <row r="35" spans="3:9" ht="9.75" customHeight="1">
      <c r="C35" s="81" t="s">
        <v>186</v>
      </c>
      <c r="D35" s="82"/>
      <c r="E35" s="78">
        <v>84371598</v>
      </c>
      <c r="F35" s="78">
        <v>1200000</v>
      </c>
    </row>
    <row r="36" spans="3:9" ht="9.75" customHeight="1">
      <c r="C36" s="81" t="s">
        <v>187</v>
      </c>
      <c r="D36" s="82"/>
      <c r="E36" s="78">
        <v>502634721</v>
      </c>
      <c r="F36" s="78">
        <v>629251532</v>
      </c>
      <c r="G36" s="71"/>
    </row>
    <row r="37" spans="3:9" ht="9.75" customHeight="1">
      <c r="D37" s="82"/>
      <c r="E37" s="78"/>
      <c r="F37" s="78"/>
    </row>
    <row r="38" spans="3:9" ht="9.75" customHeight="1">
      <c r="C38" s="76" t="s">
        <v>188</v>
      </c>
      <c r="D38" s="82"/>
      <c r="E38" s="79">
        <v>824226686</v>
      </c>
      <c r="F38" s="79">
        <v>221632536</v>
      </c>
    </row>
    <row r="39" spans="3:9" ht="9.75" customHeight="1">
      <c r="C39" s="70" t="s">
        <v>189</v>
      </c>
      <c r="D39" s="82"/>
      <c r="E39" s="78">
        <v>360942772</v>
      </c>
      <c r="F39" s="78">
        <v>92741640</v>
      </c>
    </row>
    <row r="40" spans="3:9" ht="9.75" customHeight="1">
      <c r="C40" s="70" t="s">
        <v>190</v>
      </c>
      <c r="D40" s="82"/>
      <c r="E40" s="78">
        <v>463283914</v>
      </c>
      <c r="F40" s="78">
        <v>96902780</v>
      </c>
    </row>
    <row r="41" spans="3:9" ht="9.75" customHeight="1">
      <c r="C41" s="70" t="s">
        <v>191</v>
      </c>
      <c r="D41" s="82"/>
      <c r="E41" s="78">
        <v>0</v>
      </c>
      <c r="F41" s="78">
        <v>31988116</v>
      </c>
    </row>
    <row r="42" spans="3:9" ht="9.75" customHeight="1">
      <c r="C42" s="83"/>
      <c r="D42" s="84"/>
      <c r="E42" s="85"/>
      <c r="F42" s="85"/>
    </row>
    <row r="43" spans="3:9" ht="15.95" customHeight="1">
      <c r="C43" s="86" t="s">
        <v>192</v>
      </c>
      <c r="D43" s="87"/>
      <c r="E43" s="88">
        <v>6440278658</v>
      </c>
      <c r="F43" s="88">
        <v>5090655462</v>
      </c>
    </row>
    <row r="44" spans="3:9" ht="9.75" customHeight="1">
      <c r="D44" s="82"/>
      <c r="E44" s="78"/>
      <c r="F44" s="78"/>
    </row>
    <row r="45" spans="3:9" ht="9.75" customHeight="1">
      <c r="C45" s="89" t="s">
        <v>193</v>
      </c>
      <c r="D45" s="77"/>
      <c r="E45" s="79">
        <v>49131982</v>
      </c>
      <c r="F45" s="79">
        <v>39110110</v>
      </c>
    </row>
    <row r="46" spans="3:9" ht="9.75" customHeight="1">
      <c r="C46" s="81" t="s">
        <v>194</v>
      </c>
      <c r="D46" s="77"/>
      <c r="E46" s="78">
        <v>49131982</v>
      </c>
      <c r="F46" s="78">
        <v>13156895</v>
      </c>
    </row>
    <row r="47" spans="3:9" ht="9.75" customHeight="1">
      <c r="C47" s="81" t="s">
        <v>195</v>
      </c>
      <c r="D47" s="77"/>
      <c r="E47" s="78">
        <v>0</v>
      </c>
      <c r="F47" s="78">
        <v>9842687</v>
      </c>
    </row>
    <row r="48" spans="3:9" ht="9.75" customHeight="1">
      <c r="C48" s="81" t="s">
        <v>196</v>
      </c>
      <c r="D48" s="77"/>
      <c r="E48" s="78">
        <v>0</v>
      </c>
      <c r="F48" s="78">
        <v>16110528</v>
      </c>
    </row>
    <row r="49" spans="3:10" ht="9.75" customHeight="1">
      <c r="C49" s="81"/>
      <c r="D49" s="82"/>
      <c r="E49" s="78"/>
      <c r="F49" s="78"/>
    </row>
    <row r="50" spans="3:10" ht="9.75" customHeight="1">
      <c r="C50" s="89" t="s">
        <v>197</v>
      </c>
      <c r="D50" s="82"/>
      <c r="E50" s="79">
        <v>3324387841</v>
      </c>
      <c r="F50" s="79">
        <v>1921268349</v>
      </c>
      <c r="G50" s="82"/>
      <c r="I50" s="80"/>
      <c r="J50" s="90"/>
    </row>
    <row r="51" spans="3:10" ht="9.75" customHeight="1">
      <c r="C51" s="81" t="s">
        <v>198</v>
      </c>
      <c r="D51" s="82"/>
      <c r="E51" s="78">
        <v>997331607</v>
      </c>
      <c r="F51" s="78">
        <v>463785601</v>
      </c>
      <c r="G51" s="82"/>
    </row>
    <row r="52" spans="3:10" ht="9.75" customHeight="1">
      <c r="C52" s="81" t="s">
        <v>199</v>
      </c>
      <c r="D52" s="82"/>
      <c r="E52" s="78">
        <v>171796043</v>
      </c>
      <c r="F52" s="78">
        <v>76524625</v>
      </c>
      <c r="G52" s="82"/>
    </row>
    <row r="53" spans="3:10" ht="9.75" customHeight="1">
      <c r="C53" s="81" t="s">
        <v>200</v>
      </c>
      <c r="D53" s="82"/>
      <c r="E53" s="78">
        <v>90902317</v>
      </c>
      <c r="F53" s="78">
        <v>1980732</v>
      </c>
      <c r="G53" s="82"/>
    </row>
    <row r="54" spans="3:10" ht="9.75" customHeight="1">
      <c r="C54" s="81" t="s">
        <v>201</v>
      </c>
      <c r="D54" s="82"/>
      <c r="E54" s="78">
        <v>5154439</v>
      </c>
      <c r="F54" s="78">
        <v>0</v>
      </c>
      <c r="G54" s="82"/>
    </row>
    <row r="55" spans="3:10" ht="9.75" customHeight="1">
      <c r="C55" s="81" t="s">
        <v>202</v>
      </c>
      <c r="D55" s="82"/>
      <c r="E55" s="78">
        <v>2130000</v>
      </c>
      <c r="F55" s="78">
        <v>0</v>
      </c>
      <c r="G55" s="82"/>
    </row>
    <row r="56" spans="3:10" ht="9.75" customHeight="1">
      <c r="C56" s="81" t="s">
        <v>203</v>
      </c>
      <c r="D56" s="82"/>
      <c r="E56" s="78">
        <v>3550000</v>
      </c>
      <c r="F56" s="78">
        <v>0</v>
      </c>
      <c r="G56" s="82"/>
    </row>
    <row r="57" spans="3:10" ht="9.75" customHeight="1">
      <c r="C57" s="81" t="s">
        <v>204</v>
      </c>
      <c r="D57" s="82"/>
      <c r="E57" s="78">
        <v>70601635</v>
      </c>
      <c r="F57" s="78">
        <v>6767061</v>
      </c>
      <c r="G57" s="82"/>
    </row>
    <row r="58" spans="3:10" ht="9.75" customHeight="1">
      <c r="C58" s="81" t="s">
        <v>205</v>
      </c>
      <c r="D58" s="82"/>
      <c r="E58" s="78">
        <v>0</v>
      </c>
      <c r="F58" s="78">
        <v>127452929</v>
      </c>
      <c r="G58" s="82"/>
    </row>
    <row r="59" spans="3:10" ht="9.75" customHeight="1">
      <c r="C59" s="81" t="s">
        <v>206</v>
      </c>
      <c r="D59" s="82"/>
      <c r="E59" s="78">
        <v>2038056</v>
      </c>
      <c r="F59" s="78">
        <v>392524</v>
      </c>
      <c r="G59" s="82"/>
    </row>
    <row r="60" spans="3:10" ht="9.75" customHeight="1">
      <c r="C60" s="81" t="s">
        <v>207</v>
      </c>
      <c r="D60" s="82"/>
      <c r="E60" s="78">
        <v>22258299</v>
      </c>
      <c r="F60" s="78">
        <v>10062584</v>
      </c>
      <c r="G60" s="82"/>
    </row>
    <row r="61" spans="3:10" ht="9.75" customHeight="1">
      <c r="C61" s="81" t="s">
        <v>208</v>
      </c>
      <c r="D61" s="82"/>
      <c r="E61" s="78">
        <v>19743940</v>
      </c>
      <c r="F61" s="78">
        <v>8377140</v>
      </c>
      <c r="G61" s="82"/>
    </row>
    <row r="62" spans="3:10" ht="9.75" customHeight="1">
      <c r="C62" s="81" t="s">
        <v>209</v>
      </c>
      <c r="D62" s="82"/>
      <c r="E62" s="78">
        <v>872486047</v>
      </c>
      <c r="F62" s="78">
        <v>208248584</v>
      </c>
      <c r="G62" s="82"/>
    </row>
    <row r="63" spans="3:10" ht="9.75" customHeight="1">
      <c r="C63" s="81" t="s">
        <v>210</v>
      </c>
      <c r="D63" s="82"/>
      <c r="E63" s="78">
        <v>262183886</v>
      </c>
      <c r="F63" s="78">
        <v>129716707</v>
      </c>
      <c r="G63" s="82"/>
    </row>
    <row r="64" spans="3:10" ht="9.75" customHeight="1">
      <c r="C64" s="81" t="s">
        <v>211</v>
      </c>
      <c r="D64" s="82"/>
      <c r="E64" s="78">
        <v>206000000</v>
      </c>
      <c r="F64" s="78">
        <v>212545455</v>
      </c>
      <c r="G64" s="82"/>
    </row>
    <row r="65" spans="3:7" ht="9.75" customHeight="1">
      <c r="C65" s="81" t="s">
        <v>212</v>
      </c>
      <c r="D65" s="82"/>
      <c r="E65" s="78">
        <v>0</v>
      </c>
      <c r="F65" s="78">
        <v>282715430</v>
      </c>
      <c r="G65" s="82"/>
    </row>
    <row r="66" spans="3:7" ht="9.75" customHeight="1">
      <c r="C66" s="81" t="s">
        <v>213</v>
      </c>
      <c r="D66" s="82"/>
      <c r="E66" s="78">
        <v>5490908</v>
      </c>
      <c r="F66" s="78">
        <v>909624</v>
      </c>
      <c r="G66" s="82"/>
    </row>
    <row r="67" spans="3:7" ht="9.75" customHeight="1">
      <c r="C67" s="81" t="s">
        <v>214</v>
      </c>
      <c r="D67" s="82"/>
      <c r="E67" s="78">
        <v>219581142</v>
      </c>
      <c r="F67" s="78">
        <v>28045099</v>
      </c>
      <c r="G67" s="82"/>
    </row>
    <row r="68" spans="3:7" ht="9.75" customHeight="1">
      <c r="C68" s="81" t="s">
        <v>215</v>
      </c>
      <c r="D68" s="82"/>
      <c r="E68" s="78">
        <v>373139522</v>
      </c>
      <c r="F68" s="78">
        <v>330313620</v>
      </c>
      <c r="G68" s="82"/>
    </row>
    <row r="69" spans="3:7" ht="9.75" customHeight="1">
      <c r="C69" s="81" t="s">
        <v>216</v>
      </c>
      <c r="D69" s="82"/>
      <c r="E69" s="78">
        <v>0</v>
      </c>
      <c r="F69" s="78">
        <v>1250000</v>
      </c>
      <c r="G69" s="82"/>
    </row>
    <row r="70" spans="3:7" ht="9.75" customHeight="1">
      <c r="C70" s="81" t="s">
        <v>217</v>
      </c>
      <c r="D70" s="82"/>
      <c r="E70" s="78">
        <v>0</v>
      </c>
      <c r="F70" s="78">
        <v>0</v>
      </c>
      <c r="G70" s="82"/>
    </row>
    <row r="71" spans="3:7" ht="9.75" customHeight="1">
      <c r="C71" s="91" t="s">
        <v>218</v>
      </c>
      <c r="D71" s="84"/>
      <c r="E71" s="85">
        <v>0</v>
      </c>
      <c r="F71" s="85">
        <v>32180634</v>
      </c>
      <c r="G71" s="82"/>
    </row>
    <row r="72" spans="3:7" ht="15" customHeight="1">
      <c r="C72" s="86" t="s">
        <v>219</v>
      </c>
      <c r="D72" s="87"/>
      <c r="E72" s="88">
        <v>3066758835</v>
      </c>
      <c r="F72" s="88">
        <v>3130277003</v>
      </c>
      <c r="G72" s="82"/>
    </row>
    <row r="73" spans="3:7" ht="9.75" customHeight="1">
      <c r="C73" s="81"/>
      <c r="D73" s="82"/>
      <c r="E73" s="78"/>
      <c r="F73" s="78"/>
      <c r="G73" s="82"/>
    </row>
    <row r="74" spans="3:7" ht="9.75" customHeight="1">
      <c r="C74" s="89" t="s">
        <v>220</v>
      </c>
      <c r="D74" s="77"/>
      <c r="E74" s="79">
        <v>0</v>
      </c>
      <c r="F74" s="79">
        <v>-66909620</v>
      </c>
      <c r="G74" s="77"/>
    </row>
    <row r="75" spans="3:7" ht="9.75" customHeight="1">
      <c r="C75" s="81" t="s">
        <v>221</v>
      </c>
      <c r="D75" s="77"/>
      <c r="E75" s="79"/>
      <c r="F75" s="79"/>
      <c r="G75" s="77"/>
    </row>
    <row r="76" spans="3:7" ht="9.75" customHeight="1">
      <c r="C76" s="81" t="s">
        <v>222</v>
      </c>
      <c r="D76" s="82"/>
      <c r="E76" s="92"/>
      <c r="F76" s="92">
        <v>-66909620</v>
      </c>
      <c r="G76" s="77"/>
    </row>
    <row r="77" spans="3:7" ht="9.75" customHeight="1">
      <c r="C77" s="89"/>
      <c r="D77" s="82"/>
      <c r="E77" s="78"/>
      <c r="F77" s="78"/>
    </row>
    <row r="78" spans="3:7" ht="9.75" customHeight="1">
      <c r="C78" s="89" t="s">
        <v>223</v>
      </c>
      <c r="D78" s="82"/>
      <c r="E78" s="79">
        <v>-1744331355</v>
      </c>
      <c r="F78" s="79">
        <v>-502480170</v>
      </c>
    </row>
    <row r="79" spans="3:7" ht="9.75" customHeight="1">
      <c r="C79" s="89"/>
      <c r="D79" s="82"/>
      <c r="E79" s="79"/>
      <c r="F79" s="79"/>
    </row>
    <row r="80" spans="3:7" ht="9.75" customHeight="1">
      <c r="C80" s="89" t="s">
        <v>224</v>
      </c>
      <c r="D80" s="82"/>
      <c r="E80" s="170">
        <v>3107762228</v>
      </c>
      <c r="F80" s="79">
        <v>235508614</v>
      </c>
    </row>
    <row r="81" spans="3:8" ht="9.75" customHeight="1">
      <c r="C81" s="81" t="s">
        <v>225</v>
      </c>
      <c r="D81" s="82"/>
      <c r="E81" s="78">
        <v>491000</v>
      </c>
      <c r="F81" s="78">
        <v>235508614</v>
      </c>
    </row>
    <row r="82" spans="3:8" ht="9.75" customHeight="1">
      <c r="C82" s="81" t="s">
        <v>226</v>
      </c>
      <c r="D82" s="82"/>
      <c r="E82" s="78">
        <v>3107271228</v>
      </c>
      <c r="F82" s="78">
        <v>0</v>
      </c>
    </row>
    <row r="83" spans="3:8" ht="9.75" customHeight="1">
      <c r="C83" s="89" t="s">
        <v>227</v>
      </c>
      <c r="D83" s="82"/>
      <c r="E83" s="79">
        <v>-2617445083</v>
      </c>
      <c r="F83" s="79">
        <v>-737988784</v>
      </c>
    </row>
    <row r="84" spans="3:8" ht="9.75" customHeight="1">
      <c r="C84" s="81" t="s">
        <v>228</v>
      </c>
      <c r="D84" s="82"/>
      <c r="E84" s="78">
        <v>2305937616</v>
      </c>
      <c r="F84" s="78">
        <v>65704584</v>
      </c>
      <c r="G84" s="93"/>
      <c r="H84" s="94"/>
    </row>
    <row r="85" spans="3:8" ht="9.75" customHeight="1">
      <c r="C85" s="81" t="s">
        <v>226</v>
      </c>
      <c r="D85" s="82"/>
      <c r="E85" s="78">
        <v>311507467</v>
      </c>
      <c r="F85" s="78">
        <v>672284200</v>
      </c>
    </row>
    <row r="86" spans="3:8" ht="9.75" customHeight="1">
      <c r="C86" s="81"/>
      <c r="D86" s="82"/>
      <c r="E86" s="78"/>
      <c r="F86" s="78"/>
      <c r="G86" s="80"/>
    </row>
    <row r="87" spans="3:8" ht="9.75" customHeight="1">
      <c r="C87" s="76" t="s">
        <v>229</v>
      </c>
      <c r="D87" s="77"/>
      <c r="E87" s="79">
        <v>0</v>
      </c>
      <c r="F87" s="79">
        <v>0</v>
      </c>
      <c r="G87" s="80"/>
    </row>
    <row r="88" spans="3:8" ht="9.75" customHeight="1">
      <c r="C88" s="70" t="s">
        <v>230</v>
      </c>
      <c r="D88" s="82"/>
      <c r="E88" s="78">
        <v>0</v>
      </c>
      <c r="F88" s="78">
        <v>0</v>
      </c>
      <c r="G88" s="80"/>
    </row>
    <row r="89" spans="3:8" ht="9.75" customHeight="1">
      <c r="C89" s="70" t="s">
        <v>231</v>
      </c>
      <c r="D89" s="82"/>
      <c r="E89" s="78">
        <v>0</v>
      </c>
      <c r="F89" s="78">
        <v>0</v>
      </c>
    </row>
    <row r="90" spans="3:8" ht="9.75" customHeight="1">
      <c r="D90" s="82"/>
      <c r="E90" s="95"/>
      <c r="F90" s="95"/>
    </row>
    <row r="91" spans="3:8" ht="9.75" customHeight="1">
      <c r="C91" s="76" t="s">
        <v>232</v>
      </c>
      <c r="D91" s="77"/>
      <c r="E91" s="79">
        <v>0</v>
      </c>
      <c r="F91" s="79">
        <v>0</v>
      </c>
    </row>
    <row r="92" spans="3:8" ht="9.75" customHeight="1">
      <c r="C92" s="70" t="s">
        <v>233</v>
      </c>
      <c r="D92" s="82"/>
      <c r="E92" s="78">
        <v>0</v>
      </c>
      <c r="F92" s="78">
        <v>0</v>
      </c>
    </row>
    <row r="93" spans="3:8" ht="9.75" customHeight="1">
      <c r="C93" s="70" t="s">
        <v>234</v>
      </c>
      <c r="D93" s="82"/>
      <c r="E93" s="78"/>
      <c r="F93" s="78"/>
    </row>
    <row r="94" spans="3:8" ht="9.75" customHeight="1">
      <c r="D94" s="82"/>
      <c r="E94" s="78"/>
      <c r="F94" s="78"/>
    </row>
    <row r="95" spans="3:8" ht="15" customHeight="1">
      <c r="C95" s="96" t="s">
        <v>235</v>
      </c>
      <c r="D95" s="97"/>
      <c r="E95" s="169">
        <v>3557075980</v>
      </c>
      <c r="F95" s="98">
        <v>2560887213</v>
      </c>
      <c r="G95" s="80"/>
    </row>
    <row r="96" spans="3:8" ht="9.75" customHeight="1">
      <c r="D96" s="82"/>
      <c r="E96" s="78"/>
      <c r="F96" s="78"/>
    </row>
    <row r="97" spans="3:7" ht="9.75" customHeight="1">
      <c r="C97" s="76" t="s">
        <v>236</v>
      </c>
      <c r="D97" s="77"/>
      <c r="E97" s="78">
        <v>0</v>
      </c>
      <c r="F97" s="78">
        <v>0</v>
      </c>
    </row>
    <row r="98" spans="3:7" ht="9.75" customHeight="1">
      <c r="C98" s="76" t="s">
        <v>99</v>
      </c>
      <c r="D98" s="82"/>
      <c r="E98" s="78">
        <v>0</v>
      </c>
      <c r="F98" s="78">
        <v>0</v>
      </c>
      <c r="G98" s="80"/>
    </row>
    <row r="99" spans="3:7" ht="9" customHeight="1" thickBot="1">
      <c r="C99" s="76" t="s">
        <v>237</v>
      </c>
      <c r="D99" s="77"/>
      <c r="E99" s="99">
        <f>+E95</f>
        <v>3557075980</v>
      </c>
      <c r="F99" s="99">
        <v>2560887213</v>
      </c>
      <c r="G99" s="82"/>
    </row>
    <row r="100" spans="3:7" ht="9.75" customHeight="1" thickTop="1"/>
    <row r="101" spans="3:7" ht="9.75" customHeight="1">
      <c r="E101" s="100"/>
      <c r="F101" s="100"/>
    </row>
    <row r="103" spans="3:7" ht="9.75" customHeight="1">
      <c r="E103" s="10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9D517-D649-4772-939F-82BA7CDA338E}">
  <dimension ref="E1:H62"/>
  <sheetViews>
    <sheetView showGridLines="0" workbookViewId="0">
      <selection activeCell="F19" sqref="F19"/>
    </sheetView>
  </sheetViews>
  <sheetFormatPr baseColWidth="10" defaultColWidth="11.42578125" defaultRowHeight="11.25"/>
  <cols>
    <col min="1" max="1" width="11.42578125" style="1"/>
    <col min="2" max="4" width="8.140625" style="1" customWidth="1"/>
    <col min="5" max="5" width="77.7109375" style="1" bestFit="1" customWidth="1"/>
    <col min="6" max="6" width="16.85546875" style="1" customWidth="1"/>
    <col min="7" max="7" width="18.85546875" style="1" customWidth="1"/>
    <col min="8" max="8" width="14.28515625" style="1" bestFit="1" customWidth="1"/>
    <col min="9" max="16384" width="11.42578125" style="1"/>
  </cols>
  <sheetData>
    <row r="1" spans="5:8" ht="14.25">
      <c r="E1" s="102" t="s">
        <v>0</v>
      </c>
    </row>
    <row r="2" spans="5:8" ht="14.25">
      <c r="E2" s="102" t="s">
        <v>238</v>
      </c>
    </row>
    <row r="3" spans="5:8" ht="14.25">
      <c r="E3" s="102" t="s">
        <v>239</v>
      </c>
    </row>
    <row r="4" spans="5:8" ht="12.75">
      <c r="E4" s="103" t="s">
        <v>3</v>
      </c>
    </row>
    <row r="8" spans="5:8" ht="38.25">
      <c r="E8" s="104"/>
      <c r="F8" s="105" t="s">
        <v>240</v>
      </c>
      <c r="G8" s="105" t="s">
        <v>241</v>
      </c>
    </row>
    <row r="9" spans="5:8" ht="12.75">
      <c r="E9" s="106" t="s">
        <v>242</v>
      </c>
      <c r="F9" s="107"/>
      <c r="G9" s="108"/>
    </row>
    <row r="10" spans="5:8" ht="12.75">
      <c r="E10" s="109"/>
      <c r="F10" s="110"/>
      <c r="G10" s="111"/>
    </row>
    <row r="11" spans="5:8" ht="12.75">
      <c r="E11" s="109" t="s">
        <v>243</v>
      </c>
      <c r="F11" s="111">
        <v>15629259328</v>
      </c>
      <c r="G11" s="111">
        <v>908135275</v>
      </c>
    </row>
    <row r="12" spans="5:8" ht="12.75">
      <c r="E12" s="109" t="s">
        <v>244</v>
      </c>
      <c r="F12" s="111">
        <v>-1347898581</v>
      </c>
      <c r="G12" s="111">
        <v>-801590520</v>
      </c>
    </row>
    <row r="13" spans="5:8" ht="12.75">
      <c r="E13" s="109" t="s">
        <v>245</v>
      </c>
      <c r="F13" s="111">
        <v>-10598745645</v>
      </c>
      <c r="G13" s="111">
        <v>7650033384</v>
      </c>
      <c r="H13" s="69"/>
    </row>
    <row r="14" spans="5:8" ht="12.75">
      <c r="E14" s="109"/>
      <c r="F14" s="111"/>
      <c r="G14" s="111"/>
      <c r="H14" s="69"/>
    </row>
    <row r="15" spans="5:8" ht="12.6" customHeight="1">
      <c r="E15" s="112" t="s">
        <v>246</v>
      </c>
      <c r="F15" s="113"/>
      <c r="G15" s="113"/>
    </row>
    <row r="16" spans="5:8" ht="12.75">
      <c r="E16" s="112" t="s">
        <v>247</v>
      </c>
      <c r="F16" s="114">
        <v>3682615102</v>
      </c>
      <c r="G16" s="114">
        <v>7756578139</v>
      </c>
    </row>
    <row r="17" spans="5:7" ht="12.75">
      <c r="E17" s="115"/>
      <c r="F17" s="113"/>
      <c r="G17" s="113"/>
    </row>
    <row r="18" spans="5:7" ht="12.75">
      <c r="E18" s="112" t="s">
        <v>248</v>
      </c>
      <c r="F18" s="113"/>
      <c r="G18" s="113"/>
    </row>
    <row r="19" spans="5:7" ht="12.75">
      <c r="E19" s="115"/>
      <c r="F19" s="113"/>
      <c r="G19" s="113"/>
    </row>
    <row r="20" spans="5:7" ht="12.75">
      <c r="E20" s="115" t="s">
        <v>249</v>
      </c>
      <c r="F20" s="113">
        <v>0</v>
      </c>
      <c r="G20" s="113">
        <v>0</v>
      </c>
    </row>
    <row r="21" spans="5:7" ht="12.75">
      <c r="E21" s="115"/>
      <c r="F21" s="114">
        <v>0</v>
      </c>
      <c r="G21" s="114">
        <v>0</v>
      </c>
    </row>
    <row r="22" spans="5:7" ht="12.75">
      <c r="E22" s="112" t="s">
        <v>250</v>
      </c>
      <c r="F22" s="113"/>
      <c r="G22" s="113"/>
    </row>
    <row r="23" spans="5:7" ht="12.75">
      <c r="E23" s="115" t="s">
        <v>251</v>
      </c>
      <c r="F23" s="113">
        <v>0</v>
      </c>
      <c r="G23" s="113">
        <v>0</v>
      </c>
    </row>
    <row r="24" spans="5:7" ht="12.75">
      <c r="E24" s="115"/>
      <c r="F24" s="113"/>
      <c r="G24" s="113"/>
    </row>
    <row r="25" spans="5:7" ht="12.75">
      <c r="E25" s="112" t="s">
        <v>252</v>
      </c>
      <c r="F25" s="114">
        <v>3682615102</v>
      </c>
      <c r="G25" s="114">
        <v>7756578139</v>
      </c>
    </row>
    <row r="26" spans="5:7" ht="12.75">
      <c r="E26" s="115"/>
      <c r="F26" s="113"/>
      <c r="G26" s="113"/>
    </row>
    <row r="27" spans="5:7" ht="12.75">
      <c r="E27" s="115" t="s">
        <v>236</v>
      </c>
      <c r="F27" s="113">
        <v>0</v>
      </c>
      <c r="G27" s="113">
        <v>-479322871</v>
      </c>
    </row>
    <row r="28" spans="5:7" ht="12.75">
      <c r="E28" s="115"/>
      <c r="F28" s="113"/>
      <c r="G28" s="113"/>
    </row>
    <row r="29" spans="5:7" ht="12.75">
      <c r="E29" s="112" t="s">
        <v>253</v>
      </c>
      <c r="F29" s="114">
        <v>3682615102</v>
      </c>
      <c r="G29" s="114">
        <v>7277255268</v>
      </c>
    </row>
    <row r="30" spans="5:7" ht="12.75">
      <c r="E30" s="112"/>
      <c r="F30" s="116"/>
      <c r="G30" s="116"/>
    </row>
    <row r="31" spans="5:7" ht="12.75">
      <c r="E31" s="112" t="s">
        <v>254</v>
      </c>
      <c r="F31" s="113"/>
      <c r="G31" s="113"/>
    </row>
    <row r="32" spans="5:7" ht="12.75">
      <c r="E32" s="112"/>
      <c r="F32" s="113"/>
      <c r="G32" s="113"/>
    </row>
    <row r="33" spans="5:7" ht="12.75">
      <c r="E33" s="115" t="s">
        <v>255</v>
      </c>
      <c r="F33" s="113">
        <v>-130690000</v>
      </c>
      <c r="G33" s="113">
        <v>0</v>
      </c>
    </row>
    <row r="34" spans="5:7" ht="12.75">
      <c r="E34" s="115" t="s">
        <v>24</v>
      </c>
      <c r="F34" s="113">
        <v>0</v>
      </c>
      <c r="G34" s="113">
        <v>0</v>
      </c>
    </row>
    <row r="35" spans="5:7" ht="12.75">
      <c r="E35" s="115" t="s">
        <v>256</v>
      </c>
      <c r="F35" s="113">
        <v>0</v>
      </c>
      <c r="G35" s="113">
        <v>0</v>
      </c>
    </row>
    <row r="36" spans="5:7" ht="12.75">
      <c r="E36" s="115" t="s">
        <v>257</v>
      </c>
      <c r="F36" s="113">
        <v>-1480335930</v>
      </c>
      <c r="G36" s="113">
        <v>-3199352880</v>
      </c>
    </row>
    <row r="37" spans="5:7" ht="12.75">
      <c r="E37" s="115" t="s">
        <v>258</v>
      </c>
      <c r="F37" s="113">
        <v>-3666983746</v>
      </c>
      <c r="G37" s="113">
        <v>-2795004230</v>
      </c>
    </row>
    <row r="38" spans="5:7" ht="12.75">
      <c r="E38" s="115" t="s">
        <v>259</v>
      </c>
      <c r="F38" s="113">
        <v>0</v>
      </c>
      <c r="G38" s="113"/>
    </row>
    <row r="39" spans="5:7" ht="12.75">
      <c r="E39" s="115" t="s">
        <v>260</v>
      </c>
      <c r="F39" s="113">
        <v>0</v>
      </c>
      <c r="G39" s="113"/>
    </row>
    <row r="40" spans="5:7" ht="12.75">
      <c r="E40" s="115"/>
      <c r="F40" s="113"/>
      <c r="G40" s="113"/>
    </row>
    <row r="41" spans="5:7" ht="12.75">
      <c r="E41" s="112" t="s">
        <v>261</v>
      </c>
      <c r="F41" s="114">
        <v>-5278009676</v>
      </c>
      <c r="G41" s="114">
        <v>-5994357110</v>
      </c>
    </row>
    <row r="42" spans="5:7" ht="12.75">
      <c r="E42" s="112"/>
      <c r="F42" s="116"/>
      <c r="G42" s="116"/>
    </row>
    <row r="43" spans="5:7" ht="12.75">
      <c r="E43" s="112" t="s">
        <v>262</v>
      </c>
      <c r="F43" s="113"/>
      <c r="G43" s="113"/>
    </row>
    <row r="44" spans="5:7" ht="12.75">
      <c r="E44" s="112"/>
      <c r="F44" s="113"/>
      <c r="G44" s="113"/>
    </row>
    <row r="45" spans="5:7" ht="12.75">
      <c r="E45" s="115" t="s">
        <v>263</v>
      </c>
      <c r="F45" s="113">
        <v>955547945</v>
      </c>
      <c r="G45" s="113">
        <v>1031258726</v>
      </c>
    </row>
    <row r="46" spans="5:7" ht="12.75">
      <c r="E46" s="115" t="s">
        <v>264</v>
      </c>
      <c r="F46" s="113">
        <v>161840813</v>
      </c>
      <c r="G46" s="113">
        <v>3279869528</v>
      </c>
    </row>
    <row r="47" spans="5:7" ht="12.75">
      <c r="E47" s="115" t="s">
        <v>265</v>
      </c>
      <c r="F47" s="113">
        <v>0</v>
      </c>
      <c r="G47" s="113">
        <v>0</v>
      </c>
    </row>
    <row r="48" spans="5:7" ht="12.75">
      <c r="E48" s="115" t="s">
        <v>228</v>
      </c>
      <c r="F48" s="113">
        <v>0</v>
      </c>
      <c r="G48" s="113">
        <v>0</v>
      </c>
    </row>
    <row r="49" spans="5:8" ht="12.75">
      <c r="E49" s="115"/>
      <c r="F49" s="113"/>
      <c r="G49" s="113"/>
    </row>
    <row r="50" spans="5:8" ht="12.75">
      <c r="E50" s="112" t="s">
        <v>266</v>
      </c>
      <c r="F50" s="114">
        <v>1117388758</v>
      </c>
      <c r="G50" s="114">
        <v>4311128254</v>
      </c>
    </row>
    <row r="51" spans="5:8" ht="12.75" customHeight="1">
      <c r="E51" s="115"/>
      <c r="F51" s="113"/>
      <c r="G51" s="113"/>
    </row>
    <row r="52" spans="5:8" ht="12.75" customHeight="1">
      <c r="E52" s="112" t="s">
        <v>267</v>
      </c>
      <c r="F52" s="113"/>
      <c r="G52" s="113">
        <v>-1227235621</v>
      </c>
    </row>
    <row r="53" spans="5:8" ht="12.75" customHeight="1">
      <c r="E53" s="112"/>
      <c r="F53" s="113"/>
      <c r="G53" s="113"/>
    </row>
    <row r="54" spans="5:8" ht="12.75">
      <c r="E54" s="115" t="s">
        <v>268</v>
      </c>
      <c r="F54" s="116">
        <v>-478005816</v>
      </c>
      <c r="G54" s="116">
        <v>4366790791</v>
      </c>
    </row>
    <row r="55" spans="5:8" ht="12.75">
      <c r="E55" s="117" t="s">
        <v>269</v>
      </c>
      <c r="F55" s="118">
        <v>1806453323</v>
      </c>
      <c r="G55" s="118">
        <v>1559908761</v>
      </c>
    </row>
    <row r="56" spans="5:8" ht="13.5" thickBot="1">
      <c r="E56" s="119" t="s">
        <v>270</v>
      </c>
      <c r="F56" s="120">
        <v>1328447507</v>
      </c>
      <c r="G56" s="120">
        <v>5926699552</v>
      </c>
    </row>
    <row r="57" spans="5:8" ht="16.5" customHeight="1" thickTop="1">
      <c r="E57" s="121"/>
      <c r="F57" s="122"/>
      <c r="G57" s="123"/>
      <c r="H57" s="124"/>
    </row>
    <row r="58" spans="5:8" ht="12.75">
      <c r="E58" s="125"/>
      <c r="F58" s="126"/>
      <c r="G58" s="125"/>
    </row>
    <row r="59" spans="5:8" ht="12.75">
      <c r="E59" s="125"/>
      <c r="F59" s="127"/>
      <c r="G59" s="125"/>
    </row>
    <row r="60" spans="5:8" ht="12.75">
      <c r="E60" s="125"/>
      <c r="F60" s="125"/>
      <c r="G60" s="125"/>
    </row>
    <row r="61" spans="5:8" ht="12.75">
      <c r="E61" s="125"/>
      <c r="F61" s="125"/>
      <c r="G61" s="125"/>
    </row>
    <row r="62" spans="5:8" ht="12.75">
      <c r="E62" s="125"/>
      <c r="F62" s="125"/>
      <c r="G62" s="1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DB908-FECB-415E-BAA8-4E61AED146EE}">
  <dimension ref="B2:K28"/>
  <sheetViews>
    <sheetView showGridLines="0" topLeftCell="A16" workbookViewId="0">
      <selection activeCell="B36" sqref="B36"/>
    </sheetView>
  </sheetViews>
  <sheetFormatPr baseColWidth="10" defaultRowHeight="15"/>
  <cols>
    <col min="2" max="2" width="26" customWidth="1"/>
    <col min="3" max="3" width="16.7109375" customWidth="1"/>
    <col min="4" max="4" width="18" customWidth="1"/>
    <col min="5" max="5" width="15" customWidth="1"/>
    <col min="6" max="6" width="14.5703125" customWidth="1"/>
    <col min="7" max="7" width="13" customWidth="1"/>
    <col min="8" max="8" width="16.28515625" customWidth="1"/>
    <col min="9" max="9" width="14.42578125" customWidth="1"/>
    <col min="10" max="10" width="15" customWidth="1"/>
    <col min="11" max="11" width="16.7109375" customWidth="1"/>
  </cols>
  <sheetData>
    <row r="2" spans="2:11">
      <c r="G2" s="102" t="s">
        <v>0</v>
      </c>
    </row>
    <row r="3" spans="2:11">
      <c r="G3" s="102" t="s">
        <v>271</v>
      </c>
    </row>
    <row r="4" spans="2:11">
      <c r="G4" s="102" t="s">
        <v>272</v>
      </c>
    </row>
    <row r="5" spans="2:11">
      <c r="G5" s="103" t="s">
        <v>3</v>
      </c>
    </row>
    <row r="6" spans="2:11" ht="15.75" thickBot="1">
      <c r="B6" s="128"/>
      <c r="C6" s="128"/>
    </row>
    <row r="7" spans="2:11" ht="15.75" thickBot="1">
      <c r="B7" s="129"/>
      <c r="C7" s="401" t="s">
        <v>273</v>
      </c>
      <c r="D7" s="402"/>
      <c r="E7" s="403" t="s">
        <v>274</v>
      </c>
      <c r="F7" s="401"/>
      <c r="G7" s="404"/>
      <c r="H7" s="405" t="s">
        <v>275</v>
      </c>
      <c r="I7" s="404"/>
      <c r="J7" s="405" t="s">
        <v>276</v>
      </c>
      <c r="K7" s="404"/>
    </row>
    <row r="8" spans="2:11" ht="15.75" thickBot="1">
      <c r="B8" s="129"/>
      <c r="C8" s="130"/>
      <c r="D8" s="131"/>
      <c r="E8" s="132"/>
      <c r="F8" s="130"/>
      <c r="G8" s="133"/>
      <c r="H8" s="132"/>
      <c r="I8" s="133"/>
      <c r="J8" s="132"/>
      <c r="K8" s="133"/>
    </row>
    <row r="9" spans="2:11" ht="27" thickBot="1">
      <c r="B9" s="134" t="s">
        <v>277</v>
      </c>
      <c r="C9" s="135" t="s">
        <v>278</v>
      </c>
      <c r="D9" s="136" t="s">
        <v>279</v>
      </c>
      <c r="E9" s="137" t="s">
        <v>280</v>
      </c>
      <c r="F9" s="137" t="s">
        <v>281</v>
      </c>
      <c r="G9" s="136" t="s">
        <v>282</v>
      </c>
      <c r="H9" s="137" t="s">
        <v>283</v>
      </c>
      <c r="I9" s="138" t="s">
        <v>284</v>
      </c>
      <c r="J9" s="135" t="s">
        <v>285</v>
      </c>
      <c r="K9" s="135" t="s">
        <v>286</v>
      </c>
    </row>
    <row r="10" spans="2:11">
      <c r="B10" s="139"/>
      <c r="C10" s="140"/>
      <c r="D10" s="141"/>
      <c r="E10" s="140"/>
      <c r="F10" s="140"/>
      <c r="G10" s="141"/>
      <c r="H10" s="140"/>
      <c r="I10" s="141"/>
      <c r="J10" s="140"/>
      <c r="K10" s="140"/>
    </row>
    <row r="11" spans="2:11">
      <c r="B11" s="139" t="s">
        <v>287</v>
      </c>
      <c r="C11" s="142" t="s">
        <v>288</v>
      </c>
      <c r="D11" s="143">
        <v>14080000000</v>
      </c>
      <c r="E11" s="142">
        <v>838780147</v>
      </c>
      <c r="F11" s="142">
        <v>46972758</v>
      </c>
      <c r="G11" s="143">
        <v>106934871</v>
      </c>
      <c r="H11" s="144" t="s">
        <v>288</v>
      </c>
      <c r="I11" s="143">
        <v>3101744660</v>
      </c>
      <c r="J11" s="145">
        <v>19174432436</v>
      </c>
      <c r="K11" s="145">
        <v>14775641185</v>
      </c>
    </row>
    <row r="12" spans="2:11">
      <c r="B12" s="139"/>
      <c r="C12" s="142"/>
      <c r="D12" s="143"/>
      <c r="E12" s="142"/>
      <c r="F12" s="142"/>
      <c r="G12" s="143"/>
      <c r="H12" s="144"/>
      <c r="I12" s="143"/>
      <c r="J12" s="145"/>
      <c r="K12" s="145"/>
    </row>
    <row r="13" spans="2:11">
      <c r="B13" s="146" t="s">
        <v>289</v>
      </c>
      <c r="C13" s="142"/>
      <c r="D13" s="143"/>
      <c r="E13" s="142"/>
      <c r="F13" s="144"/>
      <c r="G13" s="147"/>
      <c r="H13" s="144"/>
      <c r="I13" s="143"/>
      <c r="J13" s="145"/>
      <c r="K13" s="145"/>
    </row>
    <row r="14" spans="2:11">
      <c r="B14" s="139"/>
      <c r="C14" s="142"/>
      <c r="D14" s="143"/>
      <c r="E14" s="142"/>
      <c r="F14" s="144"/>
      <c r="G14" s="147"/>
      <c r="H14" s="144"/>
      <c r="I14" s="143"/>
      <c r="J14" s="145"/>
      <c r="K14" s="145"/>
    </row>
    <row r="15" spans="2:11">
      <c r="B15" s="139" t="s">
        <v>290</v>
      </c>
      <c r="C15" s="142" t="s">
        <v>288</v>
      </c>
      <c r="D15" s="143" t="s">
        <v>288</v>
      </c>
      <c r="E15" s="148">
        <v>71859</v>
      </c>
      <c r="F15" s="144">
        <v>435673535</v>
      </c>
      <c r="G15" s="147" t="s">
        <v>288</v>
      </c>
      <c r="H15" s="144" t="s">
        <v>288</v>
      </c>
      <c r="I15" s="143" t="s">
        <v>288</v>
      </c>
      <c r="J15" s="145">
        <v>435745394</v>
      </c>
      <c r="K15" s="145">
        <v>304065973</v>
      </c>
    </row>
    <row r="16" spans="2:11">
      <c r="B16" s="139"/>
      <c r="C16" s="142"/>
      <c r="D16" s="143"/>
      <c r="E16" s="148"/>
      <c r="F16" s="144"/>
      <c r="G16" s="147"/>
      <c r="H16" s="149"/>
      <c r="I16" s="143"/>
      <c r="J16" s="145"/>
      <c r="K16" s="145"/>
    </row>
    <row r="17" spans="2:11">
      <c r="B17" s="139" t="s">
        <v>291</v>
      </c>
      <c r="C17" s="142" t="s">
        <v>288</v>
      </c>
      <c r="D17" s="143" t="s">
        <v>288</v>
      </c>
      <c r="E17" s="148" t="s">
        <v>288</v>
      </c>
      <c r="F17" s="149" t="s">
        <v>288</v>
      </c>
      <c r="G17" s="147" t="s">
        <v>288</v>
      </c>
      <c r="H17" s="144" t="s">
        <v>288</v>
      </c>
      <c r="I17" s="143" t="s">
        <v>288</v>
      </c>
      <c r="J17" s="150">
        <v>0</v>
      </c>
      <c r="K17" s="150">
        <v>0</v>
      </c>
    </row>
    <row r="18" spans="2:11">
      <c r="B18" s="139"/>
      <c r="C18" s="142"/>
      <c r="D18" s="143"/>
      <c r="E18" s="148"/>
      <c r="F18" s="144"/>
      <c r="G18" s="147"/>
      <c r="H18" s="149"/>
      <c r="I18" s="143"/>
      <c r="J18" s="145"/>
      <c r="K18" s="145"/>
    </row>
    <row r="19" spans="2:11">
      <c r="B19" s="139" t="s">
        <v>110</v>
      </c>
      <c r="C19" s="142" t="s">
        <v>288</v>
      </c>
      <c r="D19" s="143" t="s">
        <v>288</v>
      </c>
      <c r="E19" s="148" t="s">
        <v>288</v>
      </c>
      <c r="F19" s="149" t="s">
        <v>288</v>
      </c>
      <c r="G19" s="147" t="s">
        <v>288</v>
      </c>
      <c r="H19" s="144" t="s">
        <v>288</v>
      </c>
      <c r="I19" s="143" t="s">
        <v>288</v>
      </c>
      <c r="J19" s="150">
        <v>0</v>
      </c>
      <c r="K19" s="145" t="s">
        <v>288</v>
      </c>
    </row>
    <row r="20" spans="2:11">
      <c r="B20" s="139"/>
      <c r="C20" s="142"/>
      <c r="D20" s="143"/>
      <c r="E20" s="148"/>
      <c r="F20" s="149"/>
      <c r="G20" s="147"/>
      <c r="H20" s="149"/>
      <c r="I20" s="143"/>
      <c r="J20" s="145"/>
      <c r="K20" s="145"/>
    </row>
    <row r="21" spans="2:11">
      <c r="B21" s="139" t="s">
        <v>292</v>
      </c>
      <c r="C21" s="142">
        <v>955547945</v>
      </c>
      <c r="D21" s="143" t="s">
        <v>288</v>
      </c>
      <c r="E21" s="151">
        <v>0</v>
      </c>
      <c r="F21" s="149" t="s">
        <v>288</v>
      </c>
      <c r="G21" s="147" t="s">
        <v>288</v>
      </c>
      <c r="H21" s="144" t="s">
        <v>288</v>
      </c>
      <c r="I21" s="143" t="s">
        <v>288</v>
      </c>
      <c r="J21" s="145">
        <v>955547945</v>
      </c>
      <c r="K21" s="145">
        <v>1000000000</v>
      </c>
    </row>
    <row r="22" spans="2:11">
      <c r="B22" s="139"/>
      <c r="C22" s="142"/>
      <c r="D22" s="143"/>
      <c r="E22" s="148"/>
      <c r="F22" s="149"/>
      <c r="G22" s="147"/>
      <c r="H22" s="149"/>
      <c r="I22" s="143"/>
      <c r="J22" s="145"/>
      <c r="K22" s="145"/>
    </row>
    <row r="23" spans="2:11">
      <c r="B23" s="139" t="s">
        <v>293</v>
      </c>
      <c r="C23" s="142" t="s">
        <v>288</v>
      </c>
      <c r="D23" s="143" t="s">
        <v>288</v>
      </c>
      <c r="E23" s="148" t="s">
        <v>288</v>
      </c>
      <c r="F23" s="149" t="s">
        <v>288</v>
      </c>
      <c r="G23" s="147" t="s">
        <v>288</v>
      </c>
      <c r="H23" s="144" t="s">
        <v>288</v>
      </c>
      <c r="I23" s="143" t="s">
        <v>288</v>
      </c>
      <c r="J23" s="152">
        <v>0</v>
      </c>
      <c r="K23" s="145" t="s">
        <v>288</v>
      </c>
    </row>
    <row r="24" spans="2:11">
      <c r="B24" s="139"/>
      <c r="C24" s="142"/>
      <c r="D24" s="143"/>
      <c r="E24" s="148"/>
      <c r="F24" s="144"/>
      <c r="G24" s="147"/>
      <c r="H24" s="144"/>
      <c r="I24" s="143"/>
      <c r="J24" s="145"/>
      <c r="K24" s="145"/>
    </row>
    <row r="25" spans="2:11">
      <c r="B25" s="139" t="s">
        <v>294</v>
      </c>
      <c r="C25" s="142">
        <v>-1000000000</v>
      </c>
      <c r="D25" s="143">
        <v>4320000000</v>
      </c>
      <c r="E25" s="151">
        <v>0</v>
      </c>
      <c r="F25" s="149">
        <v>-46972758</v>
      </c>
      <c r="G25" s="147">
        <v>-106934871</v>
      </c>
      <c r="H25" s="149" t="s">
        <v>288</v>
      </c>
      <c r="I25" s="143">
        <v>-3101744660</v>
      </c>
      <c r="J25" s="145">
        <v>64347711</v>
      </c>
      <c r="K25" s="145">
        <v>-7019382</v>
      </c>
    </row>
    <row r="26" spans="2:11" ht="15.75" thickBot="1">
      <c r="B26" s="153" t="s">
        <v>112</v>
      </c>
      <c r="C26" s="154" t="s">
        <v>288</v>
      </c>
      <c r="D26" s="155" t="s">
        <v>288</v>
      </c>
      <c r="E26" s="156" t="s">
        <v>288</v>
      </c>
      <c r="F26" s="157" t="s">
        <v>288</v>
      </c>
      <c r="G26" s="155" t="s">
        <v>288</v>
      </c>
      <c r="H26" s="149"/>
      <c r="I26" s="155">
        <v>3557075980</v>
      </c>
      <c r="J26" s="155">
        <v>3557075980</v>
      </c>
      <c r="K26" s="145">
        <v>3101744660</v>
      </c>
    </row>
    <row r="27" spans="2:11" ht="15.75" thickBot="1">
      <c r="B27" s="158" t="s">
        <v>295</v>
      </c>
      <c r="C27" s="159">
        <v>955547945</v>
      </c>
      <c r="D27" s="159">
        <v>18400000000</v>
      </c>
      <c r="E27" s="160">
        <v>838852006</v>
      </c>
      <c r="F27" s="160">
        <v>435673535</v>
      </c>
      <c r="G27" s="159">
        <v>0</v>
      </c>
      <c r="H27" s="160">
        <v>0</v>
      </c>
      <c r="I27" s="171">
        <v>3557075980</v>
      </c>
      <c r="J27" s="172">
        <v>24187149466</v>
      </c>
      <c r="K27" s="161" t="s">
        <v>288</v>
      </c>
    </row>
    <row r="28" spans="2:11" ht="15.75" thickBot="1">
      <c r="B28" s="158" t="s">
        <v>296</v>
      </c>
      <c r="C28" s="162">
        <v>0</v>
      </c>
      <c r="D28" s="162">
        <v>14080000000</v>
      </c>
      <c r="E28" s="163">
        <v>688621803</v>
      </c>
      <c r="F28" s="162">
        <v>29281846</v>
      </c>
      <c r="G28" s="162">
        <v>5340162</v>
      </c>
      <c r="H28" s="163">
        <v>0</v>
      </c>
      <c r="I28" s="162">
        <v>2560887213</v>
      </c>
      <c r="J28" s="162">
        <v>0</v>
      </c>
      <c r="K28" s="163">
        <v>19174432436</v>
      </c>
    </row>
  </sheetData>
  <mergeCells count="4">
    <mergeCell ref="C7:D7"/>
    <mergeCell ref="E7:G7"/>
    <mergeCell ref="H7:I7"/>
    <mergeCell ref="J7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6CED-F9EC-42BD-9494-986C23C7EF00}">
  <dimension ref="B1:E61"/>
  <sheetViews>
    <sheetView showGridLines="0" topLeftCell="A43" workbookViewId="0">
      <selection activeCell="G57" sqref="G57"/>
    </sheetView>
  </sheetViews>
  <sheetFormatPr baseColWidth="10" defaultRowHeight="15"/>
  <cols>
    <col min="3" max="3" width="74.5703125" customWidth="1"/>
  </cols>
  <sheetData>
    <row r="1" spans="2:5">
      <c r="C1" s="174" t="s">
        <v>297</v>
      </c>
    </row>
    <row r="2" spans="2:5">
      <c r="B2" s="174"/>
      <c r="C2" s="176"/>
    </row>
    <row r="3" spans="2:5">
      <c r="B3" s="176"/>
      <c r="C3" s="176" t="s">
        <v>332</v>
      </c>
      <c r="D3" s="176"/>
      <c r="E3" s="176"/>
    </row>
    <row r="4" spans="2:5">
      <c r="B4" s="176"/>
      <c r="C4" s="176"/>
    </row>
    <row r="5" spans="2:5" ht="51">
      <c r="B5" s="176"/>
      <c r="C5" s="177" t="s">
        <v>298</v>
      </c>
    </row>
    <row r="6" spans="2:5">
      <c r="B6" s="177"/>
      <c r="C6" s="177"/>
    </row>
    <row r="7" spans="2:5">
      <c r="B7" s="177"/>
      <c r="C7" s="176" t="s">
        <v>331</v>
      </c>
      <c r="D7" s="176"/>
      <c r="E7" s="176"/>
    </row>
    <row r="8" spans="2:5">
      <c r="B8" s="176"/>
      <c r="C8" s="177"/>
    </row>
    <row r="9" spans="2:5">
      <c r="B9" s="177"/>
      <c r="C9" s="179" t="s">
        <v>299</v>
      </c>
    </row>
    <row r="10" spans="2:5">
      <c r="B10" s="179"/>
      <c r="C10" s="179"/>
    </row>
    <row r="11" spans="2:5" ht="76.5">
      <c r="B11" s="179"/>
      <c r="C11" s="179" t="s">
        <v>300</v>
      </c>
    </row>
    <row r="12" spans="2:5">
      <c r="B12" s="179"/>
      <c r="C12" s="177"/>
    </row>
    <row r="13" spans="2:5" ht="38.25">
      <c r="B13" s="177"/>
      <c r="C13" s="177" t="s">
        <v>301</v>
      </c>
    </row>
    <row r="14" spans="2:5">
      <c r="B14" s="177"/>
      <c r="C14" s="177"/>
    </row>
    <row r="15" spans="2:5">
      <c r="B15" s="177"/>
      <c r="C15" s="177" t="s">
        <v>302</v>
      </c>
      <c r="E15" s="177"/>
    </row>
    <row r="16" spans="2:5" ht="25.5">
      <c r="C16" s="177" t="s">
        <v>303</v>
      </c>
    </row>
    <row r="17" spans="2:3" ht="25.5">
      <c r="B17" s="177"/>
      <c r="C17" s="177" t="s">
        <v>304</v>
      </c>
    </row>
    <row r="18" spans="2:3" ht="25.5">
      <c r="B18" s="177"/>
      <c r="C18" s="177" t="s">
        <v>305</v>
      </c>
    </row>
    <row r="19" spans="2:3" ht="25.5">
      <c r="B19" s="177"/>
      <c r="C19" s="177" t="s">
        <v>306</v>
      </c>
    </row>
    <row r="20" spans="2:3">
      <c r="B20" s="177"/>
      <c r="C20" s="177" t="s">
        <v>307</v>
      </c>
    </row>
    <row r="21" spans="2:3">
      <c r="B21" s="177"/>
      <c r="C21" s="177" t="s">
        <v>308</v>
      </c>
    </row>
    <row r="22" spans="2:3" ht="38.25">
      <c r="B22" s="177"/>
      <c r="C22" s="177" t="s">
        <v>309</v>
      </c>
    </row>
    <row r="23" spans="2:3" ht="38.25">
      <c r="B23" s="177"/>
      <c r="C23" s="177" t="s">
        <v>310</v>
      </c>
    </row>
    <row r="24" spans="2:3" ht="25.5">
      <c r="B24" s="177"/>
      <c r="C24" s="177" t="s">
        <v>311</v>
      </c>
    </row>
    <row r="25" spans="2:3" ht="38.25">
      <c r="B25" s="177"/>
      <c r="C25" s="177" t="s">
        <v>312</v>
      </c>
    </row>
    <row r="26" spans="2:3">
      <c r="B26" s="177"/>
      <c r="C26" s="179"/>
    </row>
    <row r="27" spans="2:3">
      <c r="B27" s="179"/>
      <c r="C27" s="179" t="s">
        <v>313</v>
      </c>
    </row>
    <row r="28" spans="2:3">
      <c r="B28" s="179"/>
      <c r="C28" s="180"/>
    </row>
    <row r="29" spans="2:3" ht="38.25">
      <c r="B29" s="180"/>
      <c r="C29" s="177" t="s">
        <v>314</v>
      </c>
    </row>
    <row r="30" spans="2:3">
      <c r="B30" s="177"/>
      <c r="C30" s="177"/>
    </row>
    <row r="31" spans="2:3" ht="38.25">
      <c r="B31" s="177"/>
      <c r="C31" s="177" t="s">
        <v>315</v>
      </c>
    </row>
    <row r="32" spans="2:3">
      <c r="B32" s="177"/>
      <c r="C32" s="177"/>
    </row>
    <row r="33" spans="2:5" ht="38.25">
      <c r="B33" s="177"/>
      <c r="C33" s="177" t="s">
        <v>316</v>
      </c>
    </row>
    <row r="34" spans="2:5">
      <c r="B34" s="177"/>
      <c r="C34" s="177"/>
    </row>
    <row r="35" spans="2:5">
      <c r="B35" s="177"/>
      <c r="C35" s="177"/>
    </row>
    <row r="36" spans="2:5">
      <c r="B36" s="177"/>
      <c r="C36" s="177"/>
    </row>
    <row r="37" spans="2:5">
      <c r="B37" s="177"/>
      <c r="C37" s="177"/>
    </row>
    <row r="38" spans="2:5">
      <c r="B38" s="177"/>
      <c r="C38" s="176" t="s">
        <v>333</v>
      </c>
      <c r="D38" s="176"/>
      <c r="E38" s="176"/>
    </row>
    <row r="39" spans="2:5">
      <c r="B39" s="176"/>
      <c r="C39" s="177"/>
    </row>
    <row r="40" spans="2:5">
      <c r="B40" s="177"/>
      <c r="C40" s="179" t="s">
        <v>317</v>
      </c>
    </row>
    <row r="41" spans="2:5" ht="25.5">
      <c r="B41" s="179"/>
      <c r="C41" s="177" t="s">
        <v>318</v>
      </c>
    </row>
    <row r="42" spans="2:5">
      <c r="B42" s="177"/>
      <c r="C42" s="177"/>
    </row>
    <row r="43" spans="2:5">
      <c r="B43" s="177"/>
      <c r="C43" s="179" t="s">
        <v>319</v>
      </c>
    </row>
    <row r="44" spans="2:5" ht="38.25">
      <c r="B44" s="179"/>
      <c r="C44" s="177" t="s">
        <v>320</v>
      </c>
    </row>
    <row r="45" spans="2:5">
      <c r="B45" s="177"/>
      <c r="C45" s="177"/>
    </row>
    <row r="46" spans="2:5">
      <c r="B46" s="177"/>
      <c r="C46" s="179" t="s">
        <v>321</v>
      </c>
    </row>
    <row r="47" spans="2:5">
      <c r="B47" s="179"/>
      <c r="C47" s="177" t="s">
        <v>322</v>
      </c>
    </row>
    <row r="48" spans="2:5">
      <c r="B48" s="177"/>
      <c r="C48" s="179"/>
    </row>
    <row r="49" spans="2:5">
      <c r="B49" s="179"/>
      <c r="C49" s="179" t="s">
        <v>323</v>
      </c>
    </row>
    <row r="50" spans="2:5" ht="25.5">
      <c r="B50" s="179"/>
      <c r="C50" s="177" t="s">
        <v>324</v>
      </c>
    </row>
    <row r="51" spans="2:5" ht="25.5">
      <c r="B51" s="177"/>
      <c r="C51" s="177" t="s">
        <v>325</v>
      </c>
    </row>
    <row r="52" spans="2:5">
      <c r="B52" s="177"/>
      <c r="C52" s="177"/>
    </row>
    <row r="53" spans="2:5">
      <c r="B53" s="177"/>
      <c r="C53" s="179" t="s">
        <v>326</v>
      </c>
    </row>
    <row r="54" spans="2:5" ht="38.25">
      <c r="B54" s="179"/>
      <c r="C54" s="177" t="s">
        <v>327</v>
      </c>
    </row>
    <row r="55" spans="2:5">
      <c r="B55" s="177"/>
      <c r="C55" s="177"/>
    </row>
    <row r="56" spans="2:5">
      <c r="B56" s="177"/>
      <c r="C56" s="179" t="s">
        <v>328</v>
      </c>
    </row>
    <row r="57" spans="2:5" ht="38.25">
      <c r="B57" s="179"/>
      <c r="C57" s="177" t="s">
        <v>329</v>
      </c>
    </row>
    <row r="58" spans="2:5">
      <c r="B58" s="177"/>
      <c r="C58" s="181"/>
    </row>
    <row r="59" spans="2:5">
      <c r="B59" s="181"/>
      <c r="C59" s="181" t="s">
        <v>334</v>
      </c>
      <c r="D59" s="181"/>
      <c r="E59" s="181"/>
    </row>
    <row r="60" spans="2:5">
      <c r="B60" s="181"/>
      <c r="C60" s="182" t="s">
        <v>330</v>
      </c>
    </row>
    <row r="61" spans="2:5">
      <c r="B61" s="18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5B35-1BD6-46F2-BF10-9F08A908610D}">
  <dimension ref="C2:I94"/>
  <sheetViews>
    <sheetView showGridLines="0" workbookViewId="0">
      <selection activeCell="F85" sqref="F85"/>
    </sheetView>
  </sheetViews>
  <sheetFormatPr baseColWidth="10" defaultRowHeight="15"/>
  <cols>
    <col min="3" max="3" width="50.7109375" customWidth="1"/>
    <col min="5" max="5" width="12.7109375" bestFit="1" customWidth="1"/>
    <col min="7" max="7" width="12.7109375" bestFit="1" customWidth="1"/>
    <col min="8" max="8" width="12.85546875" bestFit="1" customWidth="1"/>
  </cols>
  <sheetData>
    <row r="2" spans="3:4">
      <c r="C2" s="181" t="s">
        <v>336</v>
      </c>
      <c r="D2" s="181"/>
    </row>
    <row r="3" spans="3:4" ht="18.75" customHeight="1">
      <c r="C3" s="183" t="s">
        <v>335</v>
      </c>
    </row>
    <row r="4" spans="3:4">
      <c r="C4" s="184"/>
    </row>
    <row r="5" spans="3:4">
      <c r="C5" s="185"/>
    </row>
    <row r="6" spans="3:4">
      <c r="C6" s="185"/>
    </row>
    <row r="8" spans="3:4">
      <c r="C8" s="185"/>
    </row>
    <row r="14" spans="3:4">
      <c r="C14" s="179" t="s">
        <v>337</v>
      </c>
    </row>
    <row r="15" spans="3:4">
      <c r="C15" s="179"/>
    </row>
    <row r="16" spans="3:4">
      <c r="C16" s="186" t="s">
        <v>338</v>
      </c>
    </row>
    <row r="19" spans="3:9" ht="60">
      <c r="C19" s="187" t="s">
        <v>339</v>
      </c>
      <c r="D19" s="188" t="s">
        <v>340</v>
      </c>
      <c r="E19" s="188" t="s">
        <v>341</v>
      </c>
      <c r="F19" s="188" t="s">
        <v>342</v>
      </c>
      <c r="G19" s="188" t="s">
        <v>340</v>
      </c>
      <c r="H19" s="188" t="s">
        <v>341</v>
      </c>
      <c r="I19" s="188" t="s">
        <v>343</v>
      </c>
    </row>
    <row r="20" spans="3:9">
      <c r="C20" s="189" t="s">
        <v>4</v>
      </c>
      <c r="D20" s="190"/>
      <c r="E20" s="190"/>
      <c r="F20" s="190"/>
      <c r="G20" s="190"/>
      <c r="H20" s="190"/>
      <c r="I20" s="190"/>
    </row>
    <row r="21" spans="3:9">
      <c r="C21" s="189" t="s">
        <v>344</v>
      </c>
      <c r="D21" s="190"/>
      <c r="E21" s="190"/>
      <c r="F21" s="190"/>
      <c r="G21" s="190"/>
      <c r="H21" s="190"/>
      <c r="I21" s="190"/>
    </row>
    <row r="22" spans="3:9">
      <c r="C22" s="189" t="s">
        <v>345</v>
      </c>
      <c r="D22" s="190"/>
      <c r="E22" s="191"/>
      <c r="F22" s="190"/>
      <c r="G22" s="190"/>
      <c r="H22" s="191"/>
      <c r="I22" s="190"/>
    </row>
    <row r="23" spans="3:9">
      <c r="C23" s="190" t="s">
        <v>14</v>
      </c>
      <c r="D23" s="192" t="s">
        <v>346</v>
      </c>
      <c r="E23" s="193">
        <v>0</v>
      </c>
      <c r="F23" s="193">
        <v>6375.54</v>
      </c>
      <c r="G23" s="192" t="s">
        <v>346</v>
      </c>
      <c r="H23" s="193">
        <v>0</v>
      </c>
      <c r="I23" s="193">
        <v>5964.68</v>
      </c>
    </row>
    <row r="24" spans="3:9">
      <c r="C24" s="190" t="s">
        <v>19</v>
      </c>
      <c r="D24" s="192" t="s">
        <v>346</v>
      </c>
      <c r="E24" s="193">
        <v>104851.53</v>
      </c>
      <c r="F24" s="193">
        <v>6375.54</v>
      </c>
      <c r="G24" s="192" t="s">
        <v>346</v>
      </c>
      <c r="H24" s="193">
        <v>160244.82999999999</v>
      </c>
      <c r="I24" s="193">
        <v>5964.68</v>
      </c>
    </row>
    <row r="25" spans="3:9">
      <c r="C25" s="189" t="s">
        <v>80</v>
      </c>
      <c r="D25" s="190"/>
      <c r="E25" s="191"/>
      <c r="F25" s="193"/>
      <c r="G25" s="190"/>
      <c r="H25" s="191"/>
      <c r="I25" s="190"/>
    </row>
    <row r="26" spans="3:9">
      <c r="C26" s="190" t="s">
        <v>36</v>
      </c>
      <c r="D26" s="192" t="s">
        <v>346</v>
      </c>
      <c r="E26" s="194">
        <v>60881.810000000012</v>
      </c>
      <c r="F26" s="193">
        <v>6375.54</v>
      </c>
      <c r="G26" s="192" t="s">
        <v>346</v>
      </c>
      <c r="H26" s="193">
        <v>335360.78999999998</v>
      </c>
      <c r="I26" s="193">
        <v>5964.68</v>
      </c>
    </row>
    <row r="27" spans="3:9">
      <c r="C27" s="190" t="s">
        <v>347</v>
      </c>
      <c r="D27" s="192" t="s">
        <v>346</v>
      </c>
      <c r="E27" s="193">
        <v>0</v>
      </c>
      <c r="F27" s="193">
        <v>6375.54</v>
      </c>
      <c r="G27" s="192" t="s">
        <v>346</v>
      </c>
      <c r="H27" s="193">
        <v>112859.41</v>
      </c>
      <c r="I27" s="193">
        <v>5964.68</v>
      </c>
    </row>
    <row r="28" spans="3:9">
      <c r="C28" s="190" t="s">
        <v>348</v>
      </c>
      <c r="D28" s="192" t="s">
        <v>346</v>
      </c>
      <c r="E28" s="193">
        <v>0</v>
      </c>
      <c r="F28" s="193">
        <v>6375.54</v>
      </c>
      <c r="G28" s="192" t="s">
        <v>346</v>
      </c>
      <c r="H28" s="193">
        <v>0</v>
      </c>
      <c r="I28" s="193">
        <v>5964.68</v>
      </c>
    </row>
    <row r="29" spans="3:9">
      <c r="C29" s="190" t="s">
        <v>349</v>
      </c>
      <c r="D29" s="192" t="s">
        <v>346</v>
      </c>
      <c r="E29" s="193">
        <v>0</v>
      </c>
      <c r="F29" s="193">
        <v>6375.54</v>
      </c>
      <c r="G29" s="192" t="s">
        <v>346</v>
      </c>
      <c r="H29" s="193">
        <v>7373.98</v>
      </c>
      <c r="I29" s="193">
        <v>5964.68</v>
      </c>
    </row>
    <row r="30" spans="3:9">
      <c r="C30" s="190" t="s">
        <v>350</v>
      </c>
      <c r="D30" s="192" t="s">
        <v>346</v>
      </c>
      <c r="E30" s="193">
        <v>0</v>
      </c>
      <c r="F30" s="193">
        <v>6375.54</v>
      </c>
      <c r="G30" s="192" t="s">
        <v>346</v>
      </c>
      <c r="H30" s="193">
        <v>20456.23</v>
      </c>
      <c r="I30" s="193">
        <v>5964.68</v>
      </c>
    </row>
    <row r="31" spans="3:9">
      <c r="C31" s="189" t="s">
        <v>351</v>
      </c>
      <c r="D31" s="190"/>
      <c r="E31" s="193"/>
      <c r="F31" s="193"/>
      <c r="G31" s="190"/>
      <c r="H31" s="191"/>
      <c r="I31" s="190"/>
    </row>
    <row r="32" spans="3:9">
      <c r="C32" s="190" t="s">
        <v>352</v>
      </c>
      <c r="D32" s="192" t="s">
        <v>346</v>
      </c>
      <c r="E32" s="193">
        <v>0</v>
      </c>
      <c r="F32" s="193">
        <v>6375.54</v>
      </c>
      <c r="G32" s="192" t="s">
        <v>346</v>
      </c>
      <c r="H32" s="193">
        <v>51184.17</v>
      </c>
      <c r="I32" s="193">
        <v>5964.68</v>
      </c>
    </row>
    <row r="33" spans="3:9">
      <c r="C33" s="190" t="s">
        <v>353</v>
      </c>
      <c r="D33" s="192" t="s">
        <v>346</v>
      </c>
      <c r="E33" s="193">
        <v>0</v>
      </c>
      <c r="F33" s="193">
        <v>6375.54</v>
      </c>
      <c r="G33" s="192" t="s">
        <v>346</v>
      </c>
      <c r="H33" s="193">
        <v>23341.98</v>
      </c>
      <c r="I33" s="193">
        <v>5964.68</v>
      </c>
    </row>
    <row r="34" spans="3:9">
      <c r="C34" s="189" t="s">
        <v>48</v>
      </c>
      <c r="D34" s="190"/>
      <c r="E34" s="193"/>
      <c r="F34" s="193"/>
      <c r="G34" s="190"/>
      <c r="H34" s="191"/>
      <c r="I34" s="190"/>
    </row>
    <row r="35" spans="3:9">
      <c r="C35" s="190" t="s">
        <v>354</v>
      </c>
      <c r="D35" s="192" t="s">
        <v>346</v>
      </c>
      <c r="E35" s="193">
        <v>0</v>
      </c>
      <c r="F35" s="193">
        <v>6375.54</v>
      </c>
      <c r="G35" s="192" t="s">
        <v>346</v>
      </c>
      <c r="H35" s="193">
        <v>26338.06</v>
      </c>
      <c r="I35" s="193">
        <v>5964.68</v>
      </c>
    </row>
    <row r="36" spans="3:9">
      <c r="C36" s="190" t="s">
        <v>355</v>
      </c>
      <c r="D36" s="192" t="s">
        <v>346</v>
      </c>
      <c r="E36" s="193">
        <v>0</v>
      </c>
      <c r="F36" s="193">
        <v>6375.54</v>
      </c>
      <c r="G36" s="192" t="s">
        <v>346</v>
      </c>
      <c r="H36" s="193">
        <v>1628.32</v>
      </c>
      <c r="I36" s="193">
        <v>5964.68</v>
      </c>
    </row>
    <row r="37" spans="3:9">
      <c r="C37" s="195" t="s">
        <v>65</v>
      </c>
      <c r="D37" s="192"/>
      <c r="E37" s="193"/>
      <c r="F37" s="193"/>
      <c r="G37" s="192"/>
      <c r="H37" s="193"/>
      <c r="I37" s="193"/>
    </row>
    <row r="38" spans="3:9">
      <c r="C38" s="196" t="s">
        <v>80</v>
      </c>
      <c r="D38" s="197"/>
      <c r="E38" s="193">
        <v>0</v>
      </c>
      <c r="F38" s="193"/>
      <c r="G38" s="197"/>
      <c r="H38" s="198"/>
      <c r="I38" s="197"/>
    </row>
    <row r="39" spans="3:9">
      <c r="C39" s="197" t="s">
        <v>356</v>
      </c>
      <c r="D39" s="199" t="s">
        <v>346</v>
      </c>
      <c r="E39" s="193">
        <v>0</v>
      </c>
      <c r="F39" s="193">
        <v>6375.54</v>
      </c>
      <c r="G39" s="199" t="s">
        <v>346</v>
      </c>
      <c r="H39" s="200">
        <v>0</v>
      </c>
      <c r="I39" s="193">
        <v>5964.68</v>
      </c>
    </row>
    <row r="40" spans="3:9">
      <c r="C40" s="196" t="s">
        <v>357</v>
      </c>
      <c r="D40" s="197"/>
      <c r="E40" s="193"/>
      <c r="F40" s="193"/>
      <c r="G40" s="197"/>
      <c r="H40" s="198"/>
      <c r="I40" s="197"/>
    </row>
    <row r="41" spans="3:9">
      <c r="C41" s="197" t="s">
        <v>358</v>
      </c>
      <c r="D41" s="199" t="s">
        <v>346</v>
      </c>
      <c r="E41" s="193">
        <v>0</v>
      </c>
      <c r="F41" s="193">
        <v>6375.54</v>
      </c>
      <c r="G41" s="199" t="s">
        <v>346</v>
      </c>
      <c r="H41" s="200">
        <v>1084708.8899999999</v>
      </c>
      <c r="I41" s="193">
        <v>5964.68</v>
      </c>
    </row>
    <row r="42" spans="3:9">
      <c r="C42" s="197" t="s">
        <v>359</v>
      </c>
      <c r="D42" s="199" t="s">
        <v>346</v>
      </c>
      <c r="E42" s="201">
        <v>385179.77999999997</v>
      </c>
      <c r="F42" s="193">
        <v>6375.54</v>
      </c>
      <c r="G42" s="199" t="s">
        <v>346</v>
      </c>
      <c r="H42" s="200">
        <v>1519648.78</v>
      </c>
      <c r="I42" s="193">
        <v>5964.68</v>
      </c>
    </row>
    <row r="43" spans="3:9">
      <c r="C43" s="197" t="s">
        <v>360</v>
      </c>
      <c r="D43" s="199" t="s">
        <v>346</v>
      </c>
      <c r="E43" s="193">
        <v>0</v>
      </c>
      <c r="F43" s="193">
        <v>6375.54</v>
      </c>
      <c r="G43" s="199" t="s">
        <v>346</v>
      </c>
      <c r="H43" s="200">
        <v>218182.04</v>
      </c>
      <c r="I43" s="193">
        <v>5964.68</v>
      </c>
    </row>
    <row r="44" spans="3:9">
      <c r="C44" s="196" t="s">
        <v>361</v>
      </c>
      <c r="D44" s="197"/>
      <c r="E44" s="193"/>
      <c r="F44" s="193"/>
      <c r="G44" s="197"/>
      <c r="H44" s="198"/>
      <c r="I44" s="193"/>
    </row>
    <row r="45" spans="3:9">
      <c r="C45" s="197" t="s">
        <v>362</v>
      </c>
      <c r="D45" s="199" t="s">
        <v>346</v>
      </c>
      <c r="E45" s="193">
        <v>0</v>
      </c>
      <c r="F45" s="193">
        <v>6375.54</v>
      </c>
      <c r="G45" s="199" t="s">
        <v>346</v>
      </c>
      <c r="H45" s="200">
        <v>1116799.54</v>
      </c>
      <c r="I45" s="193">
        <v>5964.68</v>
      </c>
    </row>
    <row r="46" spans="3:9">
      <c r="C46" s="197" t="s">
        <v>363</v>
      </c>
      <c r="D46" s="199" t="s">
        <v>346</v>
      </c>
      <c r="E46" s="193">
        <v>0</v>
      </c>
      <c r="F46" s="193">
        <v>6375.54</v>
      </c>
      <c r="G46" s="199" t="s">
        <v>346</v>
      </c>
      <c r="H46" s="200">
        <v>-57066.86</v>
      </c>
      <c r="I46" s="193">
        <v>5964.68</v>
      </c>
    </row>
    <row r="47" spans="3:9">
      <c r="C47" s="196" t="s">
        <v>364</v>
      </c>
      <c r="D47" s="197"/>
      <c r="E47" s="193"/>
      <c r="F47" s="193"/>
      <c r="G47" s="197"/>
      <c r="H47" s="198"/>
      <c r="I47" s="193"/>
    </row>
    <row r="48" spans="3:9">
      <c r="C48" s="197" t="s">
        <v>105</v>
      </c>
      <c r="D48" s="199" t="s">
        <v>346</v>
      </c>
      <c r="E48" s="193">
        <v>0</v>
      </c>
      <c r="F48" s="193">
        <v>6375.54</v>
      </c>
      <c r="G48" s="199" t="s">
        <v>346</v>
      </c>
      <c r="H48" s="200">
        <v>16373.17</v>
      </c>
      <c r="I48" s="193">
        <v>5964.68</v>
      </c>
    </row>
    <row r="49" spans="3:9">
      <c r="C49" s="197" t="s">
        <v>106</v>
      </c>
      <c r="D49" s="199" t="s">
        <v>346</v>
      </c>
      <c r="E49" s="193">
        <v>0</v>
      </c>
      <c r="F49" s="193">
        <v>6375.54</v>
      </c>
      <c r="G49" s="199" t="s">
        <v>346</v>
      </c>
      <c r="H49" s="200">
        <v>158.08000000000001</v>
      </c>
      <c r="I49" s="193">
        <v>5964.68</v>
      </c>
    </row>
    <row r="50" spans="3:9">
      <c r="C50" s="197" t="s">
        <v>109</v>
      </c>
      <c r="D50" s="199" t="s">
        <v>346</v>
      </c>
      <c r="E50" s="193">
        <v>0</v>
      </c>
      <c r="F50" s="193">
        <v>6375.54</v>
      </c>
      <c r="G50" s="199" t="s">
        <v>346</v>
      </c>
      <c r="H50" s="200">
        <v>95349.29</v>
      </c>
      <c r="I50" s="193">
        <v>5964.68</v>
      </c>
    </row>
    <row r="51" spans="3:9">
      <c r="C51" s="197" t="s">
        <v>365</v>
      </c>
      <c r="D51" s="199" t="s">
        <v>346</v>
      </c>
      <c r="E51" s="193">
        <v>0</v>
      </c>
      <c r="F51" s="193">
        <v>6375.54</v>
      </c>
      <c r="G51" s="199"/>
      <c r="H51" s="200">
        <v>4188.03</v>
      </c>
      <c r="I51" s="193">
        <v>5964.68</v>
      </c>
    </row>
    <row r="52" spans="3:9">
      <c r="C52" s="197" t="s">
        <v>111</v>
      </c>
      <c r="D52" s="199" t="s">
        <v>346</v>
      </c>
      <c r="E52" s="193">
        <v>0</v>
      </c>
      <c r="F52" s="193">
        <v>6375.54</v>
      </c>
      <c r="G52" s="199" t="s">
        <v>346</v>
      </c>
      <c r="H52" s="200">
        <v>-64552.6</v>
      </c>
      <c r="I52" s="193">
        <v>5964.68</v>
      </c>
    </row>
    <row r="53" spans="3:9">
      <c r="C53" s="195" t="s">
        <v>48</v>
      </c>
      <c r="D53" s="202"/>
      <c r="E53" s="193"/>
      <c r="F53" s="193">
        <v>6375.54</v>
      </c>
      <c r="G53" s="202"/>
      <c r="H53" s="202"/>
      <c r="I53" s="193"/>
    </row>
    <row r="54" spans="3:9">
      <c r="C54" s="197" t="s">
        <v>366</v>
      </c>
      <c r="D54" s="199" t="s">
        <v>346</v>
      </c>
      <c r="E54" s="200">
        <v>0</v>
      </c>
      <c r="F54" s="193">
        <v>6375.54</v>
      </c>
      <c r="G54" s="199" t="s">
        <v>346</v>
      </c>
      <c r="H54" s="200">
        <v>3165.27</v>
      </c>
      <c r="I54" s="193">
        <v>5964.68</v>
      </c>
    </row>
    <row r="58" spans="3:9" ht="48">
      <c r="C58" s="187" t="s">
        <v>339</v>
      </c>
      <c r="D58" s="188" t="s">
        <v>340</v>
      </c>
      <c r="E58" s="188" t="s">
        <v>341</v>
      </c>
      <c r="F58" s="188" t="s">
        <v>367</v>
      </c>
      <c r="G58" s="188" t="s">
        <v>340</v>
      </c>
      <c r="H58" s="188" t="s">
        <v>341</v>
      </c>
      <c r="I58" s="188" t="s">
        <v>368</v>
      </c>
    </row>
    <row r="59" spans="3:9">
      <c r="C59" s="195" t="s">
        <v>7</v>
      </c>
      <c r="D59" s="202"/>
      <c r="E59" s="202"/>
      <c r="F59" s="202"/>
      <c r="G59" s="202"/>
      <c r="H59" s="202"/>
      <c r="I59" s="202"/>
    </row>
    <row r="60" spans="3:9">
      <c r="C60" s="195" t="s">
        <v>9</v>
      </c>
      <c r="D60" s="202"/>
      <c r="E60" s="202"/>
      <c r="F60" s="202"/>
      <c r="G60" s="202"/>
      <c r="H60" s="202"/>
      <c r="I60" s="202"/>
    </row>
    <row r="61" spans="3:9">
      <c r="C61" s="189" t="s">
        <v>369</v>
      </c>
      <c r="D61" s="190"/>
      <c r="E61" s="191"/>
      <c r="F61" s="193"/>
      <c r="G61" s="190"/>
      <c r="H61" s="191"/>
      <c r="I61" s="190"/>
    </row>
    <row r="62" spans="3:9">
      <c r="C62" s="190" t="s">
        <v>370</v>
      </c>
      <c r="D62" s="192" t="s">
        <v>346</v>
      </c>
      <c r="E62" s="193">
        <v>18059.689999999999</v>
      </c>
      <c r="F62" s="193">
        <v>6384.71</v>
      </c>
      <c r="G62" s="192" t="s">
        <v>346</v>
      </c>
      <c r="H62" s="193">
        <v>60177</v>
      </c>
      <c r="I62" s="193">
        <v>5710.73</v>
      </c>
    </row>
    <row r="63" spans="3:9">
      <c r="C63" s="190" t="s">
        <v>371</v>
      </c>
      <c r="D63" s="192" t="s">
        <v>346</v>
      </c>
      <c r="E63" s="193">
        <f>565211-350000</f>
        <v>215211</v>
      </c>
      <c r="F63" s="193">
        <v>6384.71</v>
      </c>
      <c r="G63" s="192" t="s">
        <v>346</v>
      </c>
      <c r="H63" s="193">
        <v>225220.05</v>
      </c>
      <c r="I63" s="193">
        <v>5710.73</v>
      </c>
    </row>
    <row r="64" spans="3:9">
      <c r="C64" s="190" t="s">
        <v>372</v>
      </c>
      <c r="D64" s="192" t="s">
        <v>346</v>
      </c>
      <c r="E64" s="193">
        <v>0</v>
      </c>
      <c r="F64" s="193">
        <v>6384.71</v>
      </c>
      <c r="G64" s="192" t="s">
        <v>346</v>
      </c>
      <c r="H64" s="193"/>
      <c r="I64" s="193">
        <v>5710.73</v>
      </c>
    </row>
    <row r="65" spans="3:9">
      <c r="C65" s="190" t="s">
        <v>373</v>
      </c>
      <c r="D65" s="192" t="s">
        <v>346</v>
      </c>
      <c r="E65" s="193">
        <v>0</v>
      </c>
      <c r="F65" s="193">
        <v>6384.71</v>
      </c>
      <c r="G65" s="192" t="s">
        <v>346</v>
      </c>
      <c r="H65" s="193"/>
      <c r="I65" s="193">
        <v>5710.73</v>
      </c>
    </row>
    <row r="66" spans="3:9">
      <c r="C66" s="189" t="s">
        <v>68</v>
      </c>
      <c r="D66" s="190"/>
      <c r="E66" s="193"/>
      <c r="F66" s="193"/>
      <c r="G66" s="190"/>
      <c r="H66" s="191"/>
      <c r="I66" s="193"/>
    </row>
    <row r="67" spans="3:9">
      <c r="C67" s="190" t="s">
        <v>374</v>
      </c>
      <c r="D67" s="192" t="s">
        <v>346</v>
      </c>
      <c r="E67" s="193">
        <v>0</v>
      </c>
      <c r="F67" s="193">
        <v>6384.71</v>
      </c>
      <c r="G67" s="192" t="s">
        <v>346</v>
      </c>
      <c r="H67" s="193">
        <v>873793.72</v>
      </c>
      <c r="I67" s="193">
        <v>5710.73</v>
      </c>
    </row>
    <row r="68" spans="3:9">
      <c r="C68" s="190" t="s">
        <v>375</v>
      </c>
      <c r="D68" s="192" t="s">
        <v>346</v>
      </c>
      <c r="E68" s="193">
        <v>0</v>
      </c>
      <c r="F68" s="193">
        <v>6384.71</v>
      </c>
      <c r="G68" s="192" t="s">
        <v>346</v>
      </c>
      <c r="H68" s="193">
        <v>26264.04</v>
      </c>
      <c r="I68" s="193">
        <v>5710.73</v>
      </c>
    </row>
    <row r="69" spans="3:9">
      <c r="C69" s="190" t="s">
        <v>27</v>
      </c>
      <c r="D69" s="192" t="s">
        <v>346</v>
      </c>
      <c r="E69" s="193">
        <v>0</v>
      </c>
      <c r="F69" s="193">
        <v>6384.71</v>
      </c>
      <c r="G69" s="192" t="s">
        <v>346</v>
      </c>
      <c r="H69" s="193"/>
      <c r="I69" s="193">
        <v>5710.73</v>
      </c>
    </row>
    <row r="70" spans="3:9">
      <c r="C70" s="189" t="s">
        <v>35</v>
      </c>
      <c r="D70" s="190"/>
      <c r="E70" s="193"/>
      <c r="F70" s="193"/>
      <c r="G70" s="190"/>
      <c r="H70" s="191"/>
      <c r="I70" s="193"/>
    </row>
    <row r="71" spans="3:9">
      <c r="C71" s="190" t="s">
        <v>376</v>
      </c>
      <c r="D71" s="192" t="s">
        <v>346</v>
      </c>
      <c r="E71" s="193">
        <v>0</v>
      </c>
      <c r="F71" s="193">
        <v>6384.71</v>
      </c>
      <c r="G71" s="192" t="s">
        <v>346</v>
      </c>
      <c r="H71" s="193"/>
      <c r="I71" s="193">
        <v>5710.73</v>
      </c>
    </row>
    <row r="72" spans="3:9">
      <c r="C72" s="190" t="s">
        <v>377</v>
      </c>
      <c r="D72" s="192" t="s">
        <v>346</v>
      </c>
      <c r="E72" s="193">
        <v>0</v>
      </c>
      <c r="F72" s="193">
        <v>6384.71</v>
      </c>
      <c r="G72" s="192" t="s">
        <v>346</v>
      </c>
      <c r="H72" s="193"/>
      <c r="I72" s="193">
        <v>5710.73</v>
      </c>
    </row>
    <row r="73" spans="3:9">
      <c r="C73" s="190" t="s">
        <v>43</v>
      </c>
      <c r="D73" s="192" t="s">
        <v>346</v>
      </c>
      <c r="E73" s="193">
        <v>0</v>
      </c>
      <c r="F73" s="193">
        <v>6384.71</v>
      </c>
      <c r="G73" s="192" t="s">
        <v>346</v>
      </c>
      <c r="H73" s="193">
        <v>3823.32</v>
      </c>
      <c r="I73" s="193">
        <v>5710.73</v>
      </c>
    </row>
    <row r="74" spans="3:9">
      <c r="C74" s="190" t="s">
        <v>57</v>
      </c>
      <c r="D74" s="192" t="s">
        <v>346</v>
      </c>
      <c r="E74" s="193">
        <v>0</v>
      </c>
      <c r="F74" s="193">
        <v>6384.71</v>
      </c>
      <c r="G74" s="192"/>
      <c r="H74" s="193">
        <v>30.73</v>
      </c>
      <c r="I74" s="193">
        <v>5710.73</v>
      </c>
    </row>
    <row r="75" spans="3:9">
      <c r="C75" s="190" t="s">
        <v>378</v>
      </c>
      <c r="D75" s="192" t="s">
        <v>346</v>
      </c>
      <c r="E75" s="193">
        <v>0</v>
      </c>
      <c r="F75" s="193">
        <v>6384.71</v>
      </c>
      <c r="G75" s="192"/>
      <c r="H75" s="193"/>
      <c r="I75" s="193"/>
    </row>
    <row r="76" spans="3:9">
      <c r="C76" s="195" t="s">
        <v>379</v>
      </c>
      <c r="D76" s="202"/>
      <c r="E76" s="193"/>
      <c r="F76" s="193"/>
      <c r="G76" s="202"/>
      <c r="H76" s="202"/>
      <c r="I76" s="193"/>
    </row>
    <row r="77" spans="3:9">
      <c r="C77" s="189" t="s">
        <v>68</v>
      </c>
      <c r="D77" s="190"/>
      <c r="E77" s="193"/>
      <c r="F77" s="193"/>
      <c r="G77" s="190"/>
      <c r="H77" s="191"/>
      <c r="I77" s="193"/>
    </row>
    <row r="78" spans="3:9">
      <c r="C78" s="190" t="s">
        <v>374</v>
      </c>
      <c r="D78" s="192" t="s">
        <v>346</v>
      </c>
      <c r="E78" s="193">
        <v>0</v>
      </c>
      <c r="F78" s="193">
        <v>6384.71</v>
      </c>
      <c r="G78" s="192" t="s">
        <v>346</v>
      </c>
      <c r="H78" s="193"/>
      <c r="I78" s="193">
        <v>5710.73</v>
      </c>
    </row>
    <row r="79" spans="3:9">
      <c r="C79" s="190" t="s">
        <v>375</v>
      </c>
      <c r="D79" s="192" t="s">
        <v>346</v>
      </c>
      <c r="E79" s="193">
        <v>0</v>
      </c>
      <c r="F79" s="193">
        <v>6384.71</v>
      </c>
      <c r="G79" s="192" t="s">
        <v>346</v>
      </c>
      <c r="H79" s="193"/>
      <c r="I79" s="193">
        <v>5710.73</v>
      </c>
    </row>
    <row r="80" spans="3:9">
      <c r="C80" s="189" t="s">
        <v>49</v>
      </c>
      <c r="D80" s="190"/>
      <c r="E80" s="193"/>
      <c r="F80" s="193"/>
      <c r="G80" s="190"/>
      <c r="H80" s="191"/>
      <c r="I80" s="193"/>
    </row>
    <row r="81" spans="3:9">
      <c r="C81" s="190" t="s">
        <v>31</v>
      </c>
      <c r="D81" s="192" t="s">
        <v>346</v>
      </c>
      <c r="E81" s="193">
        <v>0</v>
      </c>
      <c r="F81" s="193">
        <v>6384.71</v>
      </c>
      <c r="G81" s="192" t="s">
        <v>346</v>
      </c>
      <c r="H81" s="193"/>
      <c r="I81" s="193">
        <v>5710.73</v>
      </c>
    </row>
    <row r="82" spans="3:9">
      <c r="C82" s="190" t="s">
        <v>380</v>
      </c>
      <c r="D82" s="192" t="s">
        <v>346</v>
      </c>
      <c r="E82" s="193">
        <v>0</v>
      </c>
      <c r="F82" s="193">
        <v>6384.71</v>
      </c>
      <c r="G82" s="192" t="s">
        <v>346</v>
      </c>
      <c r="H82" s="193"/>
      <c r="I82" s="193">
        <v>5710.73</v>
      </c>
    </row>
    <row r="83" spans="3:9">
      <c r="C83" s="190" t="s">
        <v>381</v>
      </c>
      <c r="D83" s="192" t="s">
        <v>346</v>
      </c>
      <c r="E83" s="193">
        <v>0</v>
      </c>
      <c r="F83" s="193">
        <v>6384.71</v>
      </c>
      <c r="G83" s="192" t="s">
        <v>346</v>
      </c>
      <c r="H83" s="193">
        <v>437772.4</v>
      </c>
      <c r="I83" s="193">
        <v>5710.73</v>
      </c>
    </row>
    <row r="86" spans="3:9">
      <c r="C86" s="183" t="s">
        <v>382</v>
      </c>
    </row>
    <row r="87" spans="3:9" ht="15.75" thickBot="1"/>
    <row r="88" spans="3:9">
      <c r="C88" s="203"/>
      <c r="D88" s="406">
        <v>2019</v>
      </c>
      <c r="E88" s="406"/>
      <c r="F88" s="406">
        <v>2018</v>
      </c>
      <c r="G88" s="406"/>
    </row>
    <row r="89" spans="3:9" ht="51.75">
      <c r="C89" s="204" t="s">
        <v>383</v>
      </c>
      <c r="D89" s="205" t="s">
        <v>384</v>
      </c>
      <c r="E89" s="205" t="s">
        <v>385</v>
      </c>
      <c r="F89" s="205" t="s">
        <v>386</v>
      </c>
      <c r="G89" s="205" t="s">
        <v>387</v>
      </c>
    </row>
    <row r="90" spans="3:9">
      <c r="C90" s="206" t="s">
        <v>388</v>
      </c>
      <c r="D90" s="207">
        <v>6375.54</v>
      </c>
      <c r="E90" s="208">
        <v>744153259</v>
      </c>
      <c r="F90" s="209">
        <v>5694.68</v>
      </c>
      <c r="G90" s="208">
        <v>497926859</v>
      </c>
    </row>
    <row r="91" spans="3:9">
      <c r="C91" s="206" t="s">
        <v>389</v>
      </c>
      <c r="D91" s="207">
        <v>6384.71</v>
      </c>
      <c r="E91" s="208">
        <v>2363117969</v>
      </c>
      <c r="F91" s="209">
        <v>5710.73</v>
      </c>
      <c r="G91" s="208">
        <v>4030471625</v>
      </c>
    </row>
    <row r="92" spans="3:9">
      <c r="C92" s="206" t="s">
        <v>390</v>
      </c>
      <c r="D92" s="207">
        <v>6375.54</v>
      </c>
      <c r="E92" s="208">
        <v>304818991</v>
      </c>
      <c r="F92" s="209">
        <v>5694.68</v>
      </c>
      <c r="G92" s="208">
        <v>687910616</v>
      </c>
    </row>
    <row r="93" spans="3:9">
      <c r="C93" s="206" t="s">
        <v>391</v>
      </c>
      <c r="D93" s="207">
        <v>6384.71</v>
      </c>
      <c r="E93" s="208">
        <v>6688476</v>
      </c>
      <c r="F93" s="209">
        <v>5710.73</v>
      </c>
      <c r="G93" s="208">
        <v>4512772062</v>
      </c>
    </row>
    <row r="94" spans="3:9">
      <c r="C94" s="210" t="s">
        <v>392</v>
      </c>
      <c r="D94" s="211"/>
      <c r="E94" s="211">
        <f>+E90+E91-E92-E93</f>
        <v>2795763761</v>
      </c>
      <c r="F94" s="211"/>
      <c r="G94" s="211">
        <f>+G90+G91-G92-G93</f>
        <v>-672284194</v>
      </c>
    </row>
  </sheetData>
  <mergeCells count="2">
    <mergeCell ref="D88:E88"/>
    <mergeCell ref="F88:G8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06CC1-6143-46D0-A8FE-3154D24A0EA9}">
  <dimension ref="B4:D45"/>
  <sheetViews>
    <sheetView showGridLines="0" topLeftCell="A22" workbookViewId="0">
      <selection activeCell="B5" sqref="B5"/>
    </sheetView>
  </sheetViews>
  <sheetFormatPr baseColWidth="10" defaultRowHeight="15"/>
  <cols>
    <col min="2" max="2" width="59" customWidth="1"/>
    <col min="3" max="3" width="14.140625" bestFit="1" customWidth="1"/>
    <col min="4" max="4" width="12.42578125" bestFit="1" customWidth="1"/>
  </cols>
  <sheetData>
    <row r="4" spans="2:4">
      <c r="B4" s="179" t="s">
        <v>715</v>
      </c>
    </row>
    <row r="5" spans="2:4" ht="25.5">
      <c r="B5" s="177" t="s">
        <v>393</v>
      </c>
    </row>
    <row r="8" spans="2:4">
      <c r="B8" s="210" t="s">
        <v>394</v>
      </c>
      <c r="C8" s="212">
        <v>43738</v>
      </c>
      <c r="D8" s="213">
        <v>43281</v>
      </c>
    </row>
    <row r="9" spans="2:4">
      <c r="B9" s="210" t="s">
        <v>395</v>
      </c>
      <c r="C9" s="214"/>
      <c r="D9" s="215"/>
    </row>
    <row r="10" spans="2:4">
      <c r="B10" s="216" t="s">
        <v>396</v>
      </c>
      <c r="C10" s="217">
        <v>1963408</v>
      </c>
      <c r="D10" s="209">
        <v>0</v>
      </c>
    </row>
    <row r="11" spans="2:4">
      <c r="B11" s="216" t="s">
        <v>397</v>
      </c>
      <c r="C11" s="218">
        <v>-10763660</v>
      </c>
      <c r="D11" s="209">
        <v>0</v>
      </c>
    </row>
    <row r="12" spans="2:4">
      <c r="B12" s="216" t="s">
        <v>398</v>
      </c>
      <c r="C12" s="217">
        <v>372228186</v>
      </c>
      <c r="D12" s="209">
        <v>0</v>
      </c>
    </row>
    <row r="13" spans="2:4">
      <c r="B13" s="216" t="s">
        <v>399</v>
      </c>
      <c r="C13" s="217">
        <v>1894238</v>
      </c>
      <c r="D13" s="209">
        <v>0</v>
      </c>
    </row>
    <row r="14" spans="2:4">
      <c r="B14" s="216" t="s">
        <v>400</v>
      </c>
      <c r="C14" s="217">
        <v>218305600</v>
      </c>
      <c r="D14" s="208">
        <v>9105678</v>
      </c>
    </row>
    <row r="15" spans="2:4">
      <c r="B15" s="216" t="s">
        <v>401</v>
      </c>
      <c r="C15" s="217">
        <v>315688306</v>
      </c>
      <c r="D15" s="219">
        <v>552538912</v>
      </c>
    </row>
    <row r="16" spans="2:4">
      <c r="B16" s="216" t="s">
        <v>402</v>
      </c>
      <c r="C16" s="220">
        <v>80709172</v>
      </c>
      <c r="D16" s="208">
        <v>38811237</v>
      </c>
    </row>
    <row r="17" spans="2:4">
      <c r="B17" s="216" t="s">
        <v>403</v>
      </c>
      <c r="C17" s="220">
        <v>637554</v>
      </c>
      <c r="D17" s="208">
        <v>4601301</v>
      </c>
    </row>
    <row r="18" spans="2:4">
      <c r="B18" s="216" t="s">
        <v>404</v>
      </c>
      <c r="C18" s="220">
        <v>114920894</v>
      </c>
      <c r="D18" s="208">
        <v>87417381</v>
      </c>
    </row>
    <row r="19" spans="2:4">
      <c r="B19" s="216" t="s">
        <v>405</v>
      </c>
      <c r="C19" s="217">
        <v>0</v>
      </c>
      <c r="D19" s="208">
        <v>-77389763</v>
      </c>
    </row>
    <row r="20" spans="2:4">
      <c r="B20" s="216" t="s">
        <v>406</v>
      </c>
      <c r="C20" s="217">
        <v>61325761</v>
      </c>
      <c r="D20" s="208">
        <v>26673046</v>
      </c>
    </row>
    <row r="21" spans="2:4">
      <c r="B21" s="216" t="s">
        <v>407</v>
      </c>
      <c r="C21" s="220">
        <v>9242721</v>
      </c>
      <c r="D21" s="208">
        <v>3832000</v>
      </c>
    </row>
    <row r="22" spans="2:4">
      <c r="B22" s="216" t="s">
        <v>408</v>
      </c>
      <c r="C22" s="220">
        <v>75442530</v>
      </c>
      <c r="D22" s="208">
        <v>26872967</v>
      </c>
    </row>
    <row r="23" spans="2:4">
      <c r="B23" s="216" t="s">
        <v>409</v>
      </c>
      <c r="C23" s="217">
        <v>0</v>
      </c>
      <c r="D23" s="208">
        <v>2592466</v>
      </c>
    </row>
    <row r="24" spans="2:4">
      <c r="B24" s="216" t="s">
        <v>410</v>
      </c>
      <c r="C24" s="220">
        <v>1275236</v>
      </c>
      <c r="D24" s="208">
        <v>300508</v>
      </c>
    </row>
    <row r="25" spans="2:4">
      <c r="B25" s="216" t="s">
        <v>411</v>
      </c>
      <c r="C25" s="220">
        <v>200000</v>
      </c>
      <c r="D25" s="208">
        <v>642213</v>
      </c>
    </row>
    <row r="26" spans="2:4">
      <c r="B26" s="216" t="s">
        <v>412</v>
      </c>
      <c r="C26" s="220">
        <v>7688901</v>
      </c>
      <c r="D26" s="208">
        <v>2847340</v>
      </c>
    </row>
    <row r="27" spans="2:4">
      <c r="B27" s="216" t="s">
        <v>413</v>
      </c>
      <c r="C27" s="220">
        <v>99762</v>
      </c>
      <c r="D27" s="208">
        <v>1000000</v>
      </c>
    </row>
    <row r="28" spans="2:4">
      <c r="B28" s="216" t="s">
        <v>414</v>
      </c>
      <c r="C28" s="217">
        <v>318841</v>
      </c>
      <c r="D28" s="219">
        <v>7817315</v>
      </c>
    </row>
    <row r="29" spans="2:4">
      <c r="B29" s="216" t="s">
        <v>415</v>
      </c>
      <c r="C29" s="220">
        <v>3000000</v>
      </c>
      <c r="D29" s="208">
        <v>3537146</v>
      </c>
    </row>
    <row r="30" spans="2:4">
      <c r="B30" s="216" t="s">
        <v>416</v>
      </c>
      <c r="C30" s="217">
        <v>0</v>
      </c>
      <c r="D30" s="208">
        <v>6668470</v>
      </c>
    </row>
    <row r="31" spans="2:4">
      <c r="B31" s="216" t="s">
        <v>417</v>
      </c>
      <c r="C31" s="220">
        <v>200000</v>
      </c>
      <c r="D31" s="208">
        <v>177812</v>
      </c>
    </row>
    <row r="32" spans="2:4">
      <c r="B32" s="216" t="s">
        <v>418</v>
      </c>
      <c r="C32" s="220">
        <v>100000</v>
      </c>
      <c r="D32" s="208">
        <v>6893081</v>
      </c>
    </row>
    <row r="33" spans="2:4">
      <c r="B33" s="216" t="s">
        <v>419</v>
      </c>
      <c r="C33" s="217">
        <v>1275108</v>
      </c>
      <c r="D33" s="208">
        <v>4937174</v>
      </c>
    </row>
    <row r="34" spans="2:4">
      <c r="B34" s="216" t="s">
        <v>420</v>
      </c>
      <c r="C34" s="220">
        <v>1411584</v>
      </c>
      <c r="D34" s="219">
        <v>0</v>
      </c>
    </row>
    <row r="35" spans="2:4">
      <c r="B35" s="206" t="s">
        <v>421</v>
      </c>
      <c r="C35" s="220">
        <v>9864</v>
      </c>
      <c r="D35" s="208">
        <v>9864</v>
      </c>
    </row>
    <row r="36" spans="2:4">
      <c r="B36" s="216" t="s">
        <v>422</v>
      </c>
      <c r="C36" s="221">
        <v>16813000</v>
      </c>
      <c r="D36" s="219">
        <v>14528451</v>
      </c>
    </row>
    <row r="37" spans="2:4">
      <c r="B37" s="216" t="s">
        <v>423</v>
      </c>
      <c r="C37" s="221">
        <v>504920</v>
      </c>
      <c r="D37" s="209">
        <v>0</v>
      </c>
    </row>
    <row r="38" spans="2:4">
      <c r="B38" s="216" t="s">
        <v>424</v>
      </c>
      <c r="C38" s="220">
        <v>52318191</v>
      </c>
      <c r="D38" s="208">
        <v>136188272</v>
      </c>
    </row>
    <row r="39" spans="2:4">
      <c r="B39" s="216" t="s">
        <v>425</v>
      </c>
      <c r="C39" s="220">
        <v>200000</v>
      </c>
      <c r="D39" s="208">
        <v>10000000</v>
      </c>
    </row>
    <row r="40" spans="2:4">
      <c r="B40" s="216" t="s">
        <v>426</v>
      </c>
      <c r="C40" s="220">
        <v>1275108</v>
      </c>
      <c r="D40" s="208">
        <v>41218094</v>
      </c>
    </row>
    <row r="41" spans="2:4">
      <c r="B41" s="216" t="s">
        <v>427</v>
      </c>
      <c r="C41" s="220">
        <v>40000</v>
      </c>
      <c r="D41" s="208">
        <v>104668</v>
      </c>
    </row>
    <row r="42" spans="2:4">
      <c r="B42" s="216" t="s">
        <v>428</v>
      </c>
      <c r="C42" s="220">
        <v>60376</v>
      </c>
      <c r="D42" s="208">
        <v>104668</v>
      </c>
    </row>
    <row r="43" spans="2:4">
      <c r="B43" s="216" t="s">
        <v>429</v>
      </c>
      <c r="C43" s="217">
        <v>61906</v>
      </c>
      <c r="D43" s="219">
        <v>54434</v>
      </c>
    </row>
    <row r="44" spans="2:4">
      <c r="B44" s="216" t="s">
        <v>430</v>
      </c>
      <c r="C44" s="222">
        <v>0</v>
      </c>
      <c r="D44" s="208">
        <v>562976</v>
      </c>
    </row>
    <row r="45" spans="2:4">
      <c r="B45" s="210" t="s">
        <v>431</v>
      </c>
      <c r="C45" s="223">
        <f>SUM(C10:C44)</f>
        <v>1328447507</v>
      </c>
      <c r="D45" s="224">
        <f>SUM(D10:D44)</f>
        <v>912647711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7B1A-06BC-4C42-BDDD-43199A0FE506}">
  <dimension ref="C3:J115"/>
  <sheetViews>
    <sheetView showGridLines="0" workbookViewId="0">
      <selection activeCell="D99" sqref="D99"/>
    </sheetView>
  </sheetViews>
  <sheetFormatPr baseColWidth="10" defaultRowHeight="15"/>
  <cols>
    <col min="3" max="3" width="77.5703125" bestFit="1" customWidth="1"/>
    <col min="5" max="5" width="22.28515625" bestFit="1" customWidth="1"/>
    <col min="6" max="6" width="16.7109375" bestFit="1" customWidth="1"/>
    <col min="7" max="7" width="18.140625" bestFit="1" customWidth="1"/>
    <col min="8" max="9" width="16.28515625" bestFit="1" customWidth="1"/>
    <col min="10" max="10" width="17.28515625" bestFit="1" customWidth="1"/>
  </cols>
  <sheetData>
    <row r="3" spans="3:10">
      <c r="C3" s="185"/>
    </row>
    <row r="4" spans="3:10">
      <c r="C4" s="179" t="s">
        <v>716</v>
      </c>
    </row>
    <row r="5" spans="3:10">
      <c r="C5" s="179"/>
    </row>
    <row r="6" spans="3:10">
      <c r="C6" s="225" t="s">
        <v>432</v>
      </c>
    </row>
    <row r="10" spans="3:10">
      <c r="C10" s="409" t="s">
        <v>433</v>
      </c>
      <c r="D10" s="410"/>
      <c r="E10" s="410"/>
      <c r="F10" s="411"/>
      <c r="G10" s="412" t="s">
        <v>434</v>
      </c>
      <c r="H10" s="412"/>
      <c r="I10" s="412"/>
      <c r="J10" s="412"/>
    </row>
    <row r="11" spans="3:10">
      <c r="C11" s="409" t="s">
        <v>435</v>
      </c>
      <c r="D11" s="410"/>
      <c r="E11" s="410"/>
      <c r="F11" s="410"/>
      <c r="G11" s="410"/>
      <c r="H11" s="410"/>
      <c r="I11" s="410"/>
      <c r="J11" s="411"/>
    </row>
    <row r="12" spans="3:10">
      <c r="C12" s="226"/>
      <c r="D12" s="227" t="s">
        <v>436</v>
      </c>
      <c r="E12" s="227" t="s">
        <v>437</v>
      </c>
      <c r="F12" s="227" t="s">
        <v>438</v>
      </c>
      <c r="G12" s="227" t="s">
        <v>438</v>
      </c>
      <c r="H12" s="227" t="s">
        <v>273</v>
      </c>
      <c r="I12" s="227" t="s">
        <v>439</v>
      </c>
      <c r="J12" s="227" t="s">
        <v>440</v>
      </c>
    </row>
    <row r="13" spans="3:10">
      <c r="C13" s="228" t="s">
        <v>441</v>
      </c>
      <c r="D13" s="228" t="s">
        <v>442</v>
      </c>
      <c r="E13" s="228" t="s">
        <v>443</v>
      </c>
      <c r="F13" s="228" t="s">
        <v>444</v>
      </c>
      <c r="G13" s="228" t="s">
        <v>445</v>
      </c>
      <c r="H13" s="229"/>
      <c r="I13" s="229"/>
      <c r="J13" s="229"/>
    </row>
    <row r="14" spans="3:10">
      <c r="C14" s="230" t="s">
        <v>446</v>
      </c>
      <c r="D14" s="230" t="s">
        <v>447</v>
      </c>
      <c r="E14" s="231">
        <v>1</v>
      </c>
      <c r="F14" s="232">
        <v>150000000</v>
      </c>
      <c r="G14" s="233">
        <v>150000000</v>
      </c>
      <c r="H14" s="233">
        <v>90510000000</v>
      </c>
      <c r="I14" s="233">
        <v>2275820295</v>
      </c>
      <c r="J14" s="233">
        <v>143340041289</v>
      </c>
    </row>
    <row r="15" spans="3:10">
      <c r="C15" s="230" t="s">
        <v>448</v>
      </c>
      <c r="D15" s="230" t="s">
        <v>447</v>
      </c>
      <c r="E15" s="231">
        <v>2</v>
      </c>
      <c r="F15" s="232">
        <v>1000000000</v>
      </c>
      <c r="G15" s="233">
        <v>1000000000</v>
      </c>
      <c r="H15" s="233">
        <v>30000000000</v>
      </c>
      <c r="I15" s="233">
        <v>5695078145</v>
      </c>
      <c r="J15" s="233">
        <v>53058315583</v>
      </c>
    </row>
    <row r="16" spans="3:10">
      <c r="C16" s="230" t="s">
        <v>449</v>
      </c>
      <c r="D16" s="230" t="s">
        <v>450</v>
      </c>
      <c r="E16" s="231">
        <v>123</v>
      </c>
      <c r="F16" s="232">
        <v>123000000</v>
      </c>
      <c r="G16" s="233">
        <v>127196022</v>
      </c>
      <c r="H16" s="232">
        <v>178200000000</v>
      </c>
      <c r="I16" s="232">
        <v>61106195064</v>
      </c>
      <c r="J16" s="232">
        <v>285258538955</v>
      </c>
    </row>
    <row r="17" spans="3:10">
      <c r="C17" s="230" t="s">
        <v>449</v>
      </c>
      <c r="D17" s="230" t="s">
        <v>450</v>
      </c>
      <c r="E17" s="231">
        <v>88</v>
      </c>
      <c r="F17" s="234">
        <v>88000000</v>
      </c>
      <c r="G17" s="234">
        <v>89970144</v>
      </c>
      <c r="H17" s="232">
        <v>178200000000</v>
      </c>
      <c r="I17" s="232">
        <v>61106195064</v>
      </c>
      <c r="J17" s="232">
        <v>285258538955</v>
      </c>
    </row>
    <row r="18" spans="3:10">
      <c r="C18" s="230" t="s">
        <v>451</v>
      </c>
      <c r="D18" s="230" t="s">
        <v>450</v>
      </c>
      <c r="E18" s="231">
        <v>50</v>
      </c>
      <c r="F18" s="235">
        <v>318777000</v>
      </c>
      <c r="G18" s="235">
        <v>321344748.73500001</v>
      </c>
      <c r="H18" s="232">
        <v>277910000000</v>
      </c>
      <c r="I18" s="232">
        <v>104444434298</v>
      </c>
      <c r="J18" s="232">
        <v>581677167613</v>
      </c>
    </row>
    <row r="19" spans="3:10">
      <c r="C19" s="230" t="s">
        <v>451</v>
      </c>
      <c r="D19" s="230" t="s">
        <v>450</v>
      </c>
      <c r="E19" s="231">
        <v>11</v>
      </c>
      <c r="F19" s="235">
        <v>70130940</v>
      </c>
      <c r="G19" s="235">
        <v>72025240.444800004</v>
      </c>
      <c r="H19" s="232">
        <v>277910000000</v>
      </c>
      <c r="I19" s="232">
        <v>104444434298</v>
      </c>
      <c r="J19" s="232">
        <v>581677167613</v>
      </c>
    </row>
    <row r="20" spans="3:10">
      <c r="C20" s="230" t="s">
        <v>451</v>
      </c>
      <c r="D20" s="230" t="s">
        <v>450</v>
      </c>
      <c r="E20" s="231">
        <v>20</v>
      </c>
      <c r="F20" s="235">
        <v>127510800</v>
      </c>
      <c r="G20" s="235">
        <v>130559710.7388</v>
      </c>
      <c r="H20" s="232">
        <v>277910000000</v>
      </c>
      <c r="I20" s="232">
        <v>104444434298</v>
      </c>
      <c r="J20" s="232">
        <v>581677167613</v>
      </c>
    </row>
    <row r="21" spans="3:10">
      <c r="C21" s="230" t="s">
        <v>452</v>
      </c>
      <c r="D21" s="230" t="s">
        <v>450</v>
      </c>
      <c r="E21" s="231">
        <v>56</v>
      </c>
      <c r="F21" s="232">
        <v>56000000</v>
      </c>
      <c r="G21" s="233">
        <v>60368000</v>
      </c>
      <c r="H21" s="233">
        <v>910678300000</v>
      </c>
      <c r="I21" s="233">
        <v>209405975465</v>
      </c>
      <c r="J21" s="233">
        <v>2745983662029</v>
      </c>
    </row>
    <row r="22" spans="3:10">
      <c r="C22" s="230" t="s">
        <v>453</v>
      </c>
      <c r="D22" s="230" t="s">
        <v>450</v>
      </c>
      <c r="E22" s="231">
        <v>3</v>
      </c>
      <c r="F22" s="232">
        <v>3000000</v>
      </c>
      <c r="G22" s="233">
        <v>3038466</v>
      </c>
      <c r="H22" s="232">
        <v>50219500000</v>
      </c>
      <c r="I22" s="232">
        <v>4054229223</v>
      </c>
      <c r="J22" s="232">
        <v>90392128834</v>
      </c>
    </row>
    <row r="23" spans="3:10">
      <c r="C23" s="230" t="s">
        <v>454</v>
      </c>
      <c r="D23" s="230" t="s">
        <v>450</v>
      </c>
      <c r="E23" s="231">
        <v>400</v>
      </c>
      <c r="F23" s="232">
        <v>400000000</v>
      </c>
      <c r="G23" s="233">
        <v>406158800</v>
      </c>
      <c r="H23" s="233">
        <v>330000000000</v>
      </c>
      <c r="I23" s="233">
        <v>101134425064</v>
      </c>
      <c r="J23" s="233">
        <v>774896288038</v>
      </c>
    </row>
    <row r="24" spans="3:10" ht="45">
      <c r="C24" s="236" t="s">
        <v>455</v>
      </c>
      <c r="D24" s="230" t="s">
        <v>450</v>
      </c>
      <c r="E24" s="237">
        <v>2</v>
      </c>
      <c r="F24" s="238">
        <v>12751080</v>
      </c>
      <c r="G24" s="235">
        <v>12717863.4366</v>
      </c>
      <c r="H24" s="233">
        <v>0</v>
      </c>
      <c r="I24" s="233">
        <v>0</v>
      </c>
      <c r="J24" s="233">
        <v>0</v>
      </c>
    </row>
    <row r="25" spans="3:10">
      <c r="C25" s="230" t="s">
        <v>456</v>
      </c>
      <c r="D25" s="230" t="s">
        <v>450</v>
      </c>
      <c r="E25" s="231">
        <v>5</v>
      </c>
      <c r="F25" s="232">
        <v>5000000</v>
      </c>
      <c r="G25" s="234">
        <v>5093210</v>
      </c>
      <c r="H25" s="232">
        <v>40000000000</v>
      </c>
      <c r="I25" s="232">
        <v>-2555572442</v>
      </c>
      <c r="J25" s="232">
        <v>48731954243</v>
      </c>
    </row>
    <row r="26" spans="3:10">
      <c r="C26" s="230" t="s">
        <v>456</v>
      </c>
      <c r="D26" s="230" t="s">
        <v>450</v>
      </c>
      <c r="E26" s="231">
        <v>5</v>
      </c>
      <c r="F26" s="232">
        <v>5000000</v>
      </c>
      <c r="G26" s="234">
        <v>5220555</v>
      </c>
      <c r="H26" s="232">
        <v>40000000000</v>
      </c>
      <c r="I26" s="232">
        <v>-2555572442</v>
      </c>
      <c r="J26" s="232">
        <v>48731954243</v>
      </c>
    </row>
    <row r="27" spans="3:10">
      <c r="C27" s="230" t="s">
        <v>456</v>
      </c>
      <c r="D27" s="230" t="s">
        <v>450</v>
      </c>
      <c r="E27" s="231">
        <v>62</v>
      </c>
      <c r="F27" s="232">
        <v>62000000</v>
      </c>
      <c r="G27" s="234">
        <v>62880710</v>
      </c>
      <c r="H27" s="232">
        <v>40000000000</v>
      </c>
      <c r="I27" s="232">
        <v>-2555572442</v>
      </c>
      <c r="J27" s="232">
        <v>48731954243</v>
      </c>
    </row>
    <row r="28" spans="3:10">
      <c r="C28" s="230" t="s">
        <v>456</v>
      </c>
      <c r="D28" s="230" t="s">
        <v>450</v>
      </c>
      <c r="E28" s="231">
        <v>32</v>
      </c>
      <c r="F28" s="232">
        <v>32000000</v>
      </c>
      <c r="G28" s="234">
        <v>33476384</v>
      </c>
      <c r="H28" s="232">
        <v>40000000000</v>
      </c>
      <c r="I28" s="232">
        <v>-2555572442</v>
      </c>
      <c r="J28" s="232">
        <v>48731954243</v>
      </c>
    </row>
    <row r="29" spans="3:10">
      <c r="C29" s="230" t="s">
        <v>457</v>
      </c>
      <c r="D29" s="230" t="s">
        <v>450</v>
      </c>
      <c r="E29" s="231">
        <v>1915</v>
      </c>
      <c r="F29" s="232">
        <v>1915000000</v>
      </c>
      <c r="G29" s="234">
        <v>1926311905</v>
      </c>
      <c r="H29" s="232">
        <v>146400000000</v>
      </c>
      <c r="I29" s="232">
        <v>384180000000</v>
      </c>
      <c r="J29" s="232">
        <v>680083000000</v>
      </c>
    </row>
    <row r="30" spans="3:10">
      <c r="C30" s="230" t="s">
        <v>457</v>
      </c>
      <c r="D30" s="230" t="s">
        <v>450</v>
      </c>
      <c r="E30" s="231">
        <v>500</v>
      </c>
      <c r="F30" s="232">
        <v>500000000</v>
      </c>
      <c r="G30" s="234">
        <v>503993000</v>
      </c>
      <c r="H30" s="232">
        <v>146400000000</v>
      </c>
      <c r="I30" s="232">
        <v>384180000000</v>
      </c>
      <c r="J30" s="232">
        <v>680083000000</v>
      </c>
    </row>
    <row r="31" spans="3:10">
      <c r="C31" s="230" t="s">
        <v>458</v>
      </c>
      <c r="D31" s="230" t="s">
        <v>450</v>
      </c>
      <c r="E31" s="231">
        <v>7</v>
      </c>
      <c r="F31" s="232">
        <v>7000000</v>
      </c>
      <c r="G31" s="234">
        <v>7384902</v>
      </c>
      <c r="H31" s="233">
        <v>332739600000</v>
      </c>
      <c r="I31" s="233">
        <v>25846516526</v>
      </c>
      <c r="J31" s="233">
        <v>359756220650</v>
      </c>
    </row>
    <row r="32" spans="3:10">
      <c r="C32" s="230" t="s">
        <v>459</v>
      </c>
      <c r="D32" s="230" t="s">
        <v>450</v>
      </c>
      <c r="E32" s="231">
        <v>900</v>
      </c>
      <c r="F32" s="232">
        <v>900000000</v>
      </c>
      <c r="G32" s="234">
        <v>913370400</v>
      </c>
      <c r="H32" s="232">
        <v>164008000000</v>
      </c>
      <c r="I32" s="232">
        <v>214537822000</v>
      </c>
      <c r="J32" s="232">
        <v>865426847000</v>
      </c>
    </row>
    <row r="33" spans="3:10">
      <c r="C33" s="230" t="s">
        <v>460</v>
      </c>
      <c r="D33" s="230" t="s">
        <v>450</v>
      </c>
      <c r="E33" s="231">
        <v>40</v>
      </c>
      <c r="F33" s="232">
        <v>40000000</v>
      </c>
      <c r="G33" s="234">
        <v>40177520</v>
      </c>
      <c r="H33" s="233">
        <f>376362855298+928044702</f>
        <v>377290900000</v>
      </c>
      <c r="I33" s="233">
        <v>21949991828</v>
      </c>
      <c r="J33" s="233">
        <v>596070970270</v>
      </c>
    </row>
    <row r="34" spans="3:10">
      <c r="C34" s="230" t="s">
        <v>461</v>
      </c>
      <c r="D34" s="230" t="s">
        <v>450</v>
      </c>
      <c r="E34" s="239">
        <v>11</v>
      </c>
      <c r="F34" s="232">
        <v>11000000</v>
      </c>
      <c r="G34" s="234">
        <v>12338018</v>
      </c>
      <c r="H34" s="233">
        <f t="shared" ref="H34:H36" si="0">376362855298+928044702</f>
        <v>377290900000</v>
      </c>
      <c r="I34" s="233">
        <v>21949991828</v>
      </c>
      <c r="J34" s="233">
        <v>596070970270</v>
      </c>
    </row>
    <row r="35" spans="3:10">
      <c r="C35" s="230" t="s">
        <v>461</v>
      </c>
      <c r="D35" s="230" t="s">
        <v>450</v>
      </c>
      <c r="E35" s="239">
        <v>37</v>
      </c>
      <c r="F35" s="232">
        <v>37000000</v>
      </c>
      <c r="G35" s="234">
        <v>39270690</v>
      </c>
      <c r="H35" s="233">
        <f t="shared" si="0"/>
        <v>377290900000</v>
      </c>
      <c r="I35" s="233">
        <v>21949991828</v>
      </c>
      <c r="J35" s="233">
        <v>596070970270</v>
      </c>
    </row>
    <row r="36" spans="3:10">
      <c r="C36" s="230" t="s">
        <v>461</v>
      </c>
      <c r="D36" s="230" t="s">
        <v>450</v>
      </c>
      <c r="E36" s="239">
        <v>1</v>
      </c>
      <c r="F36" s="238">
        <v>6375540</v>
      </c>
      <c r="G36" s="235">
        <v>6419531.2259999998</v>
      </c>
      <c r="H36" s="233">
        <f t="shared" si="0"/>
        <v>377290900000</v>
      </c>
      <c r="I36" s="233">
        <v>21949991828</v>
      </c>
      <c r="J36" s="233">
        <v>596070970270</v>
      </c>
    </row>
    <row r="37" spans="3:10">
      <c r="C37" s="230" t="s">
        <v>446</v>
      </c>
      <c r="D37" s="230" t="s">
        <v>447</v>
      </c>
      <c r="E37" s="239">
        <v>1</v>
      </c>
      <c r="F37" s="232">
        <v>10000000</v>
      </c>
      <c r="G37" s="233">
        <v>10000000</v>
      </c>
      <c r="H37" s="233">
        <v>90510000000</v>
      </c>
      <c r="I37" s="233">
        <v>2275820295</v>
      </c>
      <c r="J37" s="233">
        <v>143340041289</v>
      </c>
    </row>
    <row r="38" spans="3:10">
      <c r="C38" s="240" t="s">
        <v>462</v>
      </c>
      <c r="D38" s="240" t="s">
        <v>447</v>
      </c>
      <c r="E38" s="241">
        <v>3</v>
      </c>
      <c r="F38" s="242">
        <v>1912762000</v>
      </c>
      <c r="G38" s="243">
        <v>1912762000</v>
      </c>
      <c r="H38" s="233">
        <v>90510000000</v>
      </c>
      <c r="I38" s="233">
        <v>2275820295</v>
      </c>
      <c r="J38" s="233">
        <v>143340041289</v>
      </c>
    </row>
    <row r="39" spans="3:10">
      <c r="C39" s="230" t="s">
        <v>459</v>
      </c>
      <c r="D39" s="230" t="s">
        <v>450</v>
      </c>
      <c r="E39" s="231">
        <v>994</v>
      </c>
      <c r="F39" s="234">
        <v>994000000</v>
      </c>
      <c r="G39" s="234">
        <v>1000958000</v>
      </c>
      <c r="H39" s="232">
        <v>164008000000</v>
      </c>
      <c r="I39" s="232">
        <v>214537822000</v>
      </c>
      <c r="J39" s="232">
        <v>865426847000</v>
      </c>
    </row>
    <row r="40" spans="3:10">
      <c r="C40" s="244" t="s">
        <v>463</v>
      </c>
      <c r="D40" s="244"/>
      <c r="E40" s="244"/>
      <c r="F40" s="245">
        <f>SUM(F14:F38)</f>
        <v>7792307360</v>
      </c>
      <c r="G40" s="245">
        <f>SUM(G14:G39)</f>
        <v>8853035820.5811996</v>
      </c>
      <c r="H40" s="246"/>
      <c r="I40" s="246"/>
      <c r="J40" s="246"/>
    </row>
    <row r="41" spans="3:10">
      <c r="C41" s="247" t="s">
        <v>464</v>
      </c>
      <c r="D41" s="247"/>
      <c r="E41" s="247"/>
      <c r="F41" s="248">
        <v>6831615936</v>
      </c>
      <c r="G41" s="248">
        <v>6831615936</v>
      </c>
      <c r="H41" s="249"/>
      <c r="I41" s="249"/>
      <c r="J41" s="249"/>
    </row>
    <row r="42" spans="3:10">
      <c r="C42" s="250"/>
      <c r="D42" s="250"/>
      <c r="E42" s="250"/>
      <c r="F42" s="251"/>
      <c r="G42" s="251"/>
      <c r="H42" s="252"/>
      <c r="I42" s="252"/>
      <c r="J42" s="252"/>
    </row>
    <row r="43" spans="3:10">
      <c r="C43" s="253"/>
      <c r="D43" s="253"/>
      <c r="E43" s="253"/>
      <c r="F43" s="253"/>
      <c r="G43" s="253"/>
      <c r="H43" s="253"/>
      <c r="I43" s="253"/>
      <c r="J43" s="253"/>
    </row>
    <row r="44" spans="3:10">
      <c r="C44" s="409" t="s">
        <v>465</v>
      </c>
      <c r="D44" s="410"/>
      <c r="E44" s="410"/>
      <c r="F44" s="411"/>
      <c r="G44" s="409" t="s">
        <v>434</v>
      </c>
      <c r="H44" s="410"/>
      <c r="I44" s="410"/>
      <c r="J44" s="411"/>
    </row>
    <row r="45" spans="3:10">
      <c r="C45" s="419" t="s">
        <v>466</v>
      </c>
      <c r="D45" s="420"/>
      <c r="E45" s="420"/>
      <c r="F45" s="420"/>
      <c r="G45" s="420"/>
      <c r="H45" s="420"/>
      <c r="I45" s="420"/>
      <c r="J45" s="421"/>
    </row>
    <row r="46" spans="3:10">
      <c r="C46" s="414" t="s">
        <v>441</v>
      </c>
      <c r="D46" s="416" t="s">
        <v>467</v>
      </c>
      <c r="E46" s="416" t="s">
        <v>468</v>
      </c>
      <c r="F46" s="416" t="s">
        <v>469</v>
      </c>
      <c r="G46" s="416" t="s">
        <v>470</v>
      </c>
      <c r="H46" s="414" t="s">
        <v>273</v>
      </c>
      <c r="I46" s="414" t="s">
        <v>439</v>
      </c>
      <c r="J46" s="414" t="s">
        <v>440</v>
      </c>
    </row>
    <row r="47" spans="3:10">
      <c r="C47" s="415"/>
      <c r="D47" s="417"/>
      <c r="E47" s="417"/>
      <c r="F47" s="417"/>
      <c r="G47" s="417"/>
      <c r="H47" s="418"/>
      <c r="I47" s="418"/>
      <c r="J47" s="418"/>
    </row>
    <row r="48" spans="3:10">
      <c r="C48" s="254" t="s">
        <v>471</v>
      </c>
      <c r="D48" s="254" t="s">
        <v>472</v>
      </c>
      <c r="E48" s="255">
        <v>26500</v>
      </c>
      <c r="F48" s="256">
        <v>265000000</v>
      </c>
      <c r="G48" s="256">
        <v>265000000</v>
      </c>
      <c r="H48" s="233">
        <v>330000000000</v>
      </c>
      <c r="I48" s="233">
        <v>101134425064</v>
      </c>
      <c r="J48" s="233">
        <v>774896288038</v>
      </c>
    </row>
    <row r="49" spans="3:10">
      <c r="C49" s="254" t="s">
        <v>471</v>
      </c>
      <c r="D49" s="254" t="s">
        <v>472</v>
      </c>
      <c r="E49" s="255">
        <v>2000</v>
      </c>
      <c r="F49" s="256">
        <v>20000000</v>
      </c>
      <c r="G49" s="256">
        <v>20000000</v>
      </c>
      <c r="H49" s="233">
        <v>330000000000</v>
      </c>
      <c r="I49" s="233">
        <v>101134425064</v>
      </c>
      <c r="J49" s="233">
        <v>774896288038</v>
      </c>
    </row>
    <row r="50" spans="3:10">
      <c r="C50" s="254" t="s">
        <v>471</v>
      </c>
      <c r="D50" s="254" t="s">
        <v>472</v>
      </c>
      <c r="E50" s="255">
        <v>2177</v>
      </c>
      <c r="F50" s="256">
        <v>21770000</v>
      </c>
      <c r="G50" s="256">
        <v>21770000</v>
      </c>
      <c r="H50" s="233">
        <v>330000000000</v>
      </c>
      <c r="I50" s="233">
        <v>101134425064</v>
      </c>
      <c r="J50" s="233">
        <v>774896288038</v>
      </c>
    </row>
    <row r="51" spans="3:10">
      <c r="C51" s="254" t="s">
        <v>471</v>
      </c>
      <c r="D51" s="254" t="s">
        <v>472</v>
      </c>
      <c r="E51" s="255">
        <v>11900</v>
      </c>
      <c r="F51" s="256">
        <v>119000000</v>
      </c>
      <c r="G51" s="256">
        <v>119000000</v>
      </c>
      <c r="H51" s="233">
        <v>330000000000</v>
      </c>
      <c r="I51" s="233">
        <v>101134425064</v>
      </c>
      <c r="J51" s="233">
        <v>774896288038</v>
      </c>
    </row>
    <row r="52" spans="3:10">
      <c r="C52" s="254" t="s">
        <v>473</v>
      </c>
      <c r="D52" s="254" t="s">
        <v>472</v>
      </c>
      <c r="E52" s="257">
        <v>215</v>
      </c>
      <c r="F52" s="256">
        <v>21500000</v>
      </c>
      <c r="G52" s="258">
        <v>63425000</v>
      </c>
      <c r="H52" s="255">
        <v>910678300000</v>
      </c>
      <c r="I52" s="255">
        <v>209405975465</v>
      </c>
      <c r="J52" s="255">
        <v>2745983662029</v>
      </c>
    </row>
    <row r="53" spans="3:10">
      <c r="C53" s="254" t="s">
        <v>473</v>
      </c>
      <c r="D53" s="254" t="s">
        <v>472</v>
      </c>
      <c r="E53" s="257">
        <v>500</v>
      </c>
      <c r="F53" s="256">
        <v>50000000</v>
      </c>
      <c r="G53" s="258">
        <v>147500000</v>
      </c>
      <c r="H53" s="255">
        <v>910678300000</v>
      </c>
      <c r="I53" s="255">
        <v>209405975465</v>
      </c>
      <c r="J53" s="255">
        <v>2745983662029</v>
      </c>
    </row>
    <row r="54" spans="3:10">
      <c r="C54" s="254" t="s">
        <v>473</v>
      </c>
      <c r="D54" s="254" t="s">
        <v>472</v>
      </c>
      <c r="E54" s="257">
        <v>268</v>
      </c>
      <c r="F54" s="256">
        <v>26800000</v>
      </c>
      <c r="G54" s="258">
        <v>79060000</v>
      </c>
      <c r="H54" s="255">
        <v>910678300000</v>
      </c>
      <c r="I54" s="255">
        <v>209405975465</v>
      </c>
      <c r="J54" s="255">
        <v>2745983662029</v>
      </c>
    </row>
    <row r="55" spans="3:10">
      <c r="C55" s="254" t="s">
        <v>473</v>
      </c>
      <c r="D55" s="254" t="s">
        <v>472</v>
      </c>
      <c r="E55" s="257">
        <v>235</v>
      </c>
      <c r="F55" s="256">
        <v>23500000</v>
      </c>
      <c r="G55" s="258">
        <v>69325000</v>
      </c>
      <c r="H55" s="255">
        <v>910678300000</v>
      </c>
      <c r="I55" s="255">
        <v>209405975465</v>
      </c>
      <c r="J55" s="255">
        <v>2745983662029</v>
      </c>
    </row>
    <row r="56" spans="3:10">
      <c r="C56" s="254" t="s">
        <v>473</v>
      </c>
      <c r="D56" s="254" t="s">
        <v>472</v>
      </c>
      <c r="E56" s="257">
        <v>147</v>
      </c>
      <c r="F56" s="256">
        <v>14700000</v>
      </c>
      <c r="G56" s="258">
        <v>43365000</v>
      </c>
      <c r="H56" s="255">
        <v>910678300000</v>
      </c>
      <c r="I56" s="255">
        <v>209405975465</v>
      </c>
      <c r="J56" s="255">
        <v>2745983662029</v>
      </c>
    </row>
    <row r="57" spans="3:10">
      <c r="C57" s="254" t="s">
        <v>473</v>
      </c>
      <c r="D57" s="254" t="s">
        <v>472</v>
      </c>
      <c r="E57" s="257">
        <v>205</v>
      </c>
      <c r="F57" s="256">
        <v>20500000</v>
      </c>
      <c r="G57" s="258">
        <v>60475000</v>
      </c>
      <c r="H57" s="255">
        <v>910678300000</v>
      </c>
      <c r="I57" s="255">
        <v>209405975465</v>
      </c>
      <c r="J57" s="255">
        <v>2745983662029</v>
      </c>
    </row>
    <row r="58" spans="3:10">
      <c r="C58" s="254" t="s">
        <v>473</v>
      </c>
      <c r="D58" s="254" t="s">
        <v>472</v>
      </c>
      <c r="E58" s="257">
        <v>28</v>
      </c>
      <c r="F58" s="256">
        <v>2800000</v>
      </c>
      <c r="G58" s="258">
        <v>8120000</v>
      </c>
      <c r="H58" s="255">
        <v>910678300000</v>
      </c>
      <c r="I58" s="255">
        <v>209405975465</v>
      </c>
      <c r="J58" s="255">
        <v>2745983662029</v>
      </c>
    </row>
    <row r="59" spans="3:10">
      <c r="C59" s="254" t="s">
        <v>473</v>
      </c>
      <c r="D59" s="254" t="s">
        <v>472</v>
      </c>
      <c r="E59" s="257">
        <v>35</v>
      </c>
      <c r="F59" s="256">
        <v>3500000</v>
      </c>
      <c r="G59" s="258">
        <v>10325000</v>
      </c>
      <c r="H59" s="255">
        <v>910678300000</v>
      </c>
      <c r="I59" s="255">
        <v>209405975465</v>
      </c>
      <c r="J59" s="255">
        <v>2745983662029</v>
      </c>
    </row>
    <row r="60" spans="3:10">
      <c r="C60" s="254" t="s">
        <v>473</v>
      </c>
      <c r="D60" s="254" t="s">
        <v>472</v>
      </c>
      <c r="E60" s="257">
        <v>595</v>
      </c>
      <c r="F60" s="256">
        <v>59500000</v>
      </c>
      <c r="G60" s="258">
        <v>175525000</v>
      </c>
      <c r="H60" s="255">
        <v>910678300000</v>
      </c>
      <c r="I60" s="255">
        <v>209405975465</v>
      </c>
      <c r="J60" s="255">
        <v>2745983662029</v>
      </c>
    </row>
    <row r="61" spans="3:10">
      <c r="C61" s="254" t="s">
        <v>473</v>
      </c>
      <c r="D61" s="254" t="s">
        <v>472</v>
      </c>
      <c r="E61" s="257">
        <v>500</v>
      </c>
      <c r="F61" s="256">
        <v>50000000</v>
      </c>
      <c r="G61" s="258">
        <v>147500000</v>
      </c>
      <c r="H61" s="255">
        <v>910678300000</v>
      </c>
      <c r="I61" s="255">
        <v>209405975465</v>
      </c>
      <c r="J61" s="255">
        <v>2745983662029</v>
      </c>
    </row>
    <row r="62" spans="3:10">
      <c r="C62" s="254" t="s">
        <v>473</v>
      </c>
      <c r="D62" s="254" t="s">
        <v>472</v>
      </c>
      <c r="E62" s="257">
        <v>89</v>
      </c>
      <c r="F62" s="256">
        <v>8900000</v>
      </c>
      <c r="G62" s="258">
        <v>26255000</v>
      </c>
      <c r="H62" s="255">
        <v>910678300000</v>
      </c>
      <c r="I62" s="255">
        <v>209405975465</v>
      </c>
      <c r="J62" s="255">
        <v>2745983662029</v>
      </c>
    </row>
    <row r="63" spans="3:10">
      <c r="C63" s="254" t="s">
        <v>473</v>
      </c>
      <c r="D63" s="254" t="s">
        <v>472</v>
      </c>
      <c r="E63" s="257">
        <v>124</v>
      </c>
      <c r="F63" s="256">
        <v>12400000</v>
      </c>
      <c r="G63" s="258">
        <v>36580000</v>
      </c>
      <c r="H63" s="255">
        <v>910678300000</v>
      </c>
      <c r="I63" s="255">
        <v>209405975465</v>
      </c>
      <c r="J63" s="255">
        <v>2745983662029</v>
      </c>
    </row>
    <row r="64" spans="3:10">
      <c r="C64" s="254" t="s">
        <v>473</v>
      </c>
      <c r="D64" s="254" t="s">
        <v>472</v>
      </c>
      <c r="E64" s="257">
        <v>126</v>
      </c>
      <c r="F64" s="256">
        <v>12600000</v>
      </c>
      <c r="G64" s="258">
        <v>37170000</v>
      </c>
      <c r="H64" s="255">
        <v>910678300000</v>
      </c>
      <c r="I64" s="255">
        <v>209405975465</v>
      </c>
      <c r="J64" s="255">
        <v>2745983662029</v>
      </c>
    </row>
    <row r="65" spans="3:10">
      <c r="C65" s="254" t="s">
        <v>473</v>
      </c>
      <c r="D65" s="254" t="s">
        <v>472</v>
      </c>
      <c r="E65" s="257">
        <v>90</v>
      </c>
      <c r="F65" s="256">
        <v>9000000</v>
      </c>
      <c r="G65" s="258">
        <v>26550000</v>
      </c>
      <c r="H65" s="255">
        <v>910678300000</v>
      </c>
      <c r="I65" s="255">
        <v>209405975465</v>
      </c>
      <c r="J65" s="255">
        <v>2745983662029</v>
      </c>
    </row>
    <row r="66" spans="3:10">
      <c r="C66" s="254" t="s">
        <v>473</v>
      </c>
      <c r="D66" s="254" t="s">
        <v>472</v>
      </c>
      <c r="E66" s="257">
        <v>14</v>
      </c>
      <c r="F66" s="256">
        <v>1400000</v>
      </c>
      <c r="G66" s="258">
        <v>4130000</v>
      </c>
      <c r="H66" s="255">
        <v>910678300000</v>
      </c>
      <c r="I66" s="255">
        <v>209405975465</v>
      </c>
      <c r="J66" s="255">
        <v>2745983662029</v>
      </c>
    </row>
    <row r="67" spans="3:10">
      <c r="C67" s="254" t="s">
        <v>473</v>
      </c>
      <c r="D67" s="254" t="s">
        <v>472</v>
      </c>
      <c r="E67" s="257">
        <v>14</v>
      </c>
      <c r="F67" s="256">
        <v>1400000</v>
      </c>
      <c r="G67" s="258">
        <v>4130000</v>
      </c>
      <c r="H67" s="255">
        <v>910678300000</v>
      </c>
      <c r="I67" s="255">
        <v>209405975465</v>
      </c>
      <c r="J67" s="255">
        <v>2745983662029</v>
      </c>
    </row>
    <row r="68" spans="3:10">
      <c r="C68" s="254" t="s">
        <v>473</v>
      </c>
      <c r="D68" s="254" t="s">
        <v>472</v>
      </c>
      <c r="E68" s="257">
        <v>131</v>
      </c>
      <c r="F68" s="256">
        <v>13100000</v>
      </c>
      <c r="G68" s="258">
        <v>38645000</v>
      </c>
      <c r="H68" s="255">
        <v>910678300000</v>
      </c>
      <c r="I68" s="255">
        <v>209405975465</v>
      </c>
      <c r="J68" s="255">
        <v>2745983662029</v>
      </c>
    </row>
    <row r="69" spans="3:10">
      <c r="C69" s="254" t="s">
        <v>473</v>
      </c>
      <c r="D69" s="254" t="s">
        <v>472</v>
      </c>
      <c r="E69" s="257">
        <v>73</v>
      </c>
      <c r="F69" s="256">
        <v>7300000</v>
      </c>
      <c r="G69" s="258">
        <v>21535000</v>
      </c>
      <c r="H69" s="255">
        <v>910678300000</v>
      </c>
      <c r="I69" s="255">
        <v>209405975465</v>
      </c>
      <c r="J69" s="255">
        <v>2745983662029</v>
      </c>
    </row>
    <row r="70" spans="3:10">
      <c r="C70" s="254" t="s">
        <v>474</v>
      </c>
      <c r="D70" s="254" t="s">
        <v>472</v>
      </c>
      <c r="E70" s="257">
        <v>397</v>
      </c>
      <c r="F70" s="256">
        <v>39700000</v>
      </c>
      <c r="G70" s="254">
        <v>0</v>
      </c>
      <c r="H70" s="233">
        <v>332739600000</v>
      </c>
      <c r="I70" s="233">
        <v>25846516526</v>
      </c>
      <c r="J70" s="233">
        <v>359756220650</v>
      </c>
    </row>
    <row r="71" spans="3:10">
      <c r="C71" s="254" t="s">
        <v>474</v>
      </c>
      <c r="D71" s="254" t="s">
        <v>472</v>
      </c>
      <c r="E71" s="257">
        <v>54</v>
      </c>
      <c r="F71" s="256">
        <v>5400000</v>
      </c>
      <c r="G71" s="258">
        <v>8370000</v>
      </c>
      <c r="H71" s="233">
        <v>332739600000</v>
      </c>
      <c r="I71" s="233">
        <v>25846516526</v>
      </c>
      <c r="J71" s="233">
        <v>359756220650</v>
      </c>
    </row>
    <row r="72" spans="3:10">
      <c r="C72" s="254" t="s">
        <v>474</v>
      </c>
      <c r="D72" s="254" t="s">
        <v>472</v>
      </c>
      <c r="E72" s="257">
        <v>98</v>
      </c>
      <c r="F72" s="256">
        <v>9800000</v>
      </c>
      <c r="G72" s="258">
        <v>16170000</v>
      </c>
      <c r="H72" s="233">
        <v>332739600000</v>
      </c>
      <c r="I72" s="233">
        <v>25846516526</v>
      </c>
      <c r="J72" s="233">
        <v>359756220650</v>
      </c>
    </row>
    <row r="73" spans="3:10">
      <c r="C73" s="254" t="s">
        <v>474</v>
      </c>
      <c r="D73" s="254" t="s">
        <v>472</v>
      </c>
      <c r="E73" s="255">
        <v>4290</v>
      </c>
      <c r="F73" s="256">
        <v>429000000</v>
      </c>
      <c r="G73" s="258">
        <v>664950000</v>
      </c>
      <c r="H73" s="233">
        <v>332739600000</v>
      </c>
      <c r="I73" s="233">
        <v>25846516526</v>
      </c>
      <c r="J73" s="233">
        <v>359756220650</v>
      </c>
    </row>
    <row r="74" spans="3:10">
      <c r="C74" s="254" t="s">
        <v>475</v>
      </c>
      <c r="D74" s="254" t="s">
        <v>472</v>
      </c>
      <c r="E74" s="257">
        <v>897</v>
      </c>
      <c r="F74" s="256">
        <v>89700000</v>
      </c>
      <c r="G74" s="256">
        <v>89700000</v>
      </c>
      <c r="H74" s="255">
        <v>56298000000</v>
      </c>
      <c r="I74" s="255">
        <v>6308192441</v>
      </c>
      <c r="J74" s="255">
        <v>71318470969</v>
      </c>
    </row>
    <row r="75" spans="3:10">
      <c r="C75" s="254" t="s">
        <v>475</v>
      </c>
      <c r="D75" s="254" t="s">
        <v>472</v>
      </c>
      <c r="E75" s="257">
        <v>853</v>
      </c>
      <c r="F75" s="256">
        <v>85300000</v>
      </c>
      <c r="G75" s="256">
        <v>85300000</v>
      </c>
      <c r="H75" s="255">
        <v>56298000000</v>
      </c>
      <c r="I75" s="255">
        <v>6308192441</v>
      </c>
      <c r="J75" s="255">
        <v>71318470969</v>
      </c>
    </row>
    <row r="76" spans="3:10">
      <c r="C76" s="254" t="s">
        <v>476</v>
      </c>
      <c r="D76" s="254" t="s">
        <v>472</v>
      </c>
      <c r="E76" s="255">
        <v>5425</v>
      </c>
      <c r="F76" s="256">
        <v>542500000</v>
      </c>
      <c r="G76" s="256">
        <v>1627500000</v>
      </c>
      <c r="H76" s="256">
        <v>110000000000</v>
      </c>
      <c r="I76" s="256">
        <v>65112878989</v>
      </c>
      <c r="J76" s="256">
        <v>226545381696</v>
      </c>
    </row>
    <row r="77" spans="3:10">
      <c r="C77" s="247" t="s">
        <v>463</v>
      </c>
      <c r="D77" s="247"/>
      <c r="E77" s="247"/>
      <c r="F77" s="259">
        <f>SUM(F48:F76)</f>
        <v>1966070000</v>
      </c>
      <c r="G77" s="259">
        <f>SUM(G48:G76)</f>
        <v>3917375000</v>
      </c>
      <c r="H77" s="260"/>
      <c r="I77" s="260"/>
      <c r="J77" s="260"/>
    </row>
    <row r="78" spans="3:10">
      <c r="C78" s="247" t="s">
        <v>464</v>
      </c>
      <c r="D78" s="261"/>
      <c r="E78" s="261"/>
      <c r="F78" s="259">
        <v>6177070000</v>
      </c>
      <c r="G78" s="259">
        <v>6177070000</v>
      </c>
      <c r="H78" s="260"/>
      <c r="I78" s="260"/>
      <c r="J78" s="260"/>
    </row>
    <row r="79" spans="3:10">
      <c r="C79" s="253"/>
      <c r="D79" s="253"/>
      <c r="E79" s="253"/>
      <c r="F79" s="253"/>
      <c r="G79" s="262"/>
      <c r="H79" s="253"/>
      <c r="I79" s="253"/>
      <c r="J79" s="253"/>
    </row>
    <row r="80" spans="3:10">
      <c r="C80" s="253"/>
      <c r="D80" s="253"/>
      <c r="E80" s="253"/>
      <c r="F80" s="253"/>
      <c r="G80" s="253"/>
      <c r="H80" s="253"/>
      <c r="I80" s="253"/>
      <c r="J80" s="253"/>
    </row>
    <row r="81" spans="3:10">
      <c r="C81" s="412" t="s">
        <v>477</v>
      </c>
      <c r="D81" s="412"/>
      <c r="E81" s="412"/>
      <c r="F81" s="412"/>
      <c r="G81" s="412"/>
      <c r="H81" s="412"/>
      <c r="I81" s="412"/>
      <c r="J81" s="253"/>
    </row>
    <row r="82" spans="3:10" ht="25.5">
      <c r="C82" s="263" t="s">
        <v>478</v>
      </c>
      <c r="D82" s="263" t="s">
        <v>479</v>
      </c>
      <c r="E82" s="263" t="s">
        <v>469</v>
      </c>
      <c r="F82" s="263" t="s">
        <v>480</v>
      </c>
      <c r="G82" s="263" t="s">
        <v>481</v>
      </c>
      <c r="H82" s="263" t="s">
        <v>439</v>
      </c>
      <c r="I82" s="263" t="s">
        <v>440</v>
      </c>
      <c r="J82" s="253"/>
    </row>
    <row r="83" spans="3:10">
      <c r="C83" s="226" t="s">
        <v>482</v>
      </c>
      <c r="D83" s="226" t="s">
        <v>483</v>
      </c>
      <c r="E83" s="264">
        <v>200000000</v>
      </c>
      <c r="F83" s="264">
        <v>361481649</v>
      </c>
      <c r="G83" s="265">
        <v>750000000</v>
      </c>
      <c r="H83" s="264">
        <v>2317256384</v>
      </c>
      <c r="I83" s="264">
        <v>15905192576</v>
      </c>
      <c r="J83" s="253"/>
    </row>
    <row r="84" spans="3:10">
      <c r="C84" s="247" t="s">
        <v>463</v>
      </c>
      <c r="D84" s="247"/>
      <c r="E84" s="248">
        <f>SUM(E83:E83)</f>
        <v>200000000</v>
      </c>
      <c r="F84" s="248">
        <f>SUM(F83:F83)</f>
        <v>361481649</v>
      </c>
      <c r="G84" s="248">
        <f>+G83</f>
        <v>750000000</v>
      </c>
      <c r="H84" s="248"/>
      <c r="I84" s="248"/>
      <c r="J84" s="253"/>
    </row>
    <row r="85" spans="3:10">
      <c r="C85" s="247" t="s">
        <v>464</v>
      </c>
      <c r="D85" s="247"/>
      <c r="E85" s="248">
        <v>245088000</v>
      </c>
      <c r="F85" s="248">
        <v>341723553</v>
      </c>
      <c r="G85" s="248">
        <f>+F85</f>
        <v>341723553</v>
      </c>
      <c r="H85" s="248"/>
      <c r="I85" s="248"/>
      <c r="J85" s="253"/>
    </row>
    <row r="86" spans="3:10">
      <c r="C86" s="266"/>
      <c r="D86" s="266"/>
      <c r="E86" s="266"/>
      <c r="F86" s="267"/>
      <c r="G86" s="266"/>
      <c r="H86" s="266"/>
      <c r="I86" s="266"/>
      <c r="J86" s="266"/>
    </row>
    <row r="87" spans="3:10">
      <c r="C87" s="266"/>
      <c r="D87" s="266"/>
      <c r="E87" s="266"/>
      <c r="F87" s="266"/>
      <c r="G87" s="266"/>
      <c r="H87" s="266"/>
      <c r="I87" s="266"/>
      <c r="J87" s="266"/>
    </row>
    <row r="88" spans="3:10">
      <c r="C88" s="409" t="s">
        <v>465</v>
      </c>
      <c r="D88" s="410"/>
      <c r="E88" s="410"/>
      <c r="F88" s="411"/>
      <c r="G88" s="409" t="s">
        <v>484</v>
      </c>
      <c r="H88" s="410"/>
      <c r="I88" s="410"/>
      <c r="J88" s="411"/>
    </row>
    <row r="89" spans="3:10">
      <c r="C89" s="409" t="s">
        <v>485</v>
      </c>
      <c r="D89" s="410"/>
      <c r="E89" s="410"/>
      <c r="F89" s="410"/>
      <c r="G89" s="410"/>
      <c r="H89" s="410"/>
      <c r="I89" s="410"/>
      <c r="J89" s="411"/>
    </row>
    <row r="90" spans="3:10" ht="25.5">
      <c r="C90" s="263" t="s">
        <v>441</v>
      </c>
      <c r="D90" s="263" t="s">
        <v>479</v>
      </c>
      <c r="E90" s="263" t="s">
        <v>468</v>
      </c>
      <c r="F90" s="263" t="s">
        <v>469</v>
      </c>
      <c r="G90" s="263" t="s">
        <v>470</v>
      </c>
      <c r="H90" s="263" t="s">
        <v>273</v>
      </c>
      <c r="I90" s="263" t="s">
        <v>439</v>
      </c>
      <c r="J90" s="263" t="s">
        <v>440</v>
      </c>
    </row>
    <row r="91" spans="3:10">
      <c r="C91" s="261" t="s">
        <v>486</v>
      </c>
      <c r="D91" s="226" t="s">
        <v>487</v>
      </c>
      <c r="E91" s="226" t="s">
        <v>488</v>
      </c>
      <c r="F91" s="268">
        <v>874150960</v>
      </c>
      <c r="G91" s="269">
        <f>+F91</f>
        <v>874150960</v>
      </c>
      <c r="H91" s="226" t="s">
        <v>488</v>
      </c>
      <c r="I91" s="226" t="s">
        <v>488</v>
      </c>
      <c r="J91" s="226" t="s">
        <v>488</v>
      </c>
    </row>
    <row r="92" spans="3:10">
      <c r="C92" s="247" t="s">
        <v>463</v>
      </c>
      <c r="D92" s="247"/>
      <c r="E92" s="247"/>
      <c r="F92" s="259">
        <f>SUM(F91:F91)</f>
        <v>874150960</v>
      </c>
      <c r="G92" s="259">
        <f>SUM(G91:G91)</f>
        <v>874150960</v>
      </c>
      <c r="H92" s="260"/>
      <c r="I92" s="260"/>
      <c r="J92" s="260"/>
    </row>
    <row r="93" spans="3:10">
      <c r="C93" s="247" t="s">
        <v>464</v>
      </c>
      <c r="D93" s="261"/>
      <c r="E93" s="261"/>
      <c r="F93" s="259">
        <v>874150960</v>
      </c>
      <c r="G93" s="259">
        <v>874150960</v>
      </c>
      <c r="H93" s="260"/>
      <c r="I93" s="260"/>
      <c r="J93" s="260"/>
    </row>
    <row r="94" spans="3:10">
      <c r="C94" s="250"/>
      <c r="D94" s="270"/>
      <c r="E94" s="270"/>
      <c r="F94" s="271"/>
      <c r="G94" s="271"/>
      <c r="H94" s="272"/>
      <c r="I94" s="272"/>
      <c r="J94" s="272"/>
    </row>
    <row r="95" spans="3:10">
      <c r="C95" s="250"/>
      <c r="D95" s="270"/>
      <c r="E95" s="270"/>
      <c r="F95" s="271"/>
      <c r="G95" s="271"/>
      <c r="H95" s="272"/>
      <c r="I95" s="272"/>
      <c r="J95" s="272"/>
    </row>
    <row r="96" spans="3:10">
      <c r="C96" s="408" t="s">
        <v>489</v>
      </c>
      <c r="D96" s="408"/>
      <c r="E96" s="408"/>
      <c r="F96" s="408"/>
      <c r="G96" s="408"/>
      <c r="H96" s="408"/>
      <c r="I96" s="408"/>
      <c r="J96" s="175"/>
    </row>
    <row r="97" spans="3:10" ht="15" customHeight="1">
      <c r="C97" s="263" t="s">
        <v>478</v>
      </c>
      <c r="D97" s="263" t="s">
        <v>479</v>
      </c>
      <c r="E97" s="263" t="s">
        <v>469</v>
      </c>
      <c r="F97" s="263" t="s">
        <v>480</v>
      </c>
      <c r="G97" s="263" t="s">
        <v>481</v>
      </c>
      <c r="H97" s="263" t="s">
        <v>439</v>
      </c>
      <c r="I97" s="263" t="s">
        <v>440</v>
      </c>
      <c r="J97" s="175"/>
    </row>
    <row r="98" spans="3:10" ht="15" customHeight="1">
      <c r="C98" s="226" t="s">
        <v>488</v>
      </c>
      <c r="D98" s="273" t="s">
        <v>490</v>
      </c>
      <c r="E98" s="265">
        <v>1000000000</v>
      </c>
      <c r="F98" s="265">
        <v>1000000000</v>
      </c>
      <c r="G98" s="274" t="s">
        <v>488</v>
      </c>
      <c r="H98" s="274" t="s">
        <v>491</v>
      </c>
      <c r="I98" s="265">
        <v>1000000000</v>
      </c>
      <c r="J98" s="253"/>
    </row>
    <row r="99" spans="3:10" ht="15" customHeight="1">
      <c r="C99" s="226" t="s">
        <v>488</v>
      </c>
      <c r="D99" s="273" t="s">
        <v>492</v>
      </c>
      <c r="E99" s="265">
        <v>594805500</v>
      </c>
      <c r="F99" s="265">
        <v>594805500</v>
      </c>
      <c r="G99" s="274" t="s">
        <v>488</v>
      </c>
      <c r="H99" s="274" t="s">
        <v>491</v>
      </c>
      <c r="I99" s="265">
        <v>594805500</v>
      </c>
      <c r="J99" s="253"/>
    </row>
    <row r="100" spans="3:10">
      <c r="C100" s="247" t="s">
        <v>463</v>
      </c>
      <c r="D100" s="247"/>
      <c r="E100" s="247"/>
      <c r="F100" s="259">
        <f>SUM(F98:F99)</f>
        <v>1594805500</v>
      </c>
      <c r="G100" s="259"/>
      <c r="H100" s="260"/>
      <c r="I100" s="260"/>
      <c r="J100" s="272"/>
    </row>
    <row r="101" spans="3:10">
      <c r="C101" s="247" t="s">
        <v>464</v>
      </c>
      <c r="D101" s="261"/>
      <c r="E101" s="261"/>
      <c r="F101" s="259"/>
      <c r="G101" s="259"/>
      <c r="H101" s="260"/>
      <c r="I101" s="260"/>
      <c r="J101" s="272"/>
    </row>
    <row r="102" spans="3:10">
      <c r="C102" s="266"/>
      <c r="D102" s="266"/>
      <c r="E102" s="266"/>
      <c r="F102" s="266"/>
      <c r="G102" s="266"/>
      <c r="H102" s="266"/>
      <c r="I102" s="266"/>
      <c r="J102" s="266"/>
    </row>
    <row r="103" spans="3:10">
      <c r="C103" s="266"/>
      <c r="D103" s="266"/>
      <c r="E103" s="266"/>
      <c r="F103" s="266"/>
      <c r="G103" s="266"/>
      <c r="H103" s="266"/>
      <c r="I103" s="266"/>
      <c r="J103" s="266"/>
    </row>
    <row r="104" spans="3:10">
      <c r="C104" s="409" t="s">
        <v>465</v>
      </c>
      <c r="D104" s="410"/>
      <c r="E104" s="410"/>
      <c r="F104" s="411"/>
      <c r="G104" s="409" t="s">
        <v>434</v>
      </c>
      <c r="H104" s="410"/>
      <c r="I104" s="410"/>
      <c r="J104" s="411"/>
    </row>
    <row r="105" spans="3:10">
      <c r="C105" s="409" t="s">
        <v>493</v>
      </c>
      <c r="D105" s="410"/>
      <c r="E105" s="410"/>
      <c r="F105" s="410"/>
      <c r="G105" s="410"/>
      <c r="H105" s="410"/>
      <c r="I105" s="410"/>
      <c r="J105" s="411"/>
    </row>
    <row r="106" spans="3:10">
      <c r="C106" s="412" t="s">
        <v>441</v>
      </c>
      <c r="D106" s="413" t="s">
        <v>467</v>
      </c>
      <c r="E106" s="413" t="s">
        <v>468</v>
      </c>
      <c r="F106" s="413" t="s">
        <v>469</v>
      </c>
      <c r="G106" s="413" t="s">
        <v>470</v>
      </c>
      <c r="H106" s="407" t="s">
        <v>273</v>
      </c>
      <c r="I106" s="407" t="s">
        <v>439</v>
      </c>
      <c r="J106" s="407" t="s">
        <v>440</v>
      </c>
    </row>
    <row r="107" spans="3:10">
      <c r="C107" s="412"/>
      <c r="D107" s="413"/>
      <c r="E107" s="413"/>
      <c r="F107" s="413"/>
      <c r="G107" s="413"/>
      <c r="H107" s="407"/>
      <c r="I107" s="407"/>
      <c r="J107" s="407"/>
    </row>
    <row r="108" spans="3:10">
      <c r="C108" s="275" t="s">
        <v>494</v>
      </c>
      <c r="D108" s="275" t="s">
        <v>472</v>
      </c>
      <c r="E108" s="275">
        <v>2348</v>
      </c>
      <c r="F108" s="276">
        <v>2329691864</v>
      </c>
      <c r="G108" s="276">
        <v>2431691964</v>
      </c>
      <c r="H108" s="277">
        <v>2760000000</v>
      </c>
      <c r="I108" s="277">
        <v>112098826</v>
      </c>
      <c r="J108" s="277">
        <v>2789481337</v>
      </c>
    </row>
    <row r="109" spans="3:10">
      <c r="C109" s="278" t="s">
        <v>495</v>
      </c>
      <c r="D109" s="275" t="s">
        <v>472</v>
      </c>
      <c r="E109" s="275">
        <v>25000</v>
      </c>
      <c r="F109" s="276">
        <v>2800000000</v>
      </c>
      <c r="G109" s="276">
        <v>2800000000</v>
      </c>
      <c r="H109" s="277">
        <v>2501000000</v>
      </c>
      <c r="I109" s="277">
        <v>-35646095</v>
      </c>
      <c r="J109" s="277">
        <v>2747133603</v>
      </c>
    </row>
    <row r="110" spans="3:10">
      <c r="C110" s="278" t="s">
        <v>496</v>
      </c>
      <c r="D110" s="275" t="s">
        <v>472</v>
      </c>
      <c r="E110" s="275">
        <v>251</v>
      </c>
      <c r="F110" s="276">
        <v>251000000</v>
      </c>
      <c r="G110" s="276">
        <v>251000000</v>
      </c>
      <c r="H110" s="277">
        <v>500000000</v>
      </c>
      <c r="I110" s="277"/>
      <c r="J110" s="277">
        <f>+H110</f>
        <v>500000000</v>
      </c>
    </row>
    <row r="111" spans="3:10">
      <c r="C111" s="247" t="s">
        <v>463</v>
      </c>
      <c r="D111" s="247"/>
      <c r="E111" s="247"/>
      <c r="F111" s="259">
        <f>SUM(F108:F110)</f>
        <v>5380691864</v>
      </c>
      <c r="G111" s="259">
        <f>SUM(G108:G110)</f>
        <v>5482691964</v>
      </c>
      <c r="H111" s="260"/>
      <c r="I111" s="260"/>
      <c r="J111" s="260"/>
    </row>
    <row r="112" spans="3:10">
      <c r="C112" s="247" t="s">
        <v>464</v>
      </c>
      <c r="D112" s="261"/>
      <c r="E112" s="261"/>
      <c r="F112" s="259"/>
      <c r="G112" s="259"/>
      <c r="H112" s="260"/>
      <c r="I112" s="260"/>
      <c r="J112" s="260"/>
    </row>
    <row r="113" spans="3:10">
      <c r="C113" s="175"/>
      <c r="D113" s="175"/>
      <c r="E113" s="175"/>
      <c r="F113" s="175"/>
      <c r="G113" s="175"/>
      <c r="H113" s="175"/>
      <c r="I113" s="175"/>
      <c r="J113" s="175"/>
    </row>
    <row r="114" spans="3:10" ht="15.75" thickBot="1">
      <c r="C114" s="279" t="s">
        <v>497</v>
      </c>
      <c r="D114" s="280"/>
      <c r="E114" s="280"/>
      <c r="F114" s="281"/>
      <c r="G114" s="281">
        <f>+G111+F100+G92+G84+G77+G40</f>
        <v>21472059244.5812</v>
      </c>
      <c r="H114" s="280"/>
      <c r="I114" s="280"/>
      <c r="J114" s="280"/>
    </row>
    <row r="115" spans="3:10" ht="15.75" thickTop="1"/>
  </sheetData>
  <mergeCells count="30">
    <mergeCell ref="C45:J45"/>
    <mergeCell ref="C10:F10"/>
    <mergeCell ref="G10:J10"/>
    <mergeCell ref="C11:J11"/>
    <mergeCell ref="C44:F44"/>
    <mergeCell ref="G44:J44"/>
    <mergeCell ref="C89:J89"/>
    <mergeCell ref="C46:C47"/>
    <mergeCell ref="D46:D47"/>
    <mergeCell ref="E46:E47"/>
    <mergeCell ref="F46:F47"/>
    <mergeCell ref="G46:G47"/>
    <mergeCell ref="H46:H47"/>
    <mergeCell ref="I46:I47"/>
    <mergeCell ref="J46:J47"/>
    <mergeCell ref="C81:I81"/>
    <mergeCell ref="C88:F88"/>
    <mergeCell ref="G88:J88"/>
    <mergeCell ref="I106:I107"/>
    <mergeCell ref="J106:J107"/>
    <mergeCell ref="C96:I96"/>
    <mergeCell ref="C104:F104"/>
    <mergeCell ref="G104:J104"/>
    <mergeCell ref="C105:J105"/>
    <mergeCell ref="C106:C107"/>
    <mergeCell ref="D106:D107"/>
    <mergeCell ref="E106:E107"/>
    <mergeCell ref="F106:F107"/>
    <mergeCell ref="G106:G107"/>
    <mergeCell ref="H106:H10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3B54A-8F61-48C0-8215-AF2716A8B96B}">
  <dimension ref="B3:H53"/>
  <sheetViews>
    <sheetView showGridLines="0" topLeftCell="A25" workbookViewId="0">
      <selection activeCell="B4" sqref="B4"/>
    </sheetView>
  </sheetViews>
  <sheetFormatPr baseColWidth="10" defaultRowHeight="15"/>
  <cols>
    <col min="2" max="2" width="67.42578125" customWidth="1"/>
    <col min="3" max="3" width="14.42578125" bestFit="1" customWidth="1"/>
    <col min="4" max="4" width="22.85546875" bestFit="1" customWidth="1"/>
  </cols>
  <sheetData>
    <row r="3" spans="2:8">
      <c r="B3" s="179" t="s">
        <v>717</v>
      </c>
    </row>
    <row r="4" spans="2:8">
      <c r="B4" s="177"/>
    </row>
    <row r="5" spans="2:8" ht="25.5">
      <c r="B5" s="177" t="s">
        <v>498</v>
      </c>
    </row>
    <row r="8" spans="2:8">
      <c r="B8" s="406" t="s">
        <v>499</v>
      </c>
      <c r="C8" s="406"/>
      <c r="D8" s="406"/>
      <c r="E8" s="282"/>
      <c r="F8" s="282"/>
    </row>
    <row r="9" spans="2:8">
      <c r="B9" s="434" t="s">
        <v>500</v>
      </c>
      <c r="C9" s="435"/>
      <c r="D9" s="436"/>
      <c r="E9" s="282"/>
      <c r="F9" s="282"/>
    </row>
    <row r="10" spans="2:8" ht="25.5">
      <c r="B10" s="204" t="s">
        <v>383</v>
      </c>
      <c r="C10" s="204" t="s">
        <v>501</v>
      </c>
      <c r="D10" s="204" t="s">
        <v>502</v>
      </c>
      <c r="E10" s="283"/>
      <c r="F10" s="283"/>
      <c r="G10" s="284"/>
      <c r="H10" s="284"/>
    </row>
    <row r="11" spans="2:8">
      <c r="B11" s="285" t="s">
        <v>503</v>
      </c>
      <c r="C11" s="208">
        <v>508276184</v>
      </c>
      <c r="D11" s="286">
        <v>0</v>
      </c>
      <c r="E11" s="282"/>
      <c r="F11" s="282"/>
    </row>
    <row r="12" spans="2:8">
      <c r="B12" s="285" t="s">
        <v>504</v>
      </c>
      <c r="C12" s="208">
        <v>160734318</v>
      </c>
      <c r="D12" s="286">
        <v>0</v>
      </c>
      <c r="E12" s="282"/>
      <c r="F12" s="282"/>
    </row>
    <row r="13" spans="2:8">
      <c r="B13" s="287" t="s">
        <v>463</v>
      </c>
      <c r="C13" s="211">
        <f>+C11+C12</f>
        <v>669010502</v>
      </c>
      <c r="D13" s="286">
        <v>0</v>
      </c>
      <c r="E13" s="288"/>
      <c r="F13" s="289"/>
    </row>
    <row r="14" spans="2:8">
      <c r="B14" s="287" t="s">
        <v>464</v>
      </c>
      <c r="C14" s="286">
        <v>0</v>
      </c>
      <c r="D14" s="211">
        <v>1909772391</v>
      </c>
      <c r="E14" s="282"/>
      <c r="F14" s="282"/>
    </row>
    <row r="15" spans="2:8">
      <c r="B15" s="290"/>
      <c r="C15" s="291"/>
      <c r="D15" s="292"/>
      <c r="E15" s="282"/>
      <c r="F15" s="289"/>
    </row>
    <row r="16" spans="2:8">
      <c r="B16" s="406" t="str">
        <f>+'[1]Balance General Resol 950'!$C$18</f>
        <v>Documentos y  Cuentas a Cobrar</v>
      </c>
      <c r="C16" s="406"/>
      <c r="D16" s="406"/>
    </row>
    <row r="17" spans="2:5">
      <c r="B17" s="434" t="s">
        <v>500</v>
      </c>
      <c r="C17" s="435"/>
      <c r="D17" s="436"/>
    </row>
    <row r="18" spans="2:5" ht="25.5">
      <c r="B18" s="204" t="s">
        <v>383</v>
      </c>
      <c r="C18" s="204" t="s">
        <v>501</v>
      </c>
      <c r="D18" s="204" t="s">
        <v>502</v>
      </c>
    </row>
    <row r="19" spans="2:5">
      <c r="B19" s="285" t="s">
        <v>505</v>
      </c>
      <c r="C19" s="208">
        <v>835480004</v>
      </c>
      <c r="D19" s="286">
        <v>0</v>
      </c>
    </row>
    <row r="20" spans="2:5">
      <c r="B20" s="285" t="s">
        <v>506</v>
      </c>
      <c r="C20" s="208">
        <v>295959473</v>
      </c>
      <c r="D20" s="286">
        <v>0</v>
      </c>
    </row>
    <row r="21" spans="2:5">
      <c r="B21" s="285" t="s">
        <v>352</v>
      </c>
      <c r="C21" s="208">
        <v>411298737</v>
      </c>
      <c r="D21" s="286">
        <v>0</v>
      </c>
    </row>
    <row r="22" spans="2:5">
      <c r="B22" s="287" t="s">
        <v>463</v>
      </c>
      <c r="C22" s="211">
        <f>SUM(C19:C21)</f>
        <v>1542738214</v>
      </c>
      <c r="D22" s="286">
        <v>0</v>
      </c>
    </row>
    <row r="23" spans="2:5">
      <c r="B23" s="287" t="s">
        <v>464</v>
      </c>
      <c r="C23" s="286">
        <v>0</v>
      </c>
      <c r="D23" s="286">
        <v>0</v>
      </c>
    </row>
    <row r="24" spans="2:5">
      <c r="B24" s="293"/>
      <c r="C24" s="294"/>
      <c r="D24" s="294"/>
    </row>
    <row r="25" spans="2:5">
      <c r="B25" s="406" t="str">
        <f>+'[1]Balance General Resol 950'!$C$21</f>
        <v>Cuentas por Cobrar a Personas y Emp. Relacionadas</v>
      </c>
      <c r="C25" s="406"/>
      <c r="D25" s="406"/>
    </row>
    <row r="26" spans="2:5">
      <c r="B26" s="434" t="s">
        <v>500</v>
      </c>
      <c r="C26" s="435"/>
      <c r="D26" s="436"/>
    </row>
    <row r="27" spans="2:5" ht="25.5">
      <c r="B27" s="204" t="s">
        <v>383</v>
      </c>
      <c r="C27" s="204" t="s">
        <v>501</v>
      </c>
      <c r="D27" s="204" t="s">
        <v>502</v>
      </c>
    </row>
    <row r="28" spans="2:5">
      <c r="B28" s="285" t="s">
        <v>507</v>
      </c>
      <c r="C28" s="286">
        <v>0</v>
      </c>
      <c r="D28" s="286">
        <v>0</v>
      </c>
      <c r="E28" s="295"/>
    </row>
    <row r="29" spans="2:5">
      <c r="B29" s="285" t="s">
        <v>508</v>
      </c>
      <c r="C29" s="208">
        <v>574287435</v>
      </c>
      <c r="D29" s="286">
        <v>0</v>
      </c>
    </row>
    <row r="30" spans="2:5">
      <c r="B30" s="285" t="s">
        <v>509</v>
      </c>
      <c r="C30" s="208">
        <v>13064849</v>
      </c>
      <c r="D30" s="286">
        <v>0</v>
      </c>
    </row>
    <row r="31" spans="2:5">
      <c r="B31" s="285" t="s">
        <v>510</v>
      </c>
      <c r="C31" s="286">
        <v>0</v>
      </c>
      <c r="D31" s="286">
        <v>0</v>
      </c>
    </row>
    <row r="32" spans="2:5">
      <c r="B32" s="285" t="s">
        <v>511</v>
      </c>
      <c r="C32" s="286">
        <v>0</v>
      </c>
      <c r="D32" s="286">
        <v>0</v>
      </c>
    </row>
    <row r="33" spans="2:8">
      <c r="B33" s="285" t="s">
        <v>512</v>
      </c>
      <c r="C33" s="208">
        <f>1855173777-C30-C22</f>
        <v>299370714</v>
      </c>
      <c r="D33" s="286">
        <v>0</v>
      </c>
    </row>
    <row r="34" spans="2:8">
      <c r="B34" s="287" t="s">
        <v>463</v>
      </c>
      <c r="C34" s="211">
        <f>SUM(C28:C33)</f>
        <v>886722998</v>
      </c>
      <c r="D34" s="286">
        <v>0</v>
      </c>
      <c r="F34" t="s">
        <v>513</v>
      </c>
    </row>
    <row r="35" spans="2:8">
      <c r="B35" s="287" t="s">
        <v>464</v>
      </c>
      <c r="C35" s="286">
        <v>0</v>
      </c>
      <c r="D35" s="286">
        <v>0</v>
      </c>
    </row>
    <row r="36" spans="2:8">
      <c r="B36" s="293"/>
      <c r="C36" s="296"/>
      <c r="D36" s="294"/>
    </row>
    <row r="37" spans="2:8">
      <c r="B37" s="406" t="s">
        <v>40</v>
      </c>
      <c r="C37" s="406"/>
      <c r="D37" s="406"/>
    </row>
    <row r="38" spans="2:8">
      <c r="B38" s="434" t="s">
        <v>500</v>
      </c>
      <c r="C38" s="435"/>
      <c r="D38" s="436"/>
    </row>
    <row r="39" spans="2:8" ht="25.5">
      <c r="B39" s="204" t="s">
        <v>383</v>
      </c>
      <c r="C39" s="204" t="s">
        <v>501</v>
      </c>
      <c r="D39" s="204" t="s">
        <v>502</v>
      </c>
    </row>
    <row r="40" spans="2:8">
      <c r="B40" s="285" t="s">
        <v>356</v>
      </c>
      <c r="C40" s="437" t="s">
        <v>514</v>
      </c>
      <c r="D40" s="438"/>
    </row>
    <row r="41" spans="2:8">
      <c r="B41" s="287" t="s">
        <v>463</v>
      </c>
      <c r="C41" s="439"/>
      <c r="D41" s="440"/>
    </row>
    <row r="42" spans="2:8">
      <c r="B42" s="287" t="s">
        <v>464</v>
      </c>
      <c r="C42" s="441"/>
      <c r="D42" s="442"/>
    </row>
    <row r="43" spans="2:8">
      <c r="B43" s="297"/>
    </row>
    <row r="44" spans="2:8">
      <c r="B44" s="297"/>
    </row>
    <row r="45" spans="2:8">
      <c r="B45" s="297"/>
    </row>
    <row r="46" spans="2:8">
      <c r="B46" s="297"/>
    </row>
    <row r="47" spans="2:8" ht="15.75" thickBot="1">
      <c r="B47" s="297" t="s">
        <v>515</v>
      </c>
    </row>
    <row r="48" spans="2:8">
      <c r="B48" s="422" t="s">
        <v>441</v>
      </c>
      <c r="C48" s="422" t="s">
        <v>516</v>
      </c>
      <c r="D48" s="422" t="s">
        <v>517</v>
      </c>
      <c r="E48" s="298" t="s">
        <v>438</v>
      </c>
      <c r="F48" s="298" t="s">
        <v>518</v>
      </c>
      <c r="G48" s="422" t="s">
        <v>519</v>
      </c>
      <c r="H48" s="422"/>
    </row>
    <row r="49" spans="2:8" ht="25.5">
      <c r="B49" s="423"/>
      <c r="C49" s="423"/>
      <c r="D49" s="423"/>
      <c r="E49" s="299" t="s">
        <v>520</v>
      </c>
      <c r="F49" s="299" t="s">
        <v>521</v>
      </c>
      <c r="G49" s="423"/>
      <c r="H49" s="423"/>
    </row>
    <row r="50" spans="2:8" ht="26.25" thickBot="1">
      <c r="B50" s="424"/>
      <c r="C50" s="424"/>
      <c r="D50" s="424"/>
      <c r="E50" s="300"/>
      <c r="F50" s="301" t="s">
        <v>522</v>
      </c>
      <c r="G50" s="424"/>
      <c r="H50" s="424"/>
    </row>
    <row r="51" spans="2:8" ht="15.75" thickBot="1">
      <c r="B51" s="302"/>
      <c r="C51" s="425" t="s">
        <v>523</v>
      </c>
      <c r="D51" s="426"/>
      <c r="E51" s="426"/>
      <c r="F51" s="426"/>
      <c r="G51" s="427"/>
      <c r="H51" s="299"/>
    </row>
    <row r="52" spans="2:8" ht="15.75" thickBot="1">
      <c r="B52" s="302" t="s">
        <v>524</v>
      </c>
      <c r="C52" s="428"/>
      <c r="D52" s="429"/>
      <c r="E52" s="429"/>
      <c r="F52" s="429"/>
      <c r="G52" s="430"/>
      <c r="H52" s="303"/>
    </row>
    <row r="53" spans="2:8" ht="15.75" thickBot="1">
      <c r="B53" s="302" t="s">
        <v>525</v>
      </c>
      <c r="C53" s="431"/>
      <c r="D53" s="432"/>
      <c r="E53" s="432"/>
      <c r="F53" s="432"/>
      <c r="G53" s="433"/>
      <c r="H53" s="304"/>
    </row>
  </sheetData>
  <mergeCells count="15">
    <mergeCell ref="B26:D26"/>
    <mergeCell ref="B8:D8"/>
    <mergeCell ref="B9:D9"/>
    <mergeCell ref="B16:D16"/>
    <mergeCell ref="B17:D17"/>
    <mergeCell ref="B25:D25"/>
    <mergeCell ref="G48:G50"/>
    <mergeCell ref="H48:H50"/>
    <mergeCell ref="C51:G53"/>
    <mergeCell ref="B37:D37"/>
    <mergeCell ref="B38:D38"/>
    <mergeCell ref="C40:D42"/>
    <mergeCell ref="B48:B50"/>
    <mergeCell ref="C48:C50"/>
    <mergeCell ref="D48:D5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4692-7FDC-4488-AEB4-223846B6ED00}">
  <dimension ref="B2:O23"/>
  <sheetViews>
    <sheetView showGridLines="0" workbookViewId="0">
      <selection activeCell="C4" sqref="C4:G4"/>
    </sheetView>
  </sheetViews>
  <sheetFormatPr baseColWidth="10" defaultRowHeight="15"/>
  <cols>
    <col min="1" max="1" width="2.5703125" customWidth="1"/>
    <col min="2" max="2" width="32.7109375" bestFit="1" customWidth="1"/>
    <col min="3" max="3" width="13.7109375" bestFit="1" customWidth="1"/>
    <col min="4" max="4" width="16.85546875" bestFit="1" customWidth="1"/>
    <col min="5" max="5" width="17" bestFit="1" customWidth="1"/>
    <col min="6" max="6" width="10.140625" bestFit="1" customWidth="1"/>
    <col min="7" max="7" width="13.7109375" bestFit="1" customWidth="1"/>
    <col min="8" max="8" width="13.42578125" customWidth="1"/>
    <col min="9" max="9" width="11.28515625" bestFit="1" customWidth="1"/>
    <col min="10" max="10" width="13.85546875" bestFit="1" customWidth="1"/>
    <col min="11" max="11" width="9" bestFit="1" customWidth="1"/>
    <col min="12" max="12" width="13" customWidth="1"/>
    <col min="13" max="14" width="13.7109375" bestFit="1" customWidth="1"/>
  </cols>
  <sheetData>
    <row r="2" spans="2:15">
      <c r="C2" s="185"/>
    </row>
    <row r="3" spans="2:15">
      <c r="C3" s="315" t="s">
        <v>718</v>
      </c>
    </row>
    <row r="4" spans="2:15" s="173" customFormat="1" ht="20.25" customHeight="1">
      <c r="B4" s="305"/>
      <c r="C4" s="443" t="s">
        <v>526</v>
      </c>
      <c r="D4" s="444"/>
      <c r="E4" s="444"/>
      <c r="F4" s="444"/>
      <c r="G4" s="444"/>
      <c r="H4" s="443" t="s">
        <v>527</v>
      </c>
      <c r="I4" s="444"/>
      <c r="J4" s="444"/>
      <c r="K4" s="444"/>
      <c r="L4" s="444"/>
      <c r="M4" s="445"/>
    </row>
    <row r="5" spans="2:15" ht="38.25">
      <c r="B5" s="204" t="s">
        <v>277</v>
      </c>
      <c r="C5" s="306" t="s">
        <v>528</v>
      </c>
      <c r="D5" s="204" t="s">
        <v>529</v>
      </c>
      <c r="E5" s="204" t="s">
        <v>530</v>
      </c>
      <c r="F5" s="204" t="s">
        <v>531</v>
      </c>
      <c r="G5" s="204" t="s">
        <v>532</v>
      </c>
      <c r="H5" s="204" t="s">
        <v>533</v>
      </c>
      <c r="I5" s="204" t="s">
        <v>529</v>
      </c>
      <c r="J5" s="204" t="s">
        <v>530</v>
      </c>
      <c r="K5" s="204" t="s">
        <v>531</v>
      </c>
      <c r="L5" s="204" t="s">
        <v>534</v>
      </c>
      <c r="M5" s="204" t="s">
        <v>535</v>
      </c>
    </row>
    <row r="6" spans="2:15">
      <c r="B6" s="307" t="s">
        <v>536</v>
      </c>
      <c r="C6" s="208">
        <v>338715736</v>
      </c>
      <c r="D6" s="208">
        <v>128339440</v>
      </c>
      <c r="E6" s="308">
        <v>22385837</v>
      </c>
      <c r="F6" s="309">
        <v>0</v>
      </c>
      <c r="G6" s="208">
        <f>+C6+D6-E6+F6</f>
        <v>444669339</v>
      </c>
      <c r="H6" s="208">
        <v>43982318</v>
      </c>
      <c r="I6" s="310">
        <v>12635268.030776989</v>
      </c>
      <c r="J6" s="309">
        <v>0</v>
      </c>
      <c r="K6" s="309">
        <v>0</v>
      </c>
      <c r="L6" s="208">
        <f>+H6+I6</f>
        <v>56617586.030776992</v>
      </c>
      <c r="M6" s="208">
        <f>+G6-L6</f>
        <v>388051752.96922302</v>
      </c>
      <c r="N6" s="311"/>
      <c r="O6" s="311"/>
    </row>
    <row r="7" spans="2:15">
      <c r="B7" s="216" t="s">
        <v>537</v>
      </c>
      <c r="C7" s="208">
        <v>94787071</v>
      </c>
      <c r="D7" s="208">
        <f>108817760+4688768</f>
        <v>113506528</v>
      </c>
      <c r="E7" s="309">
        <v>0</v>
      </c>
      <c r="F7" s="309">
        <v>0</v>
      </c>
      <c r="G7" s="208">
        <f t="shared" ref="G7:G13" si="0">+C7+D7-E7+F7</f>
        <v>208293599</v>
      </c>
      <c r="H7" s="309">
        <v>0</v>
      </c>
      <c r="I7" s="310">
        <v>0</v>
      </c>
      <c r="J7" s="309">
        <v>0</v>
      </c>
      <c r="K7" s="309">
        <v>0</v>
      </c>
      <c r="L7" s="309">
        <v>0</v>
      </c>
      <c r="M7" s="208">
        <f t="shared" ref="M7:M13" si="1">+G7-L7</f>
        <v>208293599</v>
      </c>
    </row>
    <row r="8" spans="2:15">
      <c r="B8" s="216" t="s">
        <v>538</v>
      </c>
      <c r="C8" s="208">
        <v>7034525</v>
      </c>
      <c r="D8" s="208">
        <v>106232867</v>
      </c>
      <c r="E8" s="312">
        <v>106232867</v>
      </c>
      <c r="F8" s="309">
        <v>0</v>
      </c>
      <c r="G8" s="208">
        <f t="shared" si="0"/>
        <v>7034525</v>
      </c>
      <c r="H8" s="208">
        <v>2409493</v>
      </c>
      <c r="I8" s="310">
        <v>657884.17491655494</v>
      </c>
      <c r="J8" s="309">
        <v>0</v>
      </c>
      <c r="K8" s="309">
        <v>0</v>
      </c>
      <c r="L8" s="208">
        <f t="shared" ref="L8:L13" si="2">+H8+I8</f>
        <v>3067377.1749165552</v>
      </c>
      <c r="M8" s="208">
        <f t="shared" si="1"/>
        <v>3967147.8250834448</v>
      </c>
    </row>
    <row r="9" spans="2:15">
      <c r="B9" s="216" t="s">
        <v>539</v>
      </c>
      <c r="C9" s="208">
        <v>12499292</v>
      </c>
      <c r="D9" s="208">
        <v>18512728</v>
      </c>
      <c r="E9" s="309">
        <v>0</v>
      </c>
      <c r="F9" s="309">
        <v>0</v>
      </c>
      <c r="G9" s="208">
        <f t="shared" si="0"/>
        <v>31012020</v>
      </c>
      <c r="H9" s="208">
        <v>5969099</v>
      </c>
      <c r="I9" s="310">
        <v>1314879.4407927415</v>
      </c>
      <c r="J9" s="309">
        <v>0</v>
      </c>
      <c r="K9" s="309">
        <v>0</v>
      </c>
      <c r="L9" s="208">
        <f t="shared" si="2"/>
        <v>7283978.4407927413</v>
      </c>
      <c r="M9" s="208">
        <f t="shared" si="1"/>
        <v>23728041.559207261</v>
      </c>
      <c r="N9" s="311"/>
    </row>
    <row r="10" spans="2:15">
      <c r="B10" s="216" t="s">
        <v>540</v>
      </c>
      <c r="C10" s="208">
        <v>246577076</v>
      </c>
      <c r="D10" s="208">
        <v>10493842</v>
      </c>
      <c r="E10" s="309">
        <v>2727273</v>
      </c>
      <c r="F10" s="309">
        <v>0</v>
      </c>
      <c r="G10" s="208">
        <f t="shared" si="0"/>
        <v>254343645</v>
      </c>
      <c r="H10" s="208">
        <v>101846598</v>
      </c>
      <c r="I10" s="310">
        <v>27430887.812951822</v>
      </c>
      <c r="J10" s="309">
        <v>0</v>
      </c>
      <c r="K10" s="309">
        <v>0</v>
      </c>
      <c r="L10" s="208">
        <f t="shared" si="2"/>
        <v>129277485.81295182</v>
      </c>
      <c r="M10" s="208">
        <f t="shared" si="1"/>
        <v>125066159.18704818</v>
      </c>
    </row>
    <row r="11" spans="2:15">
      <c r="B11" s="216" t="s">
        <v>541</v>
      </c>
      <c r="C11" s="208">
        <v>10660520979</v>
      </c>
      <c r="D11" s="208">
        <f>864890724+179021660</f>
        <v>1043912384</v>
      </c>
      <c r="E11" s="309">
        <v>0</v>
      </c>
      <c r="F11" s="309">
        <v>0</v>
      </c>
      <c r="G11" s="208">
        <f t="shared" si="0"/>
        <v>11704433363</v>
      </c>
      <c r="H11" s="309">
        <v>0</v>
      </c>
      <c r="I11" s="310">
        <v>31867918.486200001</v>
      </c>
      <c r="J11" s="309">
        <v>0</v>
      </c>
      <c r="K11" s="309">
        <v>0</v>
      </c>
      <c r="L11" s="208">
        <f>+H11+I11</f>
        <v>31867918.486200001</v>
      </c>
      <c r="M11" s="208">
        <f t="shared" si="1"/>
        <v>11672565444.5138</v>
      </c>
    </row>
    <row r="12" spans="2:15">
      <c r="B12" s="216" t="s">
        <v>542</v>
      </c>
      <c r="C12" s="208">
        <v>138617860</v>
      </c>
      <c r="D12" s="309">
        <v>0</v>
      </c>
      <c r="E12" s="309">
        <v>138617860</v>
      </c>
      <c r="F12" s="309">
        <v>0</v>
      </c>
      <c r="G12" s="309">
        <f t="shared" si="0"/>
        <v>0</v>
      </c>
      <c r="H12" s="208">
        <v>57792624</v>
      </c>
      <c r="I12" s="310">
        <v>15669154.917132746</v>
      </c>
      <c r="J12" s="312">
        <v>73461779</v>
      </c>
      <c r="K12" s="309">
        <v>0</v>
      </c>
      <c r="L12" s="310">
        <v>0</v>
      </c>
      <c r="M12" s="310">
        <f t="shared" si="1"/>
        <v>0</v>
      </c>
    </row>
    <row r="13" spans="2:15">
      <c r="B13" s="216" t="s">
        <v>543</v>
      </c>
      <c r="C13" s="309">
        <v>0</v>
      </c>
      <c r="D13" s="208">
        <f>2277273+492454</f>
        <v>2769727</v>
      </c>
      <c r="E13" s="309"/>
      <c r="F13" s="309">
        <v>0</v>
      </c>
      <c r="G13" s="208">
        <f t="shared" si="0"/>
        <v>2769727</v>
      </c>
      <c r="H13" s="310">
        <v>0</v>
      </c>
      <c r="I13" s="310">
        <v>0</v>
      </c>
      <c r="J13" s="309">
        <v>0</v>
      </c>
      <c r="K13" s="309">
        <v>0</v>
      </c>
      <c r="L13" s="310">
        <f t="shared" si="2"/>
        <v>0</v>
      </c>
      <c r="M13" s="208">
        <f t="shared" si="1"/>
        <v>2769727</v>
      </c>
    </row>
    <row r="14" spans="2:15">
      <c r="B14" s="287" t="s">
        <v>463</v>
      </c>
      <c r="C14" s="211">
        <f>SUM(C6:C13)</f>
        <v>11498752539</v>
      </c>
      <c r="D14" s="211">
        <f>SUM(D6:D13)</f>
        <v>1423767516</v>
      </c>
      <c r="E14" s="309">
        <v>0</v>
      </c>
      <c r="F14" s="309">
        <v>0</v>
      </c>
      <c r="G14" s="211">
        <f>SUM(G6:G13)</f>
        <v>12652556218</v>
      </c>
      <c r="H14" s="211">
        <f>SUM(H6:H13)</f>
        <v>212000132</v>
      </c>
      <c r="I14" s="211">
        <f>SUM(I6:I13)</f>
        <v>89575992.862770855</v>
      </c>
      <c r="J14" s="309">
        <v>0</v>
      </c>
      <c r="K14" s="309">
        <v>0</v>
      </c>
      <c r="L14" s="211">
        <f>SUM(L6:L13)</f>
        <v>228114345.94563812</v>
      </c>
      <c r="M14" s="211">
        <f>SUM(M6:M13)</f>
        <v>12424441872.054361</v>
      </c>
      <c r="N14" s="311"/>
      <c r="O14" s="311"/>
    </row>
    <row r="15" spans="2:15">
      <c r="B15" s="287" t="s">
        <v>464</v>
      </c>
      <c r="C15" s="211">
        <v>2396478088</v>
      </c>
      <c r="D15" s="211">
        <v>3386823384</v>
      </c>
      <c r="E15" s="309">
        <v>0</v>
      </c>
      <c r="F15" s="211">
        <v>10680329</v>
      </c>
      <c r="G15" s="211">
        <v>3638073173</v>
      </c>
      <c r="H15" s="211">
        <v>228435577</v>
      </c>
      <c r="I15" s="211">
        <v>64361271</v>
      </c>
      <c r="J15" s="309">
        <v>0</v>
      </c>
      <c r="K15" s="309">
        <v>0</v>
      </c>
      <c r="L15" s="211">
        <v>292796848</v>
      </c>
      <c r="M15" s="211">
        <v>3345276325</v>
      </c>
      <c r="N15" s="311"/>
    </row>
    <row r="16" spans="2:15">
      <c r="G16" s="311"/>
    </row>
    <row r="17" spans="4:7">
      <c r="E17" s="311"/>
      <c r="G17" s="311"/>
    </row>
    <row r="20" spans="4:7">
      <c r="D20" s="313"/>
      <c r="F20" s="311"/>
      <c r="G20" s="311"/>
    </row>
    <row r="21" spans="4:7">
      <c r="D21" s="313"/>
      <c r="E21" s="311"/>
      <c r="G21" s="311"/>
    </row>
    <row r="22" spans="4:7">
      <c r="D22" s="314"/>
    </row>
    <row r="23" spans="4:7">
      <c r="D23" s="311"/>
    </row>
  </sheetData>
  <mergeCells count="2">
    <mergeCell ref="C4:G4"/>
    <mergeCell ref="H4:M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A9F67-FABB-4A00-A04F-297BB3825B56}">
  <dimension ref="B2:H9"/>
  <sheetViews>
    <sheetView showGridLines="0" workbookViewId="0">
      <selection activeCell="E24" sqref="E24"/>
    </sheetView>
  </sheetViews>
  <sheetFormatPr baseColWidth="10" defaultRowHeight="15"/>
  <cols>
    <col min="1" max="1" width="6.42578125" customWidth="1"/>
    <col min="2" max="2" width="20.5703125" bestFit="1" customWidth="1"/>
    <col min="3" max="4" width="15" customWidth="1"/>
    <col min="5" max="5" width="17.7109375" bestFit="1" customWidth="1"/>
    <col min="6" max="6" width="19.140625" bestFit="1" customWidth="1"/>
    <col min="7" max="7" width="15.5703125" bestFit="1" customWidth="1"/>
  </cols>
  <sheetData>
    <row r="2" spans="2:8">
      <c r="B2" s="319" t="s">
        <v>548</v>
      </c>
    </row>
    <row r="5" spans="2:8">
      <c r="B5" s="316" t="s">
        <v>383</v>
      </c>
      <c r="C5" s="316" t="s">
        <v>544</v>
      </c>
      <c r="D5" s="316" t="s">
        <v>545</v>
      </c>
      <c r="E5" s="316" t="s">
        <v>546</v>
      </c>
      <c r="F5" s="316" t="s">
        <v>547</v>
      </c>
    </row>
    <row r="6" spans="2:8">
      <c r="B6" s="216" t="s">
        <v>355</v>
      </c>
      <c r="C6" s="208">
        <v>6822872</v>
      </c>
      <c r="D6" s="208">
        <v>14957935</v>
      </c>
      <c r="E6" s="312">
        <f>+C6+D6-F6</f>
        <v>8222370</v>
      </c>
      <c r="F6" s="208">
        <v>13558437</v>
      </c>
      <c r="H6" s="311"/>
    </row>
    <row r="7" spans="2:8">
      <c r="B7" s="216" t="s">
        <v>354</v>
      </c>
      <c r="C7" s="208">
        <v>250545251</v>
      </c>
      <c r="D7" s="208">
        <v>229096650</v>
      </c>
      <c r="E7" s="309">
        <f>+C7+D7-F7</f>
        <v>384816364</v>
      </c>
      <c r="F7" s="208">
        <v>94825537</v>
      </c>
      <c r="G7" s="317"/>
      <c r="H7" s="314"/>
    </row>
    <row r="8" spans="2:8">
      <c r="B8" s="287" t="s">
        <v>463</v>
      </c>
      <c r="C8" s="211">
        <f>SUM(C6:C7)</f>
        <v>257368123</v>
      </c>
      <c r="D8" s="211">
        <f>SUM(D6:D7)</f>
        <v>244054585</v>
      </c>
      <c r="E8" s="318">
        <f>SUM(E6:E7)</f>
        <v>393038734</v>
      </c>
      <c r="F8" s="211">
        <f>SUM(F6:F7)</f>
        <v>108383974</v>
      </c>
      <c r="H8" s="311"/>
    </row>
    <row r="9" spans="2:8">
      <c r="B9" s="287" t="s">
        <v>464</v>
      </c>
      <c r="C9" s="211">
        <v>71995015</v>
      </c>
      <c r="D9" s="211">
        <v>87301118</v>
      </c>
      <c r="E9" s="211">
        <v>36514</v>
      </c>
      <c r="F9" s="211">
        <v>159259619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2F6AB-BAC2-47D2-A0CF-09E907F65EA3}">
  <dimension ref="B3:F12"/>
  <sheetViews>
    <sheetView showGridLines="0" workbookViewId="0">
      <selection activeCell="D19" sqref="D19"/>
    </sheetView>
  </sheetViews>
  <sheetFormatPr baseColWidth="10" defaultRowHeight="15"/>
  <cols>
    <col min="1" max="1" width="6.28515625" customWidth="1"/>
    <col min="2" max="2" width="23" bestFit="1" customWidth="1"/>
    <col min="3" max="3" width="27.5703125" bestFit="1" customWidth="1"/>
    <col min="4" max="4" width="15.140625" customWidth="1"/>
    <col min="6" max="6" width="13.42578125" bestFit="1" customWidth="1"/>
  </cols>
  <sheetData>
    <row r="3" spans="2:6">
      <c r="B3" s="324" t="s">
        <v>558</v>
      </c>
    </row>
    <row r="5" spans="2:6" ht="26.25">
      <c r="B5" s="204" t="s">
        <v>549</v>
      </c>
      <c r="C5" s="204" t="s">
        <v>383</v>
      </c>
      <c r="D5" s="320" t="s">
        <v>550</v>
      </c>
    </row>
    <row r="6" spans="2:6">
      <c r="B6" s="321" t="s">
        <v>551</v>
      </c>
      <c r="C6" s="321" t="s">
        <v>552</v>
      </c>
      <c r="D6" s="309">
        <v>0</v>
      </c>
    </row>
    <row r="7" spans="2:6">
      <c r="B7" s="321" t="s">
        <v>553</v>
      </c>
      <c r="C7" s="321" t="s">
        <v>554</v>
      </c>
      <c r="D7" s="322">
        <v>43117169</v>
      </c>
    </row>
    <row r="8" spans="2:6">
      <c r="B8" s="321" t="s">
        <v>555</v>
      </c>
      <c r="C8" s="321" t="s">
        <v>556</v>
      </c>
      <c r="D8" s="322">
        <f>1128753674-550258674</f>
        <v>578495000</v>
      </c>
    </row>
    <row r="9" spans="2:6">
      <c r="B9" s="321" t="s">
        <v>107</v>
      </c>
      <c r="C9" s="321" t="s">
        <v>107</v>
      </c>
      <c r="D9" s="322">
        <f>27866433-10976770</f>
        <v>16889663</v>
      </c>
    </row>
    <row r="10" spans="2:6">
      <c r="B10" s="321" t="s">
        <v>557</v>
      </c>
      <c r="C10" s="321" t="s">
        <v>557</v>
      </c>
      <c r="D10" s="322">
        <f>76495056-9090909</f>
        <v>67404147</v>
      </c>
    </row>
    <row r="11" spans="2:6">
      <c r="B11" s="287" t="s">
        <v>463</v>
      </c>
      <c r="C11" s="287" t="s">
        <v>463</v>
      </c>
      <c r="D11" s="323">
        <f>SUM(D6:D10)</f>
        <v>705905979</v>
      </c>
      <c r="F11" s="311"/>
    </row>
    <row r="12" spans="2:6">
      <c r="B12" s="287" t="s">
        <v>464</v>
      </c>
      <c r="C12" s="287" t="s">
        <v>464</v>
      </c>
      <c r="D12" s="323">
        <v>293366727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C4DA-CFCF-4A7C-AE1C-619E5769935F}">
  <dimension ref="B1:F10"/>
  <sheetViews>
    <sheetView showGridLines="0" workbookViewId="0">
      <selection activeCell="B2" sqref="B2"/>
    </sheetView>
  </sheetViews>
  <sheetFormatPr baseColWidth="10" defaultRowHeight="15"/>
  <cols>
    <col min="1" max="1" width="6.42578125" customWidth="1"/>
    <col min="2" max="2" width="30.28515625" customWidth="1"/>
    <col min="3" max="4" width="15" customWidth="1"/>
    <col min="5" max="5" width="17.7109375" bestFit="1" customWidth="1"/>
    <col min="6" max="6" width="19.140625" bestFit="1" customWidth="1"/>
  </cols>
  <sheetData>
    <row r="1" spans="2:6">
      <c r="B1" s="319" t="s">
        <v>719</v>
      </c>
    </row>
    <row r="3" spans="2:6">
      <c r="B3" s="316" t="s">
        <v>383</v>
      </c>
      <c r="C3" s="316" t="s">
        <v>544</v>
      </c>
      <c r="D3" s="316" t="s">
        <v>545</v>
      </c>
      <c r="E3" s="316" t="s">
        <v>546</v>
      </c>
      <c r="F3" s="316" t="s">
        <v>547</v>
      </c>
    </row>
    <row r="4" spans="2:6">
      <c r="B4" s="216" t="s">
        <v>366</v>
      </c>
      <c r="C4" s="208">
        <v>12232788</v>
      </c>
      <c r="D4" s="328">
        <f>+E4-C4</f>
        <v>6000000</v>
      </c>
      <c r="E4" s="328">
        <v>18232788</v>
      </c>
      <c r="F4" s="327">
        <v>0</v>
      </c>
    </row>
    <row r="5" spans="2:6">
      <c r="B5" s="216" t="s">
        <v>562</v>
      </c>
      <c r="C5" s="327">
        <v>0</v>
      </c>
      <c r="D5" s="327">
        <v>0</v>
      </c>
      <c r="E5" s="327">
        <v>0</v>
      </c>
      <c r="F5" s="327">
        <v>0</v>
      </c>
    </row>
    <row r="6" spans="2:6">
      <c r="B6" s="216" t="s">
        <v>561</v>
      </c>
      <c r="C6" s="327">
        <v>0</v>
      </c>
      <c r="D6" s="327">
        <v>0</v>
      </c>
      <c r="E6" s="327">
        <v>0</v>
      </c>
      <c r="F6" s="327">
        <v>0</v>
      </c>
    </row>
    <row r="7" spans="2:6">
      <c r="B7" s="216" t="s">
        <v>560</v>
      </c>
      <c r="C7" s="327">
        <v>0</v>
      </c>
      <c r="D7" s="327">
        <v>0</v>
      </c>
      <c r="E7" s="327">
        <v>0</v>
      </c>
      <c r="F7" s="327">
        <v>0</v>
      </c>
    </row>
    <row r="8" spans="2:6">
      <c r="B8" s="216" t="s">
        <v>559</v>
      </c>
      <c r="C8" s="327">
        <v>0</v>
      </c>
      <c r="D8" s="327">
        <v>0</v>
      </c>
      <c r="E8" s="327">
        <v>0</v>
      </c>
      <c r="F8" s="327">
        <v>0</v>
      </c>
    </row>
    <row r="9" spans="2:6">
      <c r="B9" s="287" t="s">
        <v>463</v>
      </c>
      <c r="C9" s="211">
        <f>SUM(C4:C8)</f>
        <v>12232788</v>
      </c>
      <c r="D9" s="211">
        <f>SUM(D4:D8)</f>
        <v>6000000</v>
      </c>
      <c r="E9" s="211">
        <f>SUM(E4:E8)</f>
        <v>18232788</v>
      </c>
      <c r="F9" s="326">
        <f>SUM(F4:F8)</f>
        <v>0</v>
      </c>
    </row>
    <row r="10" spans="2:6">
      <c r="B10" s="287" t="s">
        <v>464</v>
      </c>
      <c r="C10" s="211">
        <v>822490571</v>
      </c>
      <c r="D10" s="325">
        <v>15239678</v>
      </c>
      <c r="E10" s="325">
        <v>356690763</v>
      </c>
      <c r="F10" s="211">
        <v>481039486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DE65-3E03-4EE6-A100-EAB60B3C1B16}">
  <dimension ref="B3:D11"/>
  <sheetViews>
    <sheetView showGridLines="0" workbookViewId="0">
      <selection activeCell="B4" sqref="B4"/>
    </sheetView>
  </sheetViews>
  <sheetFormatPr baseColWidth="10" defaultRowHeight="15"/>
  <cols>
    <col min="2" max="2" width="23.85546875" customWidth="1"/>
    <col min="3" max="4" width="18.28515625" bestFit="1" customWidth="1"/>
  </cols>
  <sheetData>
    <row r="3" spans="2:4">
      <c r="B3" s="319" t="s">
        <v>569</v>
      </c>
    </row>
    <row r="5" spans="2:4">
      <c r="B5" s="187" t="s">
        <v>563</v>
      </c>
      <c r="C5" s="187" t="s">
        <v>564</v>
      </c>
      <c r="D5" s="187" t="s">
        <v>565</v>
      </c>
    </row>
    <row r="6" spans="2:4">
      <c r="B6" s="216" t="s">
        <v>566</v>
      </c>
      <c r="C6" s="208">
        <v>4180000000</v>
      </c>
      <c r="D6" s="309">
        <v>0</v>
      </c>
    </row>
    <row r="7" spans="2:4">
      <c r="B7" s="216" t="s">
        <v>567</v>
      </c>
      <c r="C7" s="208">
        <v>2360000000</v>
      </c>
      <c r="D7" s="309">
        <v>0</v>
      </c>
    </row>
    <row r="8" spans="2:4">
      <c r="B8" s="216" t="s">
        <v>568</v>
      </c>
      <c r="C8" s="208">
        <v>1559046166</v>
      </c>
      <c r="D8" s="309">
        <v>0</v>
      </c>
    </row>
    <row r="9" spans="2:4">
      <c r="B9" s="216" t="s">
        <v>31</v>
      </c>
      <c r="C9" s="208">
        <v>155337757</v>
      </c>
      <c r="D9" s="309">
        <v>0</v>
      </c>
    </row>
    <row r="10" spans="2:4">
      <c r="B10" s="287" t="s">
        <v>463</v>
      </c>
      <c r="C10" s="211">
        <f>SUM(C6:C9)</f>
        <v>8254383923</v>
      </c>
      <c r="D10" s="309">
        <v>0</v>
      </c>
    </row>
    <row r="11" spans="2:4">
      <c r="B11" s="287" t="s">
        <v>464</v>
      </c>
      <c r="C11" s="211">
        <v>4990000000</v>
      </c>
      <c r="D11" s="30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3E7B-5473-43EE-B265-F73672F2F262}">
  <dimension ref="C2:I8"/>
  <sheetViews>
    <sheetView showGridLines="0" zoomScale="80" zoomScaleNormal="80" workbookViewId="0">
      <selection activeCell="C3" sqref="C3"/>
    </sheetView>
  </sheetViews>
  <sheetFormatPr baseColWidth="10" defaultRowHeight="15"/>
  <cols>
    <col min="2" max="2" width="6.140625" customWidth="1"/>
    <col min="3" max="3" width="28" bestFit="1" customWidth="1"/>
    <col min="4" max="5" width="15" customWidth="1"/>
    <col min="6" max="6" width="13.5703125" customWidth="1"/>
    <col min="7" max="7" width="14" customWidth="1"/>
    <col min="8" max="8" width="23.28515625" customWidth="1"/>
    <col min="9" max="10" width="14.28515625" customWidth="1"/>
  </cols>
  <sheetData>
    <row r="2" spans="3:9">
      <c r="C2" s="319" t="s">
        <v>571</v>
      </c>
    </row>
    <row r="4" spans="3:9" ht="34.5" customHeight="1">
      <c r="C4" s="187" t="s">
        <v>383</v>
      </c>
      <c r="D4" s="332" t="s">
        <v>564</v>
      </c>
      <c r="E4" s="332" t="s">
        <v>565</v>
      </c>
    </row>
    <row r="5" spans="3:9">
      <c r="C5" s="331" t="s">
        <v>570</v>
      </c>
      <c r="D5" s="208">
        <v>415644028</v>
      </c>
      <c r="E5" s="327">
        <v>0</v>
      </c>
      <c r="I5" s="330"/>
    </row>
    <row r="6" spans="3:9">
      <c r="C6" s="287" t="s">
        <v>463</v>
      </c>
      <c r="D6" s="211">
        <f>+D5</f>
        <v>415644028</v>
      </c>
      <c r="E6" s="327">
        <v>0</v>
      </c>
    </row>
    <row r="7" spans="3:9">
      <c r="C7" s="287" t="s">
        <v>464</v>
      </c>
      <c r="D7" s="327">
        <v>0</v>
      </c>
      <c r="E7" s="211">
        <v>343654576</v>
      </c>
    </row>
    <row r="8" spans="3:9">
      <c r="D8" s="329"/>
      <c r="E8" s="329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7261-2D30-49F4-85C1-0238C6CAFE80}">
  <dimension ref="B2:D22"/>
  <sheetViews>
    <sheetView showGridLines="0" workbookViewId="0">
      <selection activeCell="B16" sqref="B16"/>
    </sheetView>
  </sheetViews>
  <sheetFormatPr baseColWidth="10" defaultRowHeight="15"/>
  <cols>
    <col min="2" max="2" width="26.5703125" bestFit="1" customWidth="1"/>
    <col min="3" max="3" width="14.140625" bestFit="1" customWidth="1"/>
    <col min="4" max="4" width="17.5703125" bestFit="1" customWidth="1"/>
  </cols>
  <sheetData>
    <row r="2" spans="2:4">
      <c r="B2" s="319" t="s">
        <v>575</v>
      </c>
    </row>
    <row r="4" spans="2:4">
      <c r="B4" s="316" t="s">
        <v>383</v>
      </c>
      <c r="C4" s="316" t="s">
        <v>572</v>
      </c>
      <c r="D4" s="316" t="s">
        <v>573</v>
      </c>
    </row>
    <row r="5" spans="2:4">
      <c r="B5" s="321" t="s">
        <v>574</v>
      </c>
      <c r="C5" s="208">
        <v>6007205473</v>
      </c>
      <c r="D5" s="327">
        <v>0</v>
      </c>
    </row>
    <row r="6" spans="2:4">
      <c r="B6" s="287" t="s">
        <v>463</v>
      </c>
      <c r="C6" s="211">
        <f>SUM(C5:C5)</f>
        <v>6007205473</v>
      </c>
      <c r="D6" s="327">
        <v>0</v>
      </c>
    </row>
    <row r="7" spans="2:4">
      <c r="B7" s="287" t="s">
        <v>464</v>
      </c>
      <c r="C7" s="325">
        <v>1286170889</v>
      </c>
      <c r="D7" s="327">
        <v>0</v>
      </c>
    </row>
    <row r="9" spans="2:4">
      <c r="B9" s="319" t="s">
        <v>578</v>
      </c>
    </row>
    <row r="10" spans="2:4">
      <c r="B10" s="333" t="s">
        <v>576</v>
      </c>
    </row>
    <row r="11" spans="2:4">
      <c r="B11" s="319" t="s">
        <v>579</v>
      </c>
    </row>
    <row r="12" spans="2:4">
      <c r="B12" s="319" t="s">
        <v>580</v>
      </c>
    </row>
    <row r="13" spans="2:4">
      <c r="B13" s="333" t="s">
        <v>577</v>
      </c>
    </row>
    <row r="15" spans="2:4">
      <c r="B15" s="319" t="s">
        <v>586</v>
      </c>
    </row>
    <row r="17" spans="2:4">
      <c r="B17" s="187" t="s">
        <v>383</v>
      </c>
      <c r="C17" s="332" t="s">
        <v>581</v>
      </c>
      <c r="D17" s="332" t="s">
        <v>582</v>
      </c>
    </row>
    <row r="18" spans="2:4">
      <c r="B18" s="331" t="s">
        <v>583</v>
      </c>
      <c r="C18" s="208">
        <v>32463741</v>
      </c>
      <c r="D18" s="309">
        <v>0</v>
      </c>
    </row>
    <row r="19" spans="2:4">
      <c r="B19" s="331" t="s">
        <v>584</v>
      </c>
      <c r="C19" s="208">
        <v>85789995</v>
      </c>
      <c r="D19" s="309">
        <v>0</v>
      </c>
    </row>
    <row r="20" spans="2:4">
      <c r="B20" s="331" t="s">
        <v>585</v>
      </c>
      <c r="C20" s="309">
        <v>0</v>
      </c>
      <c r="D20" s="309">
        <v>0</v>
      </c>
    </row>
    <row r="21" spans="2:4">
      <c r="B21" s="287" t="s">
        <v>463</v>
      </c>
      <c r="C21" s="211">
        <f>SUM(C18:C20)</f>
        <v>118253736</v>
      </c>
      <c r="D21" s="309">
        <v>0</v>
      </c>
    </row>
    <row r="22" spans="2:4">
      <c r="B22" s="287" t="s">
        <v>464</v>
      </c>
      <c r="C22" s="211">
        <f>33829446+11104765</f>
        <v>44934211</v>
      </c>
      <c r="D22" s="309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7BDEC-57A6-4241-8FA5-1C78C15EA4AE}">
  <dimension ref="B4:F28"/>
  <sheetViews>
    <sheetView showGridLines="0" topLeftCell="A13" workbookViewId="0">
      <selection activeCell="G11" sqref="G11"/>
    </sheetView>
  </sheetViews>
  <sheetFormatPr baseColWidth="10" defaultRowHeight="15"/>
  <cols>
    <col min="2" max="2" width="37.7109375" customWidth="1"/>
    <col min="3" max="3" width="27" bestFit="1" customWidth="1"/>
    <col min="4" max="4" width="23.28515625" bestFit="1" customWidth="1"/>
    <col min="5" max="5" width="15.28515625" style="334" bestFit="1" customWidth="1"/>
    <col min="6" max="6" width="14.140625" style="334" bestFit="1" customWidth="1"/>
    <col min="8" max="8" width="11.85546875" bestFit="1" customWidth="1"/>
  </cols>
  <sheetData>
    <row r="4" spans="2:6">
      <c r="B4" s="349" t="s">
        <v>617</v>
      </c>
    </row>
    <row r="5" spans="2:6" ht="15.75" thickBot="1"/>
    <row r="6" spans="2:6" ht="35.25" customHeight="1" thickBot="1">
      <c r="B6" s="348"/>
      <c r="C6" s="347"/>
      <c r="D6" s="346"/>
      <c r="E6" s="446" t="s">
        <v>616</v>
      </c>
      <c r="F6" s="447"/>
    </row>
    <row r="7" spans="2:6" ht="25.5">
      <c r="B7" s="345" t="s">
        <v>589</v>
      </c>
      <c r="C7" s="345" t="s">
        <v>588</v>
      </c>
      <c r="D7" s="345" t="s">
        <v>587</v>
      </c>
      <c r="E7" s="344" t="s">
        <v>550</v>
      </c>
      <c r="F7" s="344" t="s">
        <v>615</v>
      </c>
    </row>
    <row r="8" spans="2:6">
      <c r="B8" s="338" t="s">
        <v>614</v>
      </c>
      <c r="C8" s="338" t="s">
        <v>591</v>
      </c>
      <c r="D8" s="338" t="s">
        <v>590</v>
      </c>
      <c r="E8" s="343">
        <f>187665594+22676668+54263047</f>
        <v>264605309</v>
      </c>
      <c r="F8" s="310">
        <v>0</v>
      </c>
    </row>
    <row r="9" spans="2:6">
      <c r="B9" s="338" t="s">
        <v>614</v>
      </c>
      <c r="C9" s="338" t="s">
        <v>591</v>
      </c>
      <c r="D9" s="338" t="s">
        <v>596</v>
      </c>
      <c r="E9" s="343">
        <v>112934381</v>
      </c>
      <c r="F9" s="310">
        <v>0</v>
      </c>
    </row>
    <row r="10" spans="2:6">
      <c r="B10" s="338" t="s">
        <v>613</v>
      </c>
      <c r="C10" s="338" t="s">
        <v>602</v>
      </c>
      <c r="D10" s="338" t="s">
        <v>590</v>
      </c>
      <c r="E10" s="343">
        <v>8667790</v>
      </c>
      <c r="F10" s="310">
        <v>0</v>
      </c>
    </row>
    <row r="11" spans="2:6">
      <c r="B11" s="338" t="s">
        <v>612</v>
      </c>
      <c r="C11" s="338" t="s">
        <v>602</v>
      </c>
      <c r="D11" s="338" t="s">
        <v>590</v>
      </c>
      <c r="E11" s="343">
        <v>0</v>
      </c>
      <c r="F11" s="310">
        <v>0</v>
      </c>
    </row>
    <row r="12" spans="2:6">
      <c r="B12" s="338" t="s">
        <v>611</v>
      </c>
      <c r="C12" s="338" t="s">
        <v>610</v>
      </c>
      <c r="D12" s="338" t="s">
        <v>599</v>
      </c>
      <c r="E12" s="340">
        <v>140686646</v>
      </c>
      <c r="F12" s="310">
        <v>0</v>
      </c>
    </row>
    <row r="13" spans="2:6">
      <c r="B13" s="338" t="s">
        <v>609</v>
      </c>
      <c r="C13" s="338" t="s">
        <v>602</v>
      </c>
      <c r="D13" s="338" t="s">
        <v>596</v>
      </c>
      <c r="E13" s="342">
        <v>10000000</v>
      </c>
      <c r="F13" s="310">
        <v>0</v>
      </c>
    </row>
    <row r="14" spans="2:6">
      <c r="B14" s="338" t="s">
        <v>608</v>
      </c>
      <c r="C14" s="338" t="s">
        <v>605</v>
      </c>
      <c r="D14" s="338" t="s">
        <v>607</v>
      </c>
      <c r="E14" s="342">
        <v>3500001</v>
      </c>
      <c r="F14" s="310">
        <v>0</v>
      </c>
    </row>
    <row r="15" spans="2:6">
      <c r="B15" s="338" t="s">
        <v>606</v>
      </c>
      <c r="C15" s="338" t="s">
        <v>605</v>
      </c>
      <c r="D15" s="338" t="s">
        <v>596</v>
      </c>
      <c r="E15" s="342">
        <v>366417</v>
      </c>
      <c r="F15" s="310">
        <v>0</v>
      </c>
    </row>
    <row r="16" spans="2:6">
      <c r="B16" s="338" t="s">
        <v>604</v>
      </c>
      <c r="C16" s="338" t="s">
        <v>591</v>
      </c>
      <c r="D16" s="338" t="s">
        <v>599</v>
      </c>
      <c r="E16" s="342">
        <v>124200</v>
      </c>
      <c r="F16" s="310">
        <v>0</v>
      </c>
    </row>
    <row r="17" spans="2:6">
      <c r="B17" s="338" t="s">
        <v>603</v>
      </c>
      <c r="C17" s="338" t="s">
        <v>602</v>
      </c>
      <c r="D17" s="338" t="s">
        <v>590</v>
      </c>
      <c r="E17" s="342">
        <v>5326230</v>
      </c>
      <c r="F17" s="310">
        <v>0</v>
      </c>
    </row>
    <row r="18" spans="2:6">
      <c r="B18" s="338" t="s">
        <v>601</v>
      </c>
      <c r="C18" s="338" t="s">
        <v>591</v>
      </c>
      <c r="D18" s="338" t="s">
        <v>596</v>
      </c>
      <c r="E18" s="310">
        <v>195115</v>
      </c>
      <c r="F18" s="310">
        <v>0</v>
      </c>
    </row>
    <row r="19" spans="2:6">
      <c r="B19" s="338" t="s">
        <v>495</v>
      </c>
      <c r="C19" s="338" t="s">
        <v>591</v>
      </c>
      <c r="D19" s="338" t="s">
        <v>590</v>
      </c>
      <c r="E19" s="310">
        <v>46101900</v>
      </c>
      <c r="F19" s="310">
        <v>0</v>
      </c>
    </row>
    <row r="20" spans="2:6">
      <c r="B20" s="338" t="s">
        <v>600</v>
      </c>
      <c r="C20" s="338" t="s">
        <v>591</v>
      </c>
      <c r="D20" s="338" t="s">
        <v>599</v>
      </c>
      <c r="E20" s="342">
        <v>111599400</v>
      </c>
      <c r="F20" s="310">
        <v>0</v>
      </c>
    </row>
    <row r="21" spans="2:6">
      <c r="B21" s="338" t="s">
        <v>598</v>
      </c>
      <c r="C21" s="338" t="s">
        <v>591</v>
      </c>
      <c r="D21" s="338" t="s">
        <v>590</v>
      </c>
      <c r="E21" s="342">
        <f>14994064+2706202</f>
        <v>17700266</v>
      </c>
      <c r="F21" s="310">
        <v>0</v>
      </c>
    </row>
    <row r="22" spans="2:6">
      <c r="B22" s="338" t="s">
        <v>597</v>
      </c>
      <c r="C22" s="338" t="s">
        <v>591</v>
      </c>
      <c r="D22" s="338" t="s">
        <v>596</v>
      </c>
      <c r="E22" s="342">
        <v>31577650</v>
      </c>
      <c r="F22" s="310">
        <v>0</v>
      </c>
    </row>
    <row r="23" spans="2:6">
      <c r="B23" s="331" t="s">
        <v>595</v>
      </c>
      <c r="C23" s="338" t="s">
        <v>591</v>
      </c>
      <c r="D23" s="338" t="s">
        <v>590</v>
      </c>
      <c r="E23" s="340">
        <v>59860685</v>
      </c>
      <c r="F23" s="310">
        <v>0</v>
      </c>
    </row>
    <row r="24" spans="2:6">
      <c r="B24" s="341" t="s">
        <v>594</v>
      </c>
      <c r="C24" s="338" t="s">
        <v>591</v>
      </c>
      <c r="D24" s="338" t="s">
        <v>590</v>
      </c>
      <c r="E24" s="310">
        <v>0</v>
      </c>
      <c r="F24" s="310">
        <v>0</v>
      </c>
    </row>
    <row r="25" spans="2:6">
      <c r="B25" s="341" t="s">
        <v>593</v>
      </c>
      <c r="C25" s="338" t="s">
        <v>591</v>
      </c>
      <c r="D25" s="338" t="s">
        <v>590</v>
      </c>
      <c r="E25" s="340">
        <v>258180669</v>
      </c>
      <c r="F25" s="310">
        <v>0</v>
      </c>
    </row>
    <row r="26" spans="2:6">
      <c r="B26" s="339" t="s">
        <v>592</v>
      </c>
      <c r="C26" s="216" t="s">
        <v>591</v>
      </c>
      <c r="D26" s="338" t="s">
        <v>590</v>
      </c>
      <c r="E26" s="310">
        <v>2158293</v>
      </c>
      <c r="F26" s="310">
        <v>0</v>
      </c>
    </row>
    <row r="27" spans="2:6">
      <c r="B27" s="287" t="s">
        <v>463</v>
      </c>
      <c r="C27" s="337"/>
      <c r="D27" s="337"/>
      <c r="E27" s="336">
        <f>SUM(E8:E26)</f>
        <v>1073584952</v>
      </c>
      <c r="F27" s="335">
        <f>SUM(F8:F26)</f>
        <v>0</v>
      </c>
    </row>
    <row r="28" spans="2:6">
      <c r="B28" s="287" t="s">
        <v>464</v>
      </c>
      <c r="C28" s="337"/>
      <c r="D28" s="337"/>
      <c r="E28" s="336">
        <v>0</v>
      </c>
      <c r="F28" s="335">
        <f>SUM(F8:F27)</f>
        <v>0</v>
      </c>
    </row>
  </sheetData>
  <mergeCells count="1">
    <mergeCell ref="E6:F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D87E-7A04-4CCD-ADF9-2E797D453B4F}">
  <dimension ref="B2:O27"/>
  <sheetViews>
    <sheetView showGridLines="0" workbookViewId="0">
      <selection activeCell="G22" sqref="G22"/>
    </sheetView>
  </sheetViews>
  <sheetFormatPr baseColWidth="10" defaultRowHeight="15"/>
  <cols>
    <col min="2" max="2" width="36.5703125" customWidth="1"/>
    <col min="3" max="3" width="20" style="363" customWidth="1"/>
    <col min="4" max="4" width="16.5703125" bestFit="1" customWidth="1"/>
    <col min="9" max="9" width="12.5703125" bestFit="1" customWidth="1"/>
  </cols>
  <sheetData>
    <row r="2" spans="2:6">
      <c r="B2" s="103"/>
    </row>
    <row r="3" spans="2:6">
      <c r="B3" s="319" t="s">
        <v>632</v>
      </c>
    </row>
    <row r="4" spans="2:6">
      <c r="B4" s="263" t="s">
        <v>618</v>
      </c>
      <c r="C4" s="350" t="s">
        <v>619</v>
      </c>
      <c r="D4" s="351" t="s">
        <v>620</v>
      </c>
    </row>
    <row r="5" spans="2:6">
      <c r="B5" s="352" t="s">
        <v>621</v>
      </c>
      <c r="C5" s="353">
        <v>78804499</v>
      </c>
      <c r="D5" s="354">
        <v>364465033</v>
      </c>
    </row>
    <row r="6" spans="2:6">
      <c r="B6" s="352" t="s">
        <v>622</v>
      </c>
      <c r="C6" s="353">
        <v>150178653</v>
      </c>
      <c r="D6" s="354">
        <v>171080472</v>
      </c>
    </row>
    <row r="7" spans="2:6">
      <c r="B7" s="352" t="s">
        <v>623</v>
      </c>
      <c r="C7" s="353">
        <v>1650000</v>
      </c>
      <c r="D7" s="310">
        <v>0</v>
      </c>
    </row>
    <row r="8" spans="2:6">
      <c r="B8" s="352" t="s">
        <v>624</v>
      </c>
      <c r="C8" s="310">
        <v>0</v>
      </c>
      <c r="D8" s="310">
        <v>0</v>
      </c>
    </row>
    <row r="9" spans="2:6">
      <c r="B9" s="352" t="s">
        <v>625</v>
      </c>
      <c r="C9" s="310">
        <v>0</v>
      </c>
      <c r="D9" s="354">
        <v>165855000</v>
      </c>
    </row>
    <row r="10" spans="2:6">
      <c r="B10" s="352" t="s">
        <v>626</v>
      </c>
      <c r="C10" s="310">
        <v>345146</v>
      </c>
      <c r="D10" s="310">
        <v>0</v>
      </c>
      <c r="F10" s="355"/>
    </row>
    <row r="11" spans="2:6">
      <c r="B11" s="352" t="s">
        <v>627</v>
      </c>
      <c r="C11" s="310">
        <v>0</v>
      </c>
      <c r="D11" s="354">
        <v>1320000</v>
      </c>
    </row>
    <row r="12" spans="2:6">
      <c r="B12" s="352" t="s">
        <v>628</v>
      </c>
      <c r="C12" s="353">
        <f>14086571+(1217.95*6375.54)</f>
        <v>21851659.943</v>
      </c>
      <c r="D12" s="310">
        <v>0</v>
      </c>
    </row>
    <row r="13" spans="2:6">
      <c r="B13" s="352" t="s">
        <v>629</v>
      </c>
      <c r="C13" s="353">
        <v>222665</v>
      </c>
      <c r="D13" s="310">
        <v>0</v>
      </c>
    </row>
    <row r="14" spans="2:6">
      <c r="B14" s="352" t="s">
        <v>630</v>
      </c>
      <c r="C14" s="353">
        <v>10070040</v>
      </c>
      <c r="D14" s="310">
        <v>0</v>
      </c>
    </row>
    <row r="15" spans="2:6">
      <c r="B15" s="352" t="s">
        <v>631</v>
      </c>
      <c r="C15" s="353">
        <v>31923063</v>
      </c>
      <c r="D15" s="310">
        <v>0</v>
      </c>
    </row>
    <row r="16" spans="2:6">
      <c r="B16" s="287" t="s">
        <v>463</v>
      </c>
      <c r="C16" s="356">
        <f>SUM(C5:C15)</f>
        <v>295045725.94299996</v>
      </c>
      <c r="D16" s="356">
        <f>SUM(D5:D15)</f>
        <v>702720505</v>
      </c>
    </row>
    <row r="17" spans="2:15">
      <c r="B17" s="287" t="s">
        <v>464</v>
      </c>
      <c r="C17" s="357">
        <v>0</v>
      </c>
      <c r="D17" s="356">
        <v>741739062</v>
      </c>
    </row>
    <row r="20" spans="2:15">
      <c r="K20" s="358"/>
      <c r="L20" s="359"/>
      <c r="M20" s="360"/>
      <c r="N20" s="359"/>
      <c r="O20" s="360"/>
    </row>
    <row r="21" spans="2:15">
      <c r="K21" s="358"/>
      <c r="L21" s="359"/>
      <c r="M21" s="360"/>
      <c r="N21" s="359"/>
      <c r="O21" s="360"/>
    </row>
    <row r="22" spans="2:15">
      <c r="K22" s="358"/>
      <c r="L22" s="359"/>
      <c r="M22" s="360"/>
      <c r="N22" s="359"/>
      <c r="O22" s="361"/>
    </row>
    <row r="23" spans="2:15">
      <c r="K23" s="359"/>
      <c r="L23" s="359"/>
      <c r="M23" s="359"/>
      <c r="N23" s="359"/>
      <c r="O23" s="359"/>
    </row>
    <row r="27" spans="2:15">
      <c r="G27" s="36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6D1F4-6E02-442D-B7DB-7B50D154E25C}">
  <dimension ref="B2:H15"/>
  <sheetViews>
    <sheetView showGridLines="0" workbookViewId="0">
      <selection activeCell="D19" sqref="D19"/>
    </sheetView>
  </sheetViews>
  <sheetFormatPr baseColWidth="10" defaultRowHeight="15"/>
  <cols>
    <col min="1" max="1" width="11.42578125" style="175"/>
    <col min="2" max="2" width="21.7109375" style="175" bestFit="1" customWidth="1"/>
    <col min="3" max="3" width="13.7109375" style="175" bestFit="1" customWidth="1"/>
    <col min="4" max="4" width="16.5703125" style="175" bestFit="1" customWidth="1"/>
    <col min="5" max="5" width="14.42578125" style="175" bestFit="1" customWidth="1"/>
    <col min="6" max="6" width="13.7109375" style="175" bestFit="1" customWidth="1"/>
    <col min="7" max="16384" width="11.42578125" style="175"/>
  </cols>
  <sheetData>
    <row r="2" spans="2:8">
      <c r="B2" s="178" t="s">
        <v>637</v>
      </c>
    </row>
    <row r="4" spans="2:8" ht="38.25">
      <c r="B4" s="204" t="s">
        <v>383</v>
      </c>
      <c r="C4" s="204" t="s">
        <v>633</v>
      </c>
      <c r="D4" s="204" t="s">
        <v>545</v>
      </c>
      <c r="E4" s="204" t="s">
        <v>634</v>
      </c>
      <c r="F4" s="204" t="s">
        <v>295</v>
      </c>
    </row>
    <row r="5" spans="2:8">
      <c r="B5" s="364" t="s">
        <v>635</v>
      </c>
      <c r="C5" s="220">
        <v>14080000000</v>
      </c>
      <c r="D5" s="365">
        <v>4320000000</v>
      </c>
      <c r="E5" s="365">
        <v>0</v>
      </c>
      <c r="F5" s="220">
        <f>SUM(C5:E5)</f>
        <v>18400000000</v>
      </c>
    </row>
    <row r="6" spans="2:8">
      <c r="B6" s="364" t="s">
        <v>636</v>
      </c>
      <c r="C6" s="366">
        <v>1000000000</v>
      </c>
      <c r="D6" s="365">
        <v>955547945</v>
      </c>
      <c r="E6" s="365">
        <v>-1000000000</v>
      </c>
      <c r="F6" s="220">
        <f t="shared" ref="F6:F8" si="0">SUM(C6:E6)</f>
        <v>955547945</v>
      </c>
    </row>
    <row r="7" spans="2:8">
      <c r="B7" s="364" t="s">
        <v>97</v>
      </c>
      <c r="C7" s="220">
        <f>838780147+46972758+106934871</f>
        <v>992687776</v>
      </c>
      <c r="D7" s="367">
        <f>435673535+71859</f>
        <v>435745394</v>
      </c>
      <c r="E7" s="365">
        <f>-46972758-106934871-71859</f>
        <v>-153979488</v>
      </c>
      <c r="F7" s="220">
        <f t="shared" si="0"/>
        <v>1274453682</v>
      </c>
      <c r="H7" s="368"/>
    </row>
    <row r="8" spans="2:8">
      <c r="B8" s="364" t="s">
        <v>110</v>
      </c>
      <c r="C8" s="366">
        <v>0</v>
      </c>
      <c r="D8" s="365">
        <v>0</v>
      </c>
      <c r="E8" s="365">
        <v>0</v>
      </c>
      <c r="F8" s="365">
        <f t="shared" si="0"/>
        <v>0</v>
      </c>
    </row>
    <row r="9" spans="2:8">
      <c r="B9" s="364" t="s">
        <v>112</v>
      </c>
      <c r="C9" s="220">
        <v>3101744660</v>
      </c>
      <c r="D9" s="365">
        <v>3557075980</v>
      </c>
      <c r="E9" s="365">
        <f>-C9</f>
        <v>-3101744660</v>
      </c>
      <c r="F9" s="220">
        <f>+C9+D9+E9</f>
        <v>3557075980</v>
      </c>
    </row>
    <row r="10" spans="2:8">
      <c r="B10" s="247" t="s">
        <v>463</v>
      </c>
      <c r="C10" s="369">
        <f>SUM(C5:C9)</f>
        <v>19174432436</v>
      </c>
      <c r="D10" s="369">
        <f>SUM(D5:D9)</f>
        <v>9268369319</v>
      </c>
      <c r="E10" s="369">
        <f>SUM(E5:E9)</f>
        <v>-4255724148</v>
      </c>
      <c r="F10" s="369">
        <f>SUM(F5:F9)</f>
        <v>24187077607</v>
      </c>
    </row>
    <row r="11" spans="2:8">
      <c r="B11" s="247" t="s">
        <v>464</v>
      </c>
      <c r="C11" s="369">
        <v>13095122414</v>
      </c>
      <c r="D11" s="369">
        <v>4887036311</v>
      </c>
      <c r="E11" s="370">
        <v>618027701</v>
      </c>
      <c r="F11" s="369">
        <v>17364131024</v>
      </c>
    </row>
    <row r="12" spans="2:8">
      <c r="D12" s="368"/>
    </row>
    <row r="13" spans="2:8">
      <c r="D13" s="368"/>
      <c r="E13" s="371"/>
    </row>
    <row r="14" spans="2:8">
      <c r="B14" s="319" t="s">
        <v>639</v>
      </c>
      <c r="E14" s="368"/>
    </row>
    <row r="15" spans="2:8">
      <c r="B15" s="333" t="s">
        <v>638</v>
      </c>
      <c r="E15" s="37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72F8-5E32-486A-98E1-C0D1E27832CB}">
  <dimension ref="B3:D20"/>
  <sheetViews>
    <sheetView showGridLines="0" workbookViewId="0">
      <selection activeCell="B4" sqref="B4"/>
    </sheetView>
  </sheetViews>
  <sheetFormatPr baseColWidth="10" defaultRowHeight="15"/>
  <cols>
    <col min="2" max="2" width="37.140625" bestFit="1" customWidth="1"/>
    <col min="3" max="4" width="15.7109375" bestFit="1" customWidth="1"/>
  </cols>
  <sheetData>
    <row r="3" spans="2:4">
      <c r="B3" s="319" t="s">
        <v>655</v>
      </c>
    </row>
    <row r="6" spans="2:4">
      <c r="B6" s="372" t="s">
        <v>640</v>
      </c>
      <c r="C6" s="282"/>
      <c r="D6" s="282"/>
    </row>
    <row r="7" spans="2:4">
      <c r="B7" s="316" t="s">
        <v>383</v>
      </c>
      <c r="C7" s="316" t="s">
        <v>641</v>
      </c>
      <c r="D7" s="316" t="s">
        <v>642</v>
      </c>
    </row>
    <row r="8" spans="2:4">
      <c r="B8" s="216" t="s">
        <v>643</v>
      </c>
      <c r="C8" s="310">
        <v>16752830</v>
      </c>
      <c r="D8" s="310">
        <v>0</v>
      </c>
    </row>
    <row r="9" spans="2:4">
      <c r="B9" s="216" t="s">
        <v>644</v>
      </c>
      <c r="C9" s="208">
        <v>1111847984</v>
      </c>
      <c r="D9" s="208">
        <v>63682886</v>
      </c>
    </row>
    <row r="10" spans="2:4">
      <c r="B10" s="216" t="s">
        <v>645</v>
      </c>
      <c r="C10" s="208">
        <v>2357101824</v>
      </c>
      <c r="D10" s="208">
        <v>1238119310</v>
      </c>
    </row>
    <row r="11" spans="2:4">
      <c r="B11" s="216" t="s">
        <v>646</v>
      </c>
      <c r="C11" s="208">
        <v>3000689805</v>
      </c>
      <c r="D11" s="310">
        <v>0</v>
      </c>
    </row>
    <row r="12" spans="2:4">
      <c r="B12" s="216" t="s">
        <v>647</v>
      </c>
      <c r="C12" s="208">
        <v>191106582</v>
      </c>
      <c r="D12" s="310">
        <v>0</v>
      </c>
    </row>
    <row r="13" spans="2:4">
      <c r="B13" s="210" t="s">
        <v>648</v>
      </c>
      <c r="C13" s="211">
        <f>SUM(C8:C12)</f>
        <v>6677499025</v>
      </c>
      <c r="D13" s="211">
        <f>SUM(D8:D12)</f>
        <v>1301802196</v>
      </c>
    </row>
    <row r="14" spans="2:4">
      <c r="B14" s="373"/>
      <c r="C14" s="373"/>
      <c r="D14" s="373"/>
    </row>
    <row r="15" spans="2:4">
      <c r="B15" s="372" t="s">
        <v>184</v>
      </c>
      <c r="C15" s="373"/>
      <c r="D15" s="373"/>
    </row>
    <row r="16" spans="2:4">
      <c r="B16" s="316" t="s">
        <v>383</v>
      </c>
      <c r="C16" s="316" t="s">
        <v>649</v>
      </c>
      <c r="D16" s="316" t="s">
        <v>650</v>
      </c>
    </row>
    <row r="17" spans="2:4">
      <c r="B17" s="216" t="s">
        <v>651</v>
      </c>
      <c r="C17" s="310">
        <v>0</v>
      </c>
      <c r="D17" s="322">
        <v>3380034270</v>
      </c>
    </row>
    <row r="18" spans="2:4">
      <c r="B18" s="216" t="s">
        <v>652</v>
      </c>
      <c r="C18" s="374">
        <v>84371598</v>
      </c>
      <c r="D18" s="310">
        <v>0</v>
      </c>
    </row>
    <row r="19" spans="2:4">
      <c r="B19" s="216" t="s">
        <v>653</v>
      </c>
      <c r="C19" s="374">
        <v>502634721</v>
      </c>
      <c r="D19" s="310">
        <v>0</v>
      </c>
    </row>
    <row r="20" spans="2:4">
      <c r="B20" s="210" t="s">
        <v>654</v>
      </c>
      <c r="C20" s="375">
        <f>SUM(C17:C19)</f>
        <v>587006319</v>
      </c>
      <c r="D20" s="375">
        <f>SUM(D17:D19)</f>
        <v>3380034270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E4996-C26C-455A-8EE4-5E18E213370D}">
  <dimension ref="A1:O43"/>
  <sheetViews>
    <sheetView showGridLines="0" topLeftCell="L4" workbookViewId="0">
      <selection activeCell="T22" sqref="T22"/>
    </sheetView>
  </sheetViews>
  <sheetFormatPr baseColWidth="10" defaultRowHeight="15"/>
  <cols>
    <col min="1" max="1" width="32.140625" hidden="1" customWidth="1"/>
    <col min="2" max="3" width="13.140625" hidden="1" customWidth="1"/>
    <col min="4" max="4" width="2" style="376" hidden="1" customWidth="1"/>
    <col min="5" max="5" width="32.140625" hidden="1" customWidth="1"/>
    <col min="6" max="6" width="13.140625" style="313" hidden="1" customWidth="1"/>
    <col min="7" max="7" width="13.140625" hidden="1" customWidth="1"/>
    <col min="8" max="8" width="2" hidden="1" customWidth="1"/>
    <col min="9" max="9" width="32.140625" hidden="1" customWidth="1"/>
    <col min="10" max="11" width="13.140625" hidden="1" customWidth="1"/>
    <col min="13" max="13" width="37.5703125" customWidth="1"/>
    <col min="14" max="14" width="17.28515625" bestFit="1" customWidth="1"/>
    <col min="15" max="15" width="16.28515625" bestFit="1" customWidth="1"/>
    <col min="16" max="16" width="15.140625" bestFit="1" customWidth="1"/>
  </cols>
  <sheetData>
    <row r="1" spans="1:15" s="391" customFormat="1">
      <c r="A1" s="448" t="s">
        <v>656</v>
      </c>
      <c r="B1" s="448"/>
      <c r="C1" s="448"/>
      <c r="D1" s="390"/>
      <c r="E1" s="449" t="s">
        <v>657</v>
      </c>
      <c r="F1" s="449"/>
      <c r="G1" s="449"/>
      <c r="I1" s="450" t="s">
        <v>658</v>
      </c>
      <c r="J1" s="450"/>
      <c r="K1" s="450"/>
      <c r="M1" s="451"/>
      <c r="N1" s="451"/>
      <c r="O1" s="451"/>
    </row>
    <row r="2" spans="1:15" s="391" customFormat="1">
      <c r="A2" s="392"/>
      <c r="B2" s="392"/>
      <c r="C2" s="392"/>
      <c r="D2" s="390"/>
      <c r="E2" s="393"/>
      <c r="F2" s="393"/>
      <c r="G2" s="393"/>
      <c r="I2" s="394"/>
      <c r="J2" s="394"/>
      <c r="K2" s="394"/>
      <c r="M2" s="395"/>
      <c r="N2" s="395"/>
      <c r="O2" s="395"/>
    </row>
    <row r="3" spans="1:15" s="391" customFormat="1">
      <c r="A3" s="392"/>
      <c r="B3" s="392"/>
      <c r="C3" s="392"/>
      <c r="D3" s="390"/>
      <c r="E3" s="393"/>
      <c r="F3" s="393"/>
      <c r="G3" s="393"/>
      <c r="I3" s="394"/>
      <c r="J3" s="394"/>
      <c r="K3" s="394"/>
      <c r="M3" s="178" t="s">
        <v>688</v>
      </c>
      <c r="N3" s="395"/>
      <c r="O3" s="395"/>
    </row>
    <row r="4" spans="1:15" s="391" customFormat="1">
      <c r="A4" s="392"/>
      <c r="B4" s="392"/>
      <c r="C4" s="392"/>
      <c r="D4" s="390"/>
      <c r="E4" s="393"/>
      <c r="F4" s="393"/>
      <c r="G4" s="393"/>
      <c r="I4" s="394"/>
      <c r="J4" s="394"/>
      <c r="K4" s="394"/>
      <c r="M4" s="395"/>
      <c r="N4" s="395"/>
      <c r="O4" s="395"/>
    </row>
    <row r="5" spans="1:15">
      <c r="A5" s="377"/>
      <c r="B5" s="377"/>
      <c r="C5" s="377"/>
      <c r="E5" s="378"/>
      <c r="F5" s="378"/>
      <c r="G5" s="378"/>
      <c r="I5" s="379"/>
      <c r="J5" s="379"/>
      <c r="K5" s="379"/>
      <c r="M5" s="380"/>
      <c r="N5" s="380"/>
      <c r="O5" s="380"/>
    </row>
    <row r="6" spans="1:15">
      <c r="A6" s="316" t="s">
        <v>383</v>
      </c>
      <c r="B6" s="316" t="s">
        <v>659</v>
      </c>
      <c r="C6" s="316" t="s">
        <v>660</v>
      </c>
      <c r="E6" s="316" t="s">
        <v>383</v>
      </c>
      <c r="F6" s="316" t="s">
        <v>659</v>
      </c>
      <c r="G6" s="316" t="s">
        <v>660</v>
      </c>
      <c r="H6" s="376"/>
      <c r="I6" s="316" t="s">
        <v>383</v>
      </c>
      <c r="J6" s="316" t="s">
        <v>659</v>
      </c>
      <c r="K6" s="316" t="s">
        <v>660</v>
      </c>
      <c r="M6" s="316" t="s">
        <v>383</v>
      </c>
      <c r="N6" s="316" t="s">
        <v>661</v>
      </c>
      <c r="O6" s="316" t="s">
        <v>650</v>
      </c>
    </row>
    <row r="7" spans="1:15">
      <c r="A7" s="210" t="s">
        <v>662</v>
      </c>
      <c r="B7" s="374"/>
      <c r="C7" s="374"/>
      <c r="E7" s="210" t="s">
        <v>662</v>
      </c>
      <c r="F7" s="374"/>
      <c r="G7" s="374"/>
      <c r="H7" s="376"/>
      <c r="I7" s="210" t="s">
        <v>662</v>
      </c>
      <c r="J7" s="374"/>
      <c r="K7" s="374"/>
      <c r="M7" s="210" t="s">
        <v>662</v>
      </c>
      <c r="N7" s="381">
        <f>SUM(N8:N11)</f>
        <v>824226686</v>
      </c>
      <c r="O7" s="381">
        <f>SUM(O8:O11)</f>
        <v>221632536</v>
      </c>
    </row>
    <row r="8" spans="1:15">
      <c r="A8" s="216" t="s">
        <v>663</v>
      </c>
      <c r="B8" s="374">
        <v>1304116</v>
      </c>
      <c r="C8" s="374">
        <v>3834483</v>
      </c>
      <c r="D8" s="376">
        <v>1</v>
      </c>
      <c r="E8" s="216" t="s">
        <v>663</v>
      </c>
      <c r="F8" s="374">
        <v>0</v>
      </c>
      <c r="G8" s="374">
        <v>3834483</v>
      </c>
      <c r="H8" s="376">
        <v>1</v>
      </c>
      <c r="I8" s="216" t="s">
        <v>663</v>
      </c>
      <c r="J8" s="374">
        <f>+B8+F8</f>
        <v>1304116</v>
      </c>
      <c r="K8" s="374">
        <v>3834483</v>
      </c>
      <c r="M8" s="216" t="s">
        <v>189</v>
      </c>
      <c r="N8" s="382">
        <v>360942772</v>
      </c>
      <c r="O8" s="336">
        <v>92741640</v>
      </c>
    </row>
    <row r="9" spans="1:15">
      <c r="A9" s="216" t="s">
        <v>664</v>
      </c>
      <c r="B9" s="374">
        <f>10055005+3727833</f>
        <v>13782838</v>
      </c>
      <c r="C9" s="374">
        <v>32784404</v>
      </c>
      <c r="D9" s="376">
        <v>2</v>
      </c>
      <c r="E9" s="216" t="s">
        <v>664</v>
      </c>
      <c r="F9" s="374">
        <f>6917265+3714900</f>
        <v>10632165</v>
      </c>
      <c r="G9" s="374">
        <v>32784404</v>
      </c>
      <c r="H9" s="376">
        <v>2</v>
      </c>
      <c r="I9" s="216" t="s">
        <v>664</v>
      </c>
      <c r="J9" s="374">
        <f>+B9+F9</f>
        <v>24415003</v>
      </c>
      <c r="K9" s="374">
        <v>32784404</v>
      </c>
      <c r="M9" s="216" t="s">
        <v>190</v>
      </c>
      <c r="N9" s="382">
        <v>463283914</v>
      </c>
      <c r="O9" s="336">
        <v>96902780</v>
      </c>
    </row>
    <row r="10" spans="1:15">
      <c r="A10" s="216"/>
      <c r="B10" s="374"/>
      <c r="C10" s="374"/>
      <c r="E10" s="216"/>
      <c r="F10" s="374"/>
      <c r="G10" s="374"/>
      <c r="H10" s="376"/>
      <c r="I10" s="216"/>
      <c r="J10" s="374"/>
      <c r="K10" s="374"/>
      <c r="M10" s="216" t="s">
        <v>665</v>
      </c>
      <c r="N10" s="382">
        <v>0</v>
      </c>
      <c r="O10" s="336">
        <v>0</v>
      </c>
    </row>
    <row r="11" spans="1:15">
      <c r="A11" s="216" t="s">
        <v>666</v>
      </c>
      <c r="B11" s="374">
        <f>2081449</f>
        <v>2081449</v>
      </c>
      <c r="C11" s="374">
        <v>23502676</v>
      </c>
      <c r="D11" s="376">
        <v>3</v>
      </c>
      <c r="E11" s="216" t="s">
        <v>666</v>
      </c>
      <c r="F11" s="374">
        <f>1578053+2600000</f>
        <v>4178053</v>
      </c>
      <c r="G11" s="374">
        <v>23502676</v>
      </c>
      <c r="H11" s="376">
        <v>3</v>
      </c>
      <c r="I11" s="216" t="s">
        <v>666</v>
      </c>
      <c r="J11" s="374">
        <f>+B11+F11</f>
        <v>6259502</v>
      </c>
      <c r="K11" s="374">
        <v>23502676</v>
      </c>
      <c r="M11" s="383" t="s">
        <v>662</v>
      </c>
      <c r="N11" s="384">
        <v>0</v>
      </c>
      <c r="O11" s="336">
        <v>31988116</v>
      </c>
    </row>
    <row r="12" spans="1:15">
      <c r="A12" s="210" t="s">
        <v>654</v>
      </c>
      <c r="B12" s="375">
        <f>SUM(B8:B11)</f>
        <v>17168403</v>
      </c>
      <c r="C12" s="375">
        <f>SUM(C8:C11)</f>
        <v>60121563</v>
      </c>
      <c r="E12" s="210" t="s">
        <v>654</v>
      </c>
      <c r="F12" s="375">
        <f>SUM(F8:F11)</f>
        <v>14810218</v>
      </c>
      <c r="G12" s="375">
        <f>SUM(G8:G11)</f>
        <v>60121563</v>
      </c>
      <c r="H12" s="376"/>
      <c r="I12" s="210" t="s">
        <v>654</v>
      </c>
      <c r="J12" s="375">
        <f>SUM(J8:J11)</f>
        <v>31978621</v>
      </c>
      <c r="K12" s="375">
        <f>SUM(K8:K11)</f>
        <v>60121563</v>
      </c>
      <c r="M12" s="210"/>
      <c r="N12" s="385"/>
      <c r="O12" s="336"/>
    </row>
    <row r="13" spans="1:15">
      <c r="A13" s="210" t="s">
        <v>667</v>
      </c>
      <c r="B13" s="374"/>
      <c r="C13" s="374"/>
      <c r="E13" s="210" t="s">
        <v>667</v>
      </c>
      <c r="F13" s="374"/>
      <c r="G13" s="374"/>
      <c r="H13" s="376"/>
      <c r="I13" s="210" t="s">
        <v>667</v>
      </c>
      <c r="J13" s="374"/>
      <c r="K13" s="374"/>
      <c r="M13" s="210" t="s">
        <v>193</v>
      </c>
      <c r="N13" s="386">
        <f>SUM(N14:N16)</f>
        <v>49131982</v>
      </c>
      <c r="O13" s="386">
        <f>SUM(O14:O16)</f>
        <v>39110110</v>
      </c>
    </row>
    <row r="14" spans="1:15">
      <c r="A14" s="216" t="s">
        <v>668</v>
      </c>
      <c r="B14" s="374">
        <v>30130273</v>
      </c>
      <c r="C14" s="374">
        <v>9325455</v>
      </c>
      <c r="E14" s="216" t="s">
        <v>668</v>
      </c>
      <c r="F14" s="374">
        <v>0</v>
      </c>
      <c r="G14" s="374">
        <v>9325455</v>
      </c>
      <c r="H14" s="376"/>
      <c r="I14" s="216" t="s">
        <v>668</v>
      </c>
      <c r="J14" s="374">
        <v>118735091</v>
      </c>
      <c r="K14" s="374">
        <v>9325455</v>
      </c>
      <c r="M14" s="216" t="s">
        <v>194</v>
      </c>
      <c r="N14" s="382">
        <v>49081982</v>
      </c>
      <c r="O14" s="336">
        <v>13156895</v>
      </c>
    </row>
    <row r="15" spans="1:15">
      <c r="A15" s="216" t="s">
        <v>669</v>
      </c>
      <c r="B15" s="374">
        <v>3202315</v>
      </c>
      <c r="C15" s="374">
        <v>12225897</v>
      </c>
      <c r="E15" s="216" t="s">
        <v>669</v>
      </c>
      <c r="F15" s="374">
        <v>4373014</v>
      </c>
      <c r="G15" s="374">
        <v>12225897</v>
      </c>
      <c r="H15" s="376"/>
      <c r="I15" s="216" t="s">
        <v>669</v>
      </c>
      <c r="J15" s="374">
        <v>17074877</v>
      </c>
      <c r="K15" s="374">
        <v>12225897</v>
      </c>
      <c r="M15" s="216" t="s">
        <v>195</v>
      </c>
      <c r="N15" s="382">
        <v>0</v>
      </c>
      <c r="O15" s="336">
        <v>9842687</v>
      </c>
    </row>
    <row r="16" spans="1:15">
      <c r="A16" s="216" t="s">
        <v>670</v>
      </c>
      <c r="B16" s="374">
        <f>2963306+847400</f>
        <v>3810706</v>
      </c>
      <c r="C16" s="374">
        <v>2196794</v>
      </c>
      <c r="D16" s="376">
        <v>4</v>
      </c>
      <c r="E16" s="216" t="s">
        <v>670</v>
      </c>
      <c r="F16" s="374">
        <f>1057700+462235</f>
        <v>1519935</v>
      </c>
      <c r="G16" s="374">
        <v>2196794</v>
      </c>
      <c r="H16" s="376">
        <v>4</v>
      </c>
      <c r="I16" s="216" t="s">
        <v>670</v>
      </c>
      <c r="J16" s="374">
        <f t="shared" ref="J16" si="0">+B16+F16</f>
        <v>5330641</v>
      </c>
      <c r="K16" s="374">
        <v>2196794</v>
      </c>
      <c r="M16" s="216" t="s">
        <v>196</v>
      </c>
      <c r="N16" s="382">
        <v>50000</v>
      </c>
      <c r="O16" s="336">
        <v>16110528</v>
      </c>
    </row>
    <row r="17" spans="1:15">
      <c r="A17" s="210" t="s">
        <v>654</v>
      </c>
      <c r="B17" s="375">
        <f>SUM(B14:B16)</f>
        <v>37143294</v>
      </c>
      <c r="C17" s="375">
        <f>SUM(C14:C16)</f>
        <v>23748146</v>
      </c>
      <c r="E17" s="210" t="s">
        <v>654</v>
      </c>
      <c r="F17" s="375">
        <f>SUM(F14:F16)</f>
        <v>5892949</v>
      </c>
      <c r="G17" s="375">
        <f>SUM(G14:G16)</f>
        <v>23748146</v>
      </c>
      <c r="H17" s="376"/>
      <c r="I17" s="210" t="s">
        <v>654</v>
      </c>
      <c r="J17" s="375">
        <f>SUM(J14:J16)</f>
        <v>141140609</v>
      </c>
      <c r="K17" s="375">
        <f>SUM(K14:K16)</f>
        <v>23748146</v>
      </c>
      <c r="M17" s="210"/>
      <c r="N17" s="385"/>
      <c r="O17" s="336"/>
    </row>
    <row r="18" spans="1:15">
      <c r="A18" s="210" t="s">
        <v>209</v>
      </c>
      <c r="B18" s="374"/>
      <c r="C18" s="374"/>
      <c r="E18" s="210" t="s">
        <v>209</v>
      </c>
      <c r="F18" s="374"/>
      <c r="G18" s="374"/>
      <c r="H18" s="376"/>
      <c r="I18" s="210" t="s">
        <v>209</v>
      </c>
      <c r="J18" s="374"/>
      <c r="K18" s="374"/>
      <c r="M18" s="210" t="s">
        <v>197</v>
      </c>
      <c r="N18" s="386">
        <f>SUM(N19:N39)</f>
        <v>3324387841</v>
      </c>
      <c r="O18" s="386">
        <f>SUM(O19:O39)</f>
        <v>1921268349</v>
      </c>
    </row>
    <row r="19" spans="1:15">
      <c r="A19" s="216" t="s">
        <v>671</v>
      </c>
      <c r="B19" s="374">
        <v>42111493</v>
      </c>
      <c r="C19" s="374">
        <v>176537423</v>
      </c>
      <c r="E19" s="216" t="s">
        <v>671</v>
      </c>
      <c r="F19" s="374">
        <v>54072165</v>
      </c>
      <c r="G19" s="374">
        <v>176537423</v>
      </c>
      <c r="H19" s="376"/>
      <c r="I19" s="216" t="s">
        <v>671</v>
      </c>
      <c r="J19" s="374">
        <f>+B19+F19</f>
        <v>96183658</v>
      </c>
      <c r="K19" s="374">
        <v>176537423</v>
      </c>
      <c r="M19" s="216" t="s">
        <v>198</v>
      </c>
      <c r="N19" s="382">
        <v>997331607</v>
      </c>
      <c r="O19" s="336">
        <v>463785601</v>
      </c>
    </row>
    <row r="20" spans="1:15">
      <c r="A20" s="216" t="s">
        <v>672</v>
      </c>
      <c r="B20" s="374">
        <v>6948396</v>
      </c>
      <c r="C20" s="374">
        <v>29805924</v>
      </c>
      <c r="E20" s="216" t="s">
        <v>672</v>
      </c>
      <c r="F20" s="374">
        <v>8921907</v>
      </c>
      <c r="G20" s="374">
        <v>29805924</v>
      </c>
      <c r="H20" s="376"/>
      <c r="I20" s="216" t="s">
        <v>672</v>
      </c>
      <c r="J20" s="374">
        <f t="shared" ref="J20:J37" si="1">+B20+F20</f>
        <v>15870303</v>
      </c>
      <c r="K20" s="374">
        <v>29805924</v>
      </c>
      <c r="M20" s="216" t="s">
        <v>199</v>
      </c>
      <c r="N20" s="382">
        <v>171796043</v>
      </c>
      <c r="O20" s="336">
        <v>76524625</v>
      </c>
    </row>
    <row r="21" spans="1:15">
      <c r="A21" s="216"/>
      <c r="B21" s="374"/>
      <c r="C21" s="374"/>
      <c r="E21" s="216"/>
      <c r="F21" s="374"/>
      <c r="G21" s="374"/>
      <c r="H21" s="376"/>
      <c r="I21" s="216"/>
      <c r="J21" s="374"/>
      <c r="K21" s="374"/>
      <c r="M21" s="216" t="s">
        <v>673</v>
      </c>
      <c r="N21" s="382">
        <v>90902317</v>
      </c>
      <c r="O21" s="336">
        <v>0</v>
      </c>
    </row>
    <row r="22" spans="1:15">
      <c r="A22" s="216" t="s">
        <v>674</v>
      </c>
      <c r="B22" s="374">
        <v>2180000</v>
      </c>
      <c r="C22" s="374">
        <v>13977537</v>
      </c>
      <c r="E22" s="216" t="s">
        <v>674</v>
      </c>
      <c r="F22" s="374">
        <v>0</v>
      </c>
      <c r="G22" s="374">
        <v>13977537</v>
      </c>
      <c r="H22" s="376"/>
      <c r="I22" s="216" t="s">
        <v>674</v>
      </c>
      <c r="J22" s="374">
        <f t="shared" si="1"/>
        <v>2180000</v>
      </c>
      <c r="K22" s="374">
        <v>13977537</v>
      </c>
      <c r="M22" s="216" t="s">
        <v>201</v>
      </c>
      <c r="N22" s="382">
        <v>5154439</v>
      </c>
      <c r="O22" s="336">
        <v>1980732</v>
      </c>
    </row>
    <row r="23" spans="1:15">
      <c r="A23" s="216" t="s">
        <v>675</v>
      </c>
      <c r="B23" s="374">
        <v>37329636</v>
      </c>
      <c r="C23" s="374">
        <v>153231429</v>
      </c>
      <c r="E23" s="216" t="s">
        <v>675</v>
      </c>
      <c r="F23" s="374">
        <v>37184415</v>
      </c>
      <c r="G23" s="374">
        <v>153231429</v>
      </c>
      <c r="H23" s="376"/>
      <c r="I23" s="216" t="s">
        <v>675</v>
      </c>
      <c r="J23" s="374">
        <f t="shared" si="1"/>
        <v>74514051</v>
      </c>
      <c r="K23" s="374">
        <v>153231429</v>
      </c>
      <c r="M23" s="216" t="s">
        <v>202</v>
      </c>
      <c r="N23" s="382">
        <v>2130000</v>
      </c>
      <c r="O23" s="336">
        <v>0</v>
      </c>
    </row>
    <row r="24" spans="1:15">
      <c r="A24" s="216"/>
      <c r="B24" s="374"/>
      <c r="C24" s="374"/>
      <c r="E24" s="216"/>
      <c r="F24" s="374"/>
      <c r="G24" s="374"/>
      <c r="H24" s="376"/>
      <c r="I24" s="216"/>
      <c r="J24" s="374"/>
      <c r="K24" s="374"/>
      <c r="M24" s="216" t="s">
        <v>203</v>
      </c>
      <c r="N24" s="382">
        <v>3550000</v>
      </c>
      <c r="O24" s="336">
        <v>0</v>
      </c>
    </row>
    <row r="25" spans="1:15">
      <c r="A25" s="216" t="s">
        <v>676</v>
      </c>
      <c r="B25" s="374"/>
      <c r="C25" s="374">
        <v>57608294</v>
      </c>
      <c r="E25" s="216" t="s">
        <v>676</v>
      </c>
      <c r="F25" s="374"/>
      <c r="G25" s="374">
        <v>57608294</v>
      </c>
      <c r="H25" s="376"/>
      <c r="I25" s="216" t="s">
        <v>676</v>
      </c>
      <c r="J25" s="374">
        <f t="shared" si="1"/>
        <v>0</v>
      </c>
      <c r="K25" s="374">
        <v>57608294</v>
      </c>
      <c r="M25" s="216" t="s">
        <v>204</v>
      </c>
      <c r="N25" s="382">
        <v>70601635</v>
      </c>
      <c r="O25" s="336">
        <v>6767061</v>
      </c>
    </row>
    <row r="26" spans="1:15">
      <c r="A26" s="216" t="s">
        <v>677</v>
      </c>
      <c r="B26" s="374">
        <v>5034443</v>
      </c>
      <c r="C26" s="374">
        <v>9660910</v>
      </c>
      <c r="E26" s="216" t="s">
        <v>677</v>
      </c>
      <c r="F26" s="374">
        <v>0</v>
      </c>
      <c r="G26" s="374">
        <v>9660910</v>
      </c>
      <c r="H26" s="376"/>
      <c r="I26" s="216" t="s">
        <v>677</v>
      </c>
      <c r="J26" s="374">
        <f t="shared" si="1"/>
        <v>5034443</v>
      </c>
      <c r="K26" s="374">
        <v>9660910</v>
      </c>
      <c r="M26" s="216" t="s">
        <v>205</v>
      </c>
      <c r="N26" s="382">
        <v>0</v>
      </c>
      <c r="O26" s="336">
        <v>127452929</v>
      </c>
    </row>
    <row r="27" spans="1:15">
      <c r="A27" s="216" t="s">
        <v>678</v>
      </c>
      <c r="B27" s="374">
        <v>183846</v>
      </c>
      <c r="C27" s="374">
        <v>5328452</v>
      </c>
      <c r="E27" s="216" t="s">
        <v>678</v>
      </c>
      <c r="F27" s="374">
        <v>11830139</v>
      </c>
      <c r="G27" s="374">
        <v>5328452</v>
      </c>
      <c r="H27" s="376"/>
      <c r="I27" s="216" t="s">
        <v>678</v>
      </c>
      <c r="J27" s="374">
        <v>18126480</v>
      </c>
      <c r="K27" s="374">
        <v>5328452</v>
      </c>
      <c r="M27" s="216" t="s">
        <v>206</v>
      </c>
      <c r="N27" s="387">
        <v>2038056</v>
      </c>
      <c r="O27" s="336">
        <v>392524</v>
      </c>
    </row>
    <row r="28" spans="1:15">
      <c r="A28" s="216" t="s">
        <v>679</v>
      </c>
      <c r="B28" s="374">
        <v>2631100</v>
      </c>
      <c r="C28" s="374">
        <v>4946956</v>
      </c>
      <c r="E28" s="216" t="s">
        <v>679</v>
      </c>
      <c r="F28" s="374">
        <v>0</v>
      </c>
      <c r="G28" s="374">
        <v>4946956</v>
      </c>
      <c r="H28" s="376"/>
      <c r="I28" s="216" t="s">
        <v>679</v>
      </c>
      <c r="J28" s="374">
        <f t="shared" si="1"/>
        <v>2631100</v>
      </c>
      <c r="K28" s="374">
        <v>4946956</v>
      </c>
      <c r="M28" s="216" t="s">
        <v>207</v>
      </c>
      <c r="N28" s="382">
        <v>22258299</v>
      </c>
      <c r="O28" s="336">
        <v>10062584</v>
      </c>
    </row>
    <row r="29" spans="1:15">
      <c r="A29" s="216" t="s">
        <v>680</v>
      </c>
      <c r="B29" s="374">
        <f>2557240+5144442+6537619+8994085+420000+4551013+18126480+3723731+4016787+11605205+3051734</f>
        <v>68728336</v>
      </c>
      <c r="C29" s="374">
        <v>178982976</v>
      </c>
      <c r="D29" s="376">
        <v>5</v>
      </c>
      <c r="E29" s="216" t="s">
        <v>680</v>
      </c>
      <c r="F29" s="374">
        <f>2979582+21944658+520173+866500+6899046+689091+551636+24801036+2545205+1257988+71000+11801324+145+1045455+4629798+363636</f>
        <v>80966273</v>
      </c>
      <c r="G29" s="374">
        <v>178982976</v>
      </c>
      <c r="H29" s="376">
        <v>5</v>
      </c>
      <c r="I29" s="216" t="s">
        <v>680</v>
      </c>
      <c r="J29" s="374">
        <v>112381988</v>
      </c>
      <c r="K29" s="374">
        <v>178982976</v>
      </c>
      <c r="M29" s="216" t="s">
        <v>208</v>
      </c>
      <c r="N29" s="382">
        <v>19743940</v>
      </c>
      <c r="O29" s="336">
        <v>8377140</v>
      </c>
    </row>
    <row r="30" spans="1:15">
      <c r="A30" s="216" t="s">
        <v>681</v>
      </c>
      <c r="B30" s="374">
        <v>45865609</v>
      </c>
      <c r="C30" s="374">
        <v>226442873</v>
      </c>
      <c r="E30" s="216" t="s">
        <v>681</v>
      </c>
      <c r="F30" s="374">
        <v>29976971</v>
      </c>
      <c r="G30" s="374">
        <v>226442873</v>
      </c>
      <c r="H30" s="376"/>
      <c r="I30" s="216" t="s">
        <v>681</v>
      </c>
      <c r="J30" s="374">
        <v>79266320</v>
      </c>
      <c r="K30" s="374">
        <v>226442873</v>
      </c>
      <c r="M30" s="216" t="s">
        <v>209</v>
      </c>
      <c r="N30" s="387">
        <v>872486047</v>
      </c>
      <c r="O30" s="336">
        <v>208248584</v>
      </c>
    </row>
    <row r="31" spans="1:15">
      <c r="A31" s="216" t="s">
        <v>682</v>
      </c>
      <c r="B31" s="374">
        <v>120000000</v>
      </c>
      <c r="C31" s="374">
        <v>395433334</v>
      </c>
      <c r="E31" s="216" t="s">
        <v>682</v>
      </c>
      <c r="F31" s="374">
        <v>120000000</v>
      </c>
      <c r="G31" s="374">
        <v>395433334</v>
      </c>
      <c r="H31" s="376"/>
      <c r="I31" s="216" t="s">
        <v>682</v>
      </c>
      <c r="J31" s="374">
        <f t="shared" si="1"/>
        <v>240000000</v>
      </c>
      <c r="K31" s="374">
        <v>395433334</v>
      </c>
      <c r="M31" s="216" t="s">
        <v>683</v>
      </c>
      <c r="N31" s="382">
        <v>262183886</v>
      </c>
      <c r="O31" s="336">
        <v>129716707</v>
      </c>
    </row>
    <row r="32" spans="1:15">
      <c r="A32" s="216" t="s">
        <v>684</v>
      </c>
      <c r="B32" s="374">
        <v>48727274</v>
      </c>
      <c r="C32" s="374">
        <v>123333334</v>
      </c>
      <c r="E32" s="216" t="s">
        <v>684</v>
      </c>
      <c r="F32" s="374">
        <v>19636364</v>
      </c>
      <c r="G32" s="374">
        <v>123333334</v>
      </c>
      <c r="H32" s="376"/>
      <c r="I32" s="216" t="s">
        <v>684</v>
      </c>
      <c r="J32" s="374">
        <f t="shared" si="1"/>
        <v>68363638</v>
      </c>
      <c r="K32" s="374">
        <v>123333334</v>
      </c>
      <c r="M32" s="216" t="s">
        <v>211</v>
      </c>
      <c r="N32" s="382">
        <v>206000000</v>
      </c>
      <c r="O32" s="336">
        <v>212545455</v>
      </c>
    </row>
    <row r="33" spans="1:15">
      <c r="A33" s="216" t="s">
        <v>685</v>
      </c>
      <c r="B33" s="374">
        <v>5788050</v>
      </c>
      <c r="C33" s="374">
        <v>1154545</v>
      </c>
      <c r="E33" s="216" t="s">
        <v>685</v>
      </c>
      <c r="F33" s="374">
        <v>172727</v>
      </c>
      <c r="G33" s="374">
        <v>1154545</v>
      </c>
      <c r="H33" s="376"/>
      <c r="I33" s="216" t="s">
        <v>685</v>
      </c>
      <c r="J33" s="374">
        <f t="shared" si="1"/>
        <v>5960777</v>
      </c>
      <c r="K33" s="374">
        <v>1154545</v>
      </c>
      <c r="M33" s="216" t="s">
        <v>212</v>
      </c>
      <c r="N33" s="382">
        <v>0</v>
      </c>
      <c r="O33" s="336">
        <v>282715430</v>
      </c>
    </row>
    <row r="34" spans="1:15">
      <c r="A34" s="216" t="s">
        <v>686</v>
      </c>
      <c r="B34" s="374">
        <v>1747200</v>
      </c>
      <c r="C34" s="374">
        <v>1234487</v>
      </c>
      <c r="E34" s="216" t="s">
        <v>686</v>
      </c>
      <c r="F34" s="374">
        <v>0</v>
      </c>
      <c r="G34" s="374">
        <v>1234487</v>
      </c>
      <c r="H34" s="376"/>
      <c r="I34" s="216" t="s">
        <v>686</v>
      </c>
      <c r="J34" s="374">
        <f t="shared" si="1"/>
        <v>1747200</v>
      </c>
      <c r="K34" s="374">
        <v>1234487</v>
      </c>
      <c r="M34" s="216" t="s">
        <v>213</v>
      </c>
      <c r="N34" s="382">
        <v>5490908</v>
      </c>
      <c r="O34" s="336">
        <v>909624</v>
      </c>
    </row>
    <row r="35" spans="1:15">
      <c r="A35" s="216"/>
      <c r="B35" s="374"/>
      <c r="C35" s="374"/>
      <c r="E35" s="216"/>
      <c r="F35" s="374"/>
      <c r="G35" s="374"/>
      <c r="H35" s="376"/>
      <c r="I35" s="216"/>
      <c r="J35" s="374"/>
      <c r="K35" s="374"/>
      <c r="M35" s="216" t="s">
        <v>214</v>
      </c>
      <c r="N35" s="382">
        <v>219581142</v>
      </c>
      <c r="O35" s="336">
        <v>28045099</v>
      </c>
    </row>
    <row r="36" spans="1:15">
      <c r="A36" s="216"/>
      <c r="B36" s="374"/>
      <c r="C36" s="374"/>
      <c r="E36" s="216"/>
      <c r="F36" s="374"/>
      <c r="G36" s="374"/>
      <c r="H36" s="376"/>
      <c r="I36" s="216"/>
      <c r="J36" s="374"/>
      <c r="K36" s="374"/>
      <c r="M36" s="216" t="s">
        <v>215</v>
      </c>
      <c r="N36" s="382">
        <v>373139522</v>
      </c>
      <c r="O36" s="336">
        <v>330313620</v>
      </c>
    </row>
    <row r="37" spans="1:15">
      <c r="A37" s="216" t="s">
        <v>687</v>
      </c>
      <c r="B37" s="374"/>
      <c r="C37" s="374">
        <v>1000000</v>
      </c>
      <c r="E37" s="216" t="s">
        <v>687</v>
      </c>
      <c r="F37" s="374">
        <v>0</v>
      </c>
      <c r="G37" s="374">
        <v>1000000</v>
      </c>
      <c r="H37" s="376"/>
      <c r="I37" s="216" t="s">
        <v>687</v>
      </c>
      <c r="J37" s="374">
        <f t="shared" si="1"/>
        <v>0</v>
      </c>
      <c r="K37" s="374">
        <v>1000000</v>
      </c>
      <c r="M37" s="216" t="s">
        <v>216</v>
      </c>
      <c r="N37" s="382">
        <v>0</v>
      </c>
      <c r="O37" s="336">
        <v>1250000</v>
      </c>
    </row>
    <row r="38" spans="1:15">
      <c r="A38" s="216"/>
      <c r="B38" s="374"/>
      <c r="C38" s="374"/>
      <c r="E38" s="216"/>
      <c r="F38" s="374"/>
      <c r="G38" s="374"/>
      <c r="H38" s="376"/>
      <c r="I38" s="216"/>
      <c r="J38" s="374"/>
      <c r="K38" s="374"/>
      <c r="M38" s="216" t="s">
        <v>217</v>
      </c>
      <c r="N38" s="382">
        <v>0</v>
      </c>
      <c r="O38" s="336">
        <v>0</v>
      </c>
    </row>
    <row r="39" spans="1:15">
      <c r="A39" s="210" t="s">
        <v>654</v>
      </c>
      <c r="B39" s="375">
        <f>SUM(B19:B37)</f>
        <v>387275383</v>
      </c>
      <c r="C39" s="375">
        <f>SUM(C19:C37)</f>
        <v>1378678474</v>
      </c>
      <c r="E39" s="210" t="s">
        <v>654</v>
      </c>
      <c r="F39" s="375">
        <f>SUM(F19:F37)</f>
        <v>362760961</v>
      </c>
      <c r="G39" s="375">
        <f>SUM(G19:G37)</f>
        <v>1378678474</v>
      </c>
      <c r="H39" s="376"/>
      <c r="I39" s="210" t="s">
        <v>654</v>
      </c>
      <c r="J39" s="375">
        <f>SUM(J19:J37)</f>
        <v>722259958</v>
      </c>
      <c r="K39" s="375">
        <f>SUM(K19:K37)</f>
        <v>1378678474</v>
      </c>
      <c r="M39" s="216" t="s">
        <v>218</v>
      </c>
      <c r="N39" s="382">
        <v>0</v>
      </c>
      <c r="O39" s="388">
        <v>32180634</v>
      </c>
    </row>
    <row r="41" spans="1:15">
      <c r="N41" s="389"/>
    </row>
    <row r="42" spans="1:15">
      <c r="N42" s="313"/>
    </row>
    <row r="43" spans="1:15">
      <c r="N43" s="389"/>
    </row>
  </sheetData>
  <mergeCells count="4">
    <mergeCell ref="A1:C1"/>
    <mergeCell ref="E1:G1"/>
    <mergeCell ref="I1:K1"/>
    <mergeCell ref="M1:O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A376-ADFD-430D-836B-049F508265E7}">
  <dimension ref="B2:D8"/>
  <sheetViews>
    <sheetView showGridLines="0" zoomScaleNormal="100" workbookViewId="0">
      <selection activeCell="B3" sqref="B3"/>
    </sheetView>
  </sheetViews>
  <sheetFormatPr baseColWidth="10" defaultRowHeight="15"/>
  <cols>
    <col min="2" max="2" width="37.7109375" bestFit="1" customWidth="1"/>
    <col min="3" max="3" width="13.7109375" bestFit="1" customWidth="1"/>
    <col min="4" max="4" width="13.28515625" bestFit="1" customWidth="1"/>
  </cols>
  <sheetData>
    <row r="2" spans="2:4">
      <c r="B2" s="319" t="s">
        <v>689</v>
      </c>
    </row>
    <row r="5" spans="2:4">
      <c r="B5" s="316" t="s">
        <v>383</v>
      </c>
      <c r="C5" s="316" t="s">
        <v>661</v>
      </c>
      <c r="D5" s="316" t="s">
        <v>650</v>
      </c>
    </row>
    <row r="6" spans="2:4">
      <c r="B6" s="210" t="s">
        <v>222</v>
      </c>
      <c r="C6" s="374"/>
      <c r="D6" s="208"/>
    </row>
    <row r="7" spans="2:4">
      <c r="B7" s="216" t="s">
        <v>222</v>
      </c>
      <c r="C7" s="396">
        <v>0</v>
      </c>
      <c r="D7" s="208">
        <v>66909620</v>
      </c>
    </row>
    <row r="8" spans="2:4">
      <c r="B8" s="210" t="s">
        <v>654</v>
      </c>
      <c r="C8" s="397">
        <f>SUM(C7)</f>
        <v>0</v>
      </c>
      <c r="D8" s="211">
        <f>+D7</f>
        <v>66909620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ACFF-521D-419D-B135-99CA7E55BA6B}">
  <dimension ref="B3:D13"/>
  <sheetViews>
    <sheetView showGridLines="0" workbookViewId="0">
      <selection activeCell="B4" sqref="B4"/>
    </sheetView>
  </sheetViews>
  <sheetFormatPr baseColWidth="10" defaultRowHeight="15"/>
  <cols>
    <col min="2" max="2" width="37.7109375" bestFit="1" customWidth="1"/>
    <col min="3" max="3" width="13.7109375" bestFit="1" customWidth="1"/>
    <col min="4" max="4" width="13.28515625" bestFit="1" customWidth="1"/>
  </cols>
  <sheetData>
    <row r="3" spans="2:4">
      <c r="B3" s="319" t="s">
        <v>694</v>
      </c>
    </row>
    <row r="5" spans="2:4">
      <c r="B5" s="316" t="s">
        <v>383</v>
      </c>
      <c r="C5" s="316" t="s">
        <v>661</v>
      </c>
      <c r="D5" s="316" t="s">
        <v>650</v>
      </c>
    </row>
    <row r="6" spans="2:4">
      <c r="B6" s="210" t="s">
        <v>690</v>
      </c>
      <c r="C6" s="208"/>
      <c r="D6" s="208"/>
    </row>
    <row r="7" spans="2:4">
      <c r="B7" s="216" t="s">
        <v>691</v>
      </c>
      <c r="C7" s="208">
        <v>491000</v>
      </c>
      <c r="D7" s="208">
        <v>235508614</v>
      </c>
    </row>
    <row r="8" spans="2:4">
      <c r="B8" s="216" t="s">
        <v>226</v>
      </c>
      <c r="C8" s="208">
        <v>3107271228</v>
      </c>
      <c r="D8" s="310">
        <v>0</v>
      </c>
    </row>
    <row r="9" spans="2:4">
      <c r="B9" s="210" t="s">
        <v>654</v>
      </c>
      <c r="C9" s="211">
        <f>SUM(C7:C8)</f>
        <v>3107762228</v>
      </c>
      <c r="D9" s="211">
        <f>SUM(D7:D8)</f>
        <v>235508614</v>
      </c>
    </row>
    <row r="10" spans="2:4">
      <c r="B10" s="210" t="s">
        <v>692</v>
      </c>
      <c r="C10" s="208"/>
      <c r="D10" s="208"/>
    </row>
    <row r="11" spans="2:4">
      <c r="B11" s="216" t="s">
        <v>693</v>
      </c>
      <c r="C11" s="310">
        <v>2305937616</v>
      </c>
      <c r="D11" s="208">
        <v>65704584</v>
      </c>
    </row>
    <row r="12" spans="2:4">
      <c r="B12" s="216" t="s">
        <v>226</v>
      </c>
      <c r="C12" s="310">
        <v>311507467</v>
      </c>
      <c r="D12" s="310">
        <v>0</v>
      </c>
    </row>
    <row r="13" spans="2:4">
      <c r="B13" s="210" t="s">
        <v>654</v>
      </c>
      <c r="C13" s="385">
        <f>SUM(C11:C12)</f>
        <v>2617445083</v>
      </c>
      <c r="D13" s="211">
        <f>SUM(D11:D12)</f>
        <v>65704584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542AF-C842-4022-AE72-01484D2F28FD}">
  <dimension ref="B3:D31"/>
  <sheetViews>
    <sheetView showGridLines="0" workbookViewId="0">
      <selection activeCell="B4" sqref="B4"/>
    </sheetView>
  </sheetViews>
  <sheetFormatPr baseColWidth="10" defaultRowHeight="15"/>
  <cols>
    <col min="2" max="2" width="37.7109375" bestFit="1" customWidth="1"/>
    <col min="3" max="3" width="13.7109375" bestFit="1" customWidth="1"/>
    <col min="4" max="4" width="13.28515625" bestFit="1" customWidth="1"/>
  </cols>
  <sheetData>
    <row r="3" spans="2:4">
      <c r="B3" t="s">
        <v>700</v>
      </c>
    </row>
    <row r="5" spans="2:4">
      <c r="B5" s="316" t="s">
        <v>383</v>
      </c>
      <c r="C5" s="316" t="s">
        <v>661</v>
      </c>
      <c r="D5" s="316" t="s">
        <v>650</v>
      </c>
    </row>
    <row r="6" spans="2:4">
      <c r="B6" s="210" t="s">
        <v>695</v>
      </c>
      <c r="C6" s="452" t="s">
        <v>696</v>
      </c>
      <c r="D6" s="453"/>
    </row>
    <row r="7" spans="2:4">
      <c r="B7" s="216" t="s">
        <v>697</v>
      </c>
      <c r="C7" s="454"/>
      <c r="D7" s="455"/>
    </row>
    <row r="8" spans="2:4">
      <c r="B8" s="210" t="s">
        <v>654</v>
      </c>
      <c r="C8" s="454"/>
      <c r="D8" s="455"/>
    </row>
    <row r="9" spans="2:4">
      <c r="B9" s="210" t="s">
        <v>698</v>
      </c>
      <c r="C9" s="454"/>
      <c r="D9" s="455"/>
    </row>
    <row r="10" spans="2:4">
      <c r="B10" s="216" t="s">
        <v>699</v>
      </c>
      <c r="C10" s="454"/>
      <c r="D10" s="455"/>
    </row>
    <row r="11" spans="2:4">
      <c r="B11" s="210" t="s">
        <v>654</v>
      </c>
      <c r="C11" s="456"/>
      <c r="D11" s="457"/>
    </row>
    <row r="31" spans="2:2">
      <c r="B31" s="398"/>
    </row>
  </sheetData>
  <mergeCells count="1">
    <mergeCell ref="C6:D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114F-42C7-40D5-9335-6FBC2DAFE277}">
  <dimension ref="C3:C20"/>
  <sheetViews>
    <sheetView showGridLines="0" workbookViewId="0">
      <selection activeCell="E16" sqref="E16"/>
    </sheetView>
  </sheetViews>
  <sheetFormatPr baseColWidth="10" defaultRowHeight="15"/>
  <cols>
    <col min="3" max="3" width="93.140625" style="399" customWidth="1"/>
  </cols>
  <sheetData>
    <row r="3" spans="3:3">
      <c r="C3" s="181" t="s">
        <v>701</v>
      </c>
    </row>
    <row r="4" spans="3:3">
      <c r="C4" s="176" t="s">
        <v>702</v>
      </c>
    </row>
    <row r="5" spans="3:3">
      <c r="C5" s="182" t="s">
        <v>703</v>
      </c>
    </row>
    <row r="6" spans="3:3">
      <c r="C6" s="176" t="s">
        <v>704</v>
      </c>
    </row>
    <row r="7" spans="3:3">
      <c r="C7" s="182" t="s">
        <v>703</v>
      </c>
    </row>
    <row r="8" spans="3:3">
      <c r="C8" s="176" t="s">
        <v>705</v>
      </c>
    </row>
    <row r="9" spans="3:3" ht="54.75" customHeight="1">
      <c r="C9" s="400" t="s">
        <v>706</v>
      </c>
    </row>
    <row r="10" spans="3:3">
      <c r="C10" s="176" t="s">
        <v>707</v>
      </c>
    </row>
    <row r="11" spans="3:3">
      <c r="C11" s="182" t="s">
        <v>708</v>
      </c>
    </row>
    <row r="12" spans="3:3">
      <c r="C12" s="176" t="s">
        <v>709</v>
      </c>
    </row>
    <row r="13" spans="3:3">
      <c r="C13" s="182" t="s">
        <v>710</v>
      </c>
    </row>
    <row r="14" spans="3:3">
      <c r="C14" s="176" t="s">
        <v>711</v>
      </c>
    </row>
    <row r="15" spans="3:3">
      <c r="C15" s="182" t="s">
        <v>710</v>
      </c>
    </row>
    <row r="16" spans="3:3">
      <c r="C16" s="176" t="s">
        <v>712</v>
      </c>
    </row>
    <row r="17" spans="3:3">
      <c r="C17" s="182" t="s">
        <v>710</v>
      </c>
    </row>
    <row r="18" spans="3:3">
      <c r="C18" s="182"/>
    </row>
    <row r="19" spans="3:3">
      <c r="C19" s="176" t="s">
        <v>713</v>
      </c>
    </row>
    <row r="20" spans="3:3">
      <c r="C20" s="182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</vt:i4>
      </vt:variant>
    </vt:vector>
  </HeadingPairs>
  <TitlesOfParts>
    <vt:vector size="27" baseType="lpstr">
      <vt:lpstr>Balance Gral. Resol. 950</vt:lpstr>
      <vt:lpstr>Estado de Resultado Resol. 950</vt:lpstr>
      <vt:lpstr>Flujo de Efectivo Resol. 950</vt:lpstr>
      <vt:lpstr>Estado de Variacion PN 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DOCUMENTOS Y CTAS A PAGA</vt:lpstr>
      <vt:lpstr>NOTAS M-Q ACREEDORES CTO PLAZO</vt:lpstr>
      <vt:lpstr>NOTA R SALDOS Y TRANSACCIONES </vt:lpstr>
      <vt:lpstr>NOTA S RESULTADOS CON PERSONAS</vt:lpstr>
      <vt:lpstr> NOTA T PATRIMONIO</vt:lpstr>
      <vt:lpstr>NOTA V INGRESOS OPERATIVOS</vt:lpstr>
      <vt:lpstr>NOTA W OTROS GASTOS OPERATIVOS</vt:lpstr>
      <vt:lpstr>NOTA X OTROS INGRESOS Y EGRESOS</vt:lpstr>
      <vt:lpstr>NOTA Y RESULTADOS FINANCIEROS</vt:lpstr>
      <vt:lpstr>NOTA Z RESULT EXTRAORD</vt:lpstr>
      <vt:lpstr>NOTA 6 INFORMACION REFERENTE</vt:lpstr>
      <vt:lpstr>'NOTA 5 A-C CRITERIOS ESPECIF.'!_MON_1268749014</vt:lpstr>
      <vt:lpstr>'NOTA W OTROS GASTOS OPERATIVOS'!Área_de_impresión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ROCIO-INV</cp:lastModifiedBy>
  <dcterms:created xsi:type="dcterms:W3CDTF">2019-11-21T14:06:50Z</dcterms:created>
  <dcterms:modified xsi:type="dcterms:W3CDTF">2019-11-22T19:08:04Z</dcterms:modified>
</cp:coreProperties>
</file>